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7.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8.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0.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1.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2.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3.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4.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drawings/drawing15.xml" ContentType="application/vnd.openxmlformats-officedocument.drawing+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drawings/drawing16.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drawings/drawing18.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19.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20.xml" ContentType="application/vnd.openxmlformats-officedocument.drawing+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drawings/drawing21.xml" ContentType="application/vnd.openxmlformats-officedocument.drawing+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drawings/drawing22.xml" ContentType="application/vnd.openxmlformats-officedocument.drawing+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drawings/drawing23.xml" ContentType="application/vnd.openxmlformats-officedocument.drawing+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drawings/drawing24.xml" ContentType="application/vnd.openxmlformats-officedocument.drawing+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drawings/drawing25.xml" ContentType="application/vnd.openxmlformats-officedocument.drawing+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drawings/drawing26.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C:\Users\olivier.jacod\Documents\Copie de S\03 -Tableau de bord\j_Intérim\Diffusion\"/>
    </mc:Choice>
  </mc:AlternateContent>
  <xr:revisionPtr revIDLastSave="0" documentId="13_ncr:1_{02755A3D-4C90-4E54-ADC6-F5820E33B31E}" xr6:coauthVersionLast="47" xr6:coauthVersionMax="47" xr10:uidLastSave="{00000000-0000-0000-0000-000000000000}"/>
  <bookViews>
    <workbookView xWindow="57480" yWindow="-120" windowWidth="29040" windowHeight="15840" tabRatio="620" activeTab="2" xr2:uid="{00000000-000D-0000-FFFF-FFFF00000000}"/>
  </bookViews>
  <sheets>
    <sheet name="Présentation" sheetId="28" r:id="rId1"/>
    <sheet name="Lisez-moi" sheetId="27" r:id="rId2"/>
    <sheet name="ETP_ARA" sheetId="1" r:id="rId3"/>
    <sheet name="ETP_01" sheetId="2" r:id="rId4"/>
    <sheet name="ETP_03" sheetId="3" r:id="rId5"/>
    <sheet name="ETP_07" sheetId="4" r:id="rId6"/>
    <sheet name="ETP_15" sheetId="5" r:id="rId7"/>
    <sheet name="ETP_26" sheetId="6" r:id="rId8"/>
    <sheet name="ETP_38" sheetId="7" r:id="rId9"/>
    <sheet name="ETP_42" sheetId="8" r:id="rId10"/>
    <sheet name="ETP_43" sheetId="9" r:id="rId11"/>
    <sheet name="ETP_63" sheetId="10" r:id="rId12"/>
    <sheet name="ETP_69" sheetId="11" r:id="rId13"/>
    <sheet name="ETP_73" sheetId="12" r:id="rId14"/>
    <sheet name="ETP_74" sheetId="13" r:id="rId15"/>
    <sheet name="TdR_ARA" sheetId="14" r:id="rId16"/>
    <sheet name="TdR_01" sheetId="15" r:id="rId17"/>
    <sheet name="TdR_03" sheetId="16" r:id="rId18"/>
    <sheet name="TdR_07" sheetId="17" r:id="rId19"/>
    <sheet name="TdR_15" sheetId="18" r:id="rId20"/>
    <sheet name="TdR_26" sheetId="19" r:id="rId21"/>
    <sheet name="TdR_38" sheetId="20" r:id="rId22"/>
    <sheet name="TdR_42" sheetId="21" r:id="rId23"/>
    <sheet name="TdR_43" sheetId="22" r:id="rId24"/>
    <sheet name="TdR_63" sheetId="23" r:id="rId25"/>
    <sheet name="TdR_69" sheetId="24" r:id="rId26"/>
    <sheet name="TdR_73" sheetId="25" r:id="rId27"/>
    <sheet name="TdR_74" sheetId="26" r:id="rId28"/>
  </sheets>
  <externalReferences>
    <externalReference r:id="rId29"/>
  </externalReferenc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46" i="26" l="1"/>
  <c r="BB146" i="26"/>
  <c r="BA146" i="26"/>
  <c r="AZ146" i="26"/>
  <c r="AY146" i="26"/>
  <c r="AX146" i="26"/>
  <c r="AW146" i="26"/>
  <c r="AV146" i="26"/>
  <c r="AU146" i="26"/>
  <c r="AT146" i="26"/>
  <c r="AS146" i="26"/>
  <c r="AR146" i="26"/>
  <c r="AQ146" i="26"/>
  <c r="AP146" i="26"/>
  <c r="AO146" i="26"/>
  <c r="AN146" i="26"/>
  <c r="AM146" i="26"/>
  <c r="AL146" i="26"/>
  <c r="AK146" i="26"/>
  <c r="AJ146" i="26"/>
  <c r="AI146" i="26"/>
  <c r="AH146" i="26"/>
  <c r="AG146" i="26"/>
  <c r="AF146" i="26"/>
  <c r="AE146" i="26"/>
  <c r="AD146" i="26"/>
  <c r="AC146" i="26"/>
  <c r="AB146" i="26"/>
  <c r="AA146" i="26"/>
  <c r="Z146" i="26"/>
  <c r="Y146" i="26"/>
  <c r="X146" i="26"/>
  <c r="W146" i="26"/>
  <c r="V146" i="26"/>
  <c r="U146" i="26"/>
  <c r="T146" i="26"/>
  <c r="S146" i="26"/>
  <c r="R146" i="26"/>
  <c r="Q146" i="26"/>
  <c r="P146" i="26"/>
  <c r="O146" i="26"/>
  <c r="N146" i="26"/>
  <c r="M146" i="26"/>
  <c r="L146" i="26"/>
  <c r="K146" i="26"/>
  <c r="J146" i="26"/>
  <c r="I146" i="26"/>
  <c r="H146" i="26"/>
  <c r="G146" i="26"/>
  <c r="F146" i="26"/>
  <c r="E146" i="26"/>
  <c r="D146" i="26"/>
  <c r="C146" i="26"/>
  <c r="BC145" i="26"/>
  <c r="BB145" i="26"/>
  <c r="BA145" i="26"/>
  <c r="AZ145" i="26"/>
  <c r="AY145" i="26"/>
  <c r="AX145" i="26"/>
  <c r="AW145" i="26"/>
  <c r="AV145" i="26"/>
  <c r="AU145" i="26"/>
  <c r="AT145" i="26"/>
  <c r="AS145" i="26"/>
  <c r="AR145" i="26"/>
  <c r="AQ145" i="26"/>
  <c r="AP145" i="26"/>
  <c r="AO145" i="26"/>
  <c r="AN145" i="26"/>
  <c r="AM145" i="26"/>
  <c r="AL145" i="26"/>
  <c r="AK145" i="26"/>
  <c r="AJ145" i="26"/>
  <c r="AI145" i="26"/>
  <c r="AH145" i="26"/>
  <c r="AG145" i="26"/>
  <c r="AF145" i="26"/>
  <c r="AE145" i="26"/>
  <c r="AD145" i="26"/>
  <c r="AC145" i="26"/>
  <c r="AB145" i="26"/>
  <c r="AA145" i="26"/>
  <c r="Z145" i="26"/>
  <c r="Y145" i="26"/>
  <c r="X145" i="26"/>
  <c r="W145" i="26"/>
  <c r="V145" i="26"/>
  <c r="U145" i="26"/>
  <c r="T145" i="26"/>
  <c r="S145" i="26"/>
  <c r="R145" i="26"/>
  <c r="Q145" i="26"/>
  <c r="P145" i="26"/>
  <c r="O145" i="26"/>
  <c r="N145" i="26"/>
  <c r="M145" i="26"/>
  <c r="L145" i="26"/>
  <c r="K145" i="26"/>
  <c r="J145" i="26"/>
  <c r="I145" i="26"/>
  <c r="H145" i="26"/>
  <c r="G145" i="26"/>
  <c r="F145" i="26"/>
  <c r="E145" i="26"/>
  <c r="D145" i="26"/>
  <c r="C145" i="26"/>
  <c r="BC144" i="26"/>
  <c r="BB144" i="26"/>
  <c r="BA144" i="26"/>
  <c r="AZ144" i="26"/>
  <c r="AY144" i="26"/>
  <c r="AX144" i="26"/>
  <c r="AW144" i="26"/>
  <c r="AV144" i="26"/>
  <c r="AU144" i="26"/>
  <c r="AT144" i="26"/>
  <c r="AS144" i="26"/>
  <c r="AR144" i="26"/>
  <c r="AQ144" i="26"/>
  <c r="AP144" i="26"/>
  <c r="AO144" i="26"/>
  <c r="AN144" i="26"/>
  <c r="AM144" i="26"/>
  <c r="AL144" i="26"/>
  <c r="AK144" i="26"/>
  <c r="AJ144" i="26"/>
  <c r="AI144" i="26"/>
  <c r="AH144" i="26"/>
  <c r="AG144" i="26"/>
  <c r="AF144" i="26"/>
  <c r="AE144" i="26"/>
  <c r="AD144" i="26"/>
  <c r="AC144" i="26"/>
  <c r="AB144" i="26"/>
  <c r="AA144" i="26"/>
  <c r="Z144" i="26"/>
  <c r="Y144" i="26"/>
  <c r="X144" i="26"/>
  <c r="W144" i="26"/>
  <c r="V144" i="26"/>
  <c r="U144" i="26"/>
  <c r="T144" i="26"/>
  <c r="S144" i="26"/>
  <c r="R144" i="26"/>
  <c r="Q144" i="26"/>
  <c r="P144" i="26"/>
  <c r="O144" i="26"/>
  <c r="N144" i="26"/>
  <c r="M144" i="26"/>
  <c r="L144" i="26"/>
  <c r="K144" i="26"/>
  <c r="J144" i="26"/>
  <c r="I144" i="26"/>
  <c r="H144" i="26"/>
  <c r="G144" i="26"/>
  <c r="F144" i="26"/>
  <c r="E144" i="26"/>
  <c r="D144" i="26"/>
  <c r="C144" i="26"/>
  <c r="BC143" i="26"/>
  <c r="BB143" i="26"/>
  <c r="BA143" i="26"/>
  <c r="AZ143" i="26"/>
  <c r="AY143" i="26"/>
  <c r="AX143" i="26"/>
  <c r="AW143" i="26"/>
  <c r="AV143" i="26"/>
  <c r="AU143" i="26"/>
  <c r="AT143" i="26"/>
  <c r="AS143" i="26"/>
  <c r="AR143" i="26"/>
  <c r="AQ143" i="26"/>
  <c r="AP143" i="26"/>
  <c r="AO143" i="26"/>
  <c r="AN143" i="26"/>
  <c r="AM143" i="26"/>
  <c r="AL143" i="26"/>
  <c r="AK143" i="26"/>
  <c r="AJ143" i="26"/>
  <c r="AI143" i="26"/>
  <c r="AH143" i="26"/>
  <c r="AG143" i="26"/>
  <c r="AF143" i="26"/>
  <c r="AE143" i="26"/>
  <c r="AD143" i="26"/>
  <c r="AC143" i="26"/>
  <c r="AB143" i="26"/>
  <c r="AA143" i="26"/>
  <c r="Z143" i="26"/>
  <c r="Y143" i="26"/>
  <c r="X143" i="26"/>
  <c r="W143" i="26"/>
  <c r="V143" i="26"/>
  <c r="U143" i="26"/>
  <c r="T143" i="26"/>
  <c r="S143" i="26"/>
  <c r="R143" i="26"/>
  <c r="Q143" i="26"/>
  <c r="P143" i="26"/>
  <c r="O143" i="26"/>
  <c r="N143" i="26"/>
  <c r="M143" i="26"/>
  <c r="L143" i="26"/>
  <c r="K143" i="26"/>
  <c r="J143" i="26"/>
  <c r="I143" i="26"/>
  <c r="H143" i="26"/>
  <c r="G143" i="26"/>
  <c r="F143" i="26"/>
  <c r="E143" i="26"/>
  <c r="D143" i="26"/>
  <c r="C143" i="26"/>
  <c r="BC142" i="26"/>
  <c r="BB142" i="26"/>
  <c r="BA142" i="26"/>
  <c r="AZ142" i="26"/>
  <c r="AY142" i="26"/>
  <c r="AX142" i="26"/>
  <c r="AW142" i="26"/>
  <c r="AV142" i="26"/>
  <c r="AU142" i="26"/>
  <c r="AT142" i="26"/>
  <c r="AS142" i="26"/>
  <c r="AR142" i="26"/>
  <c r="AQ142" i="26"/>
  <c r="AP142" i="26"/>
  <c r="AO142" i="26"/>
  <c r="AN142" i="26"/>
  <c r="AM142" i="26"/>
  <c r="AL142" i="26"/>
  <c r="AK142" i="26"/>
  <c r="AJ142" i="26"/>
  <c r="AI142" i="26"/>
  <c r="AH142" i="26"/>
  <c r="AG142" i="26"/>
  <c r="AF142" i="26"/>
  <c r="AE142" i="26"/>
  <c r="AD142" i="26"/>
  <c r="AC142" i="26"/>
  <c r="AB142" i="26"/>
  <c r="AA142" i="26"/>
  <c r="Z142" i="26"/>
  <c r="Y142" i="26"/>
  <c r="X142" i="26"/>
  <c r="W142" i="26"/>
  <c r="V142" i="26"/>
  <c r="U142" i="26"/>
  <c r="T142" i="26"/>
  <c r="S142" i="26"/>
  <c r="R142" i="26"/>
  <c r="Q142" i="26"/>
  <c r="P142" i="26"/>
  <c r="O142" i="26"/>
  <c r="N142" i="26"/>
  <c r="M142" i="26"/>
  <c r="L142" i="26"/>
  <c r="K142" i="26"/>
  <c r="J142" i="26"/>
  <c r="I142" i="26"/>
  <c r="H142" i="26"/>
  <c r="G142" i="26"/>
  <c r="F142" i="26"/>
  <c r="E142" i="26"/>
  <c r="D142" i="26"/>
  <c r="C142" i="26"/>
  <c r="BC141" i="26"/>
  <c r="BB141" i="26"/>
  <c r="BA141" i="26"/>
  <c r="AZ141" i="26"/>
  <c r="AY141" i="26"/>
  <c r="AX141" i="26"/>
  <c r="AW141" i="26"/>
  <c r="AV141" i="26"/>
  <c r="AU141" i="26"/>
  <c r="AT141" i="26"/>
  <c r="AS141" i="26"/>
  <c r="AR141" i="26"/>
  <c r="AQ141" i="26"/>
  <c r="AP141" i="26"/>
  <c r="AO141" i="26"/>
  <c r="AN141" i="26"/>
  <c r="AM141" i="26"/>
  <c r="AL141" i="26"/>
  <c r="AK141" i="26"/>
  <c r="AJ141" i="26"/>
  <c r="AI141" i="26"/>
  <c r="AH141" i="26"/>
  <c r="AG141" i="26"/>
  <c r="AF141" i="26"/>
  <c r="AE141" i="26"/>
  <c r="AD141" i="26"/>
  <c r="AC141" i="26"/>
  <c r="AB141" i="26"/>
  <c r="AA141" i="26"/>
  <c r="Z141" i="26"/>
  <c r="Y141" i="26"/>
  <c r="X141" i="26"/>
  <c r="W141" i="26"/>
  <c r="V141" i="26"/>
  <c r="U141" i="26"/>
  <c r="T141" i="26"/>
  <c r="S141" i="26"/>
  <c r="R141" i="26"/>
  <c r="Q141" i="26"/>
  <c r="P141" i="26"/>
  <c r="O141" i="26"/>
  <c r="N141" i="26"/>
  <c r="M141" i="26"/>
  <c r="L141" i="26"/>
  <c r="K141" i="26"/>
  <c r="J141" i="26"/>
  <c r="I141" i="26"/>
  <c r="H141" i="26"/>
  <c r="G141" i="26"/>
  <c r="F141" i="26"/>
  <c r="E141" i="26"/>
  <c r="D141" i="26"/>
  <c r="C141" i="26"/>
  <c r="BC140" i="26"/>
  <c r="BB140" i="26"/>
  <c r="BA140" i="26"/>
  <c r="AZ140" i="26"/>
  <c r="AY140" i="26"/>
  <c r="AX140" i="26"/>
  <c r="AW140" i="26"/>
  <c r="AV140" i="26"/>
  <c r="AU140" i="26"/>
  <c r="AT140" i="26"/>
  <c r="AS140" i="26"/>
  <c r="AR140" i="26"/>
  <c r="AQ140" i="26"/>
  <c r="AP140" i="26"/>
  <c r="AO140" i="26"/>
  <c r="AN140" i="26"/>
  <c r="AM140" i="26"/>
  <c r="AL140" i="26"/>
  <c r="AK140" i="26"/>
  <c r="AJ140" i="26"/>
  <c r="AI140" i="26"/>
  <c r="AH140" i="26"/>
  <c r="AG140" i="26"/>
  <c r="AF140" i="26"/>
  <c r="AE140" i="26"/>
  <c r="AD140" i="26"/>
  <c r="AC140" i="26"/>
  <c r="AB140" i="26"/>
  <c r="AA140" i="26"/>
  <c r="Z140" i="26"/>
  <c r="Y140" i="26"/>
  <c r="X140" i="26"/>
  <c r="W140" i="26"/>
  <c r="V140" i="26"/>
  <c r="U140" i="26"/>
  <c r="T140" i="26"/>
  <c r="S140" i="26"/>
  <c r="R140" i="26"/>
  <c r="Q140" i="26"/>
  <c r="P140" i="26"/>
  <c r="O140" i="26"/>
  <c r="N140" i="26"/>
  <c r="M140" i="26"/>
  <c r="L140" i="26"/>
  <c r="K140" i="26"/>
  <c r="J140" i="26"/>
  <c r="I140" i="26"/>
  <c r="H140" i="26"/>
  <c r="G140" i="26"/>
  <c r="F140" i="26"/>
  <c r="E140" i="26"/>
  <c r="D140" i="26"/>
  <c r="C140" i="26"/>
  <c r="BC139" i="26"/>
  <c r="BB139" i="26"/>
  <c r="BA139" i="26"/>
  <c r="AZ139" i="26"/>
  <c r="AY139" i="26"/>
  <c r="AX139" i="26"/>
  <c r="AW139" i="26"/>
  <c r="AV139" i="26"/>
  <c r="AU139" i="26"/>
  <c r="AT139" i="26"/>
  <c r="AS139" i="26"/>
  <c r="AR139" i="26"/>
  <c r="AQ139" i="26"/>
  <c r="AP139" i="26"/>
  <c r="AO139" i="26"/>
  <c r="AN139" i="26"/>
  <c r="AM139" i="26"/>
  <c r="AL139" i="26"/>
  <c r="AK139" i="26"/>
  <c r="AJ139" i="26"/>
  <c r="AI139" i="26"/>
  <c r="AH139" i="26"/>
  <c r="AG139" i="26"/>
  <c r="AF139" i="26"/>
  <c r="AE139" i="26"/>
  <c r="AD139" i="26"/>
  <c r="AC139" i="26"/>
  <c r="AB139" i="26"/>
  <c r="AA139" i="26"/>
  <c r="Z139" i="26"/>
  <c r="Y139" i="26"/>
  <c r="X139" i="26"/>
  <c r="W139" i="26"/>
  <c r="V139" i="26"/>
  <c r="U139" i="26"/>
  <c r="T139" i="26"/>
  <c r="S139" i="26"/>
  <c r="R139" i="26"/>
  <c r="Q139" i="26"/>
  <c r="P139" i="26"/>
  <c r="O139" i="26"/>
  <c r="N139" i="26"/>
  <c r="M139" i="26"/>
  <c r="L139" i="26"/>
  <c r="K139" i="26"/>
  <c r="J139" i="26"/>
  <c r="I139" i="26"/>
  <c r="H139" i="26"/>
  <c r="G139" i="26"/>
  <c r="F139" i="26"/>
  <c r="E139" i="26"/>
  <c r="D139" i="26"/>
  <c r="C139" i="26"/>
  <c r="BC138" i="26"/>
  <c r="BB138" i="26"/>
  <c r="BA138" i="26"/>
  <c r="AZ138" i="26"/>
  <c r="AY138" i="26"/>
  <c r="AX138" i="26"/>
  <c r="AW138" i="26"/>
  <c r="AV138" i="26"/>
  <c r="AU138" i="26"/>
  <c r="AT138" i="26"/>
  <c r="AS138" i="26"/>
  <c r="AR138" i="26"/>
  <c r="AQ138" i="26"/>
  <c r="AP138" i="26"/>
  <c r="AO138" i="26"/>
  <c r="AN138" i="26"/>
  <c r="AM138" i="26"/>
  <c r="AL138" i="26"/>
  <c r="AK138" i="26"/>
  <c r="AJ138" i="26"/>
  <c r="AI138" i="26"/>
  <c r="AH138" i="26"/>
  <c r="AG138" i="26"/>
  <c r="AF138" i="26"/>
  <c r="AE138" i="26"/>
  <c r="AD138" i="26"/>
  <c r="AC138" i="26"/>
  <c r="AB138" i="26"/>
  <c r="AA138" i="26"/>
  <c r="Z138" i="26"/>
  <c r="Y138" i="26"/>
  <c r="X138" i="26"/>
  <c r="W138" i="26"/>
  <c r="V138" i="26"/>
  <c r="U138" i="26"/>
  <c r="T138" i="26"/>
  <c r="S138" i="26"/>
  <c r="R138" i="26"/>
  <c r="Q138" i="26"/>
  <c r="P138" i="26"/>
  <c r="O138" i="26"/>
  <c r="N138" i="26"/>
  <c r="M138" i="26"/>
  <c r="L138" i="26"/>
  <c r="K138" i="26"/>
  <c r="J138" i="26"/>
  <c r="I138" i="26"/>
  <c r="H138" i="26"/>
  <c r="G138" i="26"/>
  <c r="F138" i="26"/>
  <c r="E138" i="26"/>
  <c r="D138" i="26"/>
  <c r="C138" i="26"/>
  <c r="BC137" i="26"/>
  <c r="BB137" i="26"/>
  <c r="BA137" i="26"/>
  <c r="AZ137" i="26"/>
  <c r="AY137" i="26"/>
  <c r="AX137" i="26"/>
  <c r="AW137" i="26"/>
  <c r="AV137" i="26"/>
  <c r="AU137" i="26"/>
  <c r="AT137" i="26"/>
  <c r="AS137" i="26"/>
  <c r="AR137" i="26"/>
  <c r="AQ137" i="26"/>
  <c r="AP137" i="26"/>
  <c r="AO137" i="26"/>
  <c r="AN137" i="26"/>
  <c r="AM137" i="26"/>
  <c r="AL137" i="26"/>
  <c r="AK137" i="26"/>
  <c r="AJ137" i="26"/>
  <c r="AI137" i="26"/>
  <c r="AH137" i="26"/>
  <c r="AG137" i="26"/>
  <c r="AF137" i="26"/>
  <c r="AE137" i="26"/>
  <c r="AD137" i="26"/>
  <c r="AC137" i="26"/>
  <c r="AB137" i="26"/>
  <c r="AA137" i="26"/>
  <c r="Z137" i="26"/>
  <c r="Y137" i="26"/>
  <c r="X137" i="26"/>
  <c r="W137" i="26"/>
  <c r="V137" i="26"/>
  <c r="U137" i="26"/>
  <c r="T137" i="26"/>
  <c r="S137" i="26"/>
  <c r="R137" i="26"/>
  <c r="Q137" i="26"/>
  <c r="P137" i="26"/>
  <c r="O137" i="26"/>
  <c r="N137" i="26"/>
  <c r="M137" i="26"/>
  <c r="L137" i="26"/>
  <c r="K137" i="26"/>
  <c r="J137" i="26"/>
  <c r="I137" i="26"/>
  <c r="H137" i="26"/>
  <c r="G137" i="26"/>
  <c r="F137" i="26"/>
  <c r="E137" i="26"/>
  <c r="D137" i="26"/>
  <c r="C137" i="26"/>
  <c r="BC136" i="26"/>
  <c r="BB136" i="26"/>
  <c r="BA136" i="26"/>
  <c r="AZ136" i="26"/>
  <c r="AY136" i="26"/>
  <c r="AX136" i="26"/>
  <c r="AW136" i="26"/>
  <c r="AV136" i="26"/>
  <c r="AU136" i="26"/>
  <c r="AT136" i="26"/>
  <c r="AS136" i="26"/>
  <c r="AR136" i="26"/>
  <c r="AQ136" i="26"/>
  <c r="AP136" i="26"/>
  <c r="AO136" i="26"/>
  <c r="AN136" i="26"/>
  <c r="AM136" i="26"/>
  <c r="AL136" i="26"/>
  <c r="AK136" i="26"/>
  <c r="AJ136" i="26"/>
  <c r="AI136" i="26"/>
  <c r="AH136" i="26"/>
  <c r="AG136" i="26"/>
  <c r="AF136" i="26"/>
  <c r="AE136" i="26"/>
  <c r="AD136" i="26"/>
  <c r="AC136" i="26"/>
  <c r="AB136" i="26"/>
  <c r="AA136" i="26"/>
  <c r="Z136" i="26"/>
  <c r="Y136" i="26"/>
  <c r="X136" i="26"/>
  <c r="W136" i="26"/>
  <c r="V136" i="26"/>
  <c r="U136" i="26"/>
  <c r="T136" i="26"/>
  <c r="S136" i="26"/>
  <c r="R136" i="26"/>
  <c r="Q136" i="26"/>
  <c r="P136" i="26"/>
  <c r="O136" i="26"/>
  <c r="N136" i="26"/>
  <c r="M136" i="26"/>
  <c r="L136" i="26"/>
  <c r="K136" i="26"/>
  <c r="J136" i="26"/>
  <c r="I136" i="26"/>
  <c r="H136" i="26"/>
  <c r="G136" i="26"/>
  <c r="F136" i="26"/>
  <c r="E136" i="26"/>
  <c r="D136" i="26"/>
  <c r="C136" i="26"/>
  <c r="BC135" i="26"/>
  <c r="BB135" i="26"/>
  <c r="BA135" i="26"/>
  <c r="AZ135" i="26"/>
  <c r="AY135" i="26"/>
  <c r="AX135" i="26"/>
  <c r="AW135" i="26"/>
  <c r="AV135" i="26"/>
  <c r="AU135" i="26"/>
  <c r="AT135" i="26"/>
  <c r="AS135" i="26"/>
  <c r="AR135" i="26"/>
  <c r="AQ135" i="26"/>
  <c r="AP135" i="26"/>
  <c r="AO135" i="26"/>
  <c r="AN135" i="26"/>
  <c r="AM135" i="26"/>
  <c r="AL135" i="26"/>
  <c r="AK135" i="26"/>
  <c r="AJ135" i="26"/>
  <c r="AI135" i="26"/>
  <c r="AH135" i="26"/>
  <c r="AG135" i="26"/>
  <c r="AF135" i="26"/>
  <c r="AE135" i="26"/>
  <c r="AD135" i="26"/>
  <c r="AC135" i="26"/>
  <c r="AB135" i="26"/>
  <c r="AA135" i="26"/>
  <c r="Z135" i="26"/>
  <c r="Y135" i="26"/>
  <c r="X135" i="26"/>
  <c r="W135" i="26"/>
  <c r="V135" i="26"/>
  <c r="U135" i="26"/>
  <c r="T135" i="26"/>
  <c r="S135" i="26"/>
  <c r="R135" i="26"/>
  <c r="Q135" i="26"/>
  <c r="P135" i="26"/>
  <c r="O135" i="26"/>
  <c r="N135" i="26"/>
  <c r="M135" i="26"/>
  <c r="L135" i="26"/>
  <c r="K135" i="26"/>
  <c r="J135" i="26"/>
  <c r="I135" i="26"/>
  <c r="H135" i="26"/>
  <c r="G135" i="26"/>
  <c r="F135" i="26"/>
  <c r="E135" i="26"/>
  <c r="D135" i="26"/>
  <c r="C135" i="26"/>
  <c r="BC134" i="26"/>
  <c r="BB134" i="26"/>
  <c r="BA134" i="26"/>
  <c r="AZ134" i="26"/>
  <c r="AY134" i="26"/>
  <c r="AX134" i="26"/>
  <c r="AW134" i="26"/>
  <c r="AV134" i="26"/>
  <c r="AU134" i="26"/>
  <c r="AT134" i="26"/>
  <c r="AS134" i="26"/>
  <c r="AR134" i="26"/>
  <c r="AQ134" i="26"/>
  <c r="AP134" i="26"/>
  <c r="AO134" i="26"/>
  <c r="AN134" i="26"/>
  <c r="AM134" i="26"/>
  <c r="AL134" i="26"/>
  <c r="AK134" i="26"/>
  <c r="AJ134" i="26"/>
  <c r="AI134" i="26"/>
  <c r="AH134" i="26"/>
  <c r="AG134" i="26"/>
  <c r="AF134" i="26"/>
  <c r="AE134" i="26"/>
  <c r="AD134" i="26"/>
  <c r="AC134" i="26"/>
  <c r="AB134" i="26"/>
  <c r="AA134" i="26"/>
  <c r="Z134" i="26"/>
  <c r="Y134" i="26"/>
  <c r="X134" i="26"/>
  <c r="W134" i="26"/>
  <c r="V134" i="26"/>
  <c r="U134" i="26"/>
  <c r="T134" i="26"/>
  <c r="S134" i="26"/>
  <c r="R134" i="26"/>
  <c r="Q134" i="26"/>
  <c r="P134" i="26"/>
  <c r="O134" i="26"/>
  <c r="N134" i="26"/>
  <c r="M134" i="26"/>
  <c r="L134" i="26"/>
  <c r="K134" i="26"/>
  <c r="J134" i="26"/>
  <c r="I134" i="26"/>
  <c r="H134" i="26"/>
  <c r="G134" i="26"/>
  <c r="F134" i="26"/>
  <c r="E134" i="26"/>
  <c r="D134" i="26"/>
  <c r="C134" i="26"/>
  <c r="BC133" i="26"/>
  <c r="BB133" i="26"/>
  <c r="BA133" i="26"/>
  <c r="AZ133" i="26"/>
  <c r="AY133" i="26"/>
  <c r="AX133" i="26"/>
  <c r="AW133" i="26"/>
  <c r="AV133" i="26"/>
  <c r="AU133" i="26"/>
  <c r="AT133" i="26"/>
  <c r="AS133" i="26"/>
  <c r="AR133" i="26"/>
  <c r="AQ133" i="26"/>
  <c r="AP133" i="26"/>
  <c r="AO133" i="26"/>
  <c r="AN133" i="26"/>
  <c r="AM133" i="26"/>
  <c r="AL133" i="26"/>
  <c r="AK133" i="26"/>
  <c r="AJ133" i="26"/>
  <c r="AI133" i="26"/>
  <c r="AH133" i="26"/>
  <c r="AG133" i="26"/>
  <c r="AF133" i="26"/>
  <c r="AE133" i="26"/>
  <c r="AD133" i="26"/>
  <c r="AC133" i="26"/>
  <c r="AB133" i="26"/>
  <c r="AA133" i="26"/>
  <c r="Z133" i="26"/>
  <c r="Y133" i="26"/>
  <c r="X133" i="26"/>
  <c r="W133" i="26"/>
  <c r="V133" i="26"/>
  <c r="U133" i="26"/>
  <c r="T133" i="26"/>
  <c r="S133" i="26"/>
  <c r="R133" i="26"/>
  <c r="Q133" i="26"/>
  <c r="P133" i="26"/>
  <c r="O133" i="26"/>
  <c r="N133" i="26"/>
  <c r="M133" i="26"/>
  <c r="L133" i="26"/>
  <c r="K133" i="26"/>
  <c r="J133" i="26"/>
  <c r="I133" i="26"/>
  <c r="H133" i="26"/>
  <c r="G133" i="26"/>
  <c r="F133" i="26"/>
  <c r="E133" i="26"/>
  <c r="D133" i="26"/>
  <c r="C133" i="26"/>
  <c r="BC132" i="26"/>
  <c r="BB132" i="26"/>
  <c r="BA132" i="26"/>
  <c r="AZ132" i="26"/>
  <c r="AY132" i="26"/>
  <c r="AX132" i="26"/>
  <c r="AW132" i="26"/>
  <c r="AV132" i="26"/>
  <c r="AU132" i="26"/>
  <c r="AT132" i="26"/>
  <c r="AS132" i="26"/>
  <c r="AR132" i="26"/>
  <c r="AQ132" i="26"/>
  <c r="AP132" i="26"/>
  <c r="AO132" i="26"/>
  <c r="AN132" i="26"/>
  <c r="AM132" i="26"/>
  <c r="AL132" i="26"/>
  <c r="AK132" i="26"/>
  <c r="AJ132" i="26"/>
  <c r="AI132" i="26"/>
  <c r="AH132" i="26"/>
  <c r="AG132" i="26"/>
  <c r="AF132" i="26"/>
  <c r="AE132" i="26"/>
  <c r="AD132" i="26"/>
  <c r="AC132" i="26"/>
  <c r="AB132" i="26"/>
  <c r="AA132" i="26"/>
  <c r="Z132" i="26"/>
  <c r="Y132" i="26"/>
  <c r="X132" i="26"/>
  <c r="W132" i="26"/>
  <c r="V132" i="26"/>
  <c r="U132" i="26"/>
  <c r="T132" i="26"/>
  <c r="S132" i="26"/>
  <c r="R132" i="26"/>
  <c r="Q132" i="26"/>
  <c r="P132" i="26"/>
  <c r="O132" i="26"/>
  <c r="N132" i="26"/>
  <c r="M132" i="26"/>
  <c r="L132" i="26"/>
  <c r="K132" i="26"/>
  <c r="J132" i="26"/>
  <c r="I132" i="26"/>
  <c r="H132" i="26"/>
  <c r="G132" i="26"/>
  <c r="F132" i="26"/>
  <c r="E132" i="26"/>
  <c r="D132" i="26"/>
  <c r="C132" i="26"/>
  <c r="BC131" i="26"/>
  <c r="BB131" i="26"/>
  <c r="BA131" i="26"/>
  <c r="AZ131" i="26"/>
  <c r="AY131" i="26"/>
  <c r="AX131" i="26"/>
  <c r="AW131" i="26"/>
  <c r="AV131" i="26"/>
  <c r="AU131" i="26"/>
  <c r="AT131" i="26"/>
  <c r="AS131" i="26"/>
  <c r="AR131" i="26"/>
  <c r="AQ131" i="26"/>
  <c r="AP131" i="26"/>
  <c r="AO131" i="26"/>
  <c r="AN131" i="26"/>
  <c r="AM131" i="26"/>
  <c r="AL131" i="26"/>
  <c r="AK131" i="26"/>
  <c r="AJ131" i="26"/>
  <c r="AI131" i="26"/>
  <c r="AH131" i="26"/>
  <c r="AG131" i="26"/>
  <c r="AF131" i="26"/>
  <c r="AE131" i="26"/>
  <c r="AD131" i="26"/>
  <c r="AC131" i="26"/>
  <c r="AB131" i="26"/>
  <c r="AA131" i="26"/>
  <c r="Z131" i="26"/>
  <c r="Y131" i="26"/>
  <c r="X131" i="26"/>
  <c r="W131" i="26"/>
  <c r="V131" i="26"/>
  <c r="U131" i="26"/>
  <c r="T131" i="26"/>
  <c r="S131" i="26"/>
  <c r="R131" i="26"/>
  <c r="Q131" i="26"/>
  <c r="P131" i="26"/>
  <c r="O131" i="26"/>
  <c r="N131" i="26"/>
  <c r="M131" i="26"/>
  <c r="L131" i="26"/>
  <c r="K131" i="26"/>
  <c r="J131" i="26"/>
  <c r="I131" i="26"/>
  <c r="H131" i="26"/>
  <c r="G131" i="26"/>
  <c r="F131" i="26"/>
  <c r="E131" i="26"/>
  <c r="D131" i="26"/>
  <c r="C131" i="26"/>
  <c r="BC130" i="26"/>
  <c r="BB130" i="26"/>
  <c r="BA130" i="26"/>
  <c r="AZ130" i="26"/>
  <c r="AY130" i="26"/>
  <c r="AX130" i="26"/>
  <c r="AW130" i="26"/>
  <c r="AV130" i="26"/>
  <c r="AU130" i="26"/>
  <c r="AT130" i="26"/>
  <c r="AS130" i="26"/>
  <c r="AR130" i="26"/>
  <c r="AQ130" i="26"/>
  <c r="AP130" i="26"/>
  <c r="AO130" i="26"/>
  <c r="AN130" i="26"/>
  <c r="AM130" i="26"/>
  <c r="AL130" i="26"/>
  <c r="AK130" i="26"/>
  <c r="AJ130" i="26"/>
  <c r="AI130" i="26"/>
  <c r="AH130" i="26"/>
  <c r="AG130" i="26"/>
  <c r="AF130" i="26"/>
  <c r="AE130" i="26"/>
  <c r="AD130" i="26"/>
  <c r="AC130" i="26"/>
  <c r="AB130" i="26"/>
  <c r="AA130" i="26"/>
  <c r="Z130" i="26"/>
  <c r="Y130" i="26"/>
  <c r="X130" i="26"/>
  <c r="W130" i="26"/>
  <c r="V130" i="26"/>
  <c r="U130" i="26"/>
  <c r="T130" i="26"/>
  <c r="S130" i="26"/>
  <c r="R130" i="26"/>
  <c r="Q130" i="26"/>
  <c r="P130" i="26"/>
  <c r="O130" i="26"/>
  <c r="N130" i="26"/>
  <c r="M130" i="26"/>
  <c r="L130" i="26"/>
  <c r="K130" i="26"/>
  <c r="J130" i="26"/>
  <c r="I130" i="26"/>
  <c r="H130" i="26"/>
  <c r="G130" i="26"/>
  <c r="F130" i="26"/>
  <c r="E130" i="26"/>
  <c r="D130" i="26"/>
  <c r="C130" i="26"/>
  <c r="BC129" i="26"/>
  <c r="BB129" i="26"/>
  <c r="BA129" i="26"/>
  <c r="AZ129" i="26"/>
  <c r="AY129" i="26"/>
  <c r="AX129" i="26"/>
  <c r="AW129" i="26"/>
  <c r="AV129" i="26"/>
  <c r="AU129" i="26"/>
  <c r="AT129" i="26"/>
  <c r="AS129" i="26"/>
  <c r="AR129" i="26"/>
  <c r="AQ129" i="26"/>
  <c r="AP129" i="26"/>
  <c r="AO129" i="26"/>
  <c r="AN129" i="26"/>
  <c r="AM129" i="26"/>
  <c r="AL129" i="26"/>
  <c r="AK129" i="26"/>
  <c r="AJ129" i="26"/>
  <c r="AI129" i="26"/>
  <c r="AH129" i="26"/>
  <c r="AG129" i="26"/>
  <c r="AF129" i="26"/>
  <c r="AE129" i="26"/>
  <c r="AD129" i="26"/>
  <c r="AC129" i="26"/>
  <c r="AB129" i="26"/>
  <c r="AA129" i="26"/>
  <c r="Z129" i="26"/>
  <c r="Y129" i="26"/>
  <c r="X129" i="26"/>
  <c r="W129" i="26"/>
  <c r="V129" i="26"/>
  <c r="U129" i="26"/>
  <c r="T129" i="26"/>
  <c r="S129" i="26"/>
  <c r="R129" i="26"/>
  <c r="Q129" i="26"/>
  <c r="P129" i="26"/>
  <c r="O129" i="26"/>
  <c r="N129" i="26"/>
  <c r="M129" i="26"/>
  <c r="L129" i="26"/>
  <c r="K129" i="26"/>
  <c r="J129" i="26"/>
  <c r="I129" i="26"/>
  <c r="H129" i="26"/>
  <c r="G129" i="26"/>
  <c r="F129" i="26"/>
  <c r="E129" i="26"/>
  <c r="D129" i="26"/>
  <c r="C129" i="26"/>
  <c r="BC128" i="26"/>
  <c r="BB128" i="26"/>
  <c r="BA128" i="26"/>
  <c r="AZ128" i="26"/>
  <c r="AY128" i="26"/>
  <c r="AX128" i="26"/>
  <c r="AW128" i="26"/>
  <c r="AV128" i="26"/>
  <c r="AU128" i="26"/>
  <c r="AT128" i="26"/>
  <c r="AS128" i="26"/>
  <c r="AR128" i="26"/>
  <c r="AQ128" i="26"/>
  <c r="AP128" i="26"/>
  <c r="AO128" i="26"/>
  <c r="AN128" i="26"/>
  <c r="AM128" i="26"/>
  <c r="AL128" i="26"/>
  <c r="AK128" i="26"/>
  <c r="AJ128" i="26"/>
  <c r="AI128" i="26"/>
  <c r="AH128" i="26"/>
  <c r="AG128" i="26"/>
  <c r="AF128" i="26"/>
  <c r="AE128" i="26"/>
  <c r="AD128" i="26"/>
  <c r="AC128" i="26"/>
  <c r="AB128" i="26"/>
  <c r="AA128" i="26"/>
  <c r="Z128" i="26"/>
  <c r="Y128" i="26"/>
  <c r="X128" i="26"/>
  <c r="W128" i="26"/>
  <c r="V128" i="26"/>
  <c r="U128" i="26"/>
  <c r="T128" i="26"/>
  <c r="S128" i="26"/>
  <c r="R128" i="26"/>
  <c r="Q128" i="26"/>
  <c r="P128" i="26"/>
  <c r="O128" i="26"/>
  <c r="N128" i="26"/>
  <c r="M128" i="26"/>
  <c r="L128" i="26"/>
  <c r="K128" i="26"/>
  <c r="J128" i="26"/>
  <c r="I128" i="26"/>
  <c r="H128" i="26"/>
  <c r="G128" i="26"/>
  <c r="F128" i="26"/>
  <c r="E128" i="26"/>
  <c r="D128" i="26"/>
  <c r="C128" i="26"/>
  <c r="BC127" i="26"/>
  <c r="BB127" i="26"/>
  <c r="BA127" i="26"/>
  <c r="AZ127" i="26"/>
  <c r="AY127" i="26"/>
  <c r="AX127" i="26"/>
  <c r="AW127" i="26"/>
  <c r="AV127" i="26"/>
  <c r="AU127" i="26"/>
  <c r="AT127" i="26"/>
  <c r="AS127" i="26"/>
  <c r="AR127" i="26"/>
  <c r="AQ127" i="26"/>
  <c r="AP127" i="26"/>
  <c r="AO127" i="26"/>
  <c r="AN127" i="26"/>
  <c r="AM127" i="26"/>
  <c r="AL127" i="26"/>
  <c r="AK127" i="26"/>
  <c r="AJ127" i="26"/>
  <c r="AI127" i="26"/>
  <c r="AH127" i="26"/>
  <c r="AG127" i="26"/>
  <c r="AF127" i="26"/>
  <c r="AE127" i="26"/>
  <c r="AD127" i="26"/>
  <c r="AC127" i="26"/>
  <c r="AB127" i="26"/>
  <c r="AA127" i="26"/>
  <c r="Z127" i="26"/>
  <c r="Y127" i="26"/>
  <c r="X127" i="26"/>
  <c r="W127" i="26"/>
  <c r="V127" i="26"/>
  <c r="U127" i="26"/>
  <c r="T127" i="26"/>
  <c r="S127" i="26"/>
  <c r="R127" i="26"/>
  <c r="Q127" i="26"/>
  <c r="P127" i="26"/>
  <c r="O127" i="26"/>
  <c r="N127" i="26"/>
  <c r="M127" i="26"/>
  <c r="L127" i="26"/>
  <c r="K127" i="26"/>
  <c r="J127" i="26"/>
  <c r="I127" i="26"/>
  <c r="H127" i="26"/>
  <c r="G127" i="26"/>
  <c r="F127" i="26"/>
  <c r="E127" i="26"/>
  <c r="D127" i="26"/>
  <c r="C127" i="26"/>
  <c r="BC126" i="26"/>
  <c r="BB126" i="26"/>
  <c r="BA126" i="26"/>
  <c r="AZ126" i="26"/>
  <c r="AY126" i="26"/>
  <c r="AX126" i="26"/>
  <c r="AW126" i="26"/>
  <c r="AV126" i="26"/>
  <c r="AU126" i="26"/>
  <c r="AT126" i="26"/>
  <c r="AS126" i="26"/>
  <c r="AR126" i="26"/>
  <c r="AQ126" i="26"/>
  <c r="AP126" i="26"/>
  <c r="AO126" i="26"/>
  <c r="AN126" i="26"/>
  <c r="AM126" i="26"/>
  <c r="AL126" i="26"/>
  <c r="AK126" i="26"/>
  <c r="AJ126" i="26"/>
  <c r="AI126" i="26"/>
  <c r="AH126" i="26"/>
  <c r="AG126" i="26"/>
  <c r="AF126" i="26"/>
  <c r="AE126" i="26"/>
  <c r="AD126" i="26"/>
  <c r="AC126" i="26"/>
  <c r="AB126" i="26"/>
  <c r="AA126" i="26"/>
  <c r="Z126" i="26"/>
  <c r="Y126" i="26"/>
  <c r="X126" i="26"/>
  <c r="W126" i="26"/>
  <c r="V126" i="26"/>
  <c r="U126" i="26"/>
  <c r="T126" i="26"/>
  <c r="S126" i="26"/>
  <c r="R126" i="26"/>
  <c r="Q126" i="26"/>
  <c r="P126" i="26"/>
  <c r="O126" i="26"/>
  <c r="N126" i="26"/>
  <c r="M126" i="26"/>
  <c r="L126" i="26"/>
  <c r="K126" i="26"/>
  <c r="J126" i="26"/>
  <c r="I126" i="26"/>
  <c r="H126" i="26"/>
  <c r="G126" i="26"/>
  <c r="F126" i="26"/>
  <c r="E126" i="26"/>
  <c r="D126" i="26"/>
  <c r="C126" i="26"/>
  <c r="BC125" i="26"/>
  <c r="BB125" i="26"/>
  <c r="BA125" i="26"/>
  <c r="AZ125" i="26"/>
  <c r="AY125" i="26"/>
  <c r="AX125" i="26"/>
  <c r="AW125" i="26"/>
  <c r="AV125" i="26"/>
  <c r="AU125" i="26"/>
  <c r="AT125" i="26"/>
  <c r="AS125" i="26"/>
  <c r="AR125" i="26"/>
  <c r="AQ125" i="26"/>
  <c r="AP125" i="26"/>
  <c r="AO125" i="26"/>
  <c r="AN125" i="26"/>
  <c r="AM125" i="26"/>
  <c r="AL125" i="26"/>
  <c r="AK125" i="26"/>
  <c r="AJ125" i="26"/>
  <c r="AI125" i="26"/>
  <c r="AH125" i="26"/>
  <c r="AG125" i="26"/>
  <c r="AF125" i="26"/>
  <c r="AE125" i="26"/>
  <c r="AD125" i="26"/>
  <c r="AC125" i="26"/>
  <c r="AB125" i="26"/>
  <c r="AA125" i="26"/>
  <c r="Z125" i="26"/>
  <c r="Y125" i="26"/>
  <c r="X125" i="26"/>
  <c r="W125" i="26"/>
  <c r="V125" i="26"/>
  <c r="U125" i="26"/>
  <c r="T125" i="26"/>
  <c r="S125" i="26"/>
  <c r="R125" i="26"/>
  <c r="Q125" i="26"/>
  <c r="P125" i="26"/>
  <c r="O125" i="26"/>
  <c r="N125" i="26"/>
  <c r="M125" i="26"/>
  <c r="L125" i="26"/>
  <c r="K125" i="26"/>
  <c r="J125" i="26"/>
  <c r="I125" i="26"/>
  <c r="H125" i="26"/>
  <c r="G125" i="26"/>
  <c r="F125" i="26"/>
  <c r="E125" i="26"/>
  <c r="D125" i="26"/>
  <c r="C125" i="26"/>
  <c r="BC146" i="25"/>
  <c r="BB146" i="25"/>
  <c r="BA146" i="25"/>
  <c r="AZ146" i="25"/>
  <c r="AY146" i="25"/>
  <c r="AX146" i="25"/>
  <c r="AW146" i="25"/>
  <c r="AV146" i="25"/>
  <c r="AU146" i="25"/>
  <c r="AT146" i="25"/>
  <c r="AS146" i="25"/>
  <c r="AR146" i="25"/>
  <c r="AQ146" i="25"/>
  <c r="AP146" i="25"/>
  <c r="AO146" i="25"/>
  <c r="AN146" i="25"/>
  <c r="AM146" i="25"/>
  <c r="AL146" i="25"/>
  <c r="AK146" i="25"/>
  <c r="AJ146" i="25"/>
  <c r="AI146" i="25"/>
  <c r="AH146" i="25"/>
  <c r="AG146" i="25"/>
  <c r="AF146" i="25"/>
  <c r="AE146" i="25"/>
  <c r="AD146" i="25"/>
  <c r="AC146" i="25"/>
  <c r="AB146" i="25"/>
  <c r="AA146" i="25"/>
  <c r="Z146" i="25"/>
  <c r="Y146" i="25"/>
  <c r="X146" i="25"/>
  <c r="W146" i="25"/>
  <c r="V146" i="25"/>
  <c r="U146" i="25"/>
  <c r="T146" i="25"/>
  <c r="S146" i="25"/>
  <c r="R146" i="25"/>
  <c r="Q146" i="25"/>
  <c r="P146" i="25"/>
  <c r="O146" i="25"/>
  <c r="N146" i="25"/>
  <c r="M146" i="25"/>
  <c r="L146" i="25"/>
  <c r="K146" i="25"/>
  <c r="J146" i="25"/>
  <c r="I146" i="25"/>
  <c r="H146" i="25"/>
  <c r="G146" i="25"/>
  <c r="F146" i="25"/>
  <c r="E146" i="25"/>
  <c r="D146" i="25"/>
  <c r="C146" i="25"/>
  <c r="BC145" i="25"/>
  <c r="BB145" i="25"/>
  <c r="BA145" i="25"/>
  <c r="AZ145" i="25"/>
  <c r="AY145" i="25"/>
  <c r="AX145" i="25"/>
  <c r="AW145" i="25"/>
  <c r="AV145" i="25"/>
  <c r="AU145" i="25"/>
  <c r="AT145" i="25"/>
  <c r="AS145" i="25"/>
  <c r="AR145" i="25"/>
  <c r="AQ145" i="25"/>
  <c r="AP145" i="25"/>
  <c r="AO145" i="25"/>
  <c r="AN145" i="25"/>
  <c r="AM145" i="25"/>
  <c r="AL145" i="25"/>
  <c r="AK145" i="25"/>
  <c r="AJ145" i="25"/>
  <c r="AI145" i="25"/>
  <c r="AH145" i="25"/>
  <c r="AG145" i="25"/>
  <c r="AF145" i="25"/>
  <c r="AE145" i="25"/>
  <c r="AD145" i="25"/>
  <c r="AC145" i="25"/>
  <c r="AB145" i="25"/>
  <c r="AA145" i="25"/>
  <c r="Z145" i="25"/>
  <c r="Y145" i="25"/>
  <c r="X145" i="25"/>
  <c r="W145" i="25"/>
  <c r="V145" i="25"/>
  <c r="U145" i="25"/>
  <c r="T145" i="25"/>
  <c r="S145" i="25"/>
  <c r="R145" i="25"/>
  <c r="Q145" i="25"/>
  <c r="P145" i="25"/>
  <c r="O145" i="25"/>
  <c r="N145" i="25"/>
  <c r="M145" i="25"/>
  <c r="L145" i="25"/>
  <c r="K145" i="25"/>
  <c r="J145" i="25"/>
  <c r="I145" i="25"/>
  <c r="H145" i="25"/>
  <c r="G145" i="25"/>
  <c r="F145" i="25"/>
  <c r="E145" i="25"/>
  <c r="D145" i="25"/>
  <c r="C145" i="25"/>
  <c r="BC144" i="25"/>
  <c r="BB144" i="25"/>
  <c r="BA144" i="25"/>
  <c r="AZ144" i="25"/>
  <c r="AY144" i="25"/>
  <c r="AX144" i="25"/>
  <c r="AW144" i="25"/>
  <c r="AV144" i="25"/>
  <c r="AU144" i="25"/>
  <c r="AT144" i="25"/>
  <c r="AS144" i="25"/>
  <c r="AR144" i="25"/>
  <c r="AQ144" i="25"/>
  <c r="AP144" i="25"/>
  <c r="AO144" i="25"/>
  <c r="AN144" i="25"/>
  <c r="AM144" i="25"/>
  <c r="AL144" i="25"/>
  <c r="AK144" i="25"/>
  <c r="AJ144" i="25"/>
  <c r="AI144" i="25"/>
  <c r="AH144" i="25"/>
  <c r="AG144" i="25"/>
  <c r="AF144" i="25"/>
  <c r="AE144" i="25"/>
  <c r="AD144" i="25"/>
  <c r="AC144" i="25"/>
  <c r="AB144" i="25"/>
  <c r="AA144" i="25"/>
  <c r="Z144" i="25"/>
  <c r="Y144" i="25"/>
  <c r="X144" i="25"/>
  <c r="W144" i="25"/>
  <c r="V144" i="25"/>
  <c r="U144" i="25"/>
  <c r="T144" i="25"/>
  <c r="S144" i="25"/>
  <c r="R144" i="25"/>
  <c r="Q144" i="25"/>
  <c r="P144" i="25"/>
  <c r="O144" i="25"/>
  <c r="N144" i="25"/>
  <c r="M144" i="25"/>
  <c r="L144" i="25"/>
  <c r="K144" i="25"/>
  <c r="J144" i="25"/>
  <c r="I144" i="25"/>
  <c r="H144" i="25"/>
  <c r="G144" i="25"/>
  <c r="F144" i="25"/>
  <c r="E144" i="25"/>
  <c r="D144" i="25"/>
  <c r="C144" i="25"/>
  <c r="BC143" i="25"/>
  <c r="BB143" i="25"/>
  <c r="BA143" i="25"/>
  <c r="AZ143" i="25"/>
  <c r="AY143" i="25"/>
  <c r="AX143" i="25"/>
  <c r="AW143" i="25"/>
  <c r="AV143" i="25"/>
  <c r="AU143" i="25"/>
  <c r="AT143" i="25"/>
  <c r="AS143" i="25"/>
  <c r="AR143" i="25"/>
  <c r="AQ143" i="25"/>
  <c r="AP143" i="25"/>
  <c r="AO143" i="25"/>
  <c r="AN143" i="25"/>
  <c r="AM143" i="25"/>
  <c r="AL143" i="25"/>
  <c r="AK143" i="25"/>
  <c r="AJ143" i="25"/>
  <c r="AI143" i="25"/>
  <c r="AH143" i="25"/>
  <c r="AG143" i="25"/>
  <c r="AF143" i="25"/>
  <c r="AE143" i="25"/>
  <c r="AD143" i="25"/>
  <c r="AC143" i="25"/>
  <c r="AB143" i="25"/>
  <c r="AA143" i="25"/>
  <c r="Z143" i="25"/>
  <c r="Y143" i="25"/>
  <c r="X143" i="25"/>
  <c r="W143" i="25"/>
  <c r="V143" i="25"/>
  <c r="U143" i="25"/>
  <c r="T143" i="25"/>
  <c r="S143" i="25"/>
  <c r="R143" i="25"/>
  <c r="Q143" i="25"/>
  <c r="P143" i="25"/>
  <c r="O143" i="25"/>
  <c r="N143" i="25"/>
  <c r="M143" i="25"/>
  <c r="L143" i="25"/>
  <c r="K143" i="25"/>
  <c r="J143" i="25"/>
  <c r="I143" i="25"/>
  <c r="H143" i="25"/>
  <c r="G143" i="25"/>
  <c r="F143" i="25"/>
  <c r="E143" i="25"/>
  <c r="D143" i="25"/>
  <c r="C143" i="25"/>
  <c r="BC142" i="25"/>
  <c r="BB142" i="25"/>
  <c r="BA142" i="25"/>
  <c r="AZ142" i="25"/>
  <c r="AY142" i="25"/>
  <c r="AX142" i="25"/>
  <c r="AW142" i="25"/>
  <c r="AV142" i="25"/>
  <c r="AU142" i="25"/>
  <c r="AT142" i="25"/>
  <c r="AS142" i="25"/>
  <c r="AR142" i="25"/>
  <c r="AQ142" i="25"/>
  <c r="AP142" i="25"/>
  <c r="AO142" i="25"/>
  <c r="AN142" i="25"/>
  <c r="AM142" i="25"/>
  <c r="AL142" i="25"/>
  <c r="AK142" i="25"/>
  <c r="AJ142" i="25"/>
  <c r="AI142" i="25"/>
  <c r="AH142" i="25"/>
  <c r="AG142" i="25"/>
  <c r="AF142" i="25"/>
  <c r="AE142" i="25"/>
  <c r="AD142" i="25"/>
  <c r="AC142" i="25"/>
  <c r="AB142" i="25"/>
  <c r="AA142" i="25"/>
  <c r="Z142" i="25"/>
  <c r="Y142" i="25"/>
  <c r="X142" i="25"/>
  <c r="W142" i="25"/>
  <c r="V142" i="25"/>
  <c r="U142" i="25"/>
  <c r="T142" i="25"/>
  <c r="S142" i="25"/>
  <c r="R142" i="25"/>
  <c r="Q142" i="25"/>
  <c r="P142" i="25"/>
  <c r="O142" i="25"/>
  <c r="N142" i="25"/>
  <c r="M142" i="25"/>
  <c r="L142" i="25"/>
  <c r="K142" i="25"/>
  <c r="J142" i="25"/>
  <c r="I142" i="25"/>
  <c r="H142" i="25"/>
  <c r="G142" i="25"/>
  <c r="F142" i="25"/>
  <c r="E142" i="25"/>
  <c r="D142" i="25"/>
  <c r="C142" i="25"/>
  <c r="BC141" i="25"/>
  <c r="BB141" i="25"/>
  <c r="BA141" i="25"/>
  <c r="AZ141" i="25"/>
  <c r="AY141" i="25"/>
  <c r="AX141" i="25"/>
  <c r="AW141" i="25"/>
  <c r="AV141" i="25"/>
  <c r="AU141" i="25"/>
  <c r="AT141" i="25"/>
  <c r="AS141" i="25"/>
  <c r="AR141" i="25"/>
  <c r="AQ141" i="25"/>
  <c r="AP141" i="25"/>
  <c r="AO141" i="25"/>
  <c r="AN141" i="25"/>
  <c r="AM141" i="25"/>
  <c r="AL141" i="25"/>
  <c r="AK141" i="25"/>
  <c r="AJ141" i="25"/>
  <c r="AI141" i="25"/>
  <c r="AH141" i="25"/>
  <c r="AG141" i="25"/>
  <c r="AF141" i="25"/>
  <c r="AE141" i="25"/>
  <c r="AD141" i="25"/>
  <c r="AC141" i="25"/>
  <c r="AB141" i="25"/>
  <c r="AA141" i="25"/>
  <c r="Z141" i="25"/>
  <c r="Y141" i="25"/>
  <c r="X141" i="25"/>
  <c r="W141" i="25"/>
  <c r="V141" i="25"/>
  <c r="U141" i="25"/>
  <c r="T141" i="25"/>
  <c r="S141" i="25"/>
  <c r="R141" i="25"/>
  <c r="Q141" i="25"/>
  <c r="P141" i="25"/>
  <c r="O141" i="25"/>
  <c r="N141" i="25"/>
  <c r="M141" i="25"/>
  <c r="L141" i="25"/>
  <c r="K141" i="25"/>
  <c r="J141" i="25"/>
  <c r="I141" i="25"/>
  <c r="H141" i="25"/>
  <c r="G141" i="25"/>
  <c r="F141" i="25"/>
  <c r="E141" i="25"/>
  <c r="D141" i="25"/>
  <c r="C141" i="25"/>
  <c r="BC140" i="25"/>
  <c r="BB140" i="25"/>
  <c r="BA140" i="25"/>
  <c r="AZ140" i="25"/>
  <c r="AY140" i="25"/>
  <c r="AX140" i="25"/>
  <c r="AW140" i="25"/>
  <c r="AV140" i="25"/>
  <c r="AU140" i="25"/>
  <c r="AT140" i="25"/>
  <c r="AS140" i="25"/>
  <c r="AR140" i="25"/>
  <c r="AQ140" i="25"/>
  <c r="AP140" i="25"/>
  <c r="AO140" i="25"/>
  <c r="AN140" i="25"/>
  <c r="AM140" i="25"/>
  <c r="AL140" i="25"/>
  <c r="AK140" i="25"/>
  <c r="AJ140" i="25"/>
  <c r="AI140" i="25"/>
  <c r="AH140" i="25"/>
  <c r="AG140" i="25"/>
  <c r="AF140" i="25"/>
  <c r="AE140" i="25"/>
  <c r="AD140" i="25"/>
  <c r="AC140" i="25"/>
  <c r="AB140" i="25"/>
  <c r="AA140" i="25"/>
  <c r="Z140" i="25"/>
  <c r="Y140" i="25"/>
  <c r="X140" i="25"/>
  <c r="W140" i="25"/>
  <c r="V140" i="25"/>
  <c r="U140" i="25"/>
  <c r="T140" i="25"/>
  <c r="S140" i="25"/>
  <c r="R140" i="25"/>
  <c r="Q140" i="25"/>
  <c r="P140" i="25"/>
  <c r="O140" i="25"/>
  <c r="N140" i="25"/>
  <c r="M140" i="25"/>
  <c r="L140" i="25"/>
  <c r="K140" i="25"/>
  <c r="J140" i="25"/>
  <c r="I140" i="25"/>
  <c r="H140" i="25"/>
  <c r="G140" i="25"/>
  <c r="F140" i="25"/>
  <c r="E140" i="25"/>
  <c r="D140" i="25"/>
  <c r="C140" i="25"/>
  <c r="BC139" i="25"/>
  <c r="BB139" i="25"/>
  <c r="BA139" i="25"/>
  <c r="AZ139" i="25"/>
  <c r="AY139" i="25"/>
  <c r="AX139" i="25"/>
  <c r="AW139" i="25"/>
  <c r="AV139" i="25"/>
  <c r="AU139" i="25"/>
  <c r="AT139" i="25"/>
  <c r="AS139" i="25"/>
  <c r="AR139" i="25"/>
  <c r="AQ139" i="25"/>
  <c r="AP139" i="25"/>
  <c r="AO139" i="25"/>
  <c r="AN139" i="25"/>
  <c r="AM139" i="25"/>
  <c r="AL139" i="25"/>
  <c r="AK139" i="25"/>
  <c r="AJ139" i="25"/>
  <c r="AI139" i="25"/>
  <c r="AH139" i="25"/>
  <c r="AG139" i="25"/>
  <c r="AF139" i="25"/>
  <c r="AE139" i="25"/>
  <c r="AD139" i="25"/>
  <c r="AC139" i="25"/>
  <c r="AB139" i="25"/>
  <c r="AA139" i="25"/>
  <c r="Z139" i="25"/>
  <c r="Y139" i="25"/>
  <c r="X139" i="25"/>
  <c r="W139" i="25"/>
  <c r="V139" i="25"/>
  <c r="U139" i="25"/>
  <c r="T139" i="25"/>
  <c r="S139" i="25"/>
  <c r="R139" i="25"/>
  <c r="Q139" i="25"/>
  <c r="P139" i="25"/>
  <c r="O139" i="25"/>
  <c r="N139" i="25"/>
  <c r="M139" i="25"/>
  <c r="L139" i="25"/>
  <c r="K139" i="25"/>
  <c r="J139" i="25"/>
  <c r="I139" i="25"/>
  <c r="H139" i="25"/>
  <c r="G139" i="25"/>
  <c r="F139" i="25"/>
  <c r="E139" i="25"/>
  <c r="D139" i="25"/>
  <c r="C139" i="25"/>
  <c r="BC138" i="25"/>
  <c r="BB138" i="25"/>
  <c r="BA138" i="25"/>
  <c r="AZ138" i="25"/>
  <c r="AY138" i="25"/>
  <c r="AX138" i="25"/>
  <c r="AW138" i="25"/>
  <c r="AV138" i="25"/>
  <c r="AU138" i="25"/>
  <c r="AT138" i="25"/>
  <c r="AS138" i="25"/>
  <c r="AR138" i="25"/>
  <c r="AQ138" i="25"/>
  <c r="AP138" i="25"/>
  <c r="AO138" i="25"/>
  <c r="AN138" i="25"/>
  <c r="AM138" i="25"/>
  <c r="AL138" i="25"/>
  <c r="AK138" i="25"/>
  <c r="AJ138" i="25"/>
  <c r="AI138" i="25"/>
  <c r="AH138" i="25"/>
  <c r="AG138" i="25"/>
  <c r="AF138" i="25"/>
  <c r="AE138" i="25"/>
  <c r="AD138" i="25"/>
  <c r="AC138" i="25"/>
  <c r="AB138" i="25"/>
  <c r="AA138" i="25"/>
  <c r="Z138" i="25"/>
  <c r="Y138" i="25"/>
  <c r="X138" i="25"/>
  <c r="W138" i="25"/>
  <c r="V138" i="25"/>
  <c r="U138" i="25"/>
  <c r="T138" i="25"/>
  <c r="S138" i="25"/>
  <c r="R138" i="25"/>
  <c r="Q138" i="25"/>
  <c r="P138" i="25"/>
  <c r="O138" i="25"/>
  <c r="N138" i="25"/>
  <c r="M138" i="25"/>
  <c r="L138" i="25"/>
  <c r="K138" i="25"/>
  <c r="J138" i="25"/>
  <c r="I138" i="25"/>
  <c r="H138" i="25"/>
  <c r="G138" i="25"/>
  <c r="F138" i="25"/>
  <c r="E138" i="25"/>
  <c r="D138" i="25"/>
  <c r="C138" i="25"/>
  <c r="BC137" i="25"/>
  <c r="BB137" i="25"/>
  <c r="BA137" i="25"/>
  <c r="AZ137" i="25"/>
  <c r="AY137" i="25"/>
  <c r="AX137" i="25"/>
  <c r="AW137" i="25"/>
  <c r="AV137" i="25"/>
  <c r="AU137" i="25"/>
  <c r="AT137" i="25"/>
  <c r="AS137" i="25"/>
  <c r="AR137" i="25"/>
  <c r="AQ137" i="25"/>
  <c r="AP137" i="25"/>
  <c r="AO137" i="25"/>
  <c r="AN137" i="25"/>
  <c r="AM137" i="25"/>
  <c r="AL137" i="25"/>
  <c r="AK137" i="25"/>
  <c r="AJ137" i="25"/>
  <c r="AI137" i="25"/>
  <c r="AH137" i="25"/>
  <c r="AG137" i="25"/>
  <c r="AF137" i="25"/>
  <c r="AE137" i="25"/>
  <c r="AD137" i="25"/>
  <c r="AC137" i="25"/>
  <c r="AB137" i="25"/>
  <c r="AA137" i="25"/>
  <c r="Z137" i="25"/>
  <c r="Y137" i="25"/>
  <c r="X137" i="25"/>
  <c r="W137" i="25"/>
  <c r="V137" i="25"/>
  <c r="U137" i="25"/>
  <c r="T137" i="25"/>
  <c r="S137" i="25"/>
  <c r="R137" i="25"/>
  <c r="Q137" i="25"/>
  <c r="P137" i="25"/>
  <c r="O137" i="25"/>
  <c r="N137" i="25"/>
  <c r="M137" i="25"/>
  <c r="L137" i="25"/>
  <c r="K137" i="25"/>
  <c r="J137" i="25"/>
  <c r="I137" i="25"/>
  <c r="H137" i="25"/>
  <c r="G137" i="25"/>
  <c r="F137" i="25"/>
  <c r="E137" i="25"/>
  <c r="D137" i="25"/>
  <c r="C137" i="25"/>
  <c r="BC136" i="25"/>
  <c r="BB136" i="25"/>
  <c r="BA136" i="25"/>
  <c r="AZ136" i="25"/>
  <c r="AY136" i="25"/>
  <c r="AX136" i="25"/>
  <c r="AW136" i="25"/>
  <c r="AV136" i="25"/>
  <c r="AU136" i="25"/>
  <c r="AT136" i="25"/>
  <c r="AS136" i="25"/>
  <c r="AR136" i="25"/>
  <c r="AQ136" i="25"/>
  <c r="AP136" i="25"/>
  <c r="AO136" i="25"/>
  <c r="AN136" i="25"/>
  <c r="AM136" i="25"/>
  <c r="AL136" i="25"/>
  <c r="AK136" i="25"/>
  <c r="AJ136" i="25"/>
  <c r="AI136" i="25"/>
  <c r="AH136" i="25"/>
  <c r="AG136" i="25"/>
  <c r="AF136" i="25"/>
  <c r="AE136" i="25"/>
  <c r="AD136" i="25"/>
  <c r="AC136" i="25"/>
  <c r="AB136" i="25"/>
  <c r="AA136" i="25"/>
  <c r="Z136" i="25"/>
  <c r="Y136" i="25"/>
  <c r="X136" i="25"/>
  <c r="W136" i="25"/>
  <c r="V136" i="25"/>
  <c r="U136" i="25"/>
  <c r="T136" i="25"/>
  <c r="S136" i="25"/>
  <c r="R136" i="25"/>
  <c r="Q136" i="25"/>
  <c r="P136" i="25"/>
  <c r="O136" i="25"/>
  <c r="N136" i="25"/>
  <c r="M136" i="25"/>
  <c r="L136" i="25"/>
  <c r="K136" i="25"/>
  <c r="J136" i="25"/>
  <c r="I136" i="25"/>
  <c r="H136" i="25"/>
  <c r="G136" i="25"/>
  <c r="F136" i="25"/>
  <c r="E136" i="25"/>
  <c r="D136" i="25"/>
  <c r="C136" i="25"/>
  <c r="BC135" i="25"/>
  <c r="BB135" i="25"/>
  <c r="BA135" i="25"/>
  <c r="AZ135" i="25"/>
  <c r="AY135" i="25"/>
  <c r="AX135" i="25"/>
  <c r="AW135" i="25"/>
  <c r="AV135" i="25"/>
  <c r="AU135" i="25"/>
  <c r="AT135" i="25"/>
  <c r="AS135" i="25"/>
  <c r="AR135" i="25"/>
  <c r="AQ135" i="25"/>
  <c r="AP135" i="25"/>
  <c r="AO135" i="25"/>
  <c r="AN135" i="25"/>
  <c r="AM135" i="25"/>
  <c r="AL135" i="25"/>
  <c r="AK135" i="25"/>
  <c r="AJ135" i="25"/>
  <c r="AI135" i="25"/>
  <c r="AH135" i="25"/>
  <c r="AG135" i="25"/>
  <c r="AF135" i="25"/>
  <c r="AE135" i="25"/>
  <c r="AD135" i="25"/>
  <c r="AC135" i="25"/>
  <c r="AB135" i="25"/>
  <c r="AA135" i="25"/>
  <c r="Z135" i="25"/>
  <c r="Y135" i="25"/>
  <c r="X135" i="25"/>
  <c r="W135" i="25"/>
  <c r="V135" i="25"/>
  <c r="U135" i="25"/>
  <c r="T135" i="25"/>
  <c r="S135" i="25"/>
  <c r="R135" i="25"/>
  <c r="Q135" i="25"/>
  <c r="P135" i="25"/>
  <c r="O135" i="25"/>
  <c r="N135" i="25"/>
  <c r="M135" i="25"/>
  <c r="L135" i="25"/>
  <c r="K135" i="25"/>
  <c r="J135" i="25"/>
  <c r="I135" i="25"/>
  <c r="H135" i="25"/>
  <c r="G135" i="25"/>
  <c r="F135" i="25"/>
  <c r="E135" i="25"/>
  <c r="D135" i="25"/>
  <c r="C135" i="25"/>
  <c r="BC134" i="25"/>
  <c r="BB134" i="25"/>
  <c r="BA134" i="25"/>
  <c r="AZ134" i="25"/>
  <c r="AY134" i="25"/>
  <c r="AX134" i="25"/>
  <c r="AW134" i="25"/>
  <c r="AV134" i="25"/>
  <c r="AU134" i="25"/>
  <c r="AT134" i="25"/>
  <c r="AS134" i="25"/>
  <c r="AR134" i="25"/>
  <c r="AQ134" i="25"/>
  <c r="AP134" i="25"/>
  <c r="AO134" i="25"/>
  <c r="AN134" i="25"/>
  <c r="AM134" i="25"/>
  <c r="AL134" i="25"/>
  <c r="AK134" i="25"/>
  <c r="AJ134" i="25"/>
  <c r="AI134" i="25"/>
  <c r="AH134" i="25"/>
  <c r="AG134" i="25"/>
  <c r="AF134" i="25"/>
  <c r="AE134" i="25"/>
  <c r="AD134" i="25"/>
  <c r="AC134" i="25"/>
  <c r="AB134" i="25"/>
  <c r="AA134" i="25"/>
  <c r="Z134" i="25"/>
  <c r="Y134" i="25"/>
  <c r="X134" i="25"/>
  <c r="W134" i="25"/>
  <c r="V134" i="25"/>
  <c r="U134" i="25"/>
  <c r="T134" i="25"/>
  <c r="S134" i="25"/>
  <c r="R134" i="25"/>
  <c r="Q134" i="25"/>
  <c r="P134" i="25"/>
  <c r="O134" i="25"/>
  <c r="N134" i="25"/>
  <c r="M134" i="25"/>
  <c r="L134" i="25"/>
  <c r="K134" i="25"/>
  <c r="J134" i="25"/>
  <c r="I134" i="25"/>
  <c r="H134" i="25"/>
  <c r="G134" i="25"/>
  <c r="F134" i="25"/>
  <c r="E134" i="25"/>
  <c r="D134" i="25"/>
  <c r="C134" i="25"/>
  <c r="BC133" i="25"/>
  <c r="BB133" i="25"/>
  <c r="BA133" i="25"/>
  <c r="AZ133" i="25"/>
  <c r="AY133" i="25"/>
  <c r="AX133" i="25"/>
  <c r="AW133" i="25"/>
  <c r="AV133" i="25"/>
  <c r="AU133" i="25"/>
  <c r="AT133" i="25"/>
  <c r="AS133" i="25"/>
  <c r="AR133" i="25"/>
  <c r="AQ133" i="25"/>
  <c r="AP133" i="25"/>
  <c r="AO133" i="25"/>
  <c r="AN133" i="25"/>
  <c r="AM133" i="25"/>
  <c r="AL133" i="25"/>
  <c r="AK133" i="25"/>
  <c r="AJ133" i="25"/>
  <c r="AI133" i="25"/>
  <c r="AH133" i="25"/>
  <c r="AG133" i="25"/>
  <c r="AF133" i="25"/>
  <c r="AE133" i="25"/>
  <c r="AD133" i="25"/>
  <c r="AC133" i="25"/>
  <c r="AB133" i="25"/>
  <c r="AA133" i="25"/>
  <c r="Z133" i="25"/>
  <c r="Y133" i="25"/>
  <c r="X133" i="25"/>
  <c r="W133" i="25"/>
  <c r="V133" i="25"/>
  <c r="U133" i="25"/>
  <c r="T133" i="25"/>
  <c r="S133" i="25"/>
  <c r="R133" i="25"/>
  <c r="Q133" i="25"/>
  <c r="P133" i="25"/>
  <c r="O133" i="25"/>
  <c r="N133" i="25"/>
  <c r="M133" i="25"/>
  <c r="L133" i="25"/>
  <c r="K133" i="25"/>
  <c r="J133" i="25"/>
  <c r="I133" i="25"/>
  <c r="H133" i="25"/>
  <c r="G133" i="25"/>
  <c r="F133" i="25"/>
  <c r="E133" i="25"/>
  <c r="D133" i="25"/>
  <c r="C133" i="25"/>
  <c r="BC132" i="25"/>
  <c r="BB132" i="25"/>
  <c r="BA132" i="25"/>
  <c r="AZ132" i="25"/>
  <c r="AY132" i="25"/>
  <c r="AX132" i="25"/>
  <c r="AW132" i="25"/>
  <c r="AV132" i="25"/>
  <c r="AU132" i="25"/>
  <c r="AT132" i="25"/>
  <c r="AS132" i="25"/>
  <c r="AR132" i="25"/>
  <c r="AQ132" i="25"/>
  <c r="AP132" i="25"/>
  <c r="AO132" i="25"/>
  <c r="AN132" i="25"/>
  <c r="AM132" i="25"/>
  <c r="AL132" i="25"/>
  <c r="AK132" i="25"/>
  <c r="AJ132" i="25"/>
  <c r="AI132" i="25"/>
  <c r="AH132" i="25"/>
  <c r="AG132" i="25"/>
  <c r="AF132" i="25"/>
  <c r="AE132" i="25"/>
  <c r="AD132" i="25"/>
  <c r="AC132" i="25"/>
  <c r="AB132" i="25"/>
  <c r="AA132" i="25"/>
  <c r="Z132" i="25"/>
  <c r="Y132" i="25"/>
  <c r="X132" i="25"/>
  <c r="W132" i="25"/>
  <c r="V132" i="25"/>
  <c r="U132" i="25"/>
  <c r="T132" i="25"/>
  <c r="S132" i="25"/>
  <c r="R132" i="25"/>
  <c r="Q132" i="25"/>
  <c r="P132" i="25"/>
  <c r="O132" i="25"/>
  <c r="N132" i="25"/>
  <c r="M132" i="25"/>
  <c r="L132" i="25"/>
  <c r="K132" i="25"/>
  <c r="J132" i="25"/>
  <c r="I132" i="25"/>
  <c r="H132" i="25"/>
  <c r="G132" i="25"/>
  <c r="F132" i="25"/>
  <c r="E132" i="25"/>
  <c r="D132" i="25"/>
  <c r="C132" i="25"/>
  <c r="BC131" i="25"/>
  <c r="BB131" i="25"/>
  <c r="BA131" i="25"/>
  <c r="AZ131" i="25"/>
  <c r="AY131" i="25"/>
  <c r="AX131" i="25"/>
  <c r="AW131" i="25"/>
  <c r="AV131" i="25"/>
  <c r="AU131" i="25"/>
  <c r="AT131" i="25"/>
  <c r="AS131" i="25"/>
  <c r="AR131" i="25"/>
  <c r="AQ131" i="25"/>
  <c r="AP131" i="25"/>
  <c r="AO131" i="25"/>
  <c r="AN131" i="25"/>
  <c r="AM131" i="25"/>
  <c r="AL131" i="25"/>
  <c r="AK131" i="25"/>
  <c r="AJ131" i="25"/>
  <c r="AI131" i="25"/>
  <c r="AH131" i="25"/>
  <c r="AG131" i="25"/>
  <c r="AF131" i="25"/>
  <c r="AE131" i="25"/>
  <c r="AD131" i="25"/>
  <c r="AC131" i="25"/>
  <c r="AB131" i="25"/>
  <c r="AA131" i="25"/>
  <c r="Z131" i="25"/>
  <c r="Y131" i="25"/>
  <c r="X131" i="25"/>
  <c r="W131" i="25"/>
  <c r="V131" i="25"/>
  <c r="U131" i="25"/>
  <c r="T131" i="25"/>
  <c r="S131" i="25"/>
  <c r="R131" i="25"/>
  <c r="Q131" i="25"/>
  <c r="P131" i="25"/>
  <c r="O131" i="25"/>
  <c r="N131" i="25"/>
  <c r="M131" i="25"/>
  <c r="L131" i="25"/>
  <c r="K131" i="25"/>
  <c r="J131" i="25"/>
  <c r="I131" i="25"/>
  <c r="H131" i="25"/>
  <c r="G131" i="25"/>
  <c r="F131" i="25"/>
  <c r="E131" i="25"/>
  <c r="D131" i="25"/>
  <c r="C131" i="25"/>
  <c r="BC130" i="25"/>
  <c r="BB130" i="25"/>
  <c r="BA130" i="25"/>
  <c r="AZ130" i="25"/>
  <c r="AY130" i="25"/>
  <c r="AX130" i="25"/>
  <c r="AW130" i="25"/>
  <c r="AV130" i="25"/>
  <c r="AU130" i="25"/>
  <c r="AT130" i="25"/>
  <c r="AS130" i="25"/>
  <c r="AR130" i="25"/>
  <c r="AQ130" i="25"/>
  <c r="AP130" i="25"/>
  <c r="AO130" i="25"/>
  <c r="AN130" i="25"/>
  <c r="AM130" i="25"/>
  <c r="AL130" i="25"/>
  <c r="AK130" i="25"/>
  <c r="AJ130" i="25"/>
  <c r="AI130" i="25"/>
  <c r="AH130" i="25"/>
  <c r="AG130" i="25"/>
  <c r="AF130" i="25"/>
  <c r="AE130" i="25"/>
  <c r="AD130" i="25"/>
  <c r="AC130" i="25"/>
  <c r="AB130" i="25"/>
  <c r="AA130" i="25"/>
  <c r="Z130" i="25"/>
  <c r="Y130" i="25"/>
  <c r="X130" i="25"/>
  <c r="W130" i="25"/>
  <c r="V130" i="25"/>
  <c r="U130" i="25"/>
  <c r="T130" i="25"/>
  <c r="S130" i="25"/>
  <c r="R130" i="25"/>
  <c r="Q130" i="25"/>
  <c r="P130" i="25"/>
  <c r="O130" i="25"/>
  <c r="N130" i="25"/>
  <c r="M130" i="25"/>
  <c r="L130" i="25"/>
  <c r="K130" i="25"/>
  <c r="J130" i="25"/>
  <c r="I130" i="25"/>
  <c r="H130" i="25"/>
  <c r="G130" i="25"/>
  <c r="F130" i="25"/>
  <c r="E130" i="25"/>
  <c r="D130" i="25"/>
  <c r="C130" i="25"/>
  <c r="BC129" i="25"/>
  <c r="BB129" i="25"/>
  <c r="BA129" i="25"/>
  <c r="AZ129" i="25"/>
  <c r="AY129" i="25"/>
  <c r="AX129" i="25"/>
  <c r="AW129" i="25"/>
  <c r="AV129" i="25"/>
  <c r="AU129" i="25"/>
  <c r="AT129" i="25"/>
  <c r="AS129" i="25"/>
  <c r="AR129" i="25"/>
  <c r="AQ129" i="25"/>
  <c r="AP129" i="25"/>
  <c r="AO129" i="25"/>
  <c r="AN129" i="25"/>
  <c r="AM129" i="25"/>
  <c r="AL129" i="25"/>
  <c r="AK129" i="25"/>
  <c r="AJ129" i="25"/>
  <c r="AI129" i="25"/>
  <c r="AH129" i="25"/>
  <c r="AG129" i="25"/>
  <c r="AF129" i="25"/>
  <c r="AE129" i="25"/>
  <c r="AD129" i="25"/>
  <c r="AC129" i="25"/>
  <c r="AB129" i="25"/>
  <c r="AA129" i="25"/>
  <c r="Z129" i="25"/>
  <c r="Y129" i="25"/>
  <c r="X129" i="25"/>
  <c r="W129" i="25"/>
  <c r="V129" i="25"/>
  <c r="U129" i="25"/>
  <c r="T129" i="25"/>
  <c r="S129" i="25"/>
  <c r="R129" i="25"/>
  <c r="Q129" i="25"/>
  <c r="P129" i="25"/>
  <c r="O129" i="25"/>
  <c r="N129" i="25"/>
  <c r="M129" i="25"/>
  <c r="L129" i="25"/>
  <c r="K129" i="25"/>
  <c r="J129" i="25"/>
  <c r="I129" i="25"/>
  <c r="H129" i="25"/>
  <c r="G129" i="25"/>
  <c r="F129" i="25"/>
  <c r="E129" i="25"/>
  <c r="D129" i="25"/>
  <c r="C129" i="25"/>
  <c r="BC128" i="25"/>
  <c r="BB128" i="25"/>
  <c r="BA128" i="25"/>
  <c r="AZ128" i="25"/>
  <c r="AY128" i="25"/>
  <c r="AX128" i="25"/>
  <c r="AW128" i="25"/>
  <c r="AV128" i="25"/>
  <c r="AU128" i="25"/>
  <c r="AT128" i="25"/>
  <c r="AS128" i="25"/>
  <c r="AR128" i="25"/>
  <c r="AQ128" i="25"/>
  <c r="AP128" i="25"/>
  <c r="AO128" i="25"/>
  <c r="AN128" i="25"/>
  <c r="AM128" i="25"/>
  <c r="AL128" i="25"/>
  <c r="AK128" i="25"/>
  <c r="AJ128" i="25"/>
  <c r="AI128" i="25"/>
  <c r="AH128" i="25"/>
  <c r="AG128" i="25"/>
  <c r="AF128" i="25"/>
  <c r="AE128" i="25"/>
  <c r="AD128" i="25"/>
  <c r="AC128" i="25"/>
  <c r="AB128" i="25"/>
  <c r="AA128" i="25"/>
  <c r="Z128" i="25"/>
  <c r="Y128" i="25"/>
  <c r="X128" i="25"/>
  <c r="W128" i="25"/>
  <c r="V128" i="25"/>
  <c r="U128" i="25"/>
  <c r="T128" i="25"/>
  <c r="S128" i="25"/>
  <c r="R128" i="25"/>
  <c r="Q128" i="25"/>
  <c r="P128" i="25"/>
  <c r="O128" i="25"/>
  <c r="N128" i="25"/>
  <c r="M128" i="25"/>
  <c r="L128" i="25"/>
  <c r="K128" i="25"/>
  <c r="J128" i="25"/>
  <c r="I128" i="25"/>
  <c r="H128" i="25"/>
  <c r="G128" i="25"/>
  <c r="F128" i="25"/>
  <c r="E128" i="25"/>
  <c r="D128" i="25"/>
  <c r="C128" i="25"/>
  <c r="BC127" i="25"/>
  <c r="BB127" i="25"/>
  <c r="BA127" i="25"/>
  <c r="AZ127" i="25"/>
  <c r="AY127" i="25"/>
  <c r="AX127" i="25"/>
  <c r="AW127" i="25"/>
  <c r="AV127" i="25"/>
  <c r="AU127" i="25"/>
  <c r="AT127" i="25"/>
  <c r="AS127" i="25"/>
  <c r="AR127" i="25"/>
  <c r="AQ127" i="25"/>
  <c r="AP127" i="25"/>
  <c r="AO127" i="25"/>
  <c r="AN127" i="25"/>
  <c r="AM127" i="25"/>
  <c r="AL127" i="25"/>
  <c r="AK127" i="25"/>
  <c r="AJ127" i="25"/>
  <c r="AI127" i="25"/>
  <c r="AH127" i="25"/>
  <c r="AG127" i="25"/>
  <c r="AF127" i="25"/>
  <c r="AE127" i="25"/>
  <c r="AD127" i="25"/>
  <c r="AC127" i="25"/>
  <c r="AB127" i="25"/>
  <c r="AA127" i="25"/>
  <c r="Z127" i="25"/>
  <c r="Y127" i="25"/>
  <c r="X127" i="25"/>
  <c r="W127" i="25"/>
  <c r="V127" i="25"/>
  <c r="U127" i="25"/>
  <c r="T127" i="25"/>
  <c r="S127" i="25"/>
  <c r="R127" i="25"/>
  <c r="Q127" i="25"/>
  <c r="P127" i="25"/>
  <c r="O127" i="25"/>
  <c r="N127" i="25"/>
  <c r="M127" i="25"/>
  <c r="L127" i="25"/>
  <c r="K127" i="25"/>
  <c r="J127" i="25"/>
  <c r="I127" i="25"/>
  <c r="H127" i="25"/>
  <c r="G127" i="25"/>
  <c r="F127" i="25"/>
  <c r="E127" i="25"/>
  <c r="D127" i="25"/>
  <c r="C127" i="25"/>
  <c r="BC126" i="25"/>
  <c r="BB126" i="25"/>
  <c r="BA126" i="25"/>
  <c r="AZ126" i="25"/>
  <c r="AY126" i="25"/>
  <c r="AX126" i="25"/>
  <c r="AW126" i="25"/>
  <c r="AV126" i="25"/>
  <c r="AU126" i="25"/>
  <c r="AT126" i="25"/>
  <c r="AS126" i="25"/>
  <c r="AR126" i="25"/>
  <c r="AQ126" i="25"/>
  <c r="AP126" i="25"/>
  <c r="AO126" i="25"/>
  <c r="AN126" i="25"/>
  <c r="AM126" i="25"/>
  <c r="AL126" i="25"/>
  <c r="AK126" i="25"/>
  <c r="AJ126" i="25"/>
  <c r="AI126" i="25"/>
  <c r="AH126" i="25"/>
  <c r="AG126" i="25"/>
  <c r="AF126" i="25"/>
  <c r="AE126" i="25"/>
  <c r="AD126" i="25"/>
  <c r="AC126" i="25"/>
  <c r="AB126" i="25"/>
  <c r="AA126" i="25"/>
  <c r="Z126" i="25"/>
  <c r="Y126" i="25"/>
  <c r="X126" i="25"/>
  <c r="W126" i="25"/>
  <c r="V126" i="25"/>
  <c r="U126" i="25"/>
  <c r="T126" i="25"/>
  <c r="S126" i="25"/>
  <c r="R126" i="25"/>
  <c r="Q126" i="25"/>
  <c r="P126" i="25"/>
  <c r="O126" i="25"/>
  <c r="N126" i="25"/>
  <c r="M126" i="25"/>
  <c r="L126" i="25"/>
  <c r="K126" i="25"/>
  <c r="J126" i="25"/>
  <c r="I126" i="25"/>
  <c r="H126" i="25"/>
  <c r="G126" i="25"/>
  <c r="F126" i="25"/>
  <c r="E126" i="25"/>
  <c r="D126" i="25"/>
  <c r="C126" i="25"/>
  <c r="BC125" i="25"/>
  <c r="BB125" i="25"/>
  <c r="BA125" i="25"/>
  <c r="AZ125" i="25"/>
  <c r="AY125" i="25"/>
  <c r="AX125" i="25"/>
  <c r="AW125" i="25"/>
  <c r="AV125" i="25"/>
  <c r="AU125" i="25"/>
  <c r="AT125" i="25"/>
  <c r="AS125" i="25"/>
  <c r="AR125" i="25"/>
  <c r="AQ125" i="25"/>
  <c r="AP125" i="25"/>
  <c r="AO125" i="25"/>
  <c r="AN125" i="25"/>
  <c r="AM125" i="25"/>
  <c r="AL125" i="25"/>
  <c r="AK125" i="25"/>
  <c r="AJ125" i="25"/>
  <c r="AI125" i="25"/>
  <c r="AH125" i="25"/>
  <c r="AG125" i="25"/>
  <c r="AF125" i="25"/>
  <c r="AE125" i="25"/>
  <c r="AD125" i="25"/>
  <c r="AC125" i="25"/>
  <c r="AB125" i="25"/>
  <c r="AA125" i="25"/>
  <c r="Z125" i="25"/>
  <c r="Y125" i="25"/>
  <c r="X125" i="25"/>
  <c r="W125" i="25"/>
  <c r="V125" i="25"/>
  <c r="U125" i="25"/>
  <c r="T125" i="25"/>
  <c r="S125" i="25"/>
  <c r="R125" i="25"/>
  <c r="Q125" i="25"/>
  <c r="P125" i="25"/>
  <c r="O125" i="25"/>
  <c r="N125" i="25"/>
  <c r="M125" i="25"/>
  <c r="L125" i="25"/>
  <c r="K125" i="25"/>
  <c r="J125" i="25"/>
  <c r="I125" i="25"/>
  <c r="H125" i="25"/>
  <c r="G125" i="25"/>
  <c r="F125" i="25"/>
  <c r="E125" i="25"/>
  <c r="D125" i="25"/>
  <c r="C125" i="25"/>
  <c r="BC146" i="24"/>
  <c r="BB146" i="24"/>
  <c r="BA146" i="24"/>
  <c r="AZ146" i="24"/>
  <c r="AY146" i="24"/>
  <c r="AX146" i="24"/>
  <c r="AW146" i="24"/>
  <c r="AV146" i="24"/>
  <c r="AU146" i="24"/>
  <c r="AT146" i="24"/>
  <c r="AS146" i="24"/>
  <c r="AR146" i="24"/>
  <c r="AQ146" i="24"/>
  <c r="AP146" i="24"/>
  <c r="AO146" i="24"/>
  <c r="AN146" i="24"/>
  <c r="AM146" i="24"/>
  <c r="AL146" i="24"/>
  <c r="AK146" i="24"/>
  <c r="AJ146" i="24"/>
  <c r="AI146" i="24"/>
  <c r="AH146" i="24"/>
  <c r="AG146" i="24"/>
  <c r="AF146" i="24"/>
  <c r="AE146" i="24"/>
  <c r="AD146" i="24"/>
  <c r="AC146" i="24"/>
  <c r="AB146" i="24"/>
  <c r="AA146" i="24"/>
  <c r="Z146" i="24"/>
  <c r="Y146" i="24"/>
  <c r="X146" i="24"/>
  <c r="W146" i="24"/>
  <c r="V146" i="24"/>
  <c r="U146" i="24"/>
  <c r="T146" i="24"/>
  <c r="S146" i="24"/>
  <c r="R146" i="24"/>
  <c r="Q146" i="24"/>
  <c r="P146" i="24"/>
  <c r="O146" i="24"/>
  <c r="N146" i="24"/>
  <c r="M146" i="24"/>
  <c r="L146" i="24"/>
  <c r="K146" i="24"/>
  <c r="J146" i="24"/>
  <c r="I146" i="24"/>
  <c r="H146" i="24"/>
  <c r="G146" i="24"/>
  <c r="F146" i="24"/>
  <c r="E146" i="24"/>
  <c r="D146" i="24"/>
  <c r="C146" i="24"/>
  <c r="BC145" i="24"/>
  <c r="BB145" i="24"/>
  <c r="BA145" i="24"/>
  <c r="AZ145" i="24"/>
  <c r="AY145" i="24"/>
  <c r="AX145" i="24"/>
  <c r="AW145" i="24"/>
  <c r="AV145" i="24"/>
  <c r="AU145" i="24"/>
  <c r="AT145" i="24"/>
  <c r="AS145" i="24"/>
  <c r="AR145" i="24"/>
  <c r="AQ145" i="24"/>
  <c r="AP145" i="24"/>
  <c r="AO145" i="24"/>
  <c r="AN145" i="24"/>
  <c r="AM145" i="24"/>
  <c r="AL145" i="24"/>
  <c r="AK145" i="24"/>
  <c r="AJ145" i="24"/>
  <c r="AI145" i="24"/>
  <c r="AH145" i="24"/>
  <c r="AG145" i="24"/>
  <c r="AF145" i="24"/>
  <c r="AE145" i="24"/>
  <c r="AD145" i="24"/>
  <c r="AC145" i="24"/>
  <c r="AB145" i="24"/>
  <c r="AA145" i="24"/>
  <c r="Z145" i="24"/>
  <c r="Y145" i="24"/>
  <c r="X145" i="24"/>
  <c r="W145" i="24"/>
  <c r="V145" i="24"/>
  <c r="U145" i="24"/>
  <c r="T145" i="24"/>
  <c r="S145" i="24"/>
  <c r="R145" i="24"/>
  <c r="Q145" i="24"/>
  <c r="P145" i="24"/>
  <c r="O145" i="24"/>
  <c r="N145" i="24"/>
  <c r="M145" i="24"/>
  <c r="L145" i="24"/>
  <c r="K145" i="24"/>
  <c r="J145" i="24"/>
  <c r="I145" i="24"/>
  <c r="H145" i="24"/>
  <c r="G145" i="24"/>
  <c r="F145" i="24"/>
  <c r="E145" i="24"/>
  <c r="D145" i="24"/>
  <c r="C145" i="24"/>
  <c r="BC144" i="24"/>
  <c r="BB144" i="24"/>
  <c r="BA144" i="24"/>
  <c r="AZ144" i="24"/>
  <c r="AY144" i="24"/>
  <c r="AX144" i="24"/>
  <c r="AW144" i="24"/>
  <c r="AV144" i="24"/>
  <c r="AU144" i="24"/>
  <c r="AT144" i="24"/>
  <c r="AS144" i="24"/>
  <c r="AR144" i="24"/>
  <c r="AQ144" i="24"/>
  <c r="AP144" i="24"/>
  <c r="AO144" i="24"/>
  <c r="AN144" i="24"/>
  <c r="AM144" i="24"/>
  <c r="AL144" i="24"/>
  <c r="AK144" i="24"/>
  <c r="AJ144" i="24"/>
  <c r="AI144" i="24"/>
  <c r="AH144" i="24"/>
  <c r="AG144" i="24"/>
  <c r="AF144" i="24"/>
  <c r="AE144" i="24"/>
  <c r="AD144" i="24"/>
  <c r="AC144" i="24"/>
  <c r="AB144" i="24"/>
  <c r="AA144" i="24"/>
  <c r="Z144" i="24"/>
  <c r="Y144" i="24"/>
  <c r="X144" i="24"/>
  <c r="W144" i="24"/>
  <c r="V144" i="24"/>
  <c r="U144" i="24"/>
  <c r="T144" i="24"/>
  <c r="S144" i="24"/>
  <c r="R144" i="24"/>
  <c r="Q144" i="24"/>
  <c r="P144" i="24"/>
  <c r="O144" i="24"/>
  <c r="N144" i="24"/>
  <c r="M144" i="24"/>
  <c r="L144" i="24"/>
  <c r="K144" i="24"/>
  <c r="J144" i="24"/>
  <c r="I144" i="24"/>
  <c r="H144" i="24"/>
  <c r="G144" i="24"/>
  <c r="F144" i="24"/>
  <c r="E144" i="24"/>
  <c r="D144" i="24"/>
  <c r="C144" i="24"/>
  <c r="BC143" i="24"/>
  <c r="BB143" i="24"/>
  <c r="BA143" i="24"/>
  <c r="AZ143" i="24"/>
  <c r="AY143" i="24"/>
  <c r="AX143" i="24"/>
  <c r="AW143" i="24"/>
  <c r="AV143" i="24"/>
  <c r="AU143" i="24"/>
  <c r="AT143" i="24"/>
  <c r="AS143" i="24"/>
  <c r="AR143" i="24"/>
  <c r="AQ143" i="24"/>
  <c r="AP143" i="24"/>
  <c r="AO143" i="24"/>
  <c r="AN143" i="24"/>
  <c r="AM143" i="24"/>
  <c r="AL143" i="24"/>
  <c r="AK143" i="24"/>
  <c r="AJ143" i="24"/>
  <c r="AI143" i="24"/>
  <c r="AH143" i="24"/>
  <c r="AG143" i="24"/>
  <c r="AF143" i="24"/>
  <c r="AE143" i="24"/>
  <c r="AD143" i="24"/>
  <c r="AC143" i="24"/>
  <c r="AB143" i="24"/>
  <c r="AA143" i="24"/>
  <c r="Z143" i="24"/>
  <c r="Y143" i="24"/>
  <c r="X143" i="24"/>
  <c r="W143" i="24"/>
  <c r="V143" i="24"/>
  <c r="U143" i="24"/>
  <c r="T143" i="24"/>
  <c r="S143" i="24"/>
  <c r="R143" i="24"/>
  <c r="Q143" i="24"/>
  <c r="P143" i="24"/>
  <c r="O143" i="24"/>
  <c r="N143" i="24"/>
  <c r="M143" i="24"/>
  <c r="L143" i="24"/>
  <c r="K143" i="24"/>
  <c r="J143" i="24"/>
  <c r="I143" i="24"/>
  <c r="H143" i="24"/>
  <c r="G143" i="24"/>
  <c r="F143" i="24"/>
  <c r="E143" i="24"/>
  <c r="D143" i="24"/>
  <c r="C143" i="24"/>
  <c r="BC142" i="24"/>
  <c r="BB142" i="24"/>
  <c r="BA142" i="24"/>
  <c r="AZ142" i="24"/>
  <c r="AY142" i="24"/>
  <c r="AX142" i="24"/>
  <c r="AW142" i="24"/>
  <c r="AV142" i="24"/>
  <c r="AU142" i="24"/>
  <c r="AT142" i="24"/>
  <c r="AS142" i="24"/>
  <c r="AR142" i="24"/>
  <c r="AQ142" i="24"/>
  <c r="AP142" i="24"/>
  <c r="AO142" i="24"/>
  <c r="AN142" i="24"/>
  <c r="AM142" i="24"/>
  <c r="AL142" i="24"/>
  <c r="AK142" i="24"/>
  <c r="AJ142" i="24"/>
  <c r="AI142" i="24"/>
  <c r="AH142" i="24"/>
  <c r="AG142" i="24"/>
  <c r="AF142" i="24"/>
  <c r="AE142" i="24"/>
  <c r="AD142" i="24"/>
  <c r="AC142" i="24"/>
  <c r="AB142" i="24"/>
  <c r="AA142" i="24"/>
  <c r="Z142" i="24"/>
  <c r="Y142" i="24"/>
  <c r="X142" i="24"/>
  <c r="W142" i="24"/>
  <c r="V142" i="24"/>
  <c r="U142" i="24"/>
  <c r="T142" i="24"/>
  <c r="S142" i="24"/>
  <c r="R142" i="24"/>
  <c r="Q142" i="24"/>
  <c r="P142" i="24"/>
  <c r="O142" i="24"/>
  <c r="N142" i="24"/>
  <c r="M142" i="24"/>
  <c r="L142" i="24"/>
  <c r="K142" i="24"/>
  <c r="J142" i="24"/>
  <c r="I142" i="24"/>
  <c r="H142" i="24"/>
  <c r="G142" i="24"/>
  <c r="F142" i="24"/>
  <c r="E142" i="24"/>
  <c r="D142" i="24"/>
  <c r="C142" i="24"/>
  <c r="BC141" i="24"/>
  <c r="BB141" i="24"/>
  <c r="BA141" i="24"/>
  <c r="AZ141" i="24"/>
  <c r="AY141" i="24"/>
  <c r="AX141" i="24"/>
  <c r="AW141" i="24"/>
  <c r="AV141" i="24"/>
  <c r="AU141" i="24"/>
  <c r="AT141" i="24"/>
  <c r="AS141" i="24"/>
  <c r="AR141" i="24"/>
  <c r="AQ141" i="24"/>
  <c r="AP141" i="24"/>
  <c r="AO141" i="24"/>
  <c r="AN141" i="24"/>
  <c r="AM141" i="24"/>
  <c r="AL141" i="24"/>
  <c r="AK141" i="24"/>
  <c r="AJ141" i="24"/>
  <c r="AI141" i="24"/>
  <c r="AH141" i="24"/>
  <c r="AG141" i="24"/>
  <c r="AF141" i="24"/>
  <c r="AE141" i="24"/>
  <c r="AD141" i="24"/>
  <c r="AC141" i="24"/>
  <c r="AB141" i="24"/>
  <c r="AA141" i="24"/>
  <c r="Z141" i="24"/>
  <c r="Y141" i="24"/>
  <c r="X141" i="24"/>
  <c r="W141" i="24"/>
  <c r="V141" i="24"/>
  <c r="U141" i="24"/>
  <c r="T141" i="24"/>
  <c r="S141" i="24"/>
  <c r="R141" i="24"/>
  <c r="Q141" i="24"/>
  <c r="P141" i="24"/>
  <c r="O141" i="24"/>
  <c r="N141" i="24"/>
  <c r="M141" i="24"/>
  <c r="L141" i="24"/>
  <c r="K141" i="24"/>
  <c r="J141" i="24"/>
  <c r="I141" i="24"/>
  <c r="H141" i="24"/>
  <c r="G141" i="24"/>
  <c r="F141" i="24"/>
  <c r="E141" i="24"/>
  <c r="D141" i="24"/>
  <c r="C141" i="24"/>
  <c r="BC140" i="24"/>
  <c r="BB140" i="24"/>
  <c r="BA140" i="24"/>
  <c r="AZ140" i="24"/>
  <c r="AY140" i="24"/>
  <c r="AX140" i="24"/>
  <c r="AW140" i="24"/>
  <c r="AV140" i="24"/>
  <c r="AU140" i="24"/>
  <c r="AT140" i="24"/>
  <c r="AS140" i="24"/>
  <c r="AR140" i="24"/>
  <c r="AQ140" i="24"/>
  <c r="AP140" i="24"/>
  <c r="AO140" i="24"/>
  <c r="AN140" i="24"/>
  <c r="AM140" i="24"/>
  <c r="AL140" i="24"/>
  <c r="AK140" i="24"/>
  <c r="AJ140" i="24"/>
  <c r="AI140" i="24"/>
  <c r="AH140" i="24"/>
  <c r="AG140" i="24"/>
  <c r="AF140" i="24"/>
  <c r="AE140" i="24"/>
  <c r="AD140" i="24"/>
  <c r="AC140" i="24"/>
  <c r="AB140" i="24"/>
  <c r="AA140" i="24"/>
  <c r="Z140" i="24"/>
  <c r="Y140" i="24"/>
  <c r="X140" i="24"/>
  <c r="W140" i="24"/>
  <c r="V140" i="24"/>
  <c r="U140" i="24"/>
  <c r="T140" i="24"/>
  <c r="S140" i="24"/>
  <c r="R140" i="24"/>
  <c r="Q140" i="24"/>
  <c r="P140" i="24"/>
  <c r="O140" i="24"/>
  <c r="N140" i="24"/>
  <c r="M140" i="24"/>
  <c r="L140" i="24"/>
  <c r="K140" i="24"/>
  <c r="J140" i="24"/>
  <c r="I140" i="24"/>
  <c r="H140" i="24"/>
  <c r="G140" i="24"/>
  <c r="F140" i="24"/>
  <c r="E140" i="24"/>
  <c r="D140" i="24"/>
  <c r="C140" i="24"/>
  <c r="BC139" i="24"/>
  <c r="BB139" i="24"/>
  <c r="BA139" i="24"/>
  <c r="AZ139" i="24"/>
  <c r="AY139" i="24"/>
  <c r="AX139" i="24"/>
  <c r="AW139" i="24"/>
  <c r="AV139" i="24"/>
  <c r="AU139" i="24"/>
  <c r="AT139" i="24"/>
  <c r="AS139" i="24"/>
  <c r="AR139" i="24"/>
  <c r="AQ139" i="24"/>
  <c r="AP139" i="24"/>
  <c r="AO139" i="24"/>
  <c r="AN139" i="24"/>
  <c r="AM139" i="24"/>
  <c r="AL139" i="24"/>
  <c r="AK139" i="24"/>
  <c r="AJ139" i="24"/>
  <c r="AI139" i="24"/>
  <c r="AH139" i="24"/>
  <c r="AG139" i="24"/>
  <c r="AF139" i="24"/>
  <c r="AE139" i="24"/>
  <c r="AD139" i="24"/>
  <c r="AC139" i="24"/>
  <c r="AB139" i="24"/>
  <c r="AA139" i="24"/>
  <c r="Z139" i="24"/>
  <c r="Y139" i="24"/>
  <c r="X139" i="24"/>
  <c r="W139" i="24"/>
  <c r="V139" i="24"/>
  <c r="U139" i="24"/>
  <c r="T139" i="24"/>
  <c r="S139" i="24"/>
  <c r="R139" i="24"/>
  <c r="Q139" i="24"/>
  <c r="P139" i="24"/>
  <c r="O139" i="24"/>
  <c r="N139" i="24"/>
  <c r="M139" i="24"/>
  <c r="L139" i="24"/>
  <c r="K139" i="24"/>
  <c r="J139" i="24"/>
  <c r="I139" i="24"/>
  <c r="H139" i="24"/>
  <c r="G139" i="24"/>
  <c r="F139" i="24"/>
  <c r="E139" i="24"/>
  <c r="D139" i="24"/>
  <c r="C139" i="24"/>
  <c r="BC138" i="24"/>
  <c r="BB138" i="24"/>
  <c r="BA138" i="24"/>
  <c r="AZ138" i="24"/>
  <c r="AY138" i="24"/>
  <c r="AX138" i="24"/>
  <c r="AW138" i="24"/>
  <c r="AV138" i="24"/>
  <c r="AU138" i="24"/>
  <c r="AT138" i="24"/>
  <c r="AS138" i="24"/>
  <c r="AR138" i="24"/>
  <c r="AQ138" i="24"/>
  <c r="AP138" i="24"/>
  <c r="AO138" i="24"/>
  <c r="AN138" i="24"/>
  <c r="AM138" i="24"/>
  <c r="AL138" i="24"/>
  <c r="AK138" i="24"/>
  <c r="AJ138" i="24"/>
  <c r="AI138" i="24"/>
  <c r="AH138" i="24"/>
  <c r="AG138" i="24"/>
  <c r="AF138" i="24"/>
  <c r="AE138" i="24"/>
  <c r="AD138" i="24"/>
  <c r="AC138" i="24"/>
  <c r="AB138" i="24"/>
  <c r="AA138" i="24"/>
  <c r="Z138" i="24"/>
  <c r="Y138" i="24"/>
  <c r="X138" i="24"/>
  <c r="W138" i="24"/>
  <c r="V138" i="24"/>
  <c r="U138" i="24"/>
  <c r="T138" i="24"/>
  <c r="S138" i="24"/>
  <c r="R138" i="24"/>
  <c r="Q138" i="24"/>
  <c r="P138" i="24"/>
  <c r="O138" i="24"/>
  <c r="N138" i="24"/>
  <c r="M138" i="24"/>
  <c r="L138" i="24"/>
  <c r="K138" i="24"/>
  <c r="J138" i="24"/>
  <c r="I138" i="24"/>
  <c r="H138" i="24"/>
  <c r="G138" i="24"/>
  <c r="F138" i="24"/>
  <c r="E138" i="24"/>
  <c r="D138" i="24"/>
  <c r="C138" i="24"/>
  <c r="BC137" i="24"/>
  <c r="BB137" i="24"/>
  <c r="BA137" i="24"/>
  <c r="AZ137" i="24"/>
  <c r="AY137" i="24"/>
  <c r="AX137" i="24"/>
  <c r="AW137" i="24"/>
  <c r="AV137" i="24"/>
  <c r="AU137" i="24"/>
  <c r="AT137" i="24"/>
  <c r="AS137" i="24"/>
  <c r="AR137" i="24"/>
  <c r="AQ137" i="24"/>
  <c r="AP137" i="24"/>
  <c r="AO137" i="24"/>
  <c r="AN137" i="24"/>
  <c r="AM137" i="24"/>
  <c r="AL137" i="24"/>
  <c r="AK137" i="24"/>
  <c r="AJ137" i="24"/>
  <c r="AI137" i="24"/>
  <c r="AH137" i="24"/>
  <c r="AG137" i="24"/>
  <c r="AF137" i="24"/>
  <c r="AE137" i="24"/>
  <c r="AD137" i="24"/>
  <c r="AC137" i="24"/>
  <c r="AB137" i="24"/>
  <c r="AA137" i="24"/>
  <c r="Z137" i="24"/>
  <c r="Y137" i="24"/>
  <c r="X137" i="24"/>
  <c r="W137" i="24"/>
  <c r="V137" i="24"/>
  <c r="U137" i="24"/>
  <c r="T137" i="24"/>
  <c r="S137" i="24"/>
  <c r="R137" i="24"/>
  <c r="Q137" i="24"/>
  <c r="P137" i="24"/>
  <c r="O137" i="24"/>
  <c r="N137" i="24"/>
  <c r="M137" i="24"/>
  <c r="L137" i="24"/>
  <c r="K137" i="24"/>
  <c r="J137" i="24"/>
  <c r="I137" i="24"/>
  <c r="H137" i="24"/>
  <c r="G137" i="24"/>
  <c r="F137" i="24"/>
  <c r="E137" i="24"/>
  <c r="D137" i="24"/>
  <c r="C137" i="24"/>
  <c r="BC136" i="24"/>
  <c r="BB136" i="24"/>
  <c r="BA136" i="24"/>
  <c r="AZ136" i="24"/>
  <c r="AY136" i="24"/>
  <c r="AX136" i="24"/>
  <c r="AW136" i="24"/>
  <c r="AV136" i="24"/>
  <c r="AU136" i="24"/>
  <c r="AT136" i="24"/>
  <c r="AS136" i="24"/>
  <c r="AR136" i="24"/>
  <c r="AQ136" i="24"/>
  <c r="AP136" i="24"/>
  <c r="AO136" i="24"/>
  <c r="AN136" i="24"/>
  <c r="AM136" i="24"/>
  <c r="AL136" i="24"/>
  <c r="AK136" i="24"/>
  <c r="AJ136" i="24"/>
  <c r="AI136" i="24"/>
  <c r="AH136" i="24"/>
  <c r="AG136" i="24"/>
  <c r="AF136" i="24"/>
  <c r="AE136" i="24"/>
  <c r="AD136" i="24"/>
  <c r="AC136" i="24"/>
  <c r="AB136" i="24"/>
  <c r="AA136" i="24"/>
  <c r="Z136" i="24"/>
  <c r="Y136" i="24"/>
  <c r="X136" i="24"/>
  <c r="W136" i="24"/>
  <c r="V136" i="24"/>
  <c r="U136" i="24"/>
  <c r="T136" i="24"/>
  <c r="S136" i="24"/>
  <c r="R136" i="24"/>
  <c r="Q136" i="24"/>
  <c r="P136" i="24"/>
  <c r="O136" i="24"/>
  <c r="N136" i="24"/>
  <c r="M136" i="24"/>
  <c r="L136" i="24"/>
  <c r="K136" i="24"/>
  <c r="J136" i="24"/>
  <c r="I136" i="24"/>
  <c r="H136" i="24"/>
  <c r="G136" i="24"/>
  <c r="F136" i="24"/>
  <c r="E136" i="24"/>
  <c r="D136" i="24"/>
  <c r="C136" i="24"/>
  <c r="BC135" i="24"/>
  <c r="BB135" i="24"/>
  <c r="BA135" i="24"/>
  <c r="AZ135" i="24"/>
  <c r="AY135" i="24"/>
  <c r="AX135" i="24"/>
  <c r="AW135" i="24"/>
  <c r="AV135" i="24"/>
  <c r="AU135" i="24"/>
  <c r="AT135" i="24"/>
  <c r="AS135" i="24"/>
  <c r="AR135" i="24"/>
  <c r="AQ135" i="24"/>
  <c r="AP135" i="24"/>
  <c r="AO135" i="24"/>
  <c r="AN135" i="24"/>
  <c r="AM135" i="24"/>
  <c r="AL135" i="24"/>
  <c r="AK135" i="24"/>
  <c r="AJ135" i="24"/>
  <c r="AI135" i="24"/>
  <c r="AH135" i="24"/>
  <c r="AG135" i="24"/>
  <c r="AF135" i="24"/>
  <c r="AE135" i="24"/>
  <c r="AD135" i="24"/>
  <c r="AC135" i="24"/>
  <c r="AB135" i="24"/>
  <c r="AA135" i="24"/>
  <c r="Z135" i="24"/>
  <c r="Y135" i="24"/>
  <c r="X135" i="24"/>
  <c r="W135" i="24"/>
  <c r="V135" i="24"/>
  <c r="U135" i="24"/>
  <c r="T135" i="24"/>
  <c r="S135" i="24"/>
  <c r="R135" i="24"/>
  <c r="Q135" i="24"/>
  <c r="P135" i="24"/>
  <c r="O135" i="24"/>
  <c r="N135" i="24"/>
  <c r="M135" i="24"/>
  <c r="L135" i="24"/>
  <c r="K135" i="24"/>
  <c r="J135" i="24"/>
  <c r="I135" i="24"/>
  <c r="H135" i="24"/>
  <c r="G135" i="24"/>
  <c r="F135" i="24"/>
  <c r="E135" i="24"/>
  <c r="D135" i="24"/>
  <c r="C135" i="24"/>
  <c r="BC134" i="24"/>
  <c r="BB134" i="24"/>
  <c r="BA134" i="24"/>
  <c r="AZ134" i="24"/>
  <c r="AY134" i="24"/>
  <c r="AX134" i="24"/>
  <c r="AW134" i="24"/>
  <c r="AV134" i="24"/>
  <c r="AU134" i="24"/>
  <c r="AT134" i="24"/>
  <c r="AS134" i="24"/>
  <c r="AR134" i="24"/>
  <c r="AQ134" i="24"/>
  <c r="AP134" i="24"/>
  <c r="AO134" i="24"/>
  <c r="AN134" i="24"/>
  <c r="AM134" i="24"/>
  <c r="AL134" i="24"/>
  <c r="AK134" i="24"/>
  <c r="AJ134" i="24"/>
  <c r="AI134" i="24"/>
  <c r="AH134" i="24"/>
  <c r="AG134" i="24"/>
  <c r="AF134" i="24"/>
  <c r="AE134" i="24"/>
  <c r="AD134" i="24"/>
  <c r="AC134" i="24"/>
  <c r="AB134" i="24"/>
  <c r="AA134" i="24"/>
  <c r="Z134" i="24"/>
  <c r="Y134" i="24"/>
  <c r="X134" i="24"/>
  <c r="W134" i="24"/>
  <c r="V134" i="24"/>
  <c r="U134" i="24"/>
  <c r="T134" i="24"/>
  <c r="S134" i="24"/>
  <c r="R134" i="24"/>
  <c r="Q134" i="24"/>
  <c r="P134" i="24"/>
  <c r="O134" i="24"/>
  <c r="N134" i="24"/>
  <c r="M134" i="24"/>
  <c r="L134" i="24"/>
  <c r="K134" i="24"/>
  <c r="J134" i="24"/>
  <c r="I134" i="24"/>
  <c r="H134" i="24"/>
  <c r="G134" i="24"/>
  <c r="F134" i="24"/>
  <c r="E134" i="24"/>
  <c r="D134" i="24"/>
  <c r="C134" i="24"/>
  <c r="BC133" i="24"/>
  <c r="BB133" i="24"/>
  <c r="BA133" i="24"/>
  <c r="AZ133" i="24"/>
  <c r="AY133" i="24"/>
  <c r="AX133" i="24"/>
  <c r="AW133" i="24"/>
  <c r="AV133" i="24"/>
  <c r="AU133" i="24"/>
  <c r="AT133" i="24"/>
  <c r="AS133" i="24"/>
  <c r="AR133" i="24"/>
  <c r="AQ133" i="24"/>
  <c r="AP133" i="24"/>
  <c r="AO133" i="24"/>
  <c r="AN133" i="24"/>
  <c r="AM133" i="24"/>
  <c r="AL133" i="24"/>
  <c r="AK133" i="24"/>
  <c r="AJ133" i="24"/>
  <c r="AI133" i="24"/>
  <c r="AH133" i="24"/>
  <c r="AG133" i="24"/>
  <c r="AF133" i="24"/>
  <c r="AE133" i="24"/>
  <c r="AD133" i="24"/>
  <c r="AC133" i="24"/>
  <c r="AB133" i="24"/>
  <c r="AA133" i="24"/>
  <c r="Z133" i="24"/>
  <c r="Y133" i="24"/>
  <c r="X133" i="24"/>
  <c r="W133" i="24"/>
  <c r="V133" i="24"/>
  <c r="U133" i="24"/>
  <c r="T133" i="24"/>
  <c r="S133" i="24"/>
  <c r="R133" i="24"/>
  <c r="Q133" i="24"/>
  <c r="P133" i="24"/>
  <c r="O133" i="24"/>
  <c r="N133" i="24"/>
  <c r="M133" i="24"/>
  <c r="L133" i="24"/>
  <c r="K133" i="24"/>
  <c r="J133" i="24"/>
  <c r="I133" i="24"/>
  <c r="H133" i="24"/>
  <c r="G133" i="24"/>
  <c r="F133" i="24"/>
  <c r="E133" i="24"/>
  <c r="D133" i="24"/>
  <c r="C133" i="24"/>
  <c r="BC132" i="24"/>
  <c r="BB132" i="24"/>
  <c r="BA132" i="24"/>
  <c r="AZ132" i="24"/>
  <c r="AY132" i="24"/>
  <c r="AX132" i="24"/>
  <c r="AW132" i="24"/>
  <c r="AV132" i="24"/>
  <c r="AU132" i="24"/>
  <c r="AT132" i="24"/>
  <c r="AS132" i="24"/>
  <c r="AR132" i="24"/>
  <c r="AQ132" i="24"/>
  <c r="AP132" i="24"/>
  <c r="AO132" i="24"/>
  <c r="AN132" i="24"/>
  <c r="AM132" i="24"/>
  <c r="AL132" i="24"/>
  <c r="AK132" i="24"/>
  <c r="AJ132" i="24"/>
  <c r="AI132" i="24"/>
  <c r="AH132" i="24"/>
  <c r="AG132" i="24"/>
  <c r="AF132" i="24"/>
  <c r="AE132" i="24"/>
  <c r="AD132" i="24"/>
  <c r="AC132" i="24"/>
  <c r="AB132" i="24"/>
  <c r="AA132" i="24"/>
  <c r="Z132" i="24"/>
  <c r="Y132" i="24"/>
  <c r="X132" i="24"/>
  <c r="W132" i="24"/>
  <c r="V132" i="24"/>
  <c r="U132" i="24"/>
  <c r="T132" i="24"/>
  <c r="S132" i="24"/>
  <c r="R132" i="24"/>
  <c r="Q132" i="24"/>
  <c r="P132" i="24"/>
  <c r="O132" i="24"/>
  <c r="N132" i="24"/>
  <c r="M132" i="24"/>
  <c r="L132" i="24"/>
  <c r="K132" i="24"/>
  <c r="J132" i="24"/>
  <c r="I132" i="24"/>
  <c r="H132" i="24"/>
  <c r="G132" i="24"/>
  <c r="F132" i="24"/>
  <c r="E132" i="24"/>
  <c r="D132" i="24"/>
  <c r="C132" i="24"/>
  <c r="BC131" i="24"/>
  <c r="BB131" i="24"/>
  <c r="BA131" i="24"/>
  <c r="AZ131" i="24"/>
  <c r="AY131" i="24"/>
  <c r="AX131" i="24"/>
  <c r="AW131" i="24"/>
  <c r="AV131" i="24"/>
  <c r="AU131" i="24"/>
  <c r="AT131" i="24"/>
  <c r="AS131" i="24"/>
  <c r="AR131" i="24"/>
  <c r="AQ131" i="24"/>
  <c r="AP131" i="24"/>
  <c r="AO131" i="24"/>
  <c r="AN131" i="24"/>
  <c r="AM131" i="24"/>
  <c r="AL131" i="24"/>
  <c r="AK131" i="24"/>
  <c r="AJ131" i="24"/>
  <c r="AI131" i="24"/>
  <c r="AH131" i="24"/>
  <c r="AG131" i="24"/>
  <c r="AF131" i="24"/>
  <c r="AE131" i="24"/>
  <c r="AD131" i="24"/>
  <c r="AC131" i="24"/>
  <c r="AB131" i="24"/>
  <c r="AA131" i="24"/>
  <c r="Z131" i="24"/>
  <c r="Y131" i="24"/>
  <c r="X131" i="24"/>
  <c r="W131" i="24"/>
  <c r="V131" i="24"/>
  <c r="U131" i="24"/>
  <c r="T131" i="24"/>
  <c r="S131" i="24"/>
  <c r="R131" i="24"/>
  <c r="Q131" i="24"/>
  <c r="P131" i="24"/>
  <c r="O131" i="24"/>
  <c r="N131" i="24"/>
  <c r="M131" i="24"/>
  <c r="L131" i="24"/>
  <c r="K131" i="24"/>
  <c r="J131" i="24"/>
  <c r="I131" i="24"/>
  <c r="H131" i="24"/>
  <c r="G131" i="24"/>
  <c r="F131" i="24"/>
  <c r="E131" i="24"/>
  <c r="D131" i="24"/>
  <c r="C131" i="24"/>
  <c r="BC130" i="24"/>
  <c r="BB130" i="24"/>
  <c r="BA130" i="24"/>
  <c r="AZ130" i="24"/>
  <c r="AY130" i="24"/>
  <c r="AX130" i="24"/>
  <c r="AW130" i="24"/>
  <c r="AV130" i="24"/>
  <c r="AU130" i="24"/>
  <c r="AT130" i="24"/>
  <c r="AS130" i="24"/>
  <c r="AR130" i="24"/>
  <c r="AQ130" i="24"/>
  <c r="AP130" i="24"/>
  <c r="AO130" i="24"/>
  <c r="AN130" i="24"/>
  <c r="AM130" i="24"/>
  <c r="AL130" i="24"/>
  <c r="AK130" i="24"/>
  <c r="AJ130" i="24"/>
  <c r="AI130" i="24"/>
  <c r="AH130" i="24"/>
  <c r="AG130" i="24"/>
  <c r="AF130" i="24"/>
  <c r="AE130" i="24"/>
  <c r="AD130" i="24"/>
  <c r="AC130" i="24"/>
  <c r="AB130" i="24"/>
  <c r="AA130" i="24"/>
  <c r="Z130" i="24"/>
  <c r="Y130" i="24"/>
  <c r="X130" i="24"/>
  <c r="W130" i="24"/>
  <c r="V130" i="24"/>
  <c r="U130" i="24"/>
  <c r="T130" i="24"/>
  <c r="S130" i="24"/>
  <c r="R130" i="24"/>
  <c r="Q130" i="24"/>
  <c r="P130" i="24"/>
  <c r="O130" i="24"/>
  <c r="N130" i="24"/>
  <c r="M130" i="24"/>
  <c r="L130" i="24"/>
  <c r="K130" i="24"/>
  <c r="J130" i="24"/>
  <c r="I130" i="24"/>
  <c r="H130" i="24"/>
  <c r="G130" i="24"/>
  <c r="F130" i="24"/>
  <c r="E130" i="24"/>
  <c r="D130" i="24"/>
  <c r="C130" i="24"/>
  <c r="BC129" i="24"/>
  <c r="BB129" i="24"/>
  <c r="BA129" i="24"/>
  <c r="AZ129" i="24"/>
  <c r="AY129" i="24"/>
  <c r="AX129" i="24"/>
  <c r="AW129" i="24"/>
  <c r="AV129" i="24"/>
  <c r="AU129" i="24"/>
  <c r="AT129" i="24"/>
  <c r="AS129" i="24"/>
  <c r="AR129" i="24"/>
  <c r="AQ129" i="24"/>
  <c r="AP129" i="24"/>
  <c r="AO129" i="24"/>
  <c r="AN129" i="24"/>
  <c r="AM129" i="24"/>
  <c r="AL129" i="24"/>
  <c r="AK129" i="24"/>
  <c r="AJ129" i="24"/>
  <c r="AI129" i="24"/>
  <c r="AH129" i="24"/>
  <c r="AG129" i="24"/>
  <c r="AF129" i="24"/>
  <c r="AE129" i="24"/>
  <c r="AD129" i="24"/>
  <c r="AC129" i="24"/>
  <c r="AB129" i="24"/>
  <c r="AA129" i="24"/>
  <c r="Z129" i="24"/>
  <c r="Y129" i="24"/>
  <c r="X129" i="24"/>
  <c r="W129" i="24"/>
  <c r="V129" i="24"/>
  <c r="U129" i="24"/>
  <c r="T129" i="24"/>
  <c r="S129" i="24"/>
  <c r="R129" i="24"/>
  <c r="Q129" i="24"/>
  <c r="P129" i="24"/>
  <c r="O129" i="24"/>
  <c r="N129" i="24"/>
  <c r="M129" i="24"/>
  <c r="L129" i="24"/>
  <c r="K129" i="24"/>
  <c r="J129" i="24"/>
  <c r="I129" i="24"/>
  <c r="H129" i="24"/>
  <c r="G129" i="24"/>
  <c r="F129" i="24"/>
  <c r="E129" i="24"/>
  <c r="D129" i="24"/>
  <c r="C129" i="24"/>
  <c r="BC128" i="24"/>
  <c r="BB128" i="24"/>
  <c r="BA128" i="24"/>
  <c r="AZ128" i="24"/>
  <c r="AY128" i="24"/>
  <c r="AX128" i="24"/>
  <c r="AW128" i="24"/>
  <c r="AV128" i="24"/>
  <c r="AU128" i="24"/>
  <c r="AT128" i="24"/>
  <c r="AS128" i="24"/>
  <c r="AR128" i="24"/>
  <c r="AQ128" i="24"/>
  <c r="AP128" i="24"/>
  <c r="AO128" i="24"/>
  <c r="AN128" i="24"/>
  <c r="AM128" i="24"/>
  <c r="AL128" i="24"/>
  <c r="AK128" i="24"/>
  <c r="AJ128" i="24"/>
  <c r="AI128" i="24"/>
  <c r="AH128" i="24"/>
  <c r="AG128" i="24"/>
  <c r="AF128" i="24"/>
  <c r="AE128" i="24"/>
  <c r="AD128" i="24"/>
  <c r="AC128" i="24"/>
  <c r="AB128" i="24"/>
  <c r="AA128" i="24"/>
  <c r="Z128" i="24"/>
  <c r="Y128" i="24"/>
  <c r="X128" i="24"/>
  <c r="W128" i="24"/>
  <c r="V128" i="24"/>
  <c r="U128" i="24"/>
  <c r="T128" i="24"/>
  <c r="S128" i="24"/>
  <c r="R128" i="24"/>
  <c r="Q128" i="24"/>
  <c r="P128" i="24"/>
  <c r="O128" i="24"/>
  <c r="N128" i="24"/>
  <c r="M128" i="24"/>
  <c r="L128" i="24"/>
  <c r="K128" i="24"/>
  <c r="J128" i="24"/>
  <c r="I128" i="24"/>
  <c r="H128" i="24"/>
  <c r="G128" i="24"/>
  <c r="F128" i="24"/>
  <c r="E128" i="24"/>
  <c r="D128" i="24"/>
  <c r="C128" i="24"/>
  <c r="BC127" i="24"/>
  <c r="BB127" i="24"/>
  <c r="BA127" i="24"/>
  <c r="AZ127" i="24"/>
  <c r="AY127" i="24"/>
  <c r="AX127" i="24"/>
  <c r="AW127" i="24"/>
  <c r="AV127" i="24"/>
  <c r="AU127" i="24"/>
  <c r="AT127" i="24"/>
  <c r="AS127" i="24"/>
  <c r="AR127" i="24"/>
  <c r="AQ127" i="24"/>
  <c r="AP127" i="24"/>
  <c r="AO127" i="24"/>
  <c r="AN127" i="24"/>
  <c r="AM127" i="24"/>
  <c r="AL127" i="24"/>
  <c r="AK127" i="24"/>
  <c r="AJ127" i="24"/>
  <c r="AI127" i="24"/>
  <c r="AH127" i="24"/>
  <c r="AG127" i="24"/>
  <c r="AF127" i="24"/>
  <c r="AE127" i="24"/>
  <c r="AD127" i="24"/>
  <c r="AC127" i="24"/>
  <c r="AB127" i="24"/>
  <c r="AA127" i="24"/>
  <c r="Z127" i="24"/>
  <c r="Y127" i="24"/>
  <c r="X127" i="24"/>
  <c r="W127" i="24"/>
  <c r="V127" i="24"/>
  <c r="U127" i="24"/>
  <c r="T127" i="24"/>
  <c r="S127" i="24"/>
  <c r="R127" i="24"/>
  <c r="Q127" i="24"/>
  <c r="P127" i="24"/>
  <c r="O127" i="24"/>
  <c r="N127" i="24"/>
  <c r="M127" i="24"/>
  <c r="L127" i="24"/>
  <c r="K127" i="24"/>
  <c r="J127" i="24"/>
  <c r="I127" i="24"/>
  <c r="H127" i="24"/>
  <c r="G127" i="24"/>
  <c r="F127" i="24"/>
  <c r="E127" i="24"/>
  <c r="D127" i="24"/>
  <c r="C127" i="24"/>
  <c r="BC126" i="24"/>
  <c r="BB126" i="24"/>
  <c r="BA126" i="24"/>
  <c r="AZ126" i="24"/>
  <c r="AY126" i="24"/>
  <c r="AX126" i="24"/>
  <c r="AW126" i="24"/>
  <c r="AV126" i="24"/>
  <c r="AU126" i="24"/>
  <c r="AT126" i="24"/>
  <c r="AS126" i="24"/>
  <c r="AR126" i="24"/>
  <c r="AQ126" i="24"/>
  <c r="AP126" i="24"/>
  <c r="AO126" i="24"/>
  <c r="AN126" i="24"/>
  <c r="AM126" i="24"/>
  <c r="AL126" i="24"/>
  <c r="AK126" i="24"/>
  <c r="AJ126" i="24"/>
  <c r="AI126" i="24"/>
  <c r="AH126" i="24"/>
  <c r="AG126" i="24"/>
  <c r="AF126" i="24"/>
  <c r="AE126" i="24"/>
  <c r="AD126" i="24"/>
  <c r="AC126" i="24"/>
  <c r="AB126" i="24"/>
  <c r="AA126" i="24"/>
  <c r="Z126" i="24"/>
  <c r="Y126" i="24"/>
  <c r="X126" i="24"/>
  <c r="W126" i="24"/>
  <c r="V126" i="24"/>
  <c r="U126" i="24"/>
  <c r="T126" i="24"/>
  <c r="S126" i="24"/>
  <c r="R126" i="24"/>
  <c r="Q126" i="24"/>
  <c r="P126" i="24"/>
  <c r="O126" i="24"/>
  <c r="N126" i="24"/>
  <c r="M126" i="24"/>
  <c r="L126" i="24"/>
  <c r="K126" i="24"/>
  <c r="J126" i="24"/>
  <c r="I126" i="24"/>
  <c r="H126" i="24"/>
  <c r="G126" i="24"/>
  <c r="F126" i="24"/>
  <c r="E126" i="24"/>
  <c r="D126" i="24"/>
  <c r="C126" i="24"/>
  <c r="BC125" i="24"/>
  <c r="BB125" i="24"/>
  <c r="BA125" i="24"/>
  <c r="AZ125" i="24"/>
  <c r="AY125" i="24"/>
  <c r="AX125" i="24"/>
  <c r="AW125" i="24"/>
  <c r="AV125" i="24"/>
  <c r="AU125" i="24"/>
  <c r="AT125" i="24"/>
  <c r="AS125" i="24"/>
  <c r="AR125" i="24"/>
  <c r="AQ125" i="24"/>
  <c r="AP125" i="24"/>
  <c r="AO125" i="24"/>
  <c r="AN125" i="24"/>
  <c r="AM125" i="24"/>
  <c r="AL125" i="24"/>
  <c r="AK125" i="24"/>
  <c r="AJ125" i="24"/>
  <c r="AI125" i="24"/>
  <c r="AH125" i="24"/>
  <c r="AG125" i="24"/>
  <c r="AF125" i="24"/>
  <c r="AE125" i="24"/>
  <c r="AD125" i="24"/>
  <c r="AC125" i="24"/>
  <c r="AB125" i="24"/>
  <c r="AA125" i="24"/>
  <c r="Z125" i="24"/>
  <c r="Y125" i="24"/>
  <c r="X125" i="24"/>
  <c r="W125" i="24"/>
  <c r="V125" i="24"/>
  <c r="U125" i="24"/>
  <c r="T125" i="24"/>
  <c r="S125" i="24"/>
  <c r="R125" i="24"/>
  <c r="Q125" i="24"/>
  <c r="P125" i="24"/>
  <c r="O125" i="24"/>
  <c r="N125" i="24"/>
  <c r="M125" i="24"/>
  <c r="L125" i="24"/>
  <c r="K125" i="24"/>
  <c r="J125" i="24"/>
  <c r="I125" i="24"/>
  <c r="H125" i="24"/>
  <c r="G125" i="24"/>
  <c r="F125" i="24"/>
  <c r="E125" i="24"/>
  <c r="D125" i="24"/>
  <c r="C125" i="24"/>
  <c r="BC146" i="23"/>
  <c r="BB146" i="23"/>
  <c r="BA146" i="23"/>
  <c r="AZ146" i="23"/>
  <c r="AY146" i="23"/>
  <c r="AX146" i="23"/>
  <c r="AW146" i="23"/>
  <c r="AV146" i="23"/>
  <c r="AU146" i="23"/>
  <c r="AT146" i="23"/>
  <c r="AS146" i="23"/>
  <c r="AR146" i="23"/>
  <c r="AQ146" i="23"/>
  <c r="AP146" i="23"/>
  <c r="AO146" i="23"/>
  <c r="AN146" i="23"/>
  <c r="AM146" i="23"/>
  <c r="AL146" i="23"/>
  <c r="AK146" i="23"/>
  <c r="AJ146" i="23"/>
  <c r="AI146" i="23"/>
  <c r="AH146" i="23"/>
  <c r="AG146" i="23"/>
  <c r="AF146" i="23"/>
  <c r="AE146" i="23"/>
  <c r="AD146" i="23"/>
  <c r="AC146" i="23"/>
  <c r="AB146" i="23"/>
  <c r="AA146" i="23"/>
  <c r="Z146" i="23"/>
  <c r="Y146" i="23"/>
  <c r="X146" i="23"/>
  <c r="W146" i="23"/>
  <c r="V146" i="23"/>
  <c r="U146" i="23"/>
  <c r="T146" i="23"/>
  <c r="S146" i="23"/>
  <c r="R146" i="23"/>
  <c r="Q146" i="23"/>
  <c r="P146" i="23"/>
  <c r="O146" i="23"/>
  <c r="N146" i="23"/>
  <c r="M146" i="23"/>
  <c r="L146" i="23"/>
  <c r="K146" i="23"/>
  <c r="J146" i="23"/>
  <c r="I146" i="23"/>
  <c r="H146" i="23"/>
  <c r="G146" i="23"/>
  <c r="F146" i="23"/>
  <c r="E146" i="23"/>
  <c r="D146" i="23"/>
  <c r="C146" i="23"/>
  <c r="BC145" i="23"/>
  <c r="BB145" i="23"/>
  <c r="BA145" i="23"/>
  <c r="AZ145" i="23"/>
  <c r="AY145" i="23"/>
  <c r="AX145" i="23"/>
  <c r="AW145" i="23"/>
  <c r="AV145" i="23"/>
  <c r="AU145" i="23"/>
  <c r="AT145" i="23"/>
  <c r="AS145" i="23"/>
  <c r="AR145" i="23"/>
  <c r="AQ145" i="23"/>
  <c r="AP145" i="23"/>
  <c r="AO145" i="23"/>
  <c r="AN145" i="23"/>
  <c r="AM145" i="23"/>
  <c r="AL145" i="23"/>
  <c r="AK145" i="23"/>
  <c r="AJ145" i="23"/>
  <c r="AI145" i="23"/>
  <c r="AH145" i="23"/>
  <c r="AG145" i="23"/>
  <c r="AF145" i="23"/>
  <c r="AE145" i="23"/>
  <c r="AD145" i="23"/>
  <c r="AC145" i="23"/>
  <c r="AB145" i="23"/>
  <c r="AA145" i="23"/>
  <c r="Z145" i="23"/>
  <c r="Y145" i="23"/>
  <c r="X145" i="23"/>
  <c r="W145" i="23"/>
  <c r="V145" i="23"/>
  <c r="U145" i="23"/>
  <c r="T145" i="23"/>
  <c r="S145" i="23"/>
  <c r="R145" i="23"/>
  <c r="Q145" i="23"/>
  <c r="P145" i="23"/>
  <c r="O145" i="23"/>
  <c r="N145" i="23"/>
  <c r="M145" i="23"/>
  <c r="L145" i="23"/>
  <c r="K145" i="23"/>
  <c r="J145" i="23"/>
  <c r="I145" i="23"/>
  <c r="H145" i="23"/>
  <c r="G145" i="23"/>
  <c r="F145" i="23"/>
  <c r="E145" i="23"/>
  <c r="D145" i="23"/>
  <c r="C145" i="23"/>
  <c r="BC144" i="23"/>
  <c r="BB144" i="23"/>
  <c r="BA144" i="23"/>
  <c r="AZ144" i="23"/>
  <c r="AY144" i="23"/>
  <c r="AX144" i="23"/>
  <c r="AW144" i="23"/>
  <c r="AV144" i="23"/>
  <c r="AU144" i="23"/>
  <c r="AT144" i="23"/>
  <c r="AS144" i="23"/>
  <c r="AR144" i="23"/>
  <c r="AQ144" i="23"/>
  <c r="AP144" i="23"/>
  <c r="AO144" i="23"/>
  <c r="AN144" i="23"/>
  <c r="AM144" i="23"/>
  <c r="AL144" i="23"/>
  <c r="AK144" i="23"/>
  <c r="AJ144" i="23"/>
  <c r="AI144" i="23"/>
  <c r="AH144" i="23"/>
  <c r="AG144" i="23"/>
  <c r="AF144" i="23"/>
  <c r="AE144" i="23"/>
  <c r="AD144" i="23"/>
  <c r="AC144" i="23"/>
  <c r="AB144" i="23"/>
  <c r="AA144" i="23"/>
  <c r="Z144" i="23"/>
  <c r="Y144" i="23"/>
  <c r="X144" i="23"/>
  <c r="W144" i="23"/>
  <c r="V144" i="23"/>
  <c r="U144" i="23"/>
  <c r="T144" i="23"/>
  <c r="S144" i="23"/>
  <c r="R144" i="23"/>
  <c r="Q144" i="23"/>
  <c r="P144" i="23"/>
  <c r="O144" i="23"/>
  <c r="N144" i="23"/>
  <c r="M144" i="23"/>
  <c r="L144" i="23"/>
  <c r="K144" i="23"/>
  <c r="J144" i="23"/>
  <c r="I144" i="23"/>
  <c r="H144" i="23"/>
  <c r="G144" i="23"/>
  <c r="F144" i="23"/>
  <c r="E144" i="23"/>
  <c r="D144" i="23"/>
  <c r="C144" i="23"/>
  <c r="BC143" i="23"/>
  <c r="BB143" i="23"/>
  <c r="BA143" i="23"/>
  <c r="AZ143" i="23"/>
  <c r="AY143" i="23"/>
  <c r="AX143" i="23"/>
  <c r="AW143" i="23"/>
  <c r="AV143" i="23"/>
  <c r="AU143" i="23"/>
  <c r="AT143" i="23"/>
  <c r="AS143" i="23"/>
  <c r="AR143" i="23"/>
  <c r="AQ143" i="23"/>
  <c r="AP143" i="23"/>
  <c r="AO143" i="23"/>
  <c r="AN143" i="23"/>
  <c r="AM143" i="23"/>
  <c r="AL143" i="23"/>
  <c r="AK143" i="23"/>
  <c r="AJ143" i="23"/>
  <c r="AI143" i="23"/>
  <c r="AH143" i="23"/>
  <c r="AG143" i="23"/>
  <c r="AF143" i="23"/>
  <c r="AE143" i="23"/>
  <c r="AD143" i="23"/>
  <c r="AC143" i="23"/>
  <c r="AB143" i="23"/>
  <c r="AA143" i="23"/>
  <c r="Z143" i="23"/>
  <c r="Y143" i="23"/>
  <c r="X143" i="23"/>
  <c r="W143" i="23"/>
  <c r="V143" i="23"/>
  <c r="U143" i="23"/>
  <c r="T143" i="23"/>
  <c r="S143" i="23"/>
  <c r="R143" i="23"/>
  <c r="Q143" i="23"/>
  <c r="P143" i="23"/>
  <c r="O143" i="23"/>
  <c r="N143" i="23"/>
  <c r="M143" i="23"/>
  <c r="L143" i="23"/>
  <c r="K143" i="23"/>
  <c r="J143" i="23"/>
  <c r="I143" i="23"/>
  <c r="H143" i="23"/>
  <c r="G143" i="23"/>
  <c r="F143" i="23"/>
  <c r="E143" i="23"/>
  <c r="D143" i="23"/>
  <c r="C143" i="23"/>
  <c r="BC142" i="23"/>
  <c r="BB142" i="23"/>
  <c r="BA142" i="23"/>
  <c r="AZ142" i="23"/>
  <c r="AY142" i="23"/>
  <c r="AX142" i="23"/>
  <c r="AW142" i="23"/>
  <c r="AV142" i="23"/>
  <c r="AU142" i="23"/>
  <c r="AT142" i="23"/>
  <c r="AS142" i="23"/>
  <c r="AR142" i="23"/>
  <c r="AQ142" i="23"/>
  <c r="AP142" i="23"/>
  <c r="AO142" i="23"/>
  <c r="AN142" i="23"/>
  <c r="AM142" i="23"/>
  <c r="AL142" i="23"/>
  <c r="AK142" i="23"/>
  <c r="AJ142" i="23"/>
  <c r="AI142" i="23"/>
  <c r="AH142" i="23"/>
  <c r="AG142" i="23"/>
  <c r="AF142" i="23"/>
  <c r="AE142" i="23"/>
  <c r="AD142" i="23"/>
  <c r="AC142" i="23"/>
  <c r="AB142" i="23"/>
  <c r="AA142" i="23"/>
  <c r="Z142" i="23"/>
  <c r="Y142" i="23"/>
  <c r="X142" i="23"/>
  <c r="W142" i="23"/>
  <c r="V142" i="23"/>
  <c r="U142" i="23"/>
  <c r="T142" i="23"/>
  <c r="S142" i="23"/>
  <c r="R142" i="23"/>
  <c r="Q142" i="23"/>
  <c r="P142" i="23"/>
  <c r="O142" i="23"/>
  <c r="N142" i="23"/>
  <c r="M142" i="23"/>
  <c r="L142" i="23"/>
  <c r="K142" i="23"/>
  <c r="J142" i="23"/>
  <c r="I142" i="23"/>
  <c r="H142" i="23"/>
  <c r="G142" i="23"/>
  <c r="F142" i="23"/>
  <c r="E142" i="23"/>
  <c r="D142" i="23"/>
  <c r="C142" i="23"/>
  <c r="BC141" i="23"/>
  <c r="BB141" i="23"/>
  <c r="BA141" i="23"/>
  <c r="AZ141" i="23"/>
  <c r="AY141" i="23"/>
  <c r="AX141" i="23"/>
  <c r="AW141" i="23"/>
  <c r="AV141" i="23"/>
  <c r="AU141" i="23"/>
  <c r="AT141" i="23"/>
  <c r="AS141" i="23"/>
  <c r="AR141" i="23"/>
  <c r="AQ141" i="23"/>
  <c r="AP141" i="23"/>
  <c r="AO141" i="23"/>
  <c r="AN141" i="23"/>
  <c r="AM141" i="23"/>
  <c r="AL141" i="23"/>
  <c r="AK141" i="23"/>
  <c r="AJ141" i="23"/>
  <c r="AI141" i="23"/>
  <c r="AH141" i="23"/>
  <c r="AG141" i="23"/>
  <c r="AF141" i="23"/>
  <c r="AE141" i="23"/>
  <c r="AD141" i="23"/>
  <c r="AC141" i="23"/>
  <c r="AB141" i="23"/>
  <c r="AA141" i="23"/>
  <c r="Z141" i="23"/>
  <c r="Y141" i="23"/>
  <c r="X141" i="23"/>
  <c r="W141" i="23"/>
  <c r="V141" i="23"/>
  <c r="U141" i="23"/>
  <c r="T141" i="23"/>
  <c r="S141" i="23"/>
  <c r="R141" i="23"/>
  <c r="Q141" i="23"/>
  <c r="P141" i="23"/>
  <c r="O141" i="23"/>
  <c r="N141" i="23"/>
  <c r="M141" i="23"/>
  <c r="L141" i="23"/>
  <c r="K141" i="23"/>
  <c r="J141" i="23"/>
  <c r="I141" i="23"/>
  <c r="H141" i="23"/>
  <c r="G141" i="23"/>
  <c r="F141" i="23"/>
  <c r="E141" i="23"/>
  <c r="D141" i="23"/>
  <c r="C141" i="23"/>
  <c r="BC140" i="23"/>
  <c r="BB140" i="23"/>
  <c r="BA140" i="23"/>
  <c r="AZ140" i="23"/>
  <c r="AY140" i="23"/>
  <c r="AX140" i="23"/>
  <c r="AW140" i="23"/>
  <c r="AV140" i="23"/>
  <c r="AU140" i="23"/>
  <c r="AT140" i="23"/>
  <c r="AS140" i="23"/>
  <c r="AR140" i="23"/>
  <c r="AQ140" i="23"/>
  <c r="AP140" i="23"/>
  <c r="AO140" i="23"/>
  <c r="AN140" i="23"/>
  <c r="AM140" i="23"/>
  <c r="AL140" i="23"/>
  <c r="AK140" i="23"/>
  <c r="AJ140" i="23"/>
  <c r="AI140" i="23"/>
  <c r="AH140" i="23"/>
  <c r="AG140" i="23"/>
  <c r="AF140" i="23"/>
  <c r="AE140" i="23"/>
  <c r="AD140" i="23"/>
  <c r="AC140" i="23"/>
  <c r="AB140" i="23"/>
  <c r="AA140" i="23"/>
  <c r="Z140" i="23"/>
  <c r="Y140" i="23"/>
  <c r="X140" i="23"/>
  <c r="W140" i="23"/>
  <c r="V140" i="23"/>
  <c r="U140" i="23"/>
  <c r="T140" i="23"/>
  <c r="S140" i="23"/>
  <c r="R140" i="23"/>
  <c r="Q140" i="23"/>
  <c r="P140" i="23"/>
  <c r="O140" i="23"/>
  <c r="N140" i="23"/>
  <c r="M140" i="23"/>
  <c r="L140" i="23"/>
  <c r="K140" i="23"/>
  <c r="J140" i="23"/>
  <c r="I140" i="23"/>
  <c r="H140" i="23"/>
  <c r="G140" i="23"/>
  <c r="F140" i="23"/>
  <c r="E140" i="23"/>
  <c r="D140" i="23"/>
  <c r="C140" i="23"/>
  <c r="BC139" i="23"/>
  <c r="BB139" i="23"/>
  <c r="BA139" i="23"/>
  <c r="AZ139" i="23"/>
  <c r="AY139" i="23"/>
  <c r="AX139" i="23"/>
  <c r="AW139" i="23"/>
  <c r="AV139" i="23"/>
  <c r="AU139" i="23"/>
  <c r="AT139" i="23"/>
  <c r="AS139" i="23"/>
  <c r="AR139" i="23"/>
  <c r="AQ139" i="23"/>
  <c r="AP139" i="23"/>
  <c r="AO139" i="23"/>
  <c r="AN139" i="23"/>
  <c r="AM139" i="23"/>
  <c r="AL139" i="23"/>
  <c r="AK139" i="23"/>
  <c r="AJ139" i="23"/>
  <c r="AI139" i="23"/>
  <c r="AH139" i="23"/>
  <c r="AG139" i="23"/>
  <c r="AF139" i="23"/>
  <c r="AE139" i="23"/>
  <c r="AD139" i="23"/>
  <c r="AC139" i="23"/>
  <c r="AB139" i="23"/>
  <c r="AA139" i="23"/>
  <c r="Z139" i="23"/>
  <c r="Y139" i="23"/>
  <c r="X139" i="23"/>
  <c r="W139" i="23"/>
  <c r="V139" i="23"/>
  <c r="U139" i="23"/>
  <c r="T139" i="23"/>
  <c r="S139" i="23"/>
  <c r="R139" i="23"/>
  <c r="Q139" i="23"/>
  <c r="P139" i="23"/>
  <c r="O139" i="23"/>
  <c r="N139" i="23"/>
  <c r="M139" i="23"/>
  <c r="L139" i="23"/>
  <c r="K139" i="23"/>
  <c r="J139" i="23"/>
  <c r="I139" i="23"/>
  <c r="H139" i="23"/>
  <c r="G139" i="23"/>
  <c r="F139" i="23"/>
  <c r="E139" i="23"/>
  <c r="D139" i="23"/>
  <c r="C139" i="23"/>
  <c r="BC138" i="23"/>
  <c r="BB138" i="23"/>
  <c r="BA138" i="23"/>
  <c r="AZ138" i="23"/>
  <c r="AY138" i="23"/>
  <c r="AX138" i="23"/>
  <c r="AW138" i="23"/>
  <c r="AV138" i="23"/>
  <c r="AU138" i="23"/>
  <c r="AT138" i="23"/>
  <c r="AS138" i="23"/>
  <c r="AR138" i="23"/>
  <c r="AQ138" i="23"/>
  <c r="AP138" i="23"/>
  <c r="AO138" i="23"/>
  <c r="AN138" i="23"/>
  <c r="AM138" i="23"/>
  <c r="AL138" i="23"/>
  <c r="AK138" i="23"/>
  <c r="AJ138" i="23"/>
  <c r="AI138" i="23"/>
  <c r="AH138" i="23"/>
  <c r="AG138" i="23"/>
  <c r="AF138" i="23"/>
  <c r="AE138" i="23"/>
  <c r="AD138" i="23"/>
  <c r="AC138" i="23"/>
  <c r="AB138" i="23"/>
  <c r="AA138" i="23"/>
  <c r="Z138" i="23"/>
  <c r="Y138" i="23"/>
  <c r="X138" i="23"/>
  <c r="W138" i="23"/>
  <c r="V138" i="23"/>
  <c r="U138" i="23"/>
  <c r="T138" i="23"/>
  <c r="S138" i="23"/>
  <c r="R138" i="23"/>
  <c r="Q138" i="23"/>
  <c r="P138" i="23"/>
  <c r="O138" i="23"/>
  <c r="N138" i="23"/>
  <c r="M138" i="23"/>
  <c r="L138" i="23"/>
  <c r="K138" i="23"/>
  <c r="J138" i="23"/>
  <c r="I138" i="23"/>
  <c r="H138" i="23"/>
  <c r="G138" i="23"/>
  <c r="F138" i="23"/>
  <c r="E138" i="23"/>
  <c r="D138" i="23"/>
  <c r="C138" i="23"/>
  <c r="BC137" i="23"/>
  <c r="BB137" i="23"/>
  <c r="BA137" i="23"/>
  <c r="AZ137" i="23"/>
  <c r="AY137" i="23"/>
  <c r="AX137" i="23"/>
  <c r="AW137" i="23"/>
  <c r="AV137" i="23"/>
  <c r="AU137" i="23"/>
  <c r="AT137" i="23"/>
  <c r="AS137" i="23"/>
  <c r="AR137" i="23"/>
  <c r="AQ137" i="23"/>
  <c r="AP137" i="23"/>
  <c r="AO137" i="23"/>
  <c r="AN137" i="23"/>
  <c r="AM137" i="23"/>
  <c r="AL137" i="23"/>
  <c r="AK137" i="23"/>
  <c r="AJ137" i="23"/>
  <c r="AI137" i="23"/>
  <c r="AH137" i="23"/>
  <c r="AG137" i="23"/>
  <c r="AF137" i="23"/>
  <c r="AE137" i="23"/>
  <c r="AD137" i="23"/>
  <c r="AC137" i="23"/>
  <c r="AB137" i="23"/>
  <c r="AA137" i="23"/>
  <c r="Z137" i="23"/>
  <c r="Y137" i="23"/>
  <c r="X137" i="23"/>
  <c r="W137" i="23"/>
  <c r="V137" i="23"/>
  <c r="U137" i="23"/>
  <c r="T137" i="23"/>
  <c r="S137" i="23"/>
  <c r="R137" i="23"/>
  <c r="Q137" i="23"/>
  <c r="P137" i="23"/>
  <c r="O137" i="23"/>
  <c r="N137" i="23"/>
  <c r="M137" i="23"/>
  <c r="L137" i="23"/>
  <c r="K137" i="23"/>
  <c r="J137" i="23"/>
  <c r="I137" i="23"/>
  <c r="H137" i="23"/>
  <c r="G137" i="23"/>
  <c r="F137" i="23"/>
  <c r="E137" i="23"/>
  <c r="D137" i="23"/>
  <c r="C137" i="23"/>
  <c r="BC136" i="23"/>
  <c r="BB136" i="23"/>
  <c r="BA136" i="23"/>
  <c r="AZ136" i="23"/>
  <c r="AY136" i="23"/>
  <c r="AX136" i="23"/>
  <c r="AW136" i="23"/>
  <c r="AV136" i="23"/>
  <c r="AU136" i="23"/>
  <c r="AT136" i="23"/>
  <c r="AS136" i="23"/>
  <c r="AR136" i="23"/>
  <c r="AQ136" i="23"/>
  <c r="AP136" i="23"/>
  <c r="AO136" i="23"/>
  <c r="AN136" i="23"/>
  <c r="AM136" i="23"/>
  <c r="AL136" i="23"/>
  <c r="AK136" i="23"/>
  <c r="AJ136" i="23"/>
  <c r="AI136" i="23"/>
  <c r="AH136" i="23"/>
  <c r="AG136" i="23"/>
  <c r="AF136" i="23"/>
  <c r="AE136" i="23"/>
  <c r="AD136" i="23"/>
  <c r="AC136" i="23"/>
  <c r="AB136" i="23"/>
  <c r="AA136" i="23"/>
  <c r="Z136" i="23"/>
  <c r="Y136" i="23"/>
  <c r="X136" i="23"/>
  <c r="W136" i="23"/>
  <c r="V136" i="23"/>
  <c r="U136" i="23"/>
  <c r="T136" i="23"/>
  <c r="S136" i="23"/>
  <c r="R136" i="23"/>
  <c r="Q136" i="23"/>
  <c r="P136" i="23"/>
  <c r="O136" i="23"/>
  <c r="N136" i="23"/>
  <c r="M136" i="23"/>
  <c r="L136" i="23"/>
  <c r="K136" i="23"/>
  <c r="J136" i="23"/>
  <c r="I136" i="23"/>
  <c r="H136" i="23"/>
  <c r="G136" i="23"/>
  <c r="F136" i="23"/>
  <c r="E136" i="23"/>
  <c r="D136" i="23"/>
  <c r="C136" i="23"/>
  <c r="BC135" i="23"/>
  <c r="BB135" i="23"/>
  <c r="BA135" i="23"/>
  <c r="AZ135" i="23"/>
  <c r="AY135" i="23"/>
  <c r="AX135" i="23"/>
  <c r="AW135" i="23"/>
  <c r="AV135" i="23"/>
  <c r="AU135" i="23"/>
  <c r="AT135" i="23"/>
  <c r="AS135" i="23"/>
  <c r="AR135" i="23"/>
  <c r="AQ135" i="23"/>
  <c r="AP135" i="23"/>
  <c r="AO135" i="23"/>
  <c r="AN135" i="23"/>
  <c r="AM135" i="23"/>
  <c r="AL135" i="23"/>
  <c r="AK135" i="23"/>
  <c r="AJ135" i="23"/>
  <c r="AI135" i="23"/>
  <c r="AH135" i="23"/>
  <c r="AG135" i="23"/>
  <c r="AF135" i="23"/>
  <c r="AE135" i="23"/>
  <c r="AD135" i="23"/>
  <c r="AC135" i="23"/>
  <c r="AB135" i="23"/>
  <c r="AA135" i="23"/>
  <c r="Z135" i="23"/>
  <c r="Y135" i="23"/>
  <c r="X135" i="23"/>
  <c r="W135" i="23"/>
  <c r="V135" i="23"/>
  <c r="U135" i="23"/>
  <c r="T135" i="23"/>
  <c r="S135" i="23"/>
  <c r="R135" i="23"/>
  <c r="Q135" i="23"/>
  <c r="P135" i="23"/>
  <c r="O135" i="23"/>
  <c r="N135" i="23"/>
  <c r="M135" i="23"/>
  <c r="L135" i="23"/>
  <c r="K135" i="23"/>
  <c r="J135" i="23"/>
  <c r="I135" i="23"/>
  <c r="H135" i="23"/>
  <c r="G135" i="23"/>
  <c r="F135" i="23"/>
  <c r="E135" i="23"/>
  <c r="D135" i="23"/>
  <c r="C135" i="23"/>
  <c r="BC134" i="23"/>
  <c r="BB134" i="23"/>
  <c r="BA134" i="23"/>
  <c r="AZ134" i="23"/>
  <c r="AY134" i="23"/>
  <c r="AX134" i="23"/>
  <c r="AW134" i="23"/>
  <c r="AV134" i="23"/>
  <c r="AU134" i="23"/>
  <c r="AT134" i="23"/>
  <c r="AS134" i="23"/>
  <c r="AR134" i="23"/>
  <c r="AQ134" i="23"/>
  <c r="AP134" i="23"/>
  <c r="AO134" i="23"/>
  <c r="AN134" i="23"/>
  <c r="AM134" i="23"/>
  <c r="AL134" i="23"/>
  <c r="AK134" i="23"/>
  <c r="AJ134" i="23"/>
  <c r="AI134" i="23"/>
  <c r="AH134" i="23"/>
  <c r="AG134" i="23"/>
  <c r="AF134" i="23"/>
  <c r="AE134" i="23"/>
  <c r="AD134" i="23"/>
  <c r="AC134" i="23"/>
  <c r="AB134" i="23"/>
  <c r="AA134" i="23"/>
  <c r="Z134" i="23"/>
  <c r="Y134" i="23"/>
  <c r="X134" i="23"/>
  <c r="W134" i="23"/>
  <c r="V134" i="23"/>
  <c r="U134" i="23"/>
  <c r="T134" i="23"/>
  <c r="S134" i="23"/>
  <c r="R134" i="23"/>
  <c r="Q134" i="23"/>
  <c r="P134" i="23"/>
  <c r="O134" i="23"/>
  <c r="N134" i="23"/>
  <c r="M134" i="23"/>
  <c r="L134" i="23"/>
  <c r="K134" i="23"/>
  <c r="J134" i="23"/>
  <c r="I134" i="23"/>
  <c r="H134" i="23"/>
  <c r="G134" i="23"/>
  <c r="F134" i="23"/>
  <c r="E134" i="23"/>
  <c r="D134" i="23"/>
  <c r="C134" i="23"/>
  <c r="BC133" i="23"/>
  <c r="BB133" i="23"/>
  <c r="BA133" i="23"/>
  <c r="AZ133" i="23"/>
  <c r="AY133" i="23"/>
  <c r="AX133" i="23"/>
  <c r="AW133" i="23"/>
  <c r="AV133" i="23"/>
  <c r="AU133" i="23"/>
  <c r="AT133" i="23"/>
  <c r="AS133" i="23"/>
  <c r="AR133" i="23"/>
  <c r="AQ133" i="23"/>
  <c r="AP133" i="23"/>
  <c r="AO133" i="23"/>
  <c r="AN133" i="23"/>
  <c r="AM133" i="23"/>
  <c r="AL133" i="23"/>
  <c r="AK133" i="23"/>
  <c r="AJ133" i="23"/>
  <c r="AI133" i="23"/>
  <c r="AH133" i="23"/>
  <c r="AG133" i="23"/>
  <c r="AF133" i="23"/>
  <c r="AE133" i="23"/>
  <c r="AD133" i="23"/>
  <c r="AC133" i="23"/>
  <c r="AB133" i="23"/>
  <c r="AA133" i="23"/>
  <c r="Z133" i="23"/>
  <c r="Y133" i="23"/>
  <c r="X133" i="23"/>
  <c r="W133" i="23"/>
  <c r="V133" i="23"/>
  <c r="U133" i="23"/>
  <c r="T133" i="23"/>
  <c r="S133" i="23"/>
  <c r="R133" i="23"/>
  <c r="Q133" i="23"/>
  <c r="P133" i="23"/>
  <c r="O133" i="23"/>
  <c r="N133" i="23"/>
  <c r="M133" i="23"/>
  <c r="L133" i="23"/>
  <c r="K133" i="23"/>
  <c r="J133" i="23"/>
  <c r="I133" i="23"/>
  <c r="H133" i="23"/>
  <c r="G133" i="23"/>
  <c r="F133" i="23"/>
  <c r="E133" i="23"/>
  <c r="D133" i="23"/>
  <c r="C133" i="23"/>
  <c r="BC132" i="23"/>
  <c r="BB132" i="23"/>
  <c r="BA132" i="23"/>
  <c r="AZ132" i="23"/>
  <c r="AY132" i="23"/>
  <c r="AX132" i="23"/>
  <c r="AW132" i="23"/>
  <c r="AV132" i="23"/>
  <c r="AU132" i="23"/>
  <c r="AT132" i="23"/>
  <c r="AS132" i="23"/>
  <c r="AR132" i="23"/>
  <c r="AQ132" i="23"/>
  <c r="AP132" i="23"/>
  <c r="AO132" i="23"/>
  <c r="AN132" i="23"/>
  <c r="AM132" i="23"/>
  <c r="AL132" i="23"/>
  <c r="AK132" i="23"/>
  <c r="AJ132" i="23"/>
  <c r="AI132" i="23"/>
  <c r="AH132" i="23"/>
  <c r="AG132" i="23"/>
  <c r="AF132" i="23"/>
  <c r="AE132" i="23"/>
  <c r="AD132" i="23"/>
  <c r="AC132" i="23"/>
  <c r="AB132" i="23"/>
  <c r="AA132" i="23"/>
  <c r="Z132" i="23"/>
  <c r="Y132" i="23"/>
  <c r="X132" i="23"/>
  <c r="W132" i="23"/>
  <c r="V132" i="23"/>
  <c r="U132" i="23"/>
  <c r="T132" i="23"/>
  <c r="S132" i="23"/>
  <c r="R132" i="23"/>
  <c r="Q132" i="23"/>
  <c r="P132" i="23"/>
  <c r="O132" i="23"/>
  <c r="N132" i="23"/>
  <c r="M132" i="23"/>
  <c r="L132" i="23"/>
  <c r="K132" i="23"/>
  <c r="J132" i="23"/>
  <c r="I132" i="23"/>
  <c r="H132" i="23"/>
  <c r="G132" i="23"/>
  <c r="F132" i="23"/>
  <c r="E132" i="23"/>
  <c r="D132" i="23"/>
  <c r="C132" i="23"/>
  <c r="BC131" i="23"/>
  <c r="BB131" i="23"/>
  <c r="BA131" i="23"/>
  <c r="AZ131" i="23"/>
  <c r="AY131" i="23"/>
  <c r="AX131" i="23"/>
  <c r="AW131" i="23"/>
  <c r="AV131" i="23"/>
  <c r="AU131" i="23"/>
  <c r="AT131" i="23"/>
  <c r="AS131" i="23"/>
  <c r="AR131" i="23"/>
  <c r="AQ131" i="23"/>
  <c r="AP131" i="23"/>
  <c r="AO131" i="23"/>
  <c r="AN131" i="23"/>
  <c r="AM131" i="23"/>
  <c r="AL131" i="23"/>
  <c r="AK131" i="23"/>
  <c r="AJ131" i="23"/>
  <c r="AI131" i="23"/>
  <c r="AH131" i="23"/>
  <c r="AG131" i="23"/>
  <c r="AF131" i="23"/>
  <c r="AE131" i="23"/>
  <c r="AD131" i="23"/>
  <c r="AC131" i="23"/>
  <c r="AB131" i="23"/>
  <c r="AA131" i="23"/>
  <c r="Z131" i="23"/>
  <c r="Y131" i="23"/>
  <c r="X131" i="23"/>
  <c r="W131" i="23"/>
  <c r="V131" i="23"/>
  <c r="U131" i="23"/>
  <c r="T131" i="23"/>
  <c r="S131" i="23"/>
  <c r="R131" i="23"/>
  <c r="Q131" i="23"/>
  <c r="P131" i="23"/>
  <c r="O131" i="23"/>
  <c r="N131" i="23"/>
  <c r="M131" i="23"/>
  <c r="L131" i="23"/>
  <c r="K131" i="23"/>
  <c r="J131" i="23"/>
  <c r="I131" i="23"/>
  <c r="H131" i="23"/>
  <c r="G131" i="23"/>
  <c r="F131" i="23"/>
  <c r="E131" i="23"/>
  <c r="D131" i="23"/>
  <c r="C131" i="23"/>
  <c r="BC130" i="23"/>
  <c r="BB130" i="23"/>
  <c r="BA130" i="23"/>
  <c r="AZ130" i="23"/>
  <c r="AY130" i="23"/>
  <c r="AX130" i="23"/>
  <c r="AW130" i="23"/>
  <c r="AV130" i="23"/>
  <c r="AU130" i="23"/>
  <c r="AT130" i="23"/>
  <c r="AS130" i="23"/>
  <c r="AR130" i="23"/>
  <c r="AQ130" i="23"/>
  <c r="AP130" i="23"/>
  <c r="AO130" i="23"/>
  <c r="AN130" i="23"/>
  <c r="AM130" i="23"/>
  <c r="AL130" i="23"/>
  <c r="AK130" i="23"/>
  <c r="AJ130" i="23"/>
  <c r="AI130" i="23"/>
  <c r="AH130" i="23"/>
  <c r="AG130" i="23"/>
  <c r="AF130" i="23"/>
  <c r="AE130" i="23"/>
  <c r="AD130" i="23"/>
  <c r="AC130" i="23"/>
  <c r="AB130" i="23"/>
  <c r="AA130" i="23"/>
  <c r="Z130" i="23"/>
  <c r="Y130" i="23"/>
  <c r="X130" i="23"/>
  <c r="W130" i="23"/>
  <c r="V130" i="23"/>
  <c r="U130" i="23"/>
  <c r="T130" i="23"/>
  <c r="S130" i="23"/>
  <c r="R130" i="23"/>
  <c r="Q130" i="23"/>
  <c r="P130" i="23"/>
  <c r="O130" i="23"/>
  <c r="N130" i="23"/>
  <c r="M130" i="23"/>
  <c r="L130" i="23"/>
  <c r="K130" i="23"/>
  <c r="J130" i="23"/>
  <c r="I130" i="23"/>
  <c r="H130" i="23"/>
  <c r="G130" i="23"/>
  <c r="F130" i="23"/>
  <c r="E130" i="23"/>
  <c r="D130" i="23"/>
  <c r="C130" i="23"/>
  <c r="BC129" i="23"/>
  <c r="BB129" i="23"/>
  <c r="BA129" i="23"/>
  <c r="AZ129" i="23"/>
  <c r="AY129" i="23"/>
  <c r="AX129" i="23"/>
  <c r="AW129" i="23"/>
  <c r="AV129" i="23"/>
  <c r="AU129" i="23"/>
  <c r="AT129" i="23"/>
  <c r="AS129" i="23"/>
  <c r="AR129" i="23"/>
  <c r="AQ129" i="23"/>
  <c r="AP129" i="23"/>
  <c r="AO129" i="23"/>
  <c r="AN129" i="23"/>
  <c r="AM129" i="23"/>
  <c r="AL129" i="23"/>
  <c r="AK129" i="23"/>
  <c r="AJ129" i="23"/>
  <c r="AI129" i="23"/>
  <c r="AH129" i="23"/>
  <c r="AG129" i="23"/>
  <c r="AF129" i="23"/>
  <c r="AE129" i="23"/>
  <c r="AD129" i="23"/>
  <c r="AC129" i="23"/>
  <c r="AB129" i="23"/>
  <c r="AA129" i="23"/>
  <c r="Z129" i="23"/>
  <c r="Y129" i="23"/>
  <c r="X129" i="23"/>
  <c r="W129" i="23"/>
  <c r="V129" i="23"/>
  <c r="U129" i="23"/>
  <c r="T129" i="23"/>
  <c r="S129" i="23"/>
  <c r="R129" i="23"/>
  <c r="Q129" i="23"/>
  <c r="P129" i="23"/>
  <c r="O129" i="23"/>
  <c r="N129" i="23"/>
  <c r="M129" i="23"/>
  <c r="L129" i="23"/>
  <c r="K129" i="23"/>
  <c r="J129" i="23"/>
  <c r="I129" i="23"/>
  <c r="H129" i="23"/>
  <c r="G129" i="23"/>
  <c r="F129" i="23"/>
  <c r="E129" i="23"/>
  <c r="D129" i="23"/>
  <c r="C129" i="23"/>
  <c r="BC128" i="23"/>
  <c r="BB128" i="23"/>
  <c r="BA128" i="23"/>
  <c r="AZ128" i="23"/>
  <c r="AY128" i="23"/>
  <c r="AX128" i="23"/>
  <c r="AW128" i="23"/>
  <c r="AV128" i="23"/>
  <c r="AU128" i="23"/>
  <c r="AT128" i="23"/>
  <c r="AS128" i="23"/>
  <c r="AR128" i="23"/>
  <c r="AQ128" i="23"/>
  <c r="AP128" i="23"/>
  <c r="AO128" i="23"/>
  <c r="AN128" i="23"/>
  <c r="AM128" i="23"/>
  <c r="AL128" i="23"/>
  <c r="AK128" i="23"/>
  <c r="AJ128" i="23"/>
  <c r="AI128" i="23"/>
  <c r="AH128" i="23"/>
  <c r="AG128" i="23"/>
  <c r="AF128" i="23"/>
  <c r="AE128" i="23"/>
  <c r="AD128" i="23"/>
  <c r="AC128" i="23"/>
  <c r="AB128" i="23"/>
  <c r="AA128" i="23"/>
  <c r="Z128" i="23"/>
  <c r="Y128" i="23"/>
  <c r="X128" i="23"/>
  <c r="W128" i="23"/>
  <c r="V128" i="23"/>
  <c r="U128" i="23"/>
  <c r="T128" i="23"/>
  <c r="S128" i="23"/>
  <c r="R128" i="23"/>
  <c r="Q128" i="23"/>
  <c r="P128" i="23"/>
  <c r="O128" i="23"/>
  <c r="N128" i="23"/>
  <c r="M128" i="23"/>
  <c r="L128" i="23"/>
  <c r="K128" i="23"/>
  <c r="J128" i="23"/>
  <c r="I128" i="23"/>
  <c r="H128" i="23"/>
  <c r="G128" i="23"/>
  <c r="F128" i="23"/>
  <c r="E128" i="23"/>
  <c r="D128" i="23"/>
  <c r="C128" i="23"/>
  <c r="BC127" i="23"/>
  <c r="BB127" i="23"/>
  <c r="BA127" i="23"/>
  <c r="AZ127" i="23"/>
  <c r="AY127" i="23"/>
  <c r="AX127" i="23"/>
  <c r="AW127" i="23"/>
  <c r="AV127" i="23"/>
  <c r="AU127" i="23"/>
  <c r="AT127" i="23"/>
  <c r="AS127" i="23"/>
  <c r="AR127" i="23"/>
  <c r="AQ127" i="23"/>
  <c r="AP127" i="23"/>
  <c r="AO127" i="23"/>
  <c r="AN127" i="23"/>
  <c r="AM127" i="23"/>
  <c r="AL127" i="23"/>
  <c r="AK127" i="23"/>
  <c r="AJ127" i="23"/>
  <c r="AI127" i="23"/>
  <c r="AH127" i="23"/>
  <c r="AG127" i="23"/>
  <c r="AF127" i="23"/>
  <c r="AE127" i="23"/>
  <c r="AD127" i="23"/>
  <c r="AC127" i="23"/>
  <c r="AB127" i="23"/>
  <c r="AA127" i="23"/>
  <c r="Z127" i="23"/>
  <c r="Y127" i="23"/>
  <c r="X127" i="23"/>
  <c r="W127" i="23"/>
  <c r="V127" i="23"/>
  <c r="U127" i="23"/>
  <c r="T127" i="23"/>
  <c r="S127" i="23"/>
  <c r="R127" i="23"/>
  <c r="Q127" i="23"/>
  <c r="P127" i="23"/>
  <c r="O127" i="23"/>
  <c r="N127" i="23"/>
  <c r="M127" i="23"/>
  <c r="L127" i="23"/>
  <c r="K127" i="23"/>
  <c r="J127" i="23"/>
  <c r="I127" i="23"/>
  <c r="H127" i="23"/>
  <c r="G127" i="23"/>
  <c r="F127" i="23"/>
  <c r="E127" i="23"/>
  <c r="D127" i="23"/>
  <c r="C127" i="23"/>
  <c r="BC126" i="23"/>
  <c r="BB126" i="23"/>
  <c r="BA126" i="23"/>
  <c r="AZ126" i="23"/>
  <c r="AY126" i="23"/>
  <c r="AX126" i="23"/>
  <c r="AW126" i="23"/>
  <c r="AV126" i="23"/>
  <c r="AU126" i="23"/>
  <c r="AT126" i="23"/>
  <c r="AS126" i="23"/>
  <c r="AR126" i="23"/>
  <c r="AQ126" i="23"/>
  <c r="AP126" i="23"/>
  <c r="AO126" i="23"/>
  <c r="AN126" i="23"/>
  <c r="AM126" i="23"/>
  <c r="AL126" i="23"/>
  <c r="AK126" i="23"/>
  <c r="AJ126" i="23"/>
  <c r="AI126" i="23"/>
  <c r="AH126" i="23"/>
  <c r="AG126" i="23"/>
  <c r="AF126" i="23"/>
  <c r="AE126" i="23"/>
  <c r="AD126" i="23"/>
  <c r="AC126" i="23"/>
  <c r="AB126" i="23"/>
  <c r="AA126" i="23"/>
  <c r="Z126" i="23"/>
  <c r="Y126" i="23"/>
  <c r="X126" i="23"/>
  <c r="W126" i="23"/>
  <c r="V126" i="23"/>
  <c r="U126" i="23"/>
  <c r="T126" i="23"/>
  <c r="S126" i="23"/>
  <c r="R126" i="23"/>
  <c r="Q126" i="23"/>
  <c r="P126" i="23"/>
  <c r="O126" i="23"/>
  <c r="N126" i="23"/>
  <c r="M126" i="23"/>
  <c r="L126" i="23"/>
  <c r="K126" i="23"/>
  <c r="J126" i="23"/>
  <c r="I126" i="23"/>
  <c r="H126" i="23"/>
  <c r="G126" i="23"/>
  <c r="F126" i="23"/>
  <c r="E126" i="23"/>
  <c r="D126" i="23"/>
  <c r="C126" i="23"/>
  <c r="BC125" i="23"/>
  <c r="BB125" i="23"/>
  <c r="BA125" i="23"/>
  <c r="AZ125" i="23"/>
  <c r="AY125" i="23"/>
  <c r="AX125" i="23"/>
  <c r="AW125" i="23"/>
  <c r="AV125" i="23"/>
  <c r="AU125" i="23"/>
  <c r="AT125" i="23"/>
  <c r="AS125" i="23"/>
  <c r="AR125" i="23"/>
  <c r="AQ125" i="23"/>
  <c r="AP125" i="23"/>
  <c r="AO125" i="23"/>
  <c r="AN125" i="23"/>
  <c r="AM125" i="23"/>
  <c r="AL125" i="23"/>
  <c r="AK125" i="23"/>
  <c r="AJ125" i="23"/>
  <c r="AI125" i="23"/>
  <c r="AH125" i="23"/>
  <c r="AG125" i="23"/>
  <c r="AF125" i="23"/>
  <c r="AE125" i="23"/>
  <c r="AD125" i="23"/>
  <c r="AC125" i="23"/>
  <c r="AB125" i="23"/>
  <c r="AA125" i="23"/>
  <c r="Z125" i="23"/>
  <c r="Y125" i="23"/>
  <c r="X125" i="23"/>
  <c r="W125" i="23"/>
  <c r="V125" i="23"/>
  <c r="U125" i="23"/>
  <c r="T125" i="23"/>
  <c r="S125" i="23"/>
  <c r="R125" i="23"/>
  <c r="Q125" i="23"/>
  <c r="P125" i="23"/>
  <c r="O125" i="23"/>
  <c r="N125" i="23"/>
  <c r="M125" i="23"/>
  <c r="L125" i="23"/>
  <c r="K125" i="23"/>
  <c r="J125" i="23"/>
  <c r="I125" i="23"/>
  <c r="H125" i="23"/>
  <c r="G125" i="23"/>
  <c r="F125" i="23"/>
  <c r="E125" i="23"/>
  <c r="D125" i="23"/>
  <c r="C125" i="23"/>
  <c r="C125" i="22"/>
  <c r="BC146" i="22"/>
  <c r="BB146" i="22"/>
  <c r="BA146" i="22"/>
  <c r="AZ146" i="22"/>
  <c r="AY146" i="22"/>
  <c r="AX146" i="22"/>
  <c r="AW146" i="22"/>
  <c r="AV146" i="22"/>
  <c r="AU146" i="22"/>
  <c r="AT146" i="22"/>
  <c r="AS146" i="22"/>
  <c r="AR146" i="22"/>
  <c r="AQ146" i="22"/>
  <c r="AP146" i="22"/>
  <c r="AO146" i="22"/>
  <c r="AN146" i="22"/>
  <c r="AM146" i="22"/>
  <c r="AL146" i="22"/>
  <c r="AK146" i="22"/>
  <c r="AJ146" i="22"/>
  <c r="AI146" i="22"/>
  <c r="AH146" i="22"/>
  <c r="AG146" i="22"/>
  <c r="AF146" i="22"/>
  <c r="AE146" i="22"/>
  <c r="AD146" i="22"/>
  <c r="AC146" i="22"/>
  <c r="AB146" i="22"/>
  <c r="AA146" i="22"/>
  <c r="Z146" i="22"/>
  <c r="Y146" i="22"/>
  <c r="X146" i="22"/>
  <c r="W146" i="22"/>
  <c r="V146" i="22"/>
  <c r="U146" i="22"/>
  <c r="T146" i="22"/>
  <c r="S146" i="22"/>
  <c r="R146" i="22"/>
  <c r="Q146" i="22"/>
  <c r="P146" i="22"/>
  <c r="O146" i="22"/>
  <c r="N146" i="22"/>
  <c r="M146" i="22"/>
  <c r="L146" i="22"/>
  <c r="K146" i="22"/>
  <c r="J146" i="22"/>
  <c r="I146" i="22"/>
  <c r="H146" i="22"/>
  <c r="G146" i="22"/>
  <c r="F146" i="22"/>
  <c r="E146" i="22"/>
  <c r="D146" i="22"/>
  <c r="C146" i="22"/>
  <c r="BC145" i="22"/>
  <c r="BB145" i="22"/>
  <c r="BA145" i="22"/>
  <c r="AZ145" i="22"/>
  <c r="AY145" i="22"/>
  <c r="AX145" i="22"/>
  <c r="AW145" i="22"/>
  <c r="AV145" i="22"/>
  <c r="AU145" i="22"/>
  <c r="AT145" i="22"/>
  <c r="AS145" i="22"/>
  <c r="AR145" i="22"/>
  <c r="AQ145" i="22"/>
  <c r="AP145" i="22"/>
  <c r="AO145" i="22"/>
  <c r="AN145" i="22"/>
  <c r="AM145" i="22"/>
  <c r="AL145" i="22"/>
  <c r="AK145" i="22"/>
  <c r="AJ145" i="22"/>
  <c r="AI145" i="22"/>
  <c r="AH145" i="22"/>
  <c r="AG145" i="22"/>
  <c r="AF145" i="22"/>
  <c r="AE145" i="22"/>
  <c r="AD145" i="22"/>
  <c r="AC145" i="22"/>
  <c r="AB145" i="22"/>
  <c r="AA145" i="22"/>
  <c r="Z145" i="22"/>
  <c r="Y145" i="22"/>
  <c r="X145" i="22"/>
  <c r="W145" i="22"/>
  <c r="V145" i="22"/>
  <c r="U145" i="22"/>
  <c r="T145" i="22"/>
  <c r="S145" i="22"/>
  <c r="R145" i="22"/>
  <c r="Q145" i="22"/>
  <c r="P145" i="22"/>
  <c r="O145" i="22"/>
  <c r="N145" i="22"/>
  <c r="M145" i="22"/>
  <c r="L145" i="22"/>
  <c r="K145" i="22"/>
  <c r="J145" i="22"/>
  <c r="I145" i="22"/>
  <c r="H145" i="22"/>
  <c r="G145" i="22"/>
  <c r="F145" i="22"/>
  <c r="E145" i="22"/>
  <c r="D145" i="22"/>
  <c r="C145" i="22"/>
  <c r="BC144" i="22"/>
  <c r="BB144" i="22"/>
  <c r="BA144" i="22"/>
  <c r="AZ144" i="22"/>
  <c r="AY144" i="22"/>
  <c r="AX144" i="22"/>
  <c r="AW144" i="22"/>
  <c r="AV144" i="22"/>
  <c r="AU144" i="22"/>
  <c r="AT144" i="22"/>
  <c r="AS144" i="22"/>
  <c r="AR144" i="22"/>
  <c r="AQ144" i="22"/>
  <c r="AP144" i="22"/>
  <c r="AO144" i="22"/>
  <c r="AN144" i="22"/>
  <c r="AM144" i="22"/>
  <c r="AL144" i="22"/>
  <c r="AK144" i="22"/>
  <c r="AJ144" i="22"/>
  <c r="AI144" i="22"/>
  <c r="AH144" i="22"/>
  <c r="AG144" i="22"/>
  <c r="AF144" i="22"/>
  <c r="AE144" i="22"/>
  <c r="AD144" i="22"/>
  <c r="AC144" i="22"/>
  <c r="AB144" i="22"/>
  <c r="AA144" i="22"/>
  <c r="Z144" i="22"/>
  <c r="Y144" i="22"/>
  <c r="X144" i="22"/>
  <c r="W144" i="22"/>
  <c r="V144" i="22"/>
  <c r="U144" i="22"/>
  <c r="T144" i="22"/>
  <c r="S144" i="22"/>
  <c r="R144" i="22"/>
  <c r="Q144" i="22"/>
  <c r="P144" i="22"/>
  <c r="O144" i="22"/>
  <c r="N144" i="22"/>
  <c r="M144" i="22"/>
  <c r="L144" i="22"/>
  <c r="K144" i="22"/>
  <c r="J144" i="22"/>
  <c r="I144" i="22"/>
  <c r="H144" i="22"/>
  <c r="G144" i="22"/>
  <c r="F144" i="22"/>
  <c r="E144" i="22"/>
  <c r="D144" i="22"/>
  <c r="C144" i="22"/>
  <c r="BC143" i="22"/>
  <c r="BB143" i="22"/>
  <c r="BA143" i="22"/>
  <c r="AZ143" i="22"/>
  <c r="AY143" i="22"/>
  <c r="AX143" i="22"/>
  <c r="AW143" i="22"/>
  <c r="AV143" i="22"/>
  <c r="AU143" i="22"/>
  <c r="AT143" i="22"/>
  <c r="AS143" i="22"/>
  <c r="AR143" i="22"/>
  <c r="AQ143" i="22"/>
  <c r="AP143" i="22"/>
  <c r="AO143" i="22"/>
  <c r="AN143" i="22"/>
  <c r="AM143" i="22"/>
  <c r="AL143" i="22"/>
  <c r="AK143" i="22"/>
  <c r="AJ143" i="22"/>
  <c r="AI143" i="22"/>
  <c r="AH143" i="22"/>
  <c r="AG143" i="22"/>
  <c r="AF143" i="22"/>
  <c r="AE143" i="22"/>
  <c r="AD143" i="22"/>
  <c r="AC143" i="22"/>
  <c r="AB143" i="22"/>
  <c r="AA143" i="22"/>
  <c r="Z143" i="22"/>
  <c r="Y143" i="22"/>
  <c r="X143" i="22"/>
  <c r="W143" i="22"/>
  <c r="V143" i="22"/>
  <c r="U143" i="22"/>
  <c r="T143" i="22"/>
  <c r="S143" i="22"/>
  <c r="R143" i="22"/>
  <c r="Q143" i="22"/>
  <c r="P143" i="22"/>
  <c r="O143" i="22"/>
  <c r="N143" i="22"/>
  <c r="M143" i="22"/>
  <c r="L143" i="22"/>
  <c r="K143" i="22"/>
  <c r="J143" i="22"/>
  <c r="I143" i="22"/>
  <c r="H143" i="22"/>
  <c r="G143" i="22"/>
  <c r="F143" i="22"/>
  <c r="E143" i="22"/>
  <c r="D143" i="22"/>
  <c r="C143" i="22"/>
  <c r="BC142" i="22"/>
  <c r="BB142" i="22"/>
  <c r="BA142" i="22"/>
  <c r="AZ142" i="22"/>
  <c r="AY142" i="22"/>
  <c r="AX142" i="22"/>
  <c r="AW142" i="22"/>
  <c r="AV142" i="22"/>
  <c r="AU142" i="22"/>
  <c r="AT142" i="22"/>
  <c r="AS142" i="22"/>
  <c r="AR142" i="22"/>
  <c r="AQ142" i="22"/>
  <c r="AP142" i="22"/>
  <c r="AO142" i="22"/>
  <c r="AN142" i="22"/>
  <c r="AM142" i="22"/>
  <c r="AL142" i="22"/>
  <c r="AK142" i="22"/>
  <c r="AJ142" i="22"/>
  <c r="AI142" i="22"/>
  <c r="AH142" i="22"/>
  <c r="AG142" i="22"/>
  <c r="AF142" i="22"/>
  <c r="AE142" i="22"/>
  <c r="AD142" i="22"/>
  <c r="AC142" i="22"/>
  <c r="AB142" i="22"/>
  <c r="AA142" i="22"/>
  <c r="Z142" i="22"/>
  <c r="Y142" i="22"/>
  <c r="X142" i="22"/>
  <c r="W142" i="22"/>
  <c r="V142" i="22"/>
  <c r="U142" i="22"/>
  <c r="T142" i="22"/>
  <c r="S142" i="22"/>
  <c r="R142" i="22"/>
  <c r="Q142" i="22"/>
  <c r="P142" i="22"/>
  <c r="O142" i="22"/>
  <c r="N142" i="22"/>
  <c r="M142" i="22"/>
  <c r="L142" i="22"/>
  <c r="K142" i="22"/>
  <c r="J142" i="22"/>
  <c r="I142" i="22"/>
  <c r="H142" i="22"/>
  <c r="G142" i="22"/>
  <c r="F142" i="22"/>
  <c r="E142" i="22"/>
  <c r="D142" i="22"/>
  <c r="C142" i="22"/>
  <c r="BC141" i="22"/>
  <c r="BB141" i="22"/>
  <c r="BA141" i="22"/>
  <c r="AZ141" i="22"/>
  <c r="AY141" i="22"/>
  <c r="AX141" i="22"/>
  <c r="AW141" i="22"/>
  <c r="AV141" i="22"/>
  <c r="AU141" i="22"/>
  <c r="AT141" i="22"/>
  <c r="AS141" i="22"/>
  <c r="AR141" i="22"/>
  <c r="AQ141" i="22"/>
  <c r="AP141" i="22"/>
  <c r="AO141" i="22"/>
  <c r="AN141" i="22"/>
  <c r="AM141" i="22"/>
  <c r="AL141" i="22"/>
  <c r="AK141" i="22"/>
  <c r="AJ141" i="22"/>
  <c r="AI141" i="22"/>
  <c r="AH141" i="22"/>
  <c r="AG141" i="22"/>
  <c r="AF141" i="22"/>
  <c r="AE141" i="22"/>
  <c r="AD141" i="22"/>
  <c r="AC141" i="22"/>
  <c r="AB141" i="22"/>
  <c r="AA141" i="22"/>
  <c r="Z141" i="22"/>
  <c r="Y141" i="22"/>
  <c r="X141" i="22"/>
  <c r="W141" i="22"/>
  <c r="V141" i="22"/>
  <c r="U141" i="22"/>
  <c r="T141" i="22"/>
  <c r="S141" i="22"/>
  <c r="R141" i="22"/>
  <c r="Q141" i="22"/>
  <c r="P141" i="22"/>
  <c r="O141" i="22"/>
  <c r="N141" i="22"/>
  <c r="M141" i="22"/>
  <c r="L141" i="22"/>
  <c r="K141" i="22"/>
  <c r="J141" i="22"/>
  <c r="I141" i="22"/>
  <c r="H141" i="22"/>
  <c r="G141" i="22"/>
  <c r="F141" i="22"/>
  <c r="E141" i="22"/>
  <c r="D141" i="22"/>
  <c r="C141" i="22"/>
  <c r="BC140" i="22"/>
  <c r="BB140" i="22"/>
  <c r="BA140" i="22"/>
  <c r="AZ140" i="22"/>
  <c r="AY140" i="22"/>
  <c r="AX140" i="22"/>
  <c r="AW140" i="22"/>
  <c r="AV140" i="22"/>
  <c r="AU140" i="22"/>
  <c r="AT140" i="22"/>
  <c r="AS140" i="22"/>
  <c r="AR140" i="22"/>
  <c r="AQ140" i="22"/>
  <c r="AP140" i="22"/>
  <c r="AO140" i="22"/>
  <c r="AN140" i="22"/>
  <c r="AM140" i="22"/>
  <c r="AL140" i="22"/>
  <c r="AK140" i="22"/>
  <c r="AJ140" i="22"/>
  <c r="AI140" i="22"/>
  <c r="AH140" i="22"/>
  <c r="AG140" i="22"/>
  <c r="AF140" i="22"/>
  <c r="AE140" i="22"/>
  <c r="AD140" i="22"/>
  <c r="AC140" i="22"/>
  <c r="AB140" i="22"/>
  <c r="AA140" i="22"/>
  <c r="Z140" i="22"/>
  <c r="Y140" i="22"/>
  <c r="X140" i="22"/>
  <c r="W140" i="22"/>
  <c r="V140" i="22"/>
  <c r="U140" i="22"/>
  <c r="T140" i="22"/>
  <c r="S140" i="22"/>
  <c r="R140" i="22"/>
  <c r="Q140" i="22"/>
  <c r="P140" i="22"/>
  <c r="O140" i="22"/>
  <c r="N140" i="22"/>
  <c r="M140" i="22"/>
  <c r="L140" i="22"/>
  <c r="K140" i="22"/>
  <c r="J140" i="22"/>
  <c r="I140" i="22"/>
  <c r="H140" i="22"/>
  <c r="G140" i="22"/>
  <c r="F140" i="22"/>
  <c r="E140" i="22"/>
  <c r="D140" i="22"/>
  <c r="C140" i="22"/>
  <c r="BC139" i="22"/>
  <c r="BB139" i="22"/>
  <c r="BA139" i="22"/>
  <c r="AZ139" i="22"/>
  <c r="AY139" i="22"/>
  <c r="AX139" i="22"/>
  <c r="AW139" i="22"/>
  <c r="AV139" i="22"/>
  <c r="AU139" i="22"/>
  <c r="AT139" i="22"/>
  <c r="AS139" i="22"/>
  <c r="AR139" i="22"/>
  <c r="AQ139" i="22"/>
  <c r="AP139" i="22"/>
  <c r="AO139" i="22"/>
  <c r="AN139" i="22"/>
  <c r="AM139" i="22"/>
  <c r="AL139" i="22"/>
  <c r="AK139" i="22"/>
  <c r="AJ139" i="22"/>
  <c r="AI139" i="22"/>
  <c r="AH139" i="22"/>
  <c r="AG139" i="22"/>
  <c r="AF139" i="22"/>
  <c r="AE139" i="22"/>
  <c r="AD139" i="22"/>
  <c r="AC139" i="22"/>
  <c r="AB139" i="22"/>
  <c r="AA139" i="22"/>
  <c r="Z139" i="22"/>
  <c r="Y139" i="22"/>
  <c r="X139" i="22"/>
  <c r="W139" i="22"/>
  <c r="V139" i="22"/>
  <c r="U139" i="22"/>
  <c r="T139" i="22"/>
  <c r="S139" i="22"/>
  <c r="R139" i="22"/>
  <c r="Q139" i="22"/>
  <c r="P139" i="22"/>
  <c r="O139" i="22"/>
  <c r="N139" i="22"/>
  <c r="M139" i="22"/>
  <c r="L139" i="22"/>
  <c r="K139" i="22"/>
  <c r="J139" i="22"/>
  <c r="I139" i="22"/>
  <c r="H139" i="22"/>
  <c r="G139" i="22"/>
  <c r="F139" i="22"/>
  <c r="E139" i="22"/>
  <c r="D139" i="22"/>
  <c r="C139" i="22"/>
  <c r="BC138" i="22"/>
  <c r="BB138" i="22"/>
  <c r="BA138" i="22"/>
  <c r="AZ138" i="22"/>
  <c r="AY138" i="22"/>
  <c r="AX138" i="22"/>
  <c r="AW138" i="22"/>
  <c r="AV138" i="22"/>
  <c r="AU138" i="22"/>
  <c r="AT138" i="22"/>
  <c r="AS138" i="22"/>
  <c r="AR138" i="22"/>
  <c r="AQ138" i="22"/>
  <c r="AP138" i="22"/>
  <c r="AO138" i="22"/>
  <c r="AN138" i="22"/>
  <c r="AM138" i="22"/>
  <c r="AL138" i="22"/>
  <c r="AK138" i="22"/>
  <c r="AJ138" i="22"/>
  <c r="AI138" i="22"/>
  <c r="AH138" i="22"/>
  <c r="AG138" i="22"/>
  <c r="AF138" i="22"/>
  <c r="AE138" i="22"/>
  <c r="AD138" i="22"/>
  <c r="AC138" i="22"/>
  <c r="AB138" i="22"/>
  <c r="AA138" i="22"/>
  <c r="Z138" i="22"/>
  <c r="Y138" i="22"/>
  <c r="X138" i="22"/>
  <c r="W138" i="22"/>
  <c r="V138" i="22"/>
  <c r="U138" i="22"/>
  <c r="T138" i="22"/>
  <c r="S138" i="22"/>
  <c r="R138" i="22"/>
  <c r="Q138" i="22"/>
  <c r="P138" i="22"/>
  <c r="O138" i="22"/>
  <c r="N138" i="22"/>
  <c r="M138" i="22"/>
  <c r="L138" i="22"/>
  <c r="K138" i="22"/>
  <c r="J138" i="22"/>
  <c r="I138" i="22"/>
  <c r="H138" i="22"/>
  <c r="G138" i="22"/>
  <c r="F138" i="22"/>
  <c r="E138" i="22"/>
  <c r="D138" i="22"/>
  <c r="C138" i="22"/>
  <c r="BC137" i="22"/>
  <c r="BB137" i="22"/>
  <c r="BA137" i="22"/>
  <c r="AZ137" i="22"/>
  <c r="AY137" i="22"/>
  <c r="AX137" i="22"/>
  <c r="AW137" i="22"/>
  <c r="AV137" i="22"/>
  <c r="AU137" i="22"/>
  <c r="AT137" i="22"/>
  <c r="AS137" i="22"/>
  <c r="AR137" i="22"/>
  <c r="AQ137" i="22"/>
  <c r="AP137" i="22"/>
  <c r="AO137" i="22"/>
  <c r="AN137" i="22"/>
  <c r="AM137" i="22"/>
  <c r="AL137" i="22"/>
  <c r="AK137" i="22"/>
  <c r="AJ137" i="22"/>
  <c r="AI137" i="22"/>
  <c r="AH137" i="22"/>
  <c r="AG137" i="22"/>
  <c r="AF137" i="22"/>
  <c r="AE137" i="22"/>
  <c r="AD137" i="22"/>
  <c r="AC137" i="22"/>
  <c r="AB137" i="22"/>
  <c r="AA137" i="22"/>
  <c r="Z137" i="22"/>
  <c r="Y137" i="22"/>
  <c r="X137" i="22"/>
  <c r="W137" i="22"/>
  <c r="V137" i="22"/>
  <c r="U137" i="22"/>
  <c r="T137" i="22"/>
  <c r="S137" i="22"/>
  <c r="R137" i="22"/>
  <c r="Q137" i="22"/>
  <c r="P137" i="22"/>
  <c r="O137" i="22"/>
  <c r="N137" i="22"/>
  <c r="M137" i="22"/>
  <c r="L137" i="22"/>
  <c r="K137" i="22"/>
  <c r="J137" i="22"/>
  <c r="I137" i="22"/>
  <c r="H137" i="22"/>
  <c r="G137" i="22"/>
  <c r="F137" i="22"/>
  <c r="E137" i="22"/>
  <c r="D137" i="22"/>
  <c r="C137" i="22"/>
  <c r="BC136" i="22"/>
  <c r="BB136" i="22"/>
  <c r="BA136" i="22"/>
  <c r="AZ136" i="22"/>
  <c r="AY136" i="22"/>
  <c r="AX136" i="22"/>
  <c r="AW136" i="22"/>
  <c r="AV136" i="22"/>
  <c r="AU136" i="22"/>
  <c r="AT136" i="22"/>
  <c r="AS136" i="22"/>
  <c r="AR136" i="22"/>
  <c r="AQ136" i="22"/>
  <c r="AP136" i="22"/>
  <c r="AO136" i="22"/>
  <c r="AN136" i="22"/>
  <c r="AM136" i="22"/>
  <c r="AL136" i="22"/>
  <c r="AK136" i="22"/>
  <c r="AJ136" i="22"/>
  <c r="AI136" i="22"/>
  <c r="AH136" i="22"/>
  <c r="AG136" i="22"/>
  <c r="AF136" i="22"/>
  <c r="AE136" i="22"/>
  <c r="AD136" i="22"/>
  <c r="AC136" i="22"/>
  <c r="AB136" i="22"/>
  <c r="AA136" i="22"/>
  <c r="Z136" i="22"/>
  <c r="Y136" i="22"/>
  <c r="X136" i="22"/>
  <c r="W136" i="22"/>
  <c r="V136" i="22"/>
  <c r="U136" i="22"/>
  <c r="T136" i="22"/>
  <c r="S136" i="22"/>
  <c r="R136" i="22"/>
  <c r="Q136" i="22"/>
  <c r="P136" i="22"/>
  <c r="O136" i="22"/>
  <c r="N136" i="22"/>
  <c r="M136" i="22"/>
  <c r="L136" i="22"/>
  <c r="K136" i="22"/>
  <c r="J136" i="22"/>
  <c r="I136" i="22"/>
  <c r="H136" i="22"/>
  <c r="G136" i="22"/>
  <c r="F136" i="22"/>
  <c r="E136" i="22"/>
  <c r="D136" i="22"/>
  <c r="C136" i="22"/>
  <c r="BC135" i="22"/>
  <c r="BB135" i="22"/>
  <c r="BA135" i="22"/>
  <c r="AZ135" i="22"/>
  <c r="AY135" i="22"/>
  <c r="AX135" i="22"/>
  <c r="AW135" i="22"/>
  <c r="AV135" i="22"/>
  <c r="AU135" i="22"/>
  <c r="AT135" i="22"/>
  <c r="AS135" i="22"/>
  <c r="AR135" i="22"/>
  <c r="AQ135" i="22"/>
  <c r="AP135" i="22"/>
  <c r="AO135" i="22"/>
  <c r="AN135" i="22"/>
  <c r="AM135" i="22"/>
  <c r="AL135" i="22"/>
  <c r="AK135" i="22"/>
  <c r="AJ135" i="22"/>
  <c r="AI135" i="22"/>
  <c r="AH135" i="22"/>
  <c r="AG135" i="22"/>
  <c r="AF135" i="22"/>
  <c r="AE135" i="22"/>
  <c r="AD135" i="22"/>
  <c r="AC135" i="22"/>
  <c r="AB135" i="22"/>
  <c r="AA135" i="22"/>
  <c r="Z135" i="22"/>
  <c r="Y135" i="22"/>
  <c r="X135" i="22"/>
  <c r="W135" i="22"/>
  <c r="V135" i="22"/>
  <c r="U135" i="22"/>
  <c r="T135" i="22"/>
  <c r="S135" i="22"/>
  <c r="R135" i="22"/>
  <c r="Q135" i="22"/>
  <c r="P135" i="22"/>
  <c r="O135" i="22"/>
  <c r="N135" i="22"/>
  <c r="M135" i="22"/>
  <c r="L135" i="22"/>
  <c r="K135" i="22"/>
  <c r="J135" i="22"/>
  <c r="I135" i="22"/>
  <c r="H135" i="22"/>
  <c r="G135" i="22"/>
  <c r="F135" i="22"/>
  <c r="E135" i="22"/>
  <c r="D135" i="22"/>
  <c r="C135" i="22"/>
  <c r="BC134" i="22"/>
  <c r="BB134" i="22"/>
  <c r="BA134" i="22"/>
  <c r="AZ134" i="22"/>
  <c r="AY134" i="22"/>
  <c r="AX134" i="22"/>
  <c r="AW134" i="22"/>
  <c r="AV134" i="22"/>
  <c r="AU134" i="22"/>
  <c r="AT134" i="22"/>
  <c r="AS134" i="22"/>
  <c r="AR134" i="22"/>
  <c r="AQ134" i="22"/>
  <c r="AP134" i="22"/>
  <c r="AO134" i="22"/>
  <c r="AN134" i="22"/>
  <c r="AM134" i="22"/>
  <c r="AL134" i="22"/>
  <c r="AK134" i="22"/>
  <c r="AJ134" i="22"/>
  <c r="AI134" i="22"/>
  <c r="AH134" i="22"/>
  <c r="AG134" i="22"/>
  <c r="AF134" i="22"/>
  <c r="AE134" i="22"/>
  <c r="AD134" i="22"/>
  <c r="AC134" i="22"/>
  <c r="AB134" i="22"/>
  <c r="AA134" i="22"/>
  <c r="Z134" i="22"/>
  <c r="Y134" i="22"/>
  <c r="X134" i="22"/>
  <c r="W134" i="22"/>
  <c r="V134" i="22"/>
  <c r="U134" i="22"/>
  <c r="T134" i="22"/>
  <c r="S134" i="22"/>
  <c r="R134" i="22"/>
  <c r="Q134" i="22"/>
  <c r="P134" i="22"/>
  <c r="O134" i="22"/>
  <c r="N134" i="22"/>
  <c r="M134" i="22"/>
  <c r="L134" i="22"/>
  <c r="K134" i="22"/>
  <c r="J134" i="22"/>
  <c r="I134" i="22"/>
  <c r="H134" i="22"/>
  <c r="G134" i="22"/>
  <c r="F134" i="22"/>
  <c r="E134" i="22"/>
  <c r="D134" i="22"/>
  <c r="C134" i="22"/>
  <c r="BC133" i="22"/>
  <c r="BB133" i="22"/>
  <c r="BA133" i="22"/>
  <c r="AZ133" i="22"/>
  <c r="AY133" i="22"/>
  <c r="AX133" i="22"/>
  <c r="AW133" i="22"/>
  <c r="AV133" i="22"/>
  <c r="AU133" i="22"/>
  <c r="AT133" i="22"/>
  <c r="AS133" i="22"/>
  <c r="AR133" i="22"/>
  <c r="AQ133" i="22"/>
  <c r="AP133" i="22"/>
  <c r="AO133" i="22"/>
  <c r="AN133" i="22"/>
  <c r="AM133" i="22"/>
  <c r="AL133" i="22"/>
  <c r="AK133" i="22"/>
  <c r="AJ133" i="22"/>
  <c r="AI133" i="22"/>
  <c r="AH133" i="22"/>
  <c r="AG133" i="22"/>
  <c r="AF133" i="22"/>
  <c r="AE133" i="22"/>
  <c r="AD133" i="22"/>
  <c r="AC133" i="22"/>
  <c r="AB133" i="22"/>
  <c r="AA133" i="22"/>
  <c r="Z133" i="22"/>
  <c r="Y133" i="22"/>
  <c r="X133" i="22"/>
  <c r="W133" i="22"/>
  <c r="V133" i="22"/>
  <c r="U133" i="22"/>
  <c r="T133" i="22"/>
  <c r="S133" i="22"/>
  <c r="R133" i="22"/>
  <c r="Q133" i="22"/>
  <c r="P133" i="22"/>
  <c r="O133" i="22"/>
  <c r="N133" i="22"/>
  <c r="M133" i="22"/>
  <c r="L133" i="22"/>
  <c r="K133" i="22"/>
  <c r="J133" i="22"/>
  <c r="I133" i="22"/>
  <c r="H133" i="22"/>
  <c r="G133" i="22"/>
  <c r="F133" i="22"/>
  <c r="E133" i="22"/>
  <c r="D133" i="22"/>
  <c r="C133" i="22"/>
  <c r="BC132" i="22"/>
  <c r="BB132" i="22"/>
  <c r="BA132" i="22"/>
  <c r="AZ132" i="22"/>
  <c r="AY132" i="22"/>
  <c r="AX132" i="22"/>
  <c r="AW132" i="22"/>
  <c r="AV132" i="22"/>
  <c r="AU132" i="22"/>
  <c r="AT132" i="22"/>
  <c r="AS132" i="22"/>
  <c r="AR132" i="22"/>
  <c r="AQ132" i="22"/>
  <c r="AP132" i="22"/>
  <c r="AO132" i="22"/>
  <c r="AN132" i="22"/>
  <c r="AM132" i="22"/>
  <c r="AL132" i="22"/>
  <c r="AK132" i="22"/>
  <c r="AJ132" i="22"/>
  <c r="AI132" i="22"/>
  <c r="AH132" i="22"/>
  <c r="AG132" i="22"/>
  <c r="AF132" i="22"/>
  <c r="AE132" i="22"/>
  <c r="AD132" i="22"/>
  <c r="AC132" i="22"/>
  <c r="AB132" i="22"/>
  <c r="AA132" i="22"/>
  <c r="Z132" i="22"/>
  <c r="Y132" i="22"/>
  <c r="X132" i="22"/>
  <c r="W132" i="22"/>
  <c r="V132" i="22"/>
  <c r="U132" i="22"/>
  <c r="T132" i="22"/>
  <c r="S132" i="22"/>
  <c r="R132" i="22"/>
  <c r="Q132" i="22"/>
  <c r="P132" i="22"/>
  <c r="O132" i="22"/>
  <c r="N132" i="22"/>
  <c r="M132" i="22"/>
  <c r="L132" i="22"/>
  <c r="K132" i="22"/>
  <c r="J132" i="22"/>
  <c r="I132" i="22"/>
  <c r="H132" i="22"/>
  <c r="G132" i="22"/>
  <c r="F132" i="22"/>
  <c r="E132" i="22"/>
  <c r="D132" i="22"/>
  <c r="C132" i="22"/>
  <c r="BC131" i="22"/>
  <c r="BB131" i="22"/>
  <c r="BA131" i="22"/>
  <c r="AZ131" i="22"/>
  <c r="AY131" i="22"/>
  <c r="AX131" i="22"/>
  <c r="AW131" i="22"/>
  <c r="AV131" i="22"/>
  <c r="AU131" i="22"/>
  <c r="AT131" i="22"/>
  <c r="AS131" i="22"/>
  <c r="AR131" i="22"/>
  <c r="AQ131" i="22"/>
  <c r="AP131" i="22"/>
  <c r="AO131" i="22"/>
  <c r="AN131" i="22"/>
  <c r="AM131" i="22"/>
  <c r="AL131" i="22"/>
  <c r="AK131" i="22"/>
  <c r="AJ131" i="22"/>
  <c r="AI131" i="22"/>
  <c r="AH131" i="22"/>
  <c r="AG131" i="22"/>
  <c r="AF131" i="22"/>
  <c r="AE131" i="22"/>
  <c r="AD131" i="22"/>
  <c r="AC131" i="22"/>
  <c r="AB131" i="22"/>
  <c r="AA131" i="22"/>
  <c r="Z131" i="22"/>
  <c r="Y131" i="22"/>
  <c r="X131" i="22"/>
  <c r="W131" i="22"/>
  <c r="V131" i="22"/>
  <c r="U131" i="22"/>
  <c r="T131" i="22"/>
  <c r="S131" i="22"/>
  <c r="R131" i="22"/>
  <c r="Q131" i="22"/>
  <c r="P131" i="22"/>
  <c r="O131" i="22"/>
  <c r="N131" i="22"/>
  <c r="M131" i="22"/>
  <c r="L131" i="22"/>
  <c r="K131" i="22"/>
  <c r="J131" i="22"/>
  <c r="I131" i="22"/>
  <c r="H131" i="22"/>
  <c r="G131" i="22"/>
  <c r="F131" i="22"/>
  <c r="E131" i="22"/>
  <c r="D131" i="22"/>
  <c r="C131" i="22"/>
  <c r="BC130" i="22"/>
  <c r="BB130" i="22"/>
  <c r="BA130" i="22"/>
  <c r="AZ130" i="22"/>
  <c r="AY130" i="22"/>
  <c r="AX130" i="22"/>
  <c r="AW130" i="22"/>
  <c r="AV130" i="22"/>
  <c r="AU130" i="22"/>
  <c r="AT130" i="22"/>
  <c r="AS130" i="22"/>
  <c r="AR130" i="22"/>
  <c r="AQ130" i="22"/>
  <c r="AP130" i="22"/>
  <c r="AO130" i="22"/>
  <c r="AN130" i="22"/>
  <c r="AM130" i="22"/>
  <c r="AL130" i="22"/>
  <c r="AK130" i="22"/>
  <c r="AJ130" i="22"/>
  <c r="AI130" i="22"/>
  <c r="AH130" i="22"/>
  <c r="AG130" i="22"/>
  <c r="AF130" i="22"/>
  <c r="AE130" i="22"/>
  <c r="AD130" i="22"/>
  <c r="AC130" i="22"/>
  <c r="AB130" i="22"/>
  <c r="AA130" i="22"/>
  <c r="Z130" i="22"/>
  <c r="Y130" i="22"/>
  <c r="X130" i="22"/>
  <c r="W130" i="22"/>
  <c r="V130" i="22"/>
  <c r="U130" i="22"/>
  <c r="T130" i="22"/>
  <c r="S130" i="22"/>
  <c r="R130" i="22"/>
  <c r="Q130" i="22"/>
  <c r="P130" i="22"/>
  <c r="O130" i="22"/>
  <c r="N130" i="22"/>
  <c r="M130" i="22"/>
  <c r="L130" i="22"/>
  <c r="K130" i="22"/>
  <c r="J130" i="22"/>
  <c r="I130" i="22"/>
  <c r="H130" i="22"/>
  <c r="G130" i="22"/>
  <c r="F130" i="22"/>
  <c r="E130" i="22"/>
  <c r="D130" i="22"/>
  <c r="C130" i="22"/>
  <c r="BC129" i="22"/>
  <c r="BB129" i="22"/>
  <c r="BA129" i="22"/>
  <c r="AZ129" i="22"/>
  <c r="AY129" i="22"/>
  <c r="AX129" i="22"/>
  <c r="AW129" i="22"/>
  <c r="AV129" i="22"/>
  <c r="AU129" i="22"/>
  <c r="AT129" i="22"/>
  <c r="AS129" i="22"/>
  <c r="AR129" i="22"/>
  <c r="AQ129" i="22"/>
  <c r="AP129" i="22"/>
  <c r="AO129" i="22"/>
  <c r="AN129" i="22"/>
  <c r="AM129" i="22"/>
  <c r="AL129" i="22"/>
  <c r="AK129" i="22"/>
  <c r="AJ129" i="22"/>
  <c r="AI129" i="22"/>
  <c r="AH129" i="22"/>
  <c r="AG129" i="22"/>
  <c r="AF129" i="22"/>
  <c r="AE129" i="22"/>
  <c r="AD129" i="22"/>
  <c r="AC129" i="22"/>
  <c r="AB129" i="22"/>
  <c r="AA129" i="22"/>
  <c r="Z129" i="22"/>
  <c r="Y129" i="22"/>
  <c r="X129" i="22"/>
  <c r="W129" i="22"/>
  <c r="V129" i="22"/>
  <c r="U129" i="22"/>
  <c r="T129" i="22"/>
  <c r="S129" i="22"/>
  <c r="R129" i="22"/>
  <c r="Q129" i="22"/>
  <c r="P129" i="22"/>
  <c r="O129" i="22"/>
  <c r="N129" i="22"/>
  <c r="M129" i="22"/>
  <c r="L129" i="22"/>
  <c r="K129" i="22"/>
  <c r="J129" i="22"/>
  <c r="I129" i="22"/>
  <c r="H129" i="22"/>
  <c r="G129" i="22"/>
  <c r="F129" i="22"/>
  <c r="E129" i="22"/>
  <c r="D129" i="22"/>
  <c r="C129" i="22"/>
  <c r="BC128" i="22"/>
  <c r="BB128" i="22"/>
  <c r="BA128" i="22"/>
  <c r="AZ128" i="22"/>
  <c r="AY128" i="22"/>
  <c r="AX128" i="22"/>
  <c r="AW128" i="22"/>
  <c r="AV128" i="22"/>
  <c r="AU128" i="22"/>
  <c r="AT128" i="22"/>
  <c r="AS128" i="22"/>
  <c r="AR128" i="22"/>
  <c r="AQ128" i="22"/>
  <c r="AP128" i="22"/>
  <c r="AO128" i="22"/>
  <c r="AN128" i="22"/>
  <c r="AM128" i="22"/>
  <c r="AL128" i="22"/>
  <c r="AK128" i="22"/>
  <c r="AJ128" i="22"/>
  <c r="AI128" i="22"/>
  <c r="AH128" i="22"/>
  <c r="AG128" i="22"/>
  <c r="AF128" i="22"/>
  <c r="AE128" i="22"/>
  <c r="AD128" i="22"/>
  <c r="AC128" i="22"/>
  <c r="AB128" i="22"/>
  <c r="AA128" i="22"/>
  <c r="Z128" i="22"/>
  <c r="Y128" i="22"/>
  <c r="X128" i="22"/>
  <c r="W128" i="22"/>
  <c r="V128" i="22"/>
  <c r="U128" i="22"/>
  <c r="T128" i="22"/>
  <c r="S128" i="22"/>
  <c r="R128" i="22"/>
  <c r="Q128" i="22"/>
  <c r="P128" i="22"/>
  <c r="O128" i="22"/>
  <c r="N128" i="22"/>
  <c r="M128" i="22"/>
  <c r="L128" i="22"/>
  <c r="K128" i="22"/>
  <c r="J128" i="22"/>
  <c r="I128" i="22"/>
  <c r="H128" i="22"/>
  <c r="G128" i="22"/>
  <c r="F128" i="22"/>
  <c r="E128" i="22"/>
  <c r="D128" i="22"/>
  <c r="C128" i="22"/>
  <c r="BC127" i="22"/>
  <c r="BB127" i="22"/>
  <c r="BA127" i="22"/>
  <c r="AZ127" i="22"/>
  <c r="AY127" i="22"/>
  <c r="AX127" i="22"/>
  <c r="AW127" i="22"/>
  <c r="AV127" i="22"/>
  <c r="AU127" i="22"/>
  <c r="AT127" i="22"/>
  <c r="AS127" i="22"/>
  <c r="AR127" i="22"/>
  <c r="AQ127" i="22"/>
  <c r="AP127" i="22"/>
  <c r="AO127" i="22"/>
  <c r="AN127" i="22"/>
  <c r="AM127" i="22"/>
  <c r="AL127" i="22"/>
  <c r="AK127" i="22"/>
  <c r="AJ127" i="22"/>
  <c r="AI127" i="22"/>
  <c r="AH127" i="22"/>
  <c r="AG127" i="22"/>
  <c r="AF127" i="22"/>
  <c r="AE127" i="22"/>
  <c r="AD127" i="22"/>
  <c r="AC127" i="22"/>
  <c r="AB127" i="22"/>
  <c r="AA127" i="22"/>
  <c r="Z127" i="22"/>
  <c r="Y127" i="22"/>
  <c r="X127" i="22"/>
  <c r="W127" i="22"/>
  <c r="V127" i="22"/>
  <c r="U127" i="22"/>
  <c r="T127" i="22"/>
  <c r="S127" i="22"/>
  <c r="R127" i="22"/>
  <c r="Q127" i="22"/>
  <c r="P127" i="22"/>
  <c r="O127" i="22"/>
  <c r="N127" i="22"/>
  <c r="M127" i="22"/>
  <c r="L127" i="22"/>
  <c r="K127" i="22"/>
  <c r="J127" i="22"/>
  <c r="I127" i="22"/>
  <c r="H127" i="22"/>
  <c r="G127" i="22"/>
  <c r="F127" i="22"/>
  <c r="E127" i="22"/>
  <c r="D127" i="22"/>
  <c r="C127" i="22"/>
  <c r="BC126" i="22"/>
  <c r="BB126" i="22"/>
  <c r="BA126" i="22"/>
  <c r="AZ126" i="22"/>
  <c r="AY126" i="22"/>
  <c r="AX126" i="22"/>
  <c r="AW126" i="22"/>
  <c r="AV126" i="22"/>
  <c r="AU126" i="22"/>
  <c r="AT126" i="22"/>
  <c r="AS126" i="22"/>
  <c r="AR126" i="22"/>
  <c r="AQ126" i="22"/>
  <c r="AP126" i="22"/>
  <c r="AO126" i="22"/>
  <c r="AN126" i="22"/>
  <c r="AM126" i="22"/>
  <c r="AL126" i="22"/>
  <c r="AK126" i="22"/>
  <c r="AJ126" i="22"/>
  <c r="AI126" i="22"/>
  <c r="AH126" i="22"/>
  <c r="AG126" i="22"/>
  <c r="AF126" i="22"/>
  <c r="AE126" i="22"/>
  <c r="AD126" i="22"/>
  <c r="AC126" i="22"/>
  <c r="AB126" i="22"/>
  <c r="AA126" i="22"/>
  <c r="Z126" i="22"/>
  <c r="Y126" i="22"/>
  <c r="X126" i="22"/>
  <c r="W126" i="22"/>
  <c r="V126" i="22"/>
  <c r="U126" i="22"/>
  <c r="T126" i="22"/>
  <c r="S126" i="22"/>
  <c r="R126" i="22"/>
  <c r="Q126" i="22"/>
  <c r="P126" i="22"/>
  <c r="O126" i="22"/>
  <c r="N126" i="22"/>
  <c r="M126" i="22"/>
  <c r="L126" i="22"/>
  <c r="K126" i="22"/>
  <c r="J126" i="22"/>
  <c r="I126" i="22"/>
  <c r="H126" i="22"/>
  <c r="G126" i="22"/>
  <c r="F126" i="22"/>
  <c r="E126" i="22"/>
  <c r="D126" i="22"/>
  <c r="C126" i="22"/>
  <c r="BC125" i="22"/>
  <c r="BB125" i="22"/>
  <c r="BA125" i="22"/>
  <c r="AZ125" i="22"/>
  <c r="AY125" i="22"/>
  <c r="AX125" i="22"/>
  <c r="AW125" i="22"/>
  <c r="AV125" i="22"/>
  <c r="AU125" i="22"/>
  <c r="AT125" i="22"/>
  <c r="AS125" i="22"/>
  <c r="AR125" i="22"/>
  <c r="AQ125" i="22"/>
  <c r="AP125" i="22"/>
  <c r="AO125" i="22"/>
  <c r="AN125" i="22"/>
  <c r="AM125" i="22"/>
  <c r="AL125" i="22"/>
  <c r="AK125" i="22"/>
  <c r="AJ125" i="22"/>
  <c r="AI125" i="22"/>
  <c r="AH125" i="22"/>
  <c r="AG125" i="22"/>
  <c r="AF125" i="22"/>
  <c r="AE125" i="22"/>
  <c r="AD125" i="22"/>
  <c r="AC125" i="22"/>
  <c r="AB125" i="22"/>
  <c r="AA125" i="22"/>
  <c r="Z125" i="22"/>
  <c r="Y125" i="22"/>
  <c r="X125" i="22"/>
  <c r="W125" i="22"/>
  <c r="V125" i="22"/>
  <c r="U125" i="22"/>
  <c r="T125" i="22"/>
  <c r="S125" i="22"/>
  <c r="R125" i="22"/>
  <c r="Q125" i="22"/>
  <c r="P125" i="22"/>
  <c r="O125" i="22"/>
  <c r="N125" i="22"/>
  <c r="M125" i="22"/>
  <c r="L125" i="22"/>
  <c r="K125" i="22"/>
  <c r="J125" i="22"/>
  <c r="I125" i="22"/>
  <c r="H125" i="22"/>
  <c r="G125" i="22"/>
  <c r="F125" i="22"/>
  <c r="E125" i="22"/>
  <c r="D125" i="22"/>
  <c r="BC146" i="21"/>
  <c r="BB146"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V146" i="21"/>
  <c r="U146" i="21"/>
  <c r="T146" i="21"/>
  <c r="S146" i="21"/>
  <c r="R146" i="21"/>
  <c r="Q146" i="21"/>
  <c r="P146" i="21"/>
  <c r="O146" i="21"/>
  <c r="N146" i="21"/>
  <c r="M146" i="21"/>
  <c r="L146" i="21"/>
  <c r="K146" i="21"/>
  <c r="J146" i="21"/>
  <c r="I146" i="21"/>
  <c r="H146" i="21"/>
  <c r="G146" i="21"/>
  <c r="F146" i="21"/>
  <c r="E146" i="21"/>
  <c r="D146" i="21"/>
  <c r="C146" i="21"/>
  <c r="BC145" i="21"/>
  <c r="BB145" i="21"/>
  <c r="BA145" i="21"/>
  <c r="AZ145" i="21"/>
  <c r="AY145" i="21"/>
  <c r="AX145" i="21"/>
  <c r="AW145" i="21"/>
  <c r="AV145" i="21"/>
  <c r="AU145" i="21"/>
  <c r="AT145" i="21"/>
  <c r="AS145" i="21"/>
  <c r="AR145" i="21"/>
  <c r="AQ145" i="21"/>
  <c r="AP145" i="21"/>
  <c r="AO145" i="21"/>
  <c r="AN145" i="21"/>
  <c r="AM145" i="21"/>
  <c r="AL145" i="21"/>
  <c r="AK145" i="21"/>
  <c r="AJ145" i="21"/>
  <c r="AI145" i="21"/>
  <c r="AH145" i="21"/>
  <c r="AG145" i="21"/>
  <c r="AF145" i="21"/>
  <c r="AE145" i="21"/>
  <c r="AD145" i="21"/>
  <c r="AC145" i="21"/>
  <c r="AB145" i="21"/>
  <c r="AA145" i="21"/>
  <c r="Z145" i="21"/>
  <c r="Y145" i="21"/>
  <c r="X145" i="21"/>
  <c r="W145" i="21"/>
  <c r="V145" i="21"/>
  <c r="U145" i="21"/>
  <c r="T145" i="21"/>
  <c r="S145" i="21"/>
  <c r="R145" i="21"/>
  <c r="Q145" i="21"/>
  <c r="P145" i="21"/>
  <c r="O145" i="21"/>
  <c r="N145" i="21"/>
  <c r="M145" i="21"/>
  <c r="L145" i="21"/>
  <c r="K145" i="21"/>
  <c r="J145" i="21"/>
  <c r="I145" i="21"/>
  <c r="H145" i="21"/>
  <c r="G145" i="21"/>
  <c r="F145" i="21"/>
  <c r="E145" i="21"/>
  <c r="D145" i="21"/>
  <c r="C145" i="21"/>
  <c r="BC144" i="21"/>
  <c r="BB144"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V144" i="21"/>
  <c r="U144" i="21"/>
  <c r="T144" i="21"/>
  <c r="S144" i="21"/>
  <c r="R144" i="21"/>
  <c r="Q144" i="21"/>
  <c r="P144" i="21"/>
  <c r="O144" i="21"/>
  <c r="N144" i="21"/>
  <c r="M144" i="21"/>
  <c r="L144" i="21"/>
  <c r="K144" i="21"/>
  <c r="J144" i="21"/>
  <c r="I144" i="21"/>
  <c r="H144" i="21"/>
  <c r="G144" i="21"/>
  <c r="F144" i="21"/>
  <c r="E144" i="21"/>
  <c r="D144" i="21"/>
  <c r="C144" i="21"/>
  <c r="BC143" i="21"/>
  <c r="BB143" i="21"/>
  <c r="BA143" i="21"/>
  <c r="AZ143" i="21"/>
  <c r="AY143" i="21"/>
  <c r="AX143" i="21"/>
  <c r="AW143" i="21"/>
  <c r="AV143" i="21"/>
  <c r="AU143" i="21"/>
  <c r="AT143" i="21"/>
  <c r="AS143" i="21"/>
  <c r="AR143" i="21"/>
  <c r="AQ143" i="21"/>
  <c r="AP143" i="21"/>
  <c r="AO143" i="21"/>
  <c r="AN143" i="21"/>
  <c r="AM143" i="21"/>
  <c r="AL143" i="21"/>
  <c r="AK143" i="21"/>
  <c r="AJ143" i="21"/>
  <c r="AI143" i="21"/>
  <c r="AH143" i="21"/>
  <c r="AG143" i="21"/>
  <c r="AF143" i="21"/>
  <c r="AE143" i="21"/>
  <c r="AD143" i="21"/>
  <c r="AC143" i="21"/>
  <c r="AB143" i="21"/>
  <c r="AA143" i="21"/>
  <c r="Z143" i="21"/>
  <c r="Y143" i="21"/>
  <c r="X143" i="21"/>
  <c r="W143" i="21"/>
  <c r="V143" i="21"/>
  <c r="U143" i="21"/>
  <c r="T143" i="21"/>
  <c r="S143" i="21"/>
  <c r="R143" i="21"/>
  <c r="Q143" i="21"/>
  <c r="P143" i="21"/>
  <c r="O143" i="21"/>
  <c r="N143" i="21"/>
  <c r="M143" i="21"/>
  <c r="L143" i="21"/>
  <c r="K143" i="21"/>
  <c r="J143" i="21"/>
  <c r="I143" i="21"/>
  <c r="H143" i="21"/>
  <c r="G143" i="21"/>
  <c r="F143" i="21"/>
  <c r="E143" i="21"/>
  <c r="D143" i="21"/>
  <c r="C143" i="21"/>
  <c r="BC142" i="21"/>
  <c r="BB142"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V142" i="21"/>
  <c r="U142" i="21"/>
  <c r="T142" i="21"/>
  <c r="S142" i="21"/>
  <c r="R142" i="21"/>
  <c r="Q142" i="21"/>
  <c r="P142" i="21"/>
  <c r="O142" i="21"/>
  <c r="N142" i="21"/>
  <c r="M142" i="21"/>
  <c r="L142" i="21"/>
  <c r="K142" i="21"/>
  <c r="J142" i="21"/>
  <c r="I142" i="21"/>
  <c r="H142" i="21"/>
  <c r="G142" i="21"/>
  <c r="F142" i="21"/>
  <c r="E142" i="21"/>
  <c r="D142" i="21"/>
  <c r="C142" i="21"/>
  <c r="BC141" i="21"/>
  <c r="BB141" i="21"/>
  <c r="BA141" i="21"/>
  <c r="AZ141" i="21"/>
  <c r="AY141" i="21"/>
  <c r="AX141" i="21"/>
  <c r="AW141" i="21"/>
  <c r="AV141" i="21"/>
  <c r="AU141" i="21"/>
  <c r="AT141" i="21"/>
  <c r="AS141" i="21"/>
  <c r="AR141" i="21"/>
  <c r="AQ141" i="21"/>
  <c r="AP141" i="21"/>
  <c r="AO141" i="21"/>
  <c r="AN141" i="21"/>
  <c r="AM141" i="21"/>
  <c r="AL141" i="21"/>
  <c r="AK141" i="21"/>
  <c r="AJ141" i="21"/>
  <c r="AI141" i="21"/>
  <c r="AH141" i="21"/>
  <c r="AG141" i="21"/>
  <c r="AF141" i="21"/>
  <c r="AE141" i="21"/>
  <c r="AD141" i="21"/>
  <c r="AC141" i="21"/>
  <c r="AB141" i="21"/>
  <c r="AA141" i="21"/>
  <c r="Z141" i="21"/>
  <c r="Y141" i="21"/>
  <c r="X141" i="21"/>
  <c r="W141" i="21"/>
  <c r="V141" i="21"/>
  <c r="U141" i="21"/>
  <c r="T141" i="21"/>
  <c r="S141" i="21"/>
  <c r="R141" i="21"/>
  <c r="Q141" i="21"/>
  <c r="P141" i="21"/>
  <c r="O141" i="21"/>
  <c r="N141" i="21"/>
  <c r="M141" i="21"/>
  <c r="L141" i="21"/>
  <c r="K141" i="21"/>
  <c r="J141" i="21"/>
  <c r="I141" i="21"/>
  <c r="H141" i="21"/>
  <c r="G141" i="21"/>
  <c r="F141" i="21"/>
  <c r="E141" i="21"/>
  <c r="D141" i="21"/>
  <c r="C141" i="21"/>
  <c r="BC140" i="21"/>
  <c r="BB140"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V140" i="21"/>
  <c r="U140" i="21"/>
  <c r="T140" i="21"/>
  <c r="S140" i="21"/>
  <c r="R140" i="21"/>
  <c r="Q140" i="21"/>
  <c r="P140" i="21"/>
  <c r="O140" i="21"/>
  <c r="N140" i="21"/>
  <c r="M140" i="21"/>
  <c r="L140" i="21"/>
  <c r="K140" i="21"/>
  <c r="J140" i="21"/>
  <c r="I140" i="21"/>
  <c r="H140" i="21"/>
  <c r="G140" i="21"/>
  <c r="F140" i="21"/>
  <c r="E140" i="21"/>
  <c r="D140" i="21"/>
  <c r="C140" i="21"/>
  <c r="BC139" i="21"/>
  <c r="BB139" i="21"/>
  <c r="BA139" i="21"/>
  <c r="AZ139" i="21"/>
  <c r="AY139" i="21"/>
  <c r="AX139" i="21"/>
  <c r="AW139" i="21"/>
  <c r="AV139" i="21"/>
  <c r="AU139" i="21"/>
  <c r="AT139" i="21"/>
  <c r="AS139" i="21"/>
  <c r="AR139" i="21"/>
  <c r="AQ139" i="21"/>
  <c r="AP139" i="21"/>
  <c r="AO139" i="21"/>
  <c r="AN139" i="21"/>
  <c r="AM139" i="21"/>
  <c r="AL139" i="21"/>
  <c r="AK139" i="21"/>
  <c r="AJ139" i="21"/>
  <c r="AI139" i="21"/>
  <c r="AH139" i="21"/>
  <c r="AG139" i="21"/>
  <c r="AF139" i="21"/>
  <c r="AE139" i="21"/>
  <c r="AD139" i="21"/>
  <c r="AC139" i="21"/>
  <c r="AB139" i="21"/>
  <c r="AA139" i="21"/>
  <c r="Z139" i="21"/>
  <c r="Y139" i="21"/>
  <c r="X139" i="21"/>
  <c r="W139" i="21"/>
  <c r="V139" i="21"/>
  <c r="U139" i="21"/>
  <c r="T139" i="21"/>
  <c r="S139" i="21"/>
  <c r="R139" i="21"/>
  <c r="Q139" i="21"/>
  <c r="P139" i="21"/>
  <c r="O139" i="21"/>
  <c r="N139" i="21"/>
  <c r="M139" i="21"/>
  <c r="L139" i="21"/>
  <c r="K139" i="21"/>
  <c r="J139" i="21"/>
  <c r="I139" i="21"/>
  <c r="H139" i="21"/>
  <c r="G139" i="21"/>
  <c r="F139" i="21"/>
  <c r="E139" i="21"/>
  <c r="D139" i="21"/>
  <c r="C139" i="21"/>
  <c r="BC138" i="21"/>
  <c r="BB138"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V138" i="21"/>
  <c r="U138" i="21"/>
  <c r="T138" i="21"/>
  <c r="S138" i="21"/>
  <c r="R138" i="21"/>
  <c r="Q138" i="21"/>
  <c r="P138" i="21"/>
  <c r="O138" i="21"/>
  <c r="N138" i="21"/>
  <c r="M138" i="21"/>
  <c r="L138" i="21"/>
  <c r="K138" i="21"/>
  <c r="J138" i="21"/>
  <c r="I138" i="21"/>
  <c r="H138" i="21"/>
  <c r="G138" i="21"/>
  <c r="F138" i="21"/>
  <c r="E138" i="21"/>
  <c r="D138" i="21"/>
  <c r="C138" i="21"/>
  <c r="BC137" i="21"/>
  <c r="BB137" i="21"/>
  <c r="BA137" i="21"/>
  <c r="AZ137" i="21"/>
  <c r="AY137" i="21"/>
  <c r="AX137" i="21"/>
  <c r="AW137" i="21"/>
  <c r="AV137" i="21"/>
  <c r="AU137" i="21"/>
  <c r="AT137" i="21"/>
  <c r="AS137" i="21"/>
  <c r="AR137" i="21"/>
  <c r="AQ137" i="21"/>
  <c r="AP137" i="21"/>
  <c r="AO137" i="21"/>
  <c r="AN137" i="21"/>
  <c r="AM137" i="21"/>
  <c r="AL137" i="21"/>
  <c r="AK137" i="21"/>
  <c r="AJ137" i="21"/>
  <c r="AI137" i="21"/>
  <c r="AH137" i="21"/>
  <c r="AG137" i="21"/>
  <c r="AF137" i="21"/>
  <c r="AE137" i="21"/>
  <c r="AD137" i="21"/>
  <c r="AC137" i="21"/>
  <c r="AB137" i="21"/>
  <c r="AA137" i="21"/>
  <c r="Z137" i="21"/>
  <c r="Y137" i="21"/>
  <c r="X137" i="21"/>
  <c r="W137" i="21"/>
  <c r="V137" i="21"/>
  <c r="U137" i="21"/>
  <c r="T137" i="21"/>
  <c r="S137" i="21"/>
  <c r="R137" i="21"/>
  <c r="Q137" i="21"/>
  <c r="P137" i="21"/>
  <c r="O137" i="21"/>
  <c r="N137" i="21"/>
  <c r="M137" i="21"/>
  <c r="L137" i="21"/>
  <c r="K137" i="21"/>
  <c r="J137" i="21"/>
  <c r="I137" i="21"/>
  <c r="H137" i="21"/>
  <c r="G137" i="21"/>
  <c r="F137" i="21"/>
  <c r="E137" i="21"/>
  <c r="D137" i="21"/>
  <c r="C137" i="21"/>
  <c r="BC136" i="21"/>
  <c r="BB136"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V136" i="21"/>
  <c r="U136" i="21"/>
  <c r="T136" i="21"/>
  <c r="S136" i="21"/>
  <c r="R136" i="21"/>
  <c r="Q136" i="21"/>
  <c r="P136" i="21"/>
  <c r="O136" i="21"/>
  <c r="N136" i="21"/>
  <c r="M136" i="21"/>
  <c r="L136" i="21"/>
  <c r="K136" i="21"/>
  <c r="J136" i="21"/>
  <c r="I136" i="21"/>
  <c r="H136" i="21"/>
  <c r="G136" i="21"/>
  <c r="F136" i="21"/>
  <c r="E136" i="21"/>
  <c r="D136" i="21"/>
  <c r="C136" i="21"/>
  <c r="BC135" i="21"/>
  <c r="BB135" i="21"/>
  <c r="BA135" i="21"/>
  <c r="AZ135" i="21"/>
  <c r="AY135" i="21"/>
  <c r="AX135" i="21"/>
  <c r="AW135" i="21"/>
  <c r="AV135" i="21"/>
  <c r="AU135" i="21"/>
  <c r="AT135" i="21"/>
  <c r="AS135" i="21"/>
  <c r="AR135" i="21"/>
  <c r="AQ135" i="21"/>
  <c r="AP135" i="21"/>
  <c r="AO135" i="21"/>
  <c r="AN135" i="21"/>
  <c r="AM135" i="21"/>
  <c r="AL135" i="21"/>
  <c r="AK135" i="21"/>
  <c r="AJ135" i="21"/>
  <c r="AI135" i="21"/>
  <c r="AH135" i="21"/>
  <c r="AG135" i="21"/>
  <c r="AF135" i="21"/>
  <c r="AE135" i="21"/>
  <c r="AD135" i="21"/>
  <c r="AC135" i="21"/>
  <c r="AB135" i="21"/>
  <c r="AA135" i="21"/>
  <c r="Z135" i="21"/>
  <c r="Y135" i="21"/>
  <c r="X135" i="21"/>
  <c r="W135" i="21"/>
  <c r="V135" i="21"/>
  <c r="U135" i="21"/>
  <c r="T135" i="21"/>
  <c r="S135" i="21"/>
  <c r="R135" i="21"/>
  <c r="Q135" i="21"/>
  <c r="P135" i="21"/>
  <c r="O135" i="21"/>
  <c r="N135" i="21"/>
  <c r="M135" i="21"/>
  <c r="L135" i="21"/>
  <c r="K135" i="21"/>
  <c r="J135" i="21"/>
  <c r="I135" i="21"/>
  <c r="H135" i="21"/>
  <c r="G135" i="21"/>
  <c r="F135" i="21"/>
  <c r="E135" i="21"/>
  <c r="D135" i="21"/>
  <c r="C135" i="21"/>
  <c r="BC134" i="21"/>
  <c r="BB134"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V134" i="21"/>
  <c r="U134" i="21"/>
  <c r="T134" i="21"/>
  <c r="S134" i="21"/>
  <c r="R134" i="21"/>
  <c r="Q134" i="21"/>
  <c r="P134" i="21"/>
  <c r="O134" i="21"/>
  <c r="N134" i="21"/>
  <c r="M134" i="21"/>
  <c r="L134" i="21"/>
  <c r="K134" i="21"/>
  <c r="J134" i="21"/>
  <c r="I134" i="21"/>
  <c r="H134" i="21"/>
  <c r="G134" i="21"/>
  <c r="F134" i="21"/>
  <c r="E134" i="21"/>
  <c r="D134" i="21"/>
  <c r="C134" i="21"/>
  <c r="BC133" i="21"/>
  <c r="BB133" i="21"/>
  <c r="BA133" i="21"/>
  <c r="AZ133" i="21"/>
  <c r="AY133" i="21"/>
  <c r="AX133" i="21"/>
  <c r="AW133" i="21"/>
  <c r="AV133" i="21"/>
  <c r="AU133" i="21"/>
  <c r="AT133" i="21"/>
  <c r="AS133" i="21"/>
  <c r="AR133" i="21"/>
  <c r="AQ133" i="21"/>
  <c r="AP133" i="21"/>
  <c r="AO133" i="21"/>
  <c r="AN133" i="21"/>
  <c r="AM133" i="21"/>
  <c r="AL133" i="21"/>
  <c r="AK133" i="21"/>
  <c r="AJ133" i="21"/>
  <c r="AI133" i="21"/>
  <c r="AH133" i="21"/>
  <c r="AG133" i="21"/>
  <c r="AF133" i="21"/>
  <c r="AE133" i="21"/>
  <c r="AD133" i="21"/>
  <c r="AC133" i="21"/>
  <c r="AB133" i="21"/>
  <c r="AA133" i="21"/>
  <c r="Z133" i="21"/>
  <c r="Y133" i="21"/>
  <c r="X133" i="21"/>
  <c r="W133" i="21"/>
  <c r="V133" i="21"/>
  <c r="U133" i="21"/>
  <c r="T133" i="21"/>
  <c r="S133" i="21"/>
  <c r="R133" i="21"/>
  <c r="Q133" i="21"/>
  <c r="P133" i="21"/>
  <c r="O133" i="21"/>
  <c r="N133" i="21"/>
  <c r="M133" i="21"/>
  <c r="L133" i="21"/>
  <c r="K133" i="21"/>
  <c r="J133" i="21"/>
  <c r="I133" i="21"/>
  <c r="H133" i="21"/>
  <c r="G133" i="21"/>
  <c r="F133" i="21"/>
  <c r="E133" i="21"/>
  <c r="D133" i="21"/>
  <c r="C133" i="21"/>
  <c r="BC132" i="21"/>
  <c r="BB132"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V132" i="21"/>
  <c r="U132" i="21"/>
  <c r="T132" i="21"/>
  <c r="S132" i="21"/>
  <c r="R132" i="21"/>
  <c r="Q132" i="21"/>
  <c r="P132" i="21"/>
  <c r="O132" i="21"/>
  <c r="N132" i="21"/>
  <c r="M132" i="21"/>
  <c r="L132" i="21"/>
  <c r="K132" i="21"/>
  <c r="J132" i="21"/>
  <c r="I132" i="21"/>
  <c r="H132" i="21"/>
  <c r="G132" i="21"/>
  <c r="F132" i="21"/>
  <c r="E132" i="21"/>
  <c r="D132" i="21"/>
  <c r="C132" i="21"/>
  <c r="BC131" i="21"/>
  <c r="BB131" i="21"/>
  <c r="BA131" i="21"/>
  <c r="AZ131" i="21"/>
  <c r="AY131" i="21"/>
  <c r="AX131" i="21"/>
  <c r="AW131" i="21"/>
  <c r="AV131" i="21"/>
  <c r="AU131" i="21"/>
  <c r="AT131" i="21"/>
  <c r="AS131" i="21"/>
  <c r="AR131" i="21"/>
  <c r="AQ131" i="21"/>
  <c r="AP131" i="21"/>
  <c r="AO131" i="21"/>
  <c r="AN131" i="21"/>
  <c r="AM131" i="21"/>
  <c r="AL131" i="21"/>
  <c r="AK131" i="21"/>
  <c r="AJ131" i="21"/>
  <c r="AI131" i="21"/>
  <c r="AH131" i="21"/>
  <c r="AG131" i="21"/>
  <c r="AF131" i="21"/>
  <c r="AE131" i="21"/>
  <c r="AD131" i="21"/>
  <c r="AC131" i="21"/>
  <c r="AB131" i="21"/>
  <c r="AA131" i="21"/>
  <c r="Z131" i="21"/>
  <c r="Y131" i="21"/>
  <c r="X131" i="21"/>
  <c r="W131" i="21"/>
  <c r="V131" i="21"/>
  <c r="U131" i="21"/>
  <c r="T131" i="21"/>
  <c r="S131" i="21"/>
  <c r="R131" i="21"/>
  <c r="Q131" i="21"/>
  <c r="P131" i="21"/>
  <c r="O131" i="21"/>
  <c r="N131" i="21"/>
  <c r="M131" i="21"/>
  <c r="L131" i="21"/>
  <c r="K131" i="21"/>
  <c r="J131" i="21"/>
  <c r="I131" i="21"/>
  <c r="H131" i="21"/>
  <c r="G131" i="21"/>
  <c r="F131" i="21"/>
  <c r="E131" i="21"/>
  <c r="D131" i="21"/>
  <c r="C131" i="21"/>
  <c r="BC130" i="21"/>
  <c r="BB130"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V130" i="21"/>
  <c r="U130" i="21"/>
  <c r="T130" i="21"/>
  <c r="S130" i="21"/>
  <c r="R130" i="21"/>
  <c r="Q130" i="21"/>
  <c r="P130" i="21"/>
  <c r="O130" i="21"/>
  <c r="N130" i="21"/>
  <c r="M130" i="21"/>
  <c r="L130" i="21"/>
  <c r="K130" i="21"/>
  <c r="J130" i="21"/>
  <c r="I130" i="21"/>
  <c r="H130" i="21"/>
  <c r="G130" i="21"/>
  <c r="F130" i="21"/>
  <c r="E130" i="21"/>
  <c r="D130" i="21"/>
  <c r="C130" i="21"/>
  <c r="BC129" i="21"/>
  <c r="BB129" i="21"/>
  <c r="BA129" i="21"/>
  <c r="AZ129" i="21"/>
  <c r="AY129" i="21"/>
  <c r="AX129" i="21"/>
  <c r="AW129" i="21"/>
  <c r="AV129" i="21"/>
  <c r="AU129" i="21"/>
  <c r="AT129" i="21"/>
  <c r="AS129" i="21"/>
  <c r="AR129" i="21"/>
  <c r="AQ129" i="21"/>
  <c r="AP129" i="21"/>
  <c r="AO129" i="21"/>
  <c r="AN129" i="21"/>
  <c r="AM129" i="21"/>
  <c r="AL129" i="21"/>
  <c r="AK129" i="21"/>
  <c r="AJ129" i="21"/>
  <c r="AI129" i="21"/>
  <c r="AH129" i="21"/>
  <c r="AG129" i="21"/>
  <c r="AF129" i="21"/>
  <c r="AE129" i="21"/>
  <c r="AD129" i="21"/>
  <c r="AC129" i="21"/>
  <c r="AB129" i="21"/>
  <c r="AA129" i="21"/>
  <c r="Z129" i="21"/>
  <c r="Y129" i="21"/>
  <c r="X129" i="21"/>
  <c r="W129" i="21"/>
  <c r="V129" i="21"/>
  <c r="U129" i="21"/>
  <c r="T129" i="21"/>
  <c r="S129" i="21"/>
  <c r="R129" i="21"/>
  <c r="Q129" i="21"/>
  <c r="P129" i="21"/>
  <c r="O129" i="21"/>
  <c r="N129" i="21"/>
  <c r="M129" i="21"/>
  <c r="L129" i="21"/>
  <c r="K129" i="21"/>
  <c r="J129" i="21"/>
  <c r="I129" i="21"/>
  <c r="H129" i="21"/>
  <c r="G129" i="21"/>
  <c r="F129" i="21"/>
  <c r="E129" i="21"/>
  <c r="D129" i="21"/>
  <c r="C129" i="21"/>
  <c r="BC128" i="21"/>
  <c r="BB128"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V128" i="21"/>
  <c r="U128" i="21"/>
  <c r="T128" i="21"/>
  <c r="S128" i="21"/>
  <c r="R128" i="21"/>
  <c r="Q128" i="21"/>
  <c r="P128" i="21"/>
  <c r="O128" i="21"/>
  <c r="N128" i="21"/>
  <c r="M128" i="21"/>
  <c r="L128" i="21"/>
  <c r="K128" i="21"/>
  <c r="J128" i="21"/>
  <c r="I128" i="21"/>
  <c r="H128" i="21"/>
  <c r="G128" i="21"/>
  <c r="F128" i="21"/>
  <c r="E128" i="21"/>
  <c r="D128" i="21"/>
  <c r="C128" i="21"/>
  <c r="BC127" i="21"/>
  <c r="BB127" i="21"/>
  <c r="BA127" i="21"/>
  <c r="AZ127" i="21"/>
  <c r="AY127" i="21"/>
  <c r="AX127" i="21"/>
  <c r="AW127" i="21"/>
  <c r="AV127" i="21"/>
  <c r="AU127" i="21"/>
  <c r="AT127" i="21"/>
  <c r="AS127" i="21"/>
  <c r="AR127" i="21"/>
  <c r="AQ127" i="21"/>
  <c r="AP127" i="21"/>
  <c r="AO127" i="21"/>
  <c r="AN127" i="21"/>
  <c r="AM127" i="21"/>
  <c r="AL127" i="21"/>
  <c r="AK127" i="21"/>
  <c r="AJ127" i="21"/>
  <c r="AI127" i="21"/>
  <c r="AH127" i="21"/>
  <c r="AG127" i="21"/>
  <c r="AF127" i="21"/>
  <c r="AE127" i="21"/>
  <c r="AD127" i="21"/>
  <c r="AC127" i="21"/>
  <c r="AB127" i="21"/>
  <c r="AA127" i="21"/>
  <c r="Z127" i="21"/>
  <c r="Y127" i="21"/>
  <c r="X127" i="21"/>
  <c r="W127" i="21"/>
  <c r="V127" i="21"/>
  <c r="U127" i="21"/>
  <c r="T127" i="21"/>
  <c r="S127" i="21"/>
  <c r="R127" i="21"/>
  <c r="Q127" i="21"/>
  <c r="P127" i="21"/>
  <c r="O127" i="21"/>
  <c r="N127" i="21"/>
  <c r="M127" i="21"/>
  <c r="L127" i="21"/>
  <c r="K127" i="21"/>
  <c r="J127" i="21"/>
  <c r="I127" i="21"/>
  <c r="H127" i="21"/>
  <c r="G127" i="21"/>
  <c r="F127" i="21"/>
  <c r="E127" i="21"/>
  <c r="D127" i="21"/>
  <c r="C127" i="21"/>
  <c r="BC126" i="21"/>
  <c r="BB126"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V126" i="21"/>
  <c r="U126" i="21"/>
  <c r="T126" i="21"/>
  <c r="S126" i="21"/>
  <c r="R126" i="21"/>
  <c r="Q126" i="21"/>
  <c r="P126" i="21"/>
  <c r="O126" i="21"/>
  <c r="N126" i="21"/>
  <c r="M126" i="21"/>
  <c r="L126" i="21"/>
  <c r="K126" i="21"/>
  <c r="J126" i="21"/>
  <c r="I126" i="21"/>
  <c r="H126" i="21"/>
  <c r="G126" i="21"/>
  <c r="F126" i="21"/>
  <c r="E126" i="21"/>
  <c r="D126" i="21"/>
  <c r="C126" i="21"/>
  <c r="BC125" i="21"/>
  <c r="BB125" i="21"/>
  <c r="BA125" i="21"/>
  <c r="AZ125" i="21"/>
  <c r="AY125" i="21"/>
  <c r="AX125" i="21"/>
  <c r="AW125" i="21"/>
  <c r="AV125" i="21"/>
  <c r="AU125" i="21"/>
  <c r="AT125" i="21"/>
  <c r="AS125" i="21"/>
  <c r="AR125" i="21"/>
  <c r="AQ125" i="21"/>
  <c r="AP125" i="21"/>
  <c r="AO125" i="21"/>
  <c r="AN125" i="21"/>
  <c r="AM125" i="21"/>
  <c r="AL125" i="21"/>
  <c r="AK125" i="21"/>
  <c r="AJ125" i="21"/>
  <c r="AI125" i="21"/>
  <c r="AH125" i="21"/>
  <c r="AG125" i="21"/>
  <c r="AF125" i="21"/>
  <c r="AE125" i="21"/>
  <c r="AD125" i="21"/>
  <c r="AC125" i="21"/>
  <c r="AB125" i="21"/>
  <c r="AA125" i="21"/>
  <c r="Z125" i="21"/>
  <c r="Y125" i="21"/>
  <c r="X125" i="21"/>
  <c r="W125" i="21"/>
  <c r="V125" i="21"/>
  <c r="U125" i="21"/>
  <c r="T125" i="21"/>
  <c r="S125" i="21"/>
  <c r="R125" i="21"/>
  <c r="Q125" i="21"/>
  <c r="P125" i="21"/>
  <c r="O125" i="21"/>
  <c r="N125" i="21"/>
  <c r="M125" i="21"/>
  <c r="L125" i="21"/>
  <c r="K125" i="21"/>
  <c r="J125" i="21"/>
  <c r="I125" i="21"/>
  <c r="H125" i="21"/>
  <c r="G125" i="21"/>
  <c r="F125" i="21"/>
  <c r="E125" i="21"/>
  <c r="D125" i="21"/>
  <c r="C125" i="21"/>
  <c r="BC146" i="20"/>
  <c r="BB146"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V146" i="20"/>
  <c r="U146" i="20"/>
  <c r="T146" i="20"/>
  <c r="S146" i="20"/>
  <c r="R146" i="20"/>
  <c r="Q146" i="20"/>
  <c r="P146" i="20"/>
  <c r="O146" i="20"/>
  <c r="N146" i="20"/>
  <c r="M146" i="20"/>
  <c r="L146" i="20"/>
  <c r="K146" i="20"/>
  <c r="J146" i="20"/>
  <c r="I146" i="20"/>
  <c r="H146" i="20"/>
  <c r="G146" i="20"/>
  <c r="F146" i="20"/>
  <c r="E146" i="20"/>
  <c r="D146" i="20"/>
  <c r="C146" i="20"/>
  <c r="BC145" i="20"/>
  <c r="BB145" i="20"/>
  <c r="BA145" i="20"/>
  <c r="AZ145" i="20"/>
  <c r="AY145" i="20"/>
  <c r="AX145" i="20"/>
  <c r="AW145" i="20"/>
  <c r="AV145" i="20"/>
  <c r="AU145" i="20"/>
  <c r="AT145" i="20"/>
  <c r="AS145" i="20"/>
  <c r="AR145" i="20"/>
  <c r="AQ145" i="20"/>
  <c r="AP145" i="20"/>
  <c r="AO145" i="20"/>
  <c r="AN145" i="20"/>
  <c r="AM145" i="20"/>
  <c r="AL145" i="20"/>
  <c r="AK145" i="20"/>
  <c r="AJ145" i="20"/>
  <c r="AI145" i="20"/>
  <c r="AH145" i="20"/>
  <c r="AG145" i="20"/>
  <c r="AF145" i="20"/>
  <c r="AE145" i="20"/>
  <c r="AD145" i="20"/>
  <c r="AC145" i="20"/>
  <c r="AB145" i="20"/>
  <c r="AA145" i="20"/>
  <c r="Z145" i="20"/>
  <c r="Y145" i="20"/>
  <c r="X145" i="20"/>
  <c r="W145" i="20"/>
  <c r="V145" i="20"/>
  <c r="U145" i="20"/>
  <c r="T145" i="20"/>
  <c r="S145" i="20"/>
  <c r="R145" i="20"/>
  <c r="Q145" i="20"/>
  <c r="P145" i="20"/>
  <c r="O145" i="20"/>
  <c r="N145" i="20"/>
  <c r="M145" i="20"/>
  <c r="L145" i="20"/>
  <c r="K145" i="20"/>
  <c r="J145" i="20"/>
  <c r="I145" i="20"/>
  <c r="H145" i="20"/>
  <c r="G145" i="20"/>
  <c r="F145" i="20"/>
  <c r="E145" i="20"/>
  <c r="D145" i="20"/>
  <c r="C145" i="20"/>
  <c r="BC144" i="20"/>
  <c r="BB144"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V144" i="20"/>
  <c r="U144" i="20"/>
  <c r="T144" i="20"/>
  <c r="S144" i="20"/>
  <c r="R144" i="20"/>
  <c r="Q144" i="20"/>
  <c r="P144" i="20"/>
  <c r="O144" i="20"/>
  <c r="N144" i="20"/>
  <c r="M144" i="20"/>
  <c r="L144" i="20"/>
  <c r="K144" i="20"/>
  <c r="J144" i="20"/>
  <c r="I144" i="20"/>
  <c r="H144" i="20"/>
  <c r="G144" i="20"/>
  <c r="F144" i="20"/>
  <c r="E144" i="20"/>
  <c r="D144" i="20"/>
  <c r="C144" i="20"/>
  <c r="BC143" i="20"/>
  <c r="BB143" i="20"/>
  <c r="BA143" i="20"/>
  <c r="AZ143" i="20"/>
  <c r="AY143" i="20"/>
  <c r="AX143" i="20"/>
  <c r="AW143" i="20"/>
  <c r="AV143" i="20"/>
  <c r="AU143" i="20"/>
  <c r="AT143" i="20"/>
  <c r="AS143" i="20"/>
  <c r="AR143" i="20"/>
  <c r="AQ143" i="20"/>
  <c r="AP143" i="20"/>
  <c r="AO143" i="20"/>
  <c r="AN143" i="20"/>
  <c r="AM143" i="20"/>
  <c r="AL143" i="20"/>
  <c r="AK143" i="20"/>
  <c r="AJ143" i="20"/>
  <c r="AI143" i="20"/>
  <c r="AH143" i="20"/>
  <c r="AG143" i="20"/>
  <c r="AF143" i="20"/>
  <c r="AE143" i="20"/>
  <c r="AD143" i="20"/>
  <c r="AC143" i="20"/>
  <c r="AB143" i="20"/>
  <c r="AA143" i="20"/>
  <c r="Z143" i="20"/>
  <c r="Y143" i="20"/>
  <c r="X143" i="20"/>
  <c r="W143" i="20"/>
  <c r="V143" i="20"/>
  <c r="U143" i="20"/>
  <c r="T143" i="20"/>
  <c r="S143" i="20"/>
  <c r="R143" i="20"/>
  <c r="Q143" i="20"/>
  <c r="P143" i="20"/>
  <c r="O143" i="20"/>
  <c r="N143" i="20"/>
  <c r="M143" i="20"/>
  <c r="L143" i="20"/>
  <c r="K143" i="20"/>
  <c r="J143" i="20"/>
  <c r="I143" i="20"/>
  <c r="H143" i="20"/>
  <c r="G143" i="20"/>
  <c r="F143" i="20"/>
  <c r="E143" i="20"/>
  <c r="D143" i="20"/>
  <c r="C143" i="20"/>
  <c r="BC142" i="20"/>
  <c r="BB142"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V142" i="20"/>
  <c r="U142" i="20"/>
  <c r="T142" i="20"/>
  <c r="S142" i="20"/>
  <c r="R142" i="20"/>
  <c r="Q142" i="20"/>
  <c r="P142" i="20"/>
  <c r="O142" i="20"/>
  <c r="N142" i="20"/>
  <c r="M142" i="20"/>
  <c r="L142" i="20"/>
  <c r="K142" i="20"/>
  <c r="J142" i="20"/>
  <c r="I142" i="20"/>
  <c r="H142" i="20"/>
  <c r="G142" i="20"/>
  <c r="F142" i="20"/>
  <c r="E142" i="20"/>
  <c r="D142" i="20"/>
  <c r="C142" i="20"/>
  <c r="BC141" i="20"/>
  <c r="BB141" i="20"/>
  <c r="BA141" i="20"/>
  <c r="AZ141" i="20"/>
  <c r="AY141" i="20"/>
  <c r="AX141" i="20"/>
  <c r="AW141" i="20"/>
  <c r="AV141" i="20"/>
  <c r="AU141" i="20"/>
  <c r="AT141" i="20"/>
  <c r="AS141" i="20"/>
  <c r="AR141" i="20"/>
  <c r="AQ141" i="20"/>
  <c r="AP141" i="20"/>
  <c r="AO141" i="20"/>
  <c r="AN141" i="20"/>
  <c r="AM141" i="20"/>
  <c r="AL141" i="20"/>
  <c r="AK141" i="20"/>
  <c r="AJ141" i="20"/>
  <c r="AI141" i="20"/>
  <c r="AH141" i="20"/>
  <c r="AG141" i="20"/>
  <c r="AF141" i="20"/>
  <c r="AE141" i="20"/>
  <c r="AD141" i="20"/>
  <c r="AC141" i="20"/>
  <c r="AB141" i="20"/>
  <c r="AA141" i="20"/>
  <c r="Z141" i="20"/>
  <c r="Y141" i="20"/>
  <c r="X141" i="20"/>
  <c r="W141" i="20"/>
  <c r="V141" i="20"/>
  <c r="U141" i="20"/>
  <c r="T141" i="20"/>
  <c r="S141" i="20"/>
  <c r="R141" i="20"/>
  <c r="Q141" i="20"/>
  <c r="P141" i="20"/>
  <c r="O141" i="20"/>
  <c r="N141" i="20"/>
  <c r="M141" i="20"/>
  <c r="L141" i="20"/>
  <c r="K141" i="20"/>
  <c r="J141" i="20"/>
  <c r="I141" i="20"/>
  <c r="H141" i="20"/>
  <c r="G141" i="20"/>
  <c r="F141" i="20"/>
  <c r="E141" i="20"/>
  <c r="D141" i="20"/>
  <c r="C141" i="20"/>
  <c r="BC140" i="20"/>
  <c r="BB140"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V140" i="20"/>
  <c r="U140" i="20"/>
  <c r="T140" i="20"/>
  <c r="S140" i="20"/>
  <c r="R140" i="20"/>
  <c r="Q140" i="20"/>
  <c r="P140" i="20"/>
  <c r="O140" i="20"/>
  <c r="N140" i="20"/>
  <c r="M140" i="20"/>
  <c r="L140" i="20"/>
  <c r="K140" i="20"/>
  <c r="J140" i="20"/>
  <c r="I140" i="20"/>
  <c r="H140" i="20"/>
  <c r="G140" i="20"/>
  <c r="F140" i="20"/>
  <c r="E140" i="20"/>
  <c r="D140" i="20"/>
  <c r="C140" i="20"/>
  <c r="BC139" i="20"/>
  <c r="BB139" i="20"/>
  <c r="BA139" i="20"/>
  <c r="AZ139" i="20"/>
  <c r="AY139" i="20"/>
  <c r="AX139" i="20"/>
  <c r="AW139" i="20"/>
  <c r="AV139" i="20"/>
  <c r="AU139" i="20"/>
  <c r="AT139" i="20"/>
  <c r="AS139" i="20"/>
  <c r="AR139" i="20"/>
  <c r="AQ139" i="20"/>
  <c r="AP139" i="20"/>
  <c r="AO139" i="20"/>
  <c r="AN139" i="20"/>
  <c r="AM139" i="20"/>
  <c r="AL139" i="20"/>
  <c r="AK139" i="20"/>
  <c r="AJ139" i="20"/>
  <c r="AI139" i="20"/>
  <c r="AH139" i="20"/>
  <c r="AG139" i="20"/>
  <c r="AF139" i="20"/>
  <c r="AE139" i="20"/>
  <c r="AD139" i="20"/>
  <c r="AC139" i="20"/>
  <c r="AB139" i="20"/>
  <c r="AA139" i="20"/>
  <c r="Z139" i="20"/>
  <c r="Y139" i="20"/>
  <c r="X139" i="20"/>
  <c r="W139" i="20"/>
  <c r="V139" i="20"/>
  <c r="U139" i="20"/>
  <c r="T139" i="20"/>
  <c r="S139" i="20"/>
  <c r="R139" i="20"/>
  <c r="Q139" i="20"/>
  <c r="P139" i="20"/>
  <c r="O139" i="20"/>
  <c r="N139" i="20"/>
  <c r="M139" i="20"/>
  <c r="L139" i="20"/>
  <c r="K139" i="20"/>
  <c r="J139" i="20"/>
  <c r="I139" i="20"/>
  <c r="H139" i="20"/>
  <c r="G139" i="20"/>
  <c r="F139" i="20"/>
  <c r="E139" i="20"/>
  <c r="D139" i="20"/>
  <c r="C139" i="20"/>
  <c r="BC138" i="20"/>
  <c r="BB138"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V138" i="20"/>
  <c r="U138" i="20"/>
  <c r="T138" i="20"/>
  <c r="S138" i="20"/>
  <c r="R138" i="20"/>
  <c r="Q138" i="20"/>
  <c r="P138" i="20"/>
  <c r="O138" i="20"/>
  <c r="N138" i="20"/>
  <c r="M138" i="20"/>
  <c r="L138" i="20"/>
  <c r="K138" i="20"/>
  <c r="J138" i="20"/>
  <c r="I138" i="20"/>
  <c r="H138" i="20"/>
  <c r="G138" i="20"/>
  <c r="F138" i="20"/>
  <c r="E138" i="20"/>
  <c r="D138" i="20"/>
  <c r="C138" i="20"/>
  <c r="BC137" i="20"/>
  <c r="BB137" i="20"/>
  <c r="BA137" i="20"/>
  <c r="AZ137" i="20"/>
  <c r="AY137" i="20"/>
  <c r="AX137" i="20"/>
  <c r="AW137" i="20"/>
  <c r="AV137" i="20"/>
  <c r="AU137" i="20"/>
  <c r="AT137" i="20"/>
  <c r="AS137" i="20"/>
  <c r="AR137" i="20"/>
  <c r="AQ137" i="20"/>
  <c r="AP137" i="20"/>
  <c r="AO137" i="20"/>
  <c r="AN137" i="20"/>
  <c r="AM137" i="20"/>
  <c r="AL137" i="20"/>
  <c r="AK137" i="20"/>
  <c r="AJ137" i="20"/>
  <c r="AI137" i="20"/>
  <c r="AH137" i="20"/>
  <c r="AG137" i="20"/>
  <c r="AF137" i="20"/>
  <c r="AE137" i="20"/>
  <c r="AD137" i="20"/>
  <c r="AC137" i="20"/>
  <c r="AB137" i="20"/>
  <c r="AA137" i="20"/>
  <c r="Z137" i="20"/>
  <c r="Y137" i="20"/>
  <c r="X137" i="20"/>
  <c r="W137" i="20"/>
  <c r="V137" i="20"/>
  <c r="U137" i="20"/>
  <c r="T137" i="20"/>
  <c r="S137" i="20"/>
  <c r="R137" i="20"/>
  <c r="Q137" i="20"/>
  <c r="P137" i="20"/>
  <c r="O137" i="20"/>
  <c r="N137" i="20"/>
  <c r="M137" i="20"/>
  <c r="L137" i="20"/>
  <c r="K137" i="20"/>
  <c r="J137" i="20"/>
  <c r="I137" i="20"/>
  <c r="H137" i="20"/>
  <c r="G137" i="20"/>
  <c r="F137" i="20"/>
  <c r="E137" i="20"/>
  <c r="D137" i="20"/>
  <c r="C137" i="20"/>
  <c r="BC136" i="20"/>
  <c r="BB136"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V136" i="20"/>
  <c r="U136" i="20"/>
  <c r="T136" i="20"/>
  <c r="S136" i="20"/>
  <c r="R136" i="20"/>
  <c r="Q136" i="20"/>
  <c r="P136" i="20"/>
  <c r="O136" i="20"/>
  <c r="N136" i="20"/>
  <c r="M136" i="20"/>
  <c r="L136" i="20"/>
  <c r="K136" i="20"/>
  <c r="J136" i="20"/>
  <c r="I136" i="20"/>
  <c r="H136" i="20"/>
  <c r="G136" i="20"/>
  <c r="F136" i="20"/>
  <c r="E136" i="20"/>
  <c r="D136" i="20"/>
  <c r="C136" i="20"/>
  <c r="BC135" i="20"/>
  <c r="BB135" i="20"/>
  <c r="BA135" i="20"/>
  <c r="AZ135" i="20"/>
  <c r="AY135" i="20"/>
  <c r="AX135" i="20"/>
  <c r="AW135" i="20"/>
  <c r="AV135" i="20"/>
  <c r="AU135" i="20"/>
  <c r="AT135" i="20"/>
  <c r="AS135" i="20"/>
  <c r="AR135" i="20"/>
  <c r="AQ135" i="20"/>
  <c r="AP135" i="20"/>
  <c r="AO135" i="20"/>
  <c r="AN135" i="20"/>
  <c r="AM135" i="20"/>
  <c r="AL135" i="20"/>
  <c r="AK135" i="20"/>
  <c r="AJ135" i="20"/>
  <c r="AI135" i="20"/>
  <c r="AH135" i="20"/>
  <c r="AG135" i="20"/>
  <c r="AF135" i="20"/>
  <c r="AE135" i="20"/>
  <c r="AD135" i="20"/>
  <c r="AC135" i="20"/>
  <c r="AB135" i="20"/>
  <c r="AA135" i="20"/>
  <c r="Z135" i="20"/>
  <c r="Y135" i="20"/>
  <c r="X135" i="20"/>
  <c r="W135" i="20"/>
  <c r="V135" i="20"/>
  <c r="U135" i="20"/>
  <c r="T135" i="20"/>
  <c r="S135" i="20"/>
  <c r="R135" i="20"/>
  <c r="Q135" i="20"/>
  <c r="P135" i="20"/>
  <c r="O135" i="20"/>
  <c r="N135" i="20"/>
  <c r="M135" i="20"/>
  <c r="L135" i="20"/>
  <c r="K135" i="20"/>
  <c r="J135" i="20"/>
  <c r="I135" i="20"/>
  <c r="H135" i="20"/>
  <c r="G135" i="20"/>
  <c r="F135" i="20"/>
  <c r="E135" i="20"/>
  <c r="D135" i="20"/>
  <c r="C135" i="20"/>
  <c r="BC134" i="20"/>
  <c r="BB134"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V134" i="20"/>
  <c r="U134" i="20"/>
  <c r="T134" i="20"/>
  <c r="S134" i="20"/>
  <c r="R134" i="20"/>
  <c r="Q134" i="20"/>
  <c r="P134" i="20"/>
  <c r="O134" i="20"/>
  <c r="N134" i="20"/>
  <c r="M134" i="20"/>
  <c r="L134" i="20"/>
  <c r="K134" i="20"/>
  <c r="J134" i="20"/>
  <c r="I134" i="20"/>
  <c r="H134" i="20"/>
  <c r="G134" i="20"/>
  <c r="F134" i="20"/>
  <c r="E134" i="20"/>
  <c r="D134" i="20"/>
  <c r="C134" i="20"/>
  <c r="BC133" i="20"/>
  <c r="BB133" i="20"/>
  <c r="BA133" i="20"/>
  <c r="AZ133" i="20"/>
  <c r="AY133" i="20"/>
  <c r="AX133" i="20"/>
  <c r="AW133" i="20"/>
  <c r="AV133" i="20"/>
  <c r="AU133" i="20"/>
  <c r="AT133" i="20"/>
  <c r="AS133" i="20"/>
  <c r="AR133" i="20"/>
  <c r="AQ133" i="20"/>
  <c r="AP133" i="20"/>
  <c r="AO133" i="20"/>
  <c r="AN133" i="20"/>
  <c r="AM133" i="20"/>
  <c r="AL133" i="20"/>
  <c r="AK133" i="20"/>
  <c r="AJ133" i="20"/>
  <c r="AI133" i="20"/>
  <c r="AH133" i="20"/>
  <c r="AG133" i="20"/>
  <c r="AF133" i="20"/>
  <c r="AE133" i="20"/>
  <c r="AD133" i="20"/>
  <c r="AC133" i="20"/>
  <c r="AB133" i="20"/>
  <c r="AA133" i="20"/>
  <c r="Z133" i="20"/>
  <c r="Y133" i="20"/>
  <c r="X133" i="20"/>
  <c r="W133" i="20"/>
  <c r="V133" i="20"/>
  <c r="U133" i="20"/>
  <c r="T133" i="20"/>
  <c r="S133" i="20"/>
  <c r="R133" i="20"/>
  <c r="Q133" i="20"/>
  <c r="P133" i="20"/>
  <c r="O133" i="20"/>
  <c r="N133" i="20"/>
  <c r="M133" i="20"/>
  <c r="L133" i="20"/>
  <c r="K133" i="20"/>
  <c r="J133" i="20"/>
  <c r="I133" i="20"/>
  <c r="H133" i="20"/>
  <c r="G133" i="20"/>
  <c r="F133" i="20"/>
  <c r="E133" i="20"/>
  <c r="D133" i="20"/>
  <c r="C133" i="20"/>
  <c r="BC132" i="20"/>
  <c r="BB132"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V132" i="20"/>
  <c r="U132" i="20"/>
  <c r="T132" i="20"/>
  <c r="S132" i="20"/>
  <c r="R132" i="20"/>
  <c r="Q132" i="20"/>
  <c r="P132" i="20"/>
  <c r="O132" i="20"/>
  <c r="N132" i="20"/>
  <c r="M132" i="20"/>
  <c r="L132" i="20"/>
  <c r="K132" i="20"/>
  <c r="J132" i="20"/>
  <c r="I132" i="20"/>
  <c r="H132" i="20"/>
  <c r="G132" i="20"/>
  <c r="F132" i="20"/>
  <c r="E132" i="20"/>
  <c r="D132" i="20"/>
  <c r="C132" i="20"/>
  <c r="BC131" i="20"/>
  <c r="BB131" i="20"/>
  <c r="BA131" i="20"/>
  <c r="AZ131" i="20"/>
  <c r="AY131" i="20"/>
  <c r="AX131" i="20"/>
  <c r="AW131" i="20"/>
  <c r="AV131" i="20"/>
  <c r="AU131" i="20"/>
  <c r="AT131" i="20"/>
  <c r="AS131" i="20"/>
  <c r="AR131" i="20"/>
  <c r="AQ131" i="20"/>
  <c r="AP131" i="20"/>
  <c r="AO131" i="20"/>
  <c r="AN131" i="20"/>
  <c r="AM131" i="20"/>
  <c r="AL131" i="20"/>
  <c r="AK131" i="20"/>
  <c r="AJ131" i="20"/>
  <c r="AI131" i="20"/>
  <c r="AH131" i="20"/>
  <c r="AG131" i="20"/>
  <c r="AF131" i="20"/>
  <c r="AE131" i="20"/>
  <c r="AD131" i="20"/>
  <c r="AC131" i="20"/>
  <c r="AB131" i="20"/>
  <c r="AA131" i="20"/>
  <c r="Z131" i="20"/>
  <c r="Y131" i="20"/>
  <c r="X131" i="20"/>
  <c r="W131" i="20"/>
  <c r="V131" i="20"/>
  <c r="U131" i="20"/>
  <c r="T131" i="20"/>
  <c r="S131" i="20"/>
  <c r="R131" i="20"/>
  <c r="Q131" i="20"/>
  <c r="P131" i="20"/>
  <c r="O131" i="20"/>
  <c r="N131" i="20"/>
  <c r="M131" i="20"/>
  <c r="L131" i="20"/>
  <c r="K131" i="20"/>
  <c r="J131" i="20"/>
  <c r="I131" i="20"/>
  <c r="H131" i="20"/>
  <c r="G131" i="20"/>
  <c r="F131" i="20"/>
  <c r="E131" i="20"/>
  <c r="D131" i="20"/>
  <c r="C131" i="20"/>
  <c r="BC130" i="20"/>
  <c r="BB130"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V130" i="20"/>
  <c r="U130" i="20"/>
  <c r="T130" i="20"/>
  <c r="S130" i="20"/>
  <c r="R130" i="20"/>
  <c r="Q130" i="20"/>
  <c r="P130" i="20"/>
  <c r="O130" i="20"/>
  <c r="N130" i="20"/>
  <c r="M130" i="20"/>
  <c r="L130" i="20"/>
  <c r="K130" i="20"/>
  <c r="J130" i="20"/>
  <c r="I130" i="20"/>
  <c r="H130" i="20"/>
  <c r="G130" i="20"/>
  <c r="F130" i="20"/>
  <c r="E130" i="20"/>
  <c r="D130" i="20"/>
  <c r="C130" i="20"/>
  <c r="BC129" i="20"/>
  <c r="BB129" i="20"/>
  <c r="BA129" i="20"/>
  <c r="AZ129" i="20"/>
  <c r="AY129" i="20"/>
  <c r="AX129" i="20"/>
  <c r="AW129" i="20"/>
  <c r="AV129" i="20"/>
  <c r="AU129" i="20"/>
  <c r="AT129" i="20"/>
  <c r="AS129" i="20"/>
  <c r="AR129" i="20"/>
  <c r="AQ129" i="20"/>
  <c r="AP129" i="20"/>
  <c r="AO129" i="20"/>
  <c r="AN129" i="20"/>
  <c r="AM129" i="20"/>
  <c r="AL129" i="20"/>
  <c r="AK129" i="20"/>
  <c r="AJ129" i="20"/>
  <c r="AI129" i="20"/>
  <c r="AH129" i="20"/>
  <c r="AG129" i="20"/>
  <c r="AF129" i="20"/>
  <c r="AE129" i="20"/>
  <c r="AD129" i="20"/>
  <c r="AC129" i="20"/>
  <c r="AB129" i="20"/>
  <c r="AA129" i="20"/>
  <c r="Z129" i="20"/>
  <c r="Y129" i="20"/>
  <c r="X129" i="20"/>
  <c r="W129" i="20"/>
  <c r="V129" i="20"/>
  <c r="U129" i="20"/>
  <c r="T129" i="20"/>
  <c r="S129" i="20"/>
  <c r="R129" i="20"/>
  <c r="Q129" i="20"/>
  <c r="P129" i="20"/>
  <c r="O129" i="20"/>
  <c r="N129" i="20"/>
  <c r="M129" i="20"/>
  <c r="L129" i="20"/>
  <c r="K129" i="20"/>
  <c r="J129" i="20"/>
  <c r="I129" i="20"/>
  <c r="H129" i="20"/>
  <c r="G129" i="20"/>
  <c r="F129" i="20"/>
  <c r="E129" i="20"/>
  <c r="D129" i="20"/>
  <c r="C129" i="20"/>
  <c r="BC128" i="20"/>
  <c r="BB128"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V128" i="20"/>
  <c r="U128" i="20"/>
  <c r="T128" i="20"/>
  <c r="S128" i="20"/>
  <c r="R128" i="20"/>
  <c r="Q128" i="20"/>
  <c r="P128" i="20"/>
  <c r="O128" i="20"/>
  <c r="N128" i="20"/>
  <c r="M128" i="20"/>
  <c r="L128" i="20"/>
  <c r="K128" i="20"/>
  <c r="J128" i="20"/>
  <c r="I128" i="20"/>
  <c r="H128" i="20"/>
  <c r="G128" i="20"/>
  <c r="F128" i="20"/>
  <c r="E128" i="20"/>
  <c r="D128" i="20"/>
  <c r="C128" i="20"/>
  <c r="BC127" i="20"/>
  <c r="BB127" i="20"/>
  <c r="BA127" i="20"/>
  <c r="AZ127" i="20"/>
  <c r="AY127" i="20"/>
  <c r="AX127" i="20"/>
  <c r="AW127" i="20"/>
  <c r="AV127" i="20"/>
  <c r="AU127" i="20"/>
  <c r="AT127" i="20"/>
  <c r="AS127" i="20"/>
  <c r="AR127" i="20"/>
  <c r="AQ127" i="20"/>
  <c r="AP127" i="20"/>
  <c r="AO127" i="20"/>
  <c r="AN127" i="20"/>
  <c r="AM127" i="20"/>
  <c r="AL127" i="20"/>
  <c r="AK127" i="20"/>
  <c r="AJ127" i="20"/>
  <c r="AI127" i="20"/>
  <c r="AH127" i="20"/>
  <c r="AG127" i="20"/>
  <c r="AF127" i="20"/>
  <c r="AE127" i="20"/>
  <c r="AD127" i="20"/>
  <c r="AC127" i="20"/>
  <c r="AB127" i="20"/>
  <c r="AA127" i="20"/>
  <c r="Z127" i="20"/>
  <c r="Y127" i="20"/>
  <c r="X127" i="20"/>
  <c r="W127" i="20"/>
  <c r="V127" i="20"/>
  <c r="U127" i="20"/>
  <c r="T127" i="20"/>
  <c r="S127" i="20"/>
  <c r="R127" i="20"/>
  <c r="Q127" i="20"/>
  <c r="P127" i="20"/>
  <c r="O127" i="20"/>
  <c r="N127" i="20"/>
  <c r="M127" i="20"/>
  <c r="L127" i="20"/>
  <c r="K127" i="20"/>
  <c r="J127" i="20"/>
  <c r="I127" i="20"/>
  <c r="H127" i="20"/>
  <c r="G127" i="20"/>
  <c r="F127" i="20"/>
  <c r="E127" i="20"/>
  <c r="D127" i="20"/>
  <c r="C127" i="20"/>
  <c r="BC126" i="20"/>
  <c r="BB126"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V126" i="20"/>
  <c r="U126" i="20"/>
  <c r="T126" i="20"/>
  <c r="S126" i="20"/>
  <c r="R126" i="20"/>
  <c r="Q126" i="20"/>
  <c r="P126" i="20"/>
  <c r="O126" i="20"/>
  <c r="N126" i="20"/>
  <c r="M126" i="20"/>
  <c r="L126" i="20"/>
  <c r="K126" i="20"/>
  <c r="J126" i="20"/>
  <c r="I126" i="20"/>
  <c r="H126" i="20"/>
  <c r="G126" i="20"/>
  <c r="F126" i="20"/>
  <c r="E126" i="20"/>
  <c r="D126" i="20"/>
  <c r="C126" i="20"/>
  <c r="BC125" i="20"/>
  <c r="BB125" i="20"/>
  <c r="BA125" i="20"/>
  <c r="AZ125" i="20"/>
  <c r="AY125" i="20"/>
  <c r="AX125" i="20"/>
  <c r="AW125" i="20"/>
  <c r="AV125" i="20"/>
  <c r="AU125" i="20"/>
  <c r="AT125" i="20"/>
  <c r="AS125" i="20"/>
  <c r="AR125" i="20"/>
  <c r="AQ125" i="20"/>
  <c r="AP125" i="20"/>
  <c r="AO125" i="20"/>
  <c r="AN125" i="20"/>
  <c r="AM125" i="20"/>
  <c r="AL125" i="20"/>
  <c r="AK125" i="20"/>
  <c r="AJ125" i="20"/>
  <c r="AI125" i="20"/>
  <c r="AH125" i="20"/>
  <c r="AG125" i="20"/>
  <c r="AF125" i="20"/>
  <c r="AE125" i="20"/>
  <c r="AD125" i="20"/>
  <c r="AC125" i="20"/>
  <c r="AB125" i="20"/>
  <c r="AA125" i="20"/>
  <c r="Z125" i="20"/>
  <c r="Y125" i="20"/>
  <c r="X125" i="20"/>
  <c r="W125" i="20"/>
  <c r="V125" i="20"/>
  <c r="U125" i="20"/>
  <c r="T125" i="20"/>
  <c r="S125" i="20"/>
  <c r="R125" i="20"/>
  <c r="Q125" i="20"/>
  <c r="P125" i="20"/>
  <c r="O125" i="20"/>
  <c r="N125" i="20"/>
  <c r="M125" i="20"/>
  <c r="L125" i="20"/>
  <c r="K125" i="20"/>
  <c r="J125" i="20"/>
  <c r="I125" i="20"/>
  <c r="H125" i="20"/>
  <c r="G125" i="20"/>
  <c r="F125" i="20"/>
  <c r="E125" i="20"/>
  <c r="D125" i="20"/>
  <c r="C125" i="20"/>
  <c r="BC146" i="19"/>
  <c r="BB146" i="19"/>
  <c r="BA146" i="19"/>
  <c r="AZ146" i="19"/>
  <c r="AY146" i="19"/>
  <c r="AX146" i="19"/>
  <c r="AW146" i="19"/>
  <c r="AV146" i="19"/>
  <c r="AU146" i="19"/>
  <c r="AT146" i="19"/>
  <c r="AS146" i="19"/>
  <c r="AR146" i="19"/>
  <c r="AQ146" i="19"/>
  <c r="AP146" i="19"/>
  <c r="AO146" i="19"/>
  <c r="AN146" i="19"/>
  <c r="AM146" i="19"/>
  <c r="AL146" i="19"/>
  <c r="AK146" i="19"/>
  <c r="AJ146" i="19"/>
  <c r="AI146" i="19"/>
  <c r="AH146" i="19"/>
  <c r="AG146" i="19"/>
  <c r="AF146" i="19"/>
  <c r="AE146" i="19"/>
  <c r="AD146" i="19"/>
  <c r="AC146" i="19"/>
  <c r="AB146" i="19"/>
  <c r="AA146" i="19"/>
  <c r="Z146" i="19"/>
  <c r="Y146" i="19"/>
  <c r="X146" i="19"/>
  <c r="W146" i="19"/>
  <c r="V146" i="19"/>
  <c r="U146" i="19"/>
  <c r="T146" i="19"/>
  <c r="S146" i="19"/>
  <c r="R146" i="19"/>
  <c r="Q146" i="19"/>
  <c r="P146" i="19"/>
  <c r="O146" i="19"/>
  <c r="N146" i="19"/>
  <c r="M146" i="19"/>
  <c r="L146" i="19"/>
  <c r="K146" i="19"/>
  <c r="J146" i="19"/>
  <c r="I146" i="19"/>
  <c r="H146" i="19"/>
  <c r="G146" i="19"/>
  <c r="F146" i="19"/>
  <c r="E146" i="19"/>
  <c r="D146" i="19"/>
  <c r="C146" i="19"/>
  <c r="BC145" i="19"/>
  <c r="BB145" i="19"/>
  <c r="BA145" i="19"/>
  <c r="AZ145" i="19"/>
  <c r="AY145" i="19"/>
  <c r="AX145" i="19"/>
  <c r="AW145" i="19"/>
  <c r="AV145" i="19"/>
  <c r="AU145" i="19"/>
  <c r="AT145" i="19"/>
  <c r="AS145" i="19"/>
  <c r="AR145" i="19"/>
  <c r="AQ145" i="19"/>
  <c r="AP145" i="19"/>
  <c r="AO145" i="19"/>
  <c r="AN145" i="19"/>
  <c r="AM145" i="19"/>
  <c r="AL145" i="19"/>
  <c r="AK145" i="19"/>
  <c r="AJ145" i="19"/>
  <c r="AI145" i="19"/>
  <c r="AH145" i="19"/>
  <c r="AG145" i="19"/>
  <c r="AF145" i="19"/>
  <c r="AE145" i="19"/>
  <c r="AD145" i="19"/>
  <c r="AC145" i="19"/>
  <c r="AB145" i="19"/>
  <c r="AA145" i="19"/>
  <c r="Z145" i="19"/>
  <c r="Y145" i="19"/>
  <c r="X145" i="19"/>
  <c r="W145" i="19"/>
  <c r="V145" i="19"/>
  <c r="U145" i="19"/>
  <c r="T145" i="19"/>
  <c r="S145" i="19"/>
  <c r="R145" i="19"/>
  <c r="Q145" i="19"/>
  <c r="P145" i="19"/>
  <c r="O145" i="19"/>
  <c r="N145" i="19"/>
  <c r="M145" i="19"/>
  <c r="L145" i="19"/>
  <c r="K145" i="19"/>
  <c r="J145" i="19"/>
  <c r="I145" i="19"/>
  <c r="H145" i="19"/>
  <c r="G145" i="19"/>
  <c r="F145" i="19"/>
  <c r="E145" i="19"/>
  <c r="D145" i="19"/>
  <c r="C145" i="19"/>
  <c r="BC144" i="19"/>
  <c r="BB144" i="19"/>
  <c r="BA144" i="19"/>
  <c r="AZ144" i="19"/>
  <c r="AY144" i="19"/>
  <c r="AX144" i="19"/>
  <c r="AW144" i="19"/>
  <c r="AV144" i="19"/>
  <c r="AU144" i="19"/>
  <c r="AT144" i="19"/>
  <c r="AS144" i="19"/>
  <c r="AR144" i="19"/>
  <c r="AQ144" i="19"/>
  <c r="AP144" i="19"/>
  <c r="AO144" i="19"/>
  <c r="AN144" i="19"/>
  <c r="AM144" i="19"/>
  <c r="AL144" i="19"/>
  <c r="AK144" i="19"/>
  <c r="AJ144" i="19"/>
  <c r="AI144" i="19"/>
  <c r="AH144" i="19"/>
  <c r="AG144" i="19"/>
  <c r="AF144" i="19"/>
  <c r="AE144" i="19"/>
  <c r="AD144" i="19"/>
  <c r="AC144" i="19"/>
  <c r="AB144" i="19"/>
  <c r="AA144" i="19"/>
  <c r="Z144" i="19"/>
  <c r="Y144" i="19"/>
  <c r="X144" i="19"/>
  <c r="W144" i="19"/>
  <c r="V144" i="19"/>
  <c r="U144" i="19"/>
  <c r="T144" i="19"/>
  <c r="S144" i="19"/>
  <c r="R144" i="19"/>
  <c r="Q144" i="19"/>
  <c r="P144" i="19"/>
  <c r="O144" i="19"/>
  <c r="N144" i="19"/>
  <c r="M144" i="19"/>
  <c r="L144" i="19"/>
  <c r="K144" i="19"/>
  <c r="J144" i="19"/>
  <c r="I144" i="19"/>
  <c r="H144" i="19"/>
  <c r="G144" i="19"/>
  <c r="F144" i="19"/>
  <c r="E144" i="19"/>
  <c r="D144" i="19"/>
  <c r="C144" i="19"/>
  <c r="BC143" i="19"/>
  <c r="BB143" i="19"/>
  <c r="BA143" i="19"/>
  <c r="AZ143" i="19"/>
  <c r="AY143" i="19"/>
  <c r="AX143" i="19"/>
  <c r="AW143" i="19"/>
  <c r="AV143" i="19"/>
  <c r="AU143" i="19"/>
  <c r="AT143" i="19"/>
  <c r="AS143" i="19"/>
  <c r="AR143" i="19"/>
  <c r="AQ143" i="19"/>
  <c r="AP143" i="19"/>
  <c r="AO143" i="19"/>
  <c r="AN143" i="19"/>
  <c r="AM143" i="19"/>
  <c r="AL143" i="19"/>
  <c r="AK143" i="19"/>
  <c r="AJ143" i="19"/>
  <c r="AI143" i="19"/>
  <c r="AH143" i="19"/>
  <c r="AG143" i="19"/>
  <c r="AF143" i="19"/>
  <c r="AE143" i="19"/>
  <c r="AD143" i="19"/>
  <c r="AC143" i="19"/>
  <c r="AB143" i="19"/>
  <c r="AA143" i="19"/>
  <c r="Z143" i="19"/>
  <c r="Y143" i="19"/>
  <c r="X143" i="19"/>
  <c r="W143" i="19"/>
  <c r="V143" i="19"/>
  <c r="U143" i="19"/>
  <c r="T143" i="19"/>
  <c r="S143" i="19"/>
  <c r="R143" i="19"/>
  <c r="Q143" i="19"/>
  <c r="P143" i="19"/>
  <c r="O143" i="19"/>
  <c r="N143" i="19"/>
  <c r="M143" i="19"/>
  <c r="L143" i="19"/>
  <c r="K143" i="19"/>
  <c r="J143" i="19"/>
  <c r="I143" i="19"/>
  <c r="H143" i="19"/>
  <c r="G143" i="19"/>
  <c r="F143" i="19"/>
  <c r="E143" i="19"/>
  <c r="D143" i="19"/>
  <c r="C143" i="19"/>
  <c r="BC142" i="19"/>
  <c r="BB142" i="19"/>
  <c r="BA142" i="19"/>
  <c r="AZ142" i="19"/>
  <c r="AY142" i="19"/>
  <c r="AX142" i="19"/>
  <c r="AW142" i="19"/>
  <c r="AV142" i="19"/>
  <c r="AU142" i="19"/>
  <c r="AT142" i="19"/>
  <c r="AS142" i="19"/>
  <c r="AR142" i="19"/>
  <c r="AQ142" i="19"/>
  <c r="AP142" i="19"/>
  <c r="AO142" i="19"/>
  <c r="AN142" i="19"/>
  <c r="AM142" i="19"/>
  <c r="AL142" i="19"/>
  <c r="AK142" i="19"/>
  <c r="AJ142" i="19"/>
  <c r="AI142" i="19"/>
  <c r="AH142" i="19"/>
  <c r="AG142" i="19"/>
  <c r="AF142" i="19"/>
  <c r="AE142" i="19"/>
  <c r="AD142" i="19"/>
  <c r="AC142" i="19"/>
  <c r="AB142" i="19"/>
  <c r="AA142" i="19"/>
  <c r="Z142" i="19"/>
  <c r="Y142" i="19"/>
  <c r="X142" i="19"/>
  <c r="W142" i="19"/>
  <c r="V142" i="19"/>
  <c r="U142" i="19"/>
  <c r="T142" i="19"/>
  <c r="S142" i="19"/>
  <c r="R142" i="19"/>
  <c r="Q142" i="19"/>
  <c r="P142" i="19"/>
  <c r="O142" i="19"/>
  <c r="N142" i="19"/>
  <c r="M142" i="19"/>
  <c r="L142" i="19"/>
  <c r="K142" i="19"/>
  <c r="J142" i="19"/>
  <c r="I142" i="19"/>
  <c r="H142" i="19"/>
  <c r="G142" i="19"/>
  <c r="F142" i="19"/>
  <c r="E142" i="19"/>
  <c r="D142" i="19"/>
  <c r="C142" i="19"/>
  <c r="BC141" i="19"/>
  <c r="BB141" i="19"/>
  <c r="BA141" i="19"/>
  <c r="AZ141" i="19"/>
  <c r="AY141" i="19"/>
  <c r="AX141" i="19"/>
  <c r="AW141" i="19"/>
  <c r="AV141" i="19"/>
  <c r="AU141" i="19"/>
  <c r="AT141" i="19"/>
  <c r="AS141" i="19"/>
  <c r="AR141" i="19"/>
  <c r="AQ141" i="19"/>
  <c r="AP141" i="19"/>
  <c r="AO141" i="19"/>
  <c r="AN141" i="19"/>
  <c r="AM141" i="19"/>
  <c r="AL141" i="19"/>
  <c r="AK141" i="19"/>
  <c r="AJ141" i="19"/>
  <c r="AI141" i="19"/>
  <c r="AH141" i="19"/>
  <c r="AG141" i="19"/>
  <c r="AF141" i="19"/>
  <c r="AE141" i="19"/>
  <c r="AD141" i="19"/>
  <c r="AC141" i="19"/>
  <c r="AB141" i="19"/>
  <c r="AA141" i="19"/>
  <c r="Z141" i="19"/>
  <c r="Y141" i="19"/>
  <c r="X141" i="19"/>
  <c r="W141" i="19"/>
  <c r="V141" i="19"/>
  <c r="U141" i="19"/>
  <c r="T141" i="19"/>
  <c r="S141" i="19"/>
  <c r="R141" i="19"/>
  <c r="Q141" i="19"/>
  <c r="P141" i="19"/>
  <c r="O141" i="19"/>
  <c r="N141" i="19"/>
  <c r="M141" i="19"/>
  <c r="L141" i="19"/>
  <c r="K141" i="19"/>
  <c r="J141" i="19"/>
  <c r="I141" i="19"/>
  <c r="H141" i="19"/>
  <c r="G141" i="19"/>
  <c r="F141" i="19"/>
  <c r="E141" i="19"/>
  <c r="D141" i="19"/>
  <c r="C141" i="19"/>
  <c r="BC140" i="19"/>
  <c r="BB140" i="19"/>
  <c r="BA140" i="19"/>
  <c r="AZ140" i="19"/>
  <c r="AY140" i="19"/>
  <c r="AX140" i="19"/>
  <c r="AW140" i="19"/>
  <c r="AV140" i="19"/>
  <c r="AU140" i="19"/>
  <c r="AT140" i="19"/>
  <c r="AS140" i="19"/>
  <c r="AR140" i="19"/>
  <c r="AQ140" i="19"/>
  <c r="AP140" i="19"/>
  <c r="AO140" i="19"/>
  <c r="AN140" i="19"/>
  <c r="AM140" i="19"/>
  <c r="AL140" i="19"/>
  <c r="AK140" i="19"/>
  <c r="AJ140" i="19"/>
  <c r="AI140" i="19"/>
  <c r="AH140" i="19"/>
  <c r="AG140" i="19"/>
  <c r="AF140" i="19"/>
  <c r="AE140" i="19"/>
  <c r="AD140" i="19"/>
  <c r="AC140" i="19"/>
  <c r="AB140" i="19"/>
  <c r="AA140" i="19"/>
  <c r="Z140" i="19"/>
  <c r="Y140" i="19"/>
  <c r="X140" i="19"/>
  <c r="W140" i="19"/>
  <c r="V140" i="19"/>
  <c r="U140" i="19"/>
  <c r="T140" i="19"/>
  <c r="S140" i="19"/>
  <c r="R140" i="19"/>
  <c r="Q140" i="19"/>
  <c r="P140" i="19"/>
  <c r="O140" i="19"/>
  <c r="N140" i="19"/>
  <c r="M140" i="19"/>
  <c r="L140" i="19"/>
  <c r="K140" i="19"/>
  <c r="J140" i="19"/>
  <c r="I140" i="19"/>
  <c r="H140" i="19"/>
  <c r="G140" i="19"/>
  <c r="F140" i="19"/>
  <c r="E140" i="19"/>
  <c r="D140" i="19"/>
  <c r="C140" i="19"/>
  <c r="BC139" i="19"/>
  <c r="BB139" i="19"/>
  <c r="BA139" i="19"/>
  <c r="AZ139" i="19"/>
  <c r="AY139" i="19"/>
  <c r="AX139" i="19"/>
  <c r="AW139" i="19"/>
  <c r="AV139" i="19"/>
  <c r="AU139" i="19"/>
  <c r="AT139" i="19"/>
  <c r="AS139" i="19"/>
  <c r="AR139" i="19"/>
  <c r="AQ139" i="19"/>
  <c r="AP139" i="19"/>
  <c r="AO139" i="19"/>
  <c r="AN139" i="19"/>
  <c r="AM139" i="19"/>
  <c r="AL139" i="19"/>
  <c r="AK139" i="19"/>
  <c r="AJ139" i="19"/>
  <c r="AI139" i="19"/>
  <c r="AH139" i="19"/>
  <c r="AG139" i="19"/>
  <c r="AF139" i="19"/>
  <c r="AE139" i="19"/>
  <c r="AD139" i="19"/>
  <c r="AC139" i="19"/>
  <c r="AB139" i="19"/>
  <c r="AA139" i="19"/>
  <c r="Z139" i="19"/>
  <c r="Y139" i="19"/>
  <c r="X139" i="19"/>
  <c r="W139" i="19"/>
  <c r="V139" i="19"/>
  <c r="U139" i="19"/>
  <c r="T139" i="19"/>
  <c r="S139" i="19"/>
  <c r="R139" i="19"/>
  <c r="Q139" i="19"/>
  <c r="P139" i="19"/>
  <c r="O139" i="19"/>
  <c r="N139" i="19"/>
  <c r="M139" i="19"/>
  <c r="L139" i="19"/>
  <c r="K139" i="19"/>
  <c r="J139" i="19"/>
  <c r="I139" i="19"/>
  <c r="H139" i="19"/>
  <c r="G139" i="19"/>
  <c r="F139" i="19"/>
  <c r="E139" i="19"/>
  <c r="D139" i="19"/>
  <c r="C139" i="19"/>
  <c r="BC138" i="19"/>
  <c r="BB138" i="19"/>
  <c r="BA138" i="19"/>
  <c r="AZ138" i="19"/>
  <c r="AY138" i="19"/>
  <c r="AX138" i="19"/>
  <c r="AW138" i="19"/>
  <c r="AV138" i="19"/>
  <c r="AU138" i="19"/>
  <c r="AT138" i="19"/>
  <c r="AS138" i="19"/>
  <c r="AR138" i="19"/>
  <c r="AQ138" i="19"/>
  <c r="AP138" i="19"/>
  <c r="AO138" i="19"/>
  <c r="AN138" i="19"/>
  <c r="AM138" i="19"/>
  <c r="AL138" i="19"/>
  <c r="AK138" i="19"/>
  <c r="AJ138" i="19"/>
  <c r="AI138" i="19"/>
  <c r="AH138" i="19"/>
  <c r="AG138" i="19"/>
  <c r="AF138" i="19"/>
  <c r="AE138" i="19"/>
  <c r="AD138" i="19"/>
  <c r="AC138" i="19"/>
  <c r="AB138" i="19"/>
  <c r="AA138" i="19"/>
  <c r="Z138" i="19"/>
  <c r="Y138" i="19"/>
  <c r="X138" i="19"/>
  <c r="W138" i="19"/>
  <c r="V138" i="19"/>
  <c r="U138" i="19"/>
  <c r="T138" i="19"/>
  <c r="S138" i="19"/>
  <c r="R138" i="19"/>
  <c r="Q138" i="19"/>
  <c r="P138" i="19"/>
  <c r="O138" i="19"/>
  <c r="N138" i="19"/>
  <c r="M138" i="19"/>
  <c r="L138" i="19"/>
  <c r="K138" i="19"/>
  <c r="J138" i="19"/>
  <c r="I138" i="19"/>
  <c r="H138" i="19"/>
  <c r="G138" i="19"/>
  <c r="F138" i="19"/>
  <c r="E138" i="19"/>
  <c r="D138" i="19"/>
  <c r="C138" i="19"/>
  <c r="BC137" i="19"/>
  <c r="BB137" i="19"/>
  <c r="BA137" i="19"/>
  <c r="AZ137" i="19"/>
  <c r="AY137" i="19"/>
  <c r="AX137" i="19"/>
  <c r="AW137" i="19"/>
  <c r="AV137" i="19"/>
  <c r="AU137" i="19"/>
  <c r="AT137" i="19"/>
  <c r="AS137" i="19"/>
  <c r="AR137" i="19"/>
  <c r="AQ137" i="19"/>
  <c r="AP137" i="19"/>
  <c r="AO137" i="19"/>
  <c r="AN137" i="19"/>
  <c r="AM137" i="19"/>
  <c r="AL137" i="19"/>
  <c r="AK137" i="19"/>
  <c r="AJ137" i="19"/>
  <c r="AI137" i="19"/>
  <c r="AH137" i="19"/>
  <c r="AG137" i="19"/>
  <c r="AF137" i="19"/>
  <c r="AE137" i="19"/>
  <c r="AD137" i="19"/>
  <c r="AC137" i="19"/>
  <c r="AB137" i="19"/>
  <c r="AA137" i="19"/>
  <c r="Z137" i="19"/>
  <c r="Y137" i="19"/>
  <c r="X137" i="19"/>
  <c r="W137" i="19"/>
  <c r="V137" i="19"/>
  <c r="U137" i="19"/>
  <c r="T137" i="19"/>
  <c r="S137" i="19"/>
  <c r="R137" i="19"/>
  <c r="Q137" i="19"/>
  <c r="P137" i="19"/>
  <c r="O137" i="19"/>
  <c r="N137" i="19"/>
  <c r="M137" i="19"/>
  <c r="L137" i="19"/>
  <c r="K137" i="19"/>
  <c r="J137" i="19"/>
  <c r="I137" i="19"/>
  <c r="H137" i="19"/>
  <c r="G137" i="19"/>
  <c r="F137" i="19"/>
  <c r="E137" i="19"/>
  <c r="D137" i="19"/>
  <c r="C137" i="19"/>
  <c r="BC136" i="19"/>
  <c r="BB136" i="19"/>
  <c r="BA136" i="19"/>
  <c r="AZ136" i="19"/>
  <c r="AY136" i="19"/>
  <c r="AX136" i="19"/>
  <c r="AW136" i="19"/>
  <c r="AV136" i="19"/>
  <c r="AU136" i="19"/>
  <c r="AT136" i="19"/>
  <c r="AS136" i="19"/>
  <c r="AR136" i="19"/>
  <c r="AQ136" i="19"/>
  <c r="AP136" i="19"/>
  <c r="AO136" i="19"/>
  <c r="AN136" i="19"/>
  <c r="AM136" i="19"/>
  <c r="AL136" i="19"/>
  <c r="AK136" i="19"/>
  <c r="AJ136" i="19"/>
  <c r="AI136" i="19"/>
  <c r="AH136" i="19"/>
  <c r="AG136" i="19"/>
  <c r="AF136" i="19"/>
  <c r="AE136" i="19"/>
  <c r="AD136" i="19"/>
  <c r="AC136" i="19"/>
  <c r="AB136" i="19"/>
  <c r="AA136" i="19"/>
  <c r="Z136" i="19"/>
  <c r="Y136" i="19"/>
  <c r="X136" i="19"/>
  <c r="W136" i="19"/>
  <c r="V136" i="19"/>
  <c r="U136" i="19"/>
  <c r="T136" i="19"/>
  <c r="S136" i="19"/>
  <c r="R136" i="19"/>
  <c r="Q136" i="19"/>
  <c r="P136" i="19"/>
  <c r="O136" i="19"/>
  <c r="N136" i="19"/>
  <c r="M136" i="19"/>
  <c r="L136" i="19"/>
  <c r="K136" i="19"/>
  <c r="J136" i="19"/>
  <c r="I136" i="19"/>
  <c r="H136" i="19"/>
  <c r="G136" i="19"/>
  <c r="F136" i="19"/>
  <c r="E136" i="19"/>
  <c r="D136" i="19"/>
  <c r="C136" i="19"/>
  <c r="BC135" i="19"/>
  <c r="BB135" i="19"/>
  <c r="BA135" i="19"/>
  <c r="AZ135" i="19"/>
  <c r="AY135" i="19"/>
  <c r="AX135" i="19"/>
  <c r="AW135" i="19"/>
  <c r="AV135" i="19"/>
  <c r="AU135" i="19"/>
  <c r="AT135" i="19"/>
  <c r="AS135" i="19"/>
  <c r="AR135" i="19"/>
  <c r="AQ135" i="19"/>
  <c r="AP135" i="19"/>
  <c r="AO135" i="19"/>
  <c r="AN135" i="19"/>
  <c r="AM135" i="19"/>
  <c r="AL135" i="19"/>
  <c r="AK135" i="19"/>
  <c r="AJ135" i="19"/>
  <c r="AI135" i="19"/>
  <c r="AH135" i="19"/>
  <c r="AG135" i="19"/>
  <c r="AF135" i="19"/>
  <c r="AE135" i="19"/>
  <c r="AD135" i="19"/>
  <c r="AC135" i="19"/>
  <c r="AB135" i="19"/>
  <c r="AA135" i="19"/>
  <c r="Z135" i="19"/>
  <c r="Y135" i="19"/>
  <c r="X135" i="19"/>
  <c r="W135" i="19"/>
  <c r="V135" i="19"/>
  <c r="U135" i="19"/>
  <c r="T135" i="19"/>
  <c r="S135" i="19"/>
  <c r="R135" i="19"/>
  <c r="Q135" i="19"/>
  <c r="P135" i="19"/>
  <c r="O135" i="19"/>
  <c r="N135" i="19"/>
  <c r="M135" i="19"/>
  <c r="L135" i="19"/>
  <c r="K135" i="19"/>
  <c r="J135" i="19"/>
  <c r="I135" i="19"/>
  <c r="H135" i="19"/>
  <c r="G135" i="19"/>
  <c r="F135" i="19"/>
  <c r="E135" i="19"/>
  <c r="D135" i="19"/>
  <c r="C135" i="19"/>
  <c r="BC134" i="19"/>
  <c r="BB134" i="19"/>
  <c r="BA134" i="19"/>
  <c r="AZ134" i="19"/>
  <c r="AY134" i="19"/>
  <c r="AX134" i="19"/>
  <c r="AW134" i="19"/>
  <c r="AV134" i="19"/>
  <c r="AU134" i="19"/>
  <c r="AT134" i="19"/>
  <c r="AS134" i="19"/>
  <c r="AR134" i="19"/>
  <c r="AQ134" i="19"/>
  <c r="AP134" i="19"/>
  <c r="AO134" i="19"/>
  <c r="AN134" i="19"/>
  <c r="AM134" i="19"/>
  <c r="AL134" i="19"/>
  <c r="AK134" i="19"/>
  <c r="AJ134" i="19"/>
  <c r="AI134" i="19"/>
  <c r="AH134" i="19"/>
  <c r="AG134" i="19"/>
  <c r="AF134" i="19"/>
  <c r="AE134" i="19"/>
  <c r="AD134" i="19"/>
  <c r="AC134" i="19"/>
  <c r="AB134" i="19"/>
  <c r="AA134" i="19"/>
  <c r="Z134" i="19"/>
  <c r="Y134" i="19"/>
  <c r="X134" i="19"/>
  <c r="W134" i="19"/>
  <c r="V134" i="19"/>
  <c r="U134" i="19"/>
  <c r="T134" i="19"/>
  <c r="S134" i="19"/>
  <c r="R134" i="19"/>
  <c r="Q134" i="19"/>
  <c r="P134" i="19"/>
  <c r="O134" i="19"/>
  <c r="N134" i="19"/>
  <c r="M134" i="19"/>
  <c r="L134" i="19"/>
  <c r="K134" i="19"/>
  <c r="J134" i="19"/>
  <c r="I134" i="19"/>
  <c r="H134" i="19"/>
  <c r="G134" i="19"/>
  <c r="F134" i="19"/>
  <c r="E134" i="19"/>
  <c r="D134" i="19"/>
  <c r="C134" i="19"/>
  <c r="BC133" i="19"/>
  <c r="BB133" i="19"/>
  <c r="BA133" i="19"/>
  <c r="AZ133" i="19"/>
  <c r="AY133" i="19"/>
  <c r="AX133" i="19"/>
  <c r="AW133" i="19"/>
  <c r="AV133" i="19"/>
  <c r="AU133" i="19"/>
  <c r="AT133" i="19"/>
  <c r="AS133" i="19"/>
  <c r="AR133" i="19"/>
  <c r="AQ133" i="19"/>
  <c r="AP133" i="19"/>
  <c r="AO133" i="19"/>
  <c r="AN133" i="19"/>
  <c r="AM133" i="19"/>
  <c r="AL133" i="19"/>
  <c r="AK133" i="19"/>
  <c r="AJ133" i="19"/>
  <c r="AI133" i="19"/>
  <c r="AH133" i="19"/>
  <c r="AG133" i="19"/>
  <c r="AF133" i="19"/>
  <c r="AE133" i="19"/>
  <c r="AD133" i="19"/>
  <c r="AC133" i="19"/>
  <c r="AB133" i="19"/>
  <c r="AA133" i="19"/>
  <c r="Z133" i="19"/>
  <c r="Y133" i="19"/>
  <c r="X133" i="19"/>
  <c r="W133" i="19"/>
  <c r="V133" i="19"/>
  <c r="U133" i="19"/>
  <c r="T133" i="19"/>
  <c r="S133" i="19"/>
  <c r="R133" i="19"/>
  <c r="Q133" i="19"/>
  <c r="P133" i="19"/>
  <c r="O133" i="19"/>
  <c r="N133" i="19"/>
  <c r="M133" i="19"/>
  <c r="L133" i="19"/>
  <c r="K133" i="19"/>
  <c r="J133" i="19"/>
  <c r="I133" i="19"/>
  <c r="H133" i="19"/>
  <c r="G133" i="19"/>
  <c r="F133" i="19"/>
  <c r="E133" i="19"/>
  <c r="D133" i="19"/>
  <c r="C133" i="19"/>
  <c r="BC132" i="19"/>
  <c r="BB132" i="19"/>
  <c r="BA132" i="19"/>
  <c r="AZ132" i="19"/>
  <c r="AY132" i="19"/>
  <c r="AX132" i="19"/>
  <c r="AW132" i="19"/>
  <c r="AV132" i="19"/>
  <c r="AU132" i="19"/>
  <c r="AT132" i="19"/>
  <c r="AS132" i="19"/>
  <c r="AR132" i="19"/>
  <c r="AQ132" i="19"/>
  <c r="AP132" i="19"/>
  <c r="AO132" i="19"/>
  <c r="AN132" i="19"/>
  <c r="AM132" i="19"/>
  <c r="AL132" i="19"/>
  <c r="AK132" i="19"/>
  <c r="AJ132" i="19"/>
  <c r="AI132" i="19"/>
  <c r="AH132" i="19"/>
  <c r="AG132" i="19"/>
  <c r="AF132" i="19"/>
  <c r="AE132" i="19"/>
  <c r="AD132" i="19"/>
  <c r="AC132" i="19"/>
  <c r="AB132" i="19"/>
  <c r="AA132" i="19"/>
  <c r="Z132" i="19"/>
  <c r="Y132" i="19"/>
  <c r="X132" i="19"/>
  <c r="W132" i="19"/>
  <c r="V132" i="19"/>
  <c r="U132" i="19"/>
  <c r="T132" i="19"/>
  <c r="S132" i="19"/>
  <c r="R132" i="19"/>
  <c r="Q132" i="19"/>
  <c r="P132" i="19"/>
  <c r="O132" i="19"/>
  <c r="N132" i="19"/>
  <c r="M132" i="19"/>
  <c r="L132" i="19"/>
  <c r="K132" i="19"/>
  <c r="J132" i="19"/>
  <c r="I132" i="19"/>
  <c r="H132" i="19"/>
  <c r="G132" i="19"/>
  <c r="F132" i="19"/>
  <c r="E132" i="19"/>
  <c r="D132" i="19"/>
  <c r="C132" i="19"/>
  <c r="BC131" i="19"/>
  <c r="BB131" i="19"/>
  <c r="BA131" i="19"/>
  <c r="AZ131" i="19"/>
  <c r="AY131" i="19"/>
  <c r="AX131" i="19"/>
  <c r="AW131" i="19"/>
  <c r="AV131" i="19"/>
  <c r="AU131" i="19"/>
  <c r="AT131" i="19"/>
  <c r="AS131" i="19"/>
  <c r="AR131" i="19"/>
  <c r="AQ131" i="19"/>
  <c r="AP131" i="19"/>
  <c r="AO131" i="19"/>
  <c r="AN131" i="19"/>
  <c r="AM131" i="19"/>
  <c r="AL131" i="19"/>
  <c r="AK131" i="19"/>
  <c r="AJ131" i="19"/>
  <c r="AI131" i="19"/>
  <c r="AH131" i="19"/>
  <c r="AG131" i="19"/>
  <c r="AF131" i="19"/>
  <c r="AE131" i="19"/>
  <c r="AD131" i="19"/>
  <c r="AC131" i="19"/>
  <c r="AB131" i="19"/>
  <c r="AA131" i="19"/>
  <c r="Z131" i="19"/>
  <c r="Y131" i="19"/>
  <c r="X131" i="19"/>
  <c r="W131" i="19"/>
  <c r="V131" i="19"/>
  <c r="U131" i="19"/>
  <c r="T131" i="19"/>
  <c r="S131" i="19"/>
  <c r="R131" i="19"/>
  <c r="Q131" i="19"/>
  <c r="P131" i="19"/>
  <c r="O131" i="19"/>
  <c r="N131" i="19"/>
  <c r="M131" i="19"/>
  <c r="L131" i="19"/>
  <c r="K131" i="19"/>
  <c r="J131" i="19"/>
  <c r="I131" i="19"/>
  <c r="H131" i="19"/>
  <c r="G131" i="19"/>
  <c r="F131" i="19"/>
  <c r="E131" i="19"/>
  <c r="D131" i="19"/>
  <c r="C131" i="19"/>
  <c r="BC130" i="19"/>
  <c r="BB130" i="19"/>
  <c r="BA130" i="19"/>
  <c r="AZ130" i="19"/>
  <c r="AY130" i="19"/>
  <c r="AX130" i="19"/>
  <c r="AW130" i="19"/>
  <c r="AV130" i="19"/>
  <c r="AU130" i="19"/>
  <c r="AT130" i="19"/>
  <c r="AS130" i="19"/>
  <c r="AR130" i="19"/>
  <c r="AQ130" i="19"/>
  <c r="AP130" i="19"/>
  <c r="AO130" i="19"/>
  <c r="AN130" i="19"/>
  <c r="AM130" i="19"/>
  <c r="AL130" i="19"/>
  <c r="AK130" i="19"/>
  <c r="AJ130" i="19"/>
  <c r="AI130" i="19"/>
  <c r="AH130" i="19"/>
  <c r="AG130" i="19"/>
  <c r="AF130" i="19"/>
  <c r="AE130" i="19"/>
  <c r="AD130" i="19"/>
  <c r="AC130" i="19"/>
  <c r="AB130" i="19"/>
  <c r="AA130" i="19"/>
  <c r="Z130" i="19"/>
  <c r="Y130" i="19"/>
  <c r="X130" i="19"/>
  <c r="W130" i="19"/>
  <c r="V130" i="19"/>
  <c r="U130" i="19"/>
  <c r="T130" i="19"/>
  <c r="S130" i="19"/>
  <c r="R130" i="19"/>
  <c r="Q130" i="19"/>
  <c r="P130" i="19"/>
  <c r="O130" i="19"/>
  <c r="N130" i="19"/>
  <c r="M130" i="19"/>
  <c r="L130" i="19"/>
  <c r="K130" i="19"/>
  <c r="J130" i="19"/>
  <c r="I130" i="19"/>
  <c r="H130" i="19"/>
  <c r="G130" i="19"/>
  <c r="F130" i="19"/>
  <c r="E130" i="19"/>
  <c r="D130" i="19"/>
  <c r="C130" i="19"/>
  <c r="BC129" i="19"/>
  <c r="BB129" i="19"/>
  <c r="BA129" i="19"/>
  <c r="AZ129" i="19"/>
  <c r="AY129" i="19"/>
  <c r="AX129" i="19"/>
  <c r="AW129" i="19"/>
  <c r="AV129" i="19"/>
  <c r="AU129" i="19"/>
  <c r="AT129" i="19"/>
  <c r="AS129" i="19"/>
  <c r="AR129" i="19"/>
  <c r="AQ129" i="19"/>
  <c r="AP129" i="19"/>
  <c r="AO129" i="19"/>
  <c r="AN129" i="19"/>
  <c r="AM129" i="19"/>
  <c r="AL129" i="19"/>
  <c r="AK129" i="19"/>
  <c r="AJ129" i="19"/>
  <c r="AI129" i="19"/>
  <c r="AH129" i="19"/>
  <c r="AG129" i="19"/>
  <c r="AF129" i="19"/>
  <c r="AE129" i="19"/>
  <c r="AD129" i="19"/>
  <c r="AC129" i="19"/>
  <c r="AB129" i="19"/>
  <c r="AA129" i="19"/>
  <c r="Z129" i="19"/>
  <c r="Y129" i="19"/>
  <c r="X129" i="19"/>
  <c r="W129" i="19"/>
  <c r="V129" i="19"/>
  <c r="U129" i="19"/>
  <c r="T129" i="19"/>
  <c r="S129" i="19"/>
  <c r="R129" i="19"/>
  <c r="Q129" i="19"/>
  <c r="P129" i="19"/>
  <c r="O129" i="19"/>
  <c r="N129" i="19"/>
  <c r="M129" i="19"/>
  <c r="L129" i="19"/>
  <c r="K129" i="19"/>
  <c r="J129" i="19"/>
  <c r="I129" i="19"/>
  <c r="H129" i="19"/>
  <c r="G129" i="19"/>
  <c r="F129" i="19"/>
  <c r="E129" i="19"/>
  <c r="D129" i="19"/>
  <c r="C129" i="19"/>
  <c r="BC128" i="19"/>
  <c r="BB128" i="19"/>
  <c r="BA128" i="19"/>
  <c r="AZ128" i="19"/>
  <c r="AY128" i="19"/>
  <c r="AX128" i="19"/>
  <c r="AW128" i="19"/>
  <c r="AV128" i="19"/>
  <c r="AU128" i="19"/>
  <c r="AT128" i="19"/>
  <c r="AS128" i="19"/>
  <c r="AR128" i="19"/>
  <c r="AQ128" i="19"/>
  <c r="AP128" i="19"/>
  <c r="AO128" i="19"/>
  <c r="AN128" i="19"/>
  <c r="AM128" i="19"/>
  <c r="AL128" i="19"/>
  <c r="AK128" i="19"/>
  <c r="AJ128" i="19"/>
  <c r="AI128" i="19"/>
  <c r="AH128" i="19"/>
  <c r="AG128" i="19"/>
  <c r="AF128" i="19"/>
  <c r="AE128" i="19"/>
  <c r="AD128" i="19"/>
  <c r="AC128" i="19"/>
  <c r="AB128" i="19"/>
  <c r="AA128" i="19"/>
  <c r="Z128" i="19"/>
  <c r="Y128" i="19"/>
  <c r="X128" i="19"/>
  <c r="W128" i="19"/>
  <c r="V128" i="19"/>
  <c r="U128" i="19"/>
  <c r="T128" i="19"/>
  <c r="S128" i="19"/>
  <c r="R128" i="19"/>
  <c r="Q128" i="19"/>
  <c r="P128" i="19"/>
  <c r="O128" i="19"/>
  <c r="N128" i="19"/>
  <c r="M128" i="19"/>
  <c r="L128" i="19"/>
  <c r="K128" i="19"/>
  <c r="J128" i="19"/>
  <c r="I128" i="19"/>
  <c r="H128" i="19"/>
  <c r="G128" i="19"/>
  <c r="F128" i="19"/>
  <c r="E128" i="19"/>
  <c r="D128" i="19"/>
  <c r="C128" i="19"/>
  <c r="BC127" i="19"/>
  <c r="BB127" i="19"/>
  <c r="BA127" i="19"/>
  <c r="AZ127" i="19"/>
  <c r="AY127" i="19"/>
  <c r="AX127" i="19"/>
  <c r="AW127" i="19"/>
  <c r="AV127" i="19"/>
  <c r="AU127" i="19"/>
  <c r="AT127" i="19"/>
  <c r="AS127" i="19"/>
  <c r="AR127" i="19"/>
  <c r="AQ127" i="19"/>
  <c r="AP127" i="19"/>
  <c r="AO127" i="19"/>
  <c r="AN127" i="19"/>
  <c r="AM127" i="19"/>
  <c r="AL127" i="19"/>
  <c r="AK127" i="19"/>
  <c r="AJ127" i="19"/>
  <c r="AI127" i="19"/>
  <c r="AH127" i="19"/>
  <c r="AG127" i="19"/>
  <c r="AF127" i="19"/>
  <c r="AE127" i="19"/>
  <c r="AD127" i="19"/>
  <c r="AC127" i="19"/>
  <c r="AB127" i="19"/>
  <c r="AA127" i="19"/>
  <c r="Z127" i="19"/>
  <c r="Y127" i="19"/>
  <c r="X127" i="19"/>
  <c r="W127" i="19"/>
  <c r="V127" i="19"/>
  <c r="U127" i="19"/>
  <c r="T127" i="19"/>
  <c r="S127" i="19"/>
  <c r="R127" i="19"/>
  <c r="Q127" i="19"/>
  <c r="P127" i="19"/>
  <c r="O127" i="19"/>
  <c r="N127" i="19"/>
  <c r="M127" i="19"/>
  <c r="L127" i="19"/>
  <c r="K127" i="19"/>
  <c r="J127" i="19"/>
  <c r="I127" i="19"/>
  <c r="H127" i="19"/>
  <c r="G127" i="19"/>
  <c r="F127" i="19"/>
  <c r="E127" i="19"/>
  <c r="D127" i="19"/>
  <c r="C127" i="19"/>
  <c r="BC126" i="19"/>
  <c r="BB126" i="19"/>
  <c r="BA126" i="19"/>
  <c r="AZ126" i="19"/>
  <c r="AY126" i="19"/>
  <c r="AX126" i="19"/>
  <c r="AW126" i="19"/>
  <c r="AV126" i="19"/>
  <c r="AU126" i="19"/>
  <c r="AT126" i="19"/>
  <c r="AS126" i="19"/>
  <c r="AR126" i="19"/>
  <c r="AQ126" i="19"/>
  <c r="AP126" i="19"/>
  <c r="AO126" i="19"/>
  <c r="AN126" i="19"/>
  <c r="AM126" i="19"/>
  <c r="AL126" i="19"/>
  <c r="AK126" i="19"/>
  <c r="AJ126" i="19"/>
  <c r="AI126" i="19"/>
  <c r="AH126" i="19"/>
  <c r="AG126" i="19"/>
  <c r="AF126" i="19"/>
  <c r="AE126" i="19"/>
  <c r="AD126" i="19"/>
  <c r="AC126" i="19"/>
  <c r="AB126" i="19"/>
  <c r="AA126" i="19"/>
  <c r="Z126" i="19"/>
  <c r="Y126" i="19"/>
  <c r="X126" i="19"/>
  <c r="W126" i="19"/>
  <c r="V126" i="19"/>
  <c r="U126" i="19"/>
  <c r="T126" i="19"/>
  <c r="S126" i="19"/>
  <c r="R126" i="19"/>
  <c r="Q126" i="19"/>
  <c r="P126" i="19"/>
  <c r="O126" i="19"/>
  <c r="N126" i="19"/>
  <c r="M126" i="19"/>
  <c r="L126" i="19"/>
  <c r="K126" i="19"/>
  <c r="J126" i="19"/>
  <c r="I126" i="19"/>
  <c r="H126" i="19"/>
  <c r="G126" i="19"/>
  <c r="F126" i="19"/>
  <c r="E126" i="19"/>
  <c r="D126" i="19"/>
  <c r="C126" i="19"/>
  <c r="BC125" i="19"/>
  <c r="BB125" i="19"/>
  <c r="BA125" i="19"/>
  <c r="AZ125" i="19"/>
  <c r="AY125" i="19"/>
  <c r="AX125" i="19"/>
  <c r="AW125" i="19"/>
  <c r="AV125" i="19"/>
  <c r="AU125" i="19"/>
  <c r="AT125" i="19"/>
  <c r="AS125" i="19"/>
  <c r="AR125" i="19"/>
  <c r="AQ125" i="19"/>
  <c r="AP125" i="19"/>
  <c r="AO125" i="19"/>
  <c r="AN125" i="19"/>
  <c r="AM125" i="19"/>
  <c r="AL125" i="19"/>
  <c r="AK125" i="19"/>
  <c r="AJ125" i="19"/>
  <c r="AI125" i="19"/>
  <c r="AH125" i="19"/>
  <c r="AG125" i="19"/>
  <c r="AF125" i="19"/>
  <c r="AE125" i="19"/>
  <c r="AD125" i="19"/>
  <c r="AC125" i="19"/>
  <c r="AB125" i="19"/>
  <c r="AA125" i="19"/>
  <c r="Z125" i="19"/>
  <c r="Y125" i="19"/>
  <c r="X125" i="19"/>
  <c r="W125" i="19"/>
  <c r="V125" i="19"/>
  <c r="U125" i="19"/>
  <c r="T125" i="19"/>
  <c r="S125" i="19"/>
  <c r="R125" i="19"/>
  <c r="Q125" i="19"/>
  <c r="P125" i="19"/>
  <c r="O125" i="19"/>
  <c r="N125" i="19"/>
  <c r="M125" i="19"/>
  <c r="L125" i="19"/>
  <c r="K125" i="19"/>
  <c r="J125" i="19"/>
  <c r="I125" i="19"/>
  <c r="H125" i="19"/>
  <c r="G125" i="19"/>
  <c r="F125" i="19"/>
  <c r="E125" i="19"/>
  <c r="D125" i="19"/>
  <c r="C125" i="19"/>
  <c r="BC146" i="18"/>
  <c r="BB146" i="18"/>
  <c r="BA146" i="18"/>
  <c r="AZ146" i="18"/>
  <c r="AY146" i="18"/>
  <c r="AX146" i="18"/>
  <c r="AW146" i="18"/>
  <c r="AV146" i="18"/>
  <c r="AU146" i="18"/>
  <c r="AT146" i="18"/>
  <c r="AS146" i="18"/>
  <c r="AR146" i="18"/>
  <c r="AQ146" i="18"/>
  <c r="AP146" i="18"/>
  <c r="AO146" i="18"/>
  <c r="AN146" i="18"/>
  <c r="AM146" i="18"/>
  <c r="AL146" i="18"/>
  <c r="AK146" i="18"/>
  <c r="AJ146" i="18"/>
  <c r="AI146" i="18"/>
  <c r="AH146" i="18"/>
  <c r="AG146" i="18"/>
  <c r="AF146" i="18"/>
  <c r="AE146" i="18"/>
  <c r="AD146" i="18"/>
  <c r="AC146" i="18"/>
  <c r="AB146" i="18"/>
  <c r="AA146" i="18"/>
  <c r="Z146" i="18"/>
  <c r="Y146" i="18"/>
  <c r="X146" i="18"/>
  <c r="W146" i="18"/>
  <c r="V146" i="18"/>
  <c r="U146" i="18"/>
  <c r="T146" i="18"/>
  <c r="S146" i="18"/>
  <c r="R146" i="18"/>
  <c r="Q146" i="18"/>
  <c r="P146" i="18"/>
  <c r="O146" i="18"/>
  <c r="N146" i="18"/>
  <c r="M146" i="18"/>
  <c r="L146" i="18"/>
  <c r="K146" i="18"/>
  <c r="J146" i="18"/>
  <c r="I146" i="18"/>
  <c r="H146" i="18"/>
  <c r="G146" i="18"/>
  <c r="F146" i="18"/>
  <c r="E146" i="18"/>
  <c r="D146" i="18"/>
  <c r="C146" i="18"/>
  <c r="BC145" i="18"/>
  <c r="BB145" i="18"/>
  <c r="BA145" i="18"/>
  <c r="AZ145" i="18"/>
  <c r="AY145" i="18"/>
  <c r="AX145" i="18"/>
  <c r="AW145" i="18"/>
  <c r="AV145" i="18"/>
  <c r="AU145" i="18"/>
  <c r="AT145" i="18"/>
  <c r="AS145" i="18"/>
  <c r="AR145" i="18"/>
  <c r="AQ145" i="18"/>
  <c r="AP145" i="18"/>
  <c r="AO145" i="18"/>
  <c r="AN145" i="18"/>
  <c r="AM145" i="18"/>
  <c r="AL145" i="18"/>
  <c r="AK145" i="18"/>
  <c r="AJ145" i="18"/>
  <c r="AI145" i="18"/>
  <c r="AH145" i="18"/>
  <c r="AG145" i="18"/>
  <c r="AF145" i="18"/>
  <c r="AE145" i="18"/>
  <c r="AD145" i="18"/>
  <c r="AC145" i="18"/>
  <c r="AB145" i="18"/>
  <c r="AA145" i="18"/>
  <c r="Z145" i="18"/>
  <c r="Y145" i="18"/>
  <c r="X145" i="18"/>
  <c r="W145" i="18"/>
  <c r="V145" i="18"/>
  <c r="U145" i="18"/>
  <c r="T145" i="18"/>
  <c r="S145" i="18"/>
  <c r="R145" i="18"/>
  <c r="Q145" i="18"/>
  <c r="P145" i="18"/>
  <c r="O145" i="18"/>
  <c r="N145" i="18"/>
  <c r="M145" i="18"/>
  <c r="L145" i="18"/>
  <c r="K145" i="18"/>
  <c r="J145" i="18"/>
  <c r="I145" i="18"/>
  <c r="H145" i="18"/>
  <c r="G145" i="18"/>
  <c r="F145" i="18"/>
  <c r="E145" i="18"/>
  <c r="D145" i="18"/>
  <c r="C145" i="18"/>
  <c r="BC144" i="18"/>
  <c r="BB144" i="18"/>
  <c r="BA144" i="18"/>
  <c r="AZ144" i="18"/>
  <c r="AY144" i="18"/>
  <c r="AX144" i="18"/>
  <c r="AW144" i="18"/>
  <c r="AV144" i="18"/>
  <c r="AU144" i="18"/>
  <c r="AT144" i="18"/>
  <c r="AS144" i="18"/>
  <c r="AR144" i="18"/>
  <c r="AQ144" i="18"/>
  <c r="AP144" i="18"/>
  <c r="AO144" i="18"/>
  <c r="AN144" i="18"/>
  <c r="AM144" i="18"/>
  <c r="AL144" i="18"/>
  <c r="AK144" i="18"/>
  <c r="AJ144" i="18"/>
  <c r="AI144" i="18"/>
  <c r="AH144" i="18"/>
  <c r="AG144" i="18"/>
  <c r="AF144" i="18"/>
  <c r="AE144" i="18"/>
  <c r="AD144" i="18"/>
  <c r="AC144" i="18"/>
  <c r="AB144" i="18"/>
  <c r="AA144" i="18"/>
  <c r="Z144" i="18"/>
  <c r="Y144" i="18"/>
  <c r="X144" i="18"/>
  <c r="W144" i="18"/>
  <c r="V144" i="18"/>
  <c r="U144" i="18"/>
  <c r="T144" i="18"/>
  <c r="S144" i="18"/>
  <c r="R144" i="18"/>
  <c r="Q144" i="18"/>
  <c r="P144" i="18"/>
  <c r="O144" i="18"/>
  <c r="N144" i="18"/>
  <c r="M144" i="18"/>
  <c r="L144" i="18"/>
  <c r="K144" i="18"/>
  <c r="J144" i="18"/>
  <c r="I144" i="18"/>
  <c r="H144" i="18"/>
  <c r="G144" i="18"/>
  <c r="F144" i="18"/>
  <c r="E144" i="18"/>
  <c r="D144" i="18"/>
  <c r="C144" i="18"/>
  <c r="BC143" i="18"/>
  <c r="BB143" i="18"/>
  <c r="BA143" i="18"/>
  <c r="AZ143" i="18"/>
  <c r="AY143" i="18"/>
  <c r="AX143" i="18"/>
  <c r="AW143" i="18"/>
  <c r="AV143" i="18"/>
  <c r="AU143" i="18"/>
  <c r="AT143" i="18"/>
  <c r="AS143" i="18"/>
  <c r="AR143" i="18"/>
  <c r="AQ143" i="18"/>
  <c r="AP143" i="18"/>
  <c r="AO143" i="18"/>
  <c r="AN143" i="18"/>
  <c r="AM143" i="18"/>
  <c r="AL143" i="18"/>
  <c r="AK143" i="18"/>
  <c r="AJ143" i="18"/>
  <c r="AI143" i="18"/>
  <c r="AH143" i="18"/>
  <c r="AG143" i="18"/>
  <c r="AF143" i="18"/>
  <c r="AE143" i="18"/>
  <c r="AD143" i="18"/>
  <c r="AC143" i="18"/>
  <c r="AB143" i="18"/>
  <c r="AA143" i="18"/>
  <c r="Z143" i="18"/>
  <c r="Y143" i="18"/>
  <c r="X143" i="18"/>
  <c r="W143" i="18"/>
  <c r="V143" i="18"/>
  <c r="U143" i="18"/>
  <c r="T143" i="18"/>
  <c r="S143" i="18"/>
  <c r="R143" i="18"/>
  <c r="Q143" i="18"/>
  <c r="P143" i="18"/>
  <c r="O143" i="18"/>
  <c r="N143" i="18"/>
  <c r="M143" i="18"/>
  <c r="L143" i="18"/>
  <c r="K143" i="18"/>
  <c r="J143" i="18"/>
  <c r="I143" i="18"/>
  <c r="H143" i="18"/>
  <c r="G143" i="18"/>
  <c r="F143" i="18"/>
  <c r="E143" i="18"/>
  <c r="D143" i="18"/>
  <c r="C143" i="18"/>
  <c r="BC142" i="18"/>
  <c r="BB142" i="18"/>
  <c r="BA142" i="18"/>
  <c r="AZ142" i="18"/>
  <c r="AY142" i="18"/>
  <c r="AX142" i="18"/>
  <c r="AW142" i="18"/>
  <c r="AV142" i="18"/>
  <c r="AU142" i="18"/>
  <c r="AT142" i="18"/>
  <c r="AS142" i="18"/>
  <c r="AR142" i="18"/>
  <c r="AQ142" i="18"/>
  <c r="AP142" i="18"/>
  <c r="AO142" i="18"/>
  <c r="AN142" i="18"/>
  <c r="AM142" i="18"/>
  <c r="AL142" i="18"/>
  <c r="AK142" i="18"/>
  <c r="AJ142" i="18"/>
  <c r="AI142" i="18"/>
  <c r="AH142" i="18"/>
  <c r="AG142" i="18"/>
  <c r="AF142" i="18"/>
  <c r="AE142" i="18"/>
  <c r="AD142" i="18"/>
  <c r="AC142" i="18"/>
  <c r="AB142" i="18"/>
  <c r="AA142" i="18"/>
  <c r="Z142" i="18"/>
  <c r="Y142" i="18"/>
  <c r="X142" i="18"/>
  <c r="W142" i="18"/>
  <c r="V142" i="18"/>
  <c r="U142" i="18"/>
  <c r="T142" i="18"/>
  <c r="S142" i="18"/>
  <c r="R142" i="18"/>
  <c r="Q142" i="18"/>
  <c r="P142" i="18"/>
  <c r="O142" i="18"/>
  <c r="N142" i="18"/>
  <c r="M142" i="18"/>
  <c r="L142" i="18"/>
  <c r="K142" i="18"/>
  <c r="J142" i="18"/>
  <c r="I142" i="18"/>
  <c r="H142" i="18"/>
  <c r="G142" i="18"/>
  <c r="F142" i="18"/>
  <c r="E142" i="18"/>
  <c r="D142" i="18"/>
  <c r="C142" i="18"/>
  <c r="BC141" i="18"/>
  <c r="BB141" i="18"/>
  <c r="BA141" i="18"/>
  <c r="AZ141" i="18"/>
  <c r="AY141" i="18"/>
  <c r="AX141" i="18"/>
  <c r="AW141" i="18"/>
  <c r="AV141" i="18"/>
  <c r="AU141" i="18"/>
  <c r="AT141" i="18"/>
  <c r="AS141" i="18"/>
  <c r="AR141" i="18"/>
  <c r="AQ141" i="18"/>
  <c r="AP141" i="18"/>
  <c r="AO141" i="18"/>
  <c r="AN141" i="18"/>
  <c r="AM141" i="18"/>
  <c r="AL141" i="18"/>
  <c r="AK141" i="18"/>
  <c r="AJ141" i="18"/>
  <c r="AI141" i="18"/>
  <c r="AH141" i="18"/>
  <c r="AG141" i="18"/>
  <c r="AF141" i="18"/>
  <c r="AE141" i="18"/>
  <c r="AD141" i="18"/>
  <c r="AC141" i="18"/>
  <c r="AB141" i="18"/>
  <c r="AA141" i="18"/>
  <c r="Z141" i="18"/>
  <c r="Y141" i="18"/>
  <c r="X141" i="18"/>
  <c r="W141" i="18"/>
  <c r="V141" i="18"/>
  <c r="U141" i="18"/>
  <c r="T141" i="18"/>
  <c r="S141" i="18"/>
  <c r="R141" i="18"/>
  <c r="Q141" i="18"/>
  <c r="P141" i="18"/>
  <c r="O141" i="18"/>
  <c r="N141" i="18"/>
  <c r="M141" i="18"/>
  <c r="L141" i="18"/>
  <c r="K141" i="18"/>
  <c r="J141" i="18"/>
  <c r="I141" i="18"/>
  <c r="H141" i="18"/>
  <c r="G141" i="18"/>
  <c r="F141" i="18"/>
  <c r="E141" i="18"/>
  <c r="D141" i="18"/>
  <c r="C141" i="18"/>
  <c r="BC140" i="18"/>
  <c r="BB140" i="18"/>
  <c r="BA140" i="18"/>
  <c r="AZ140" i="18"/>
  <c r="AY140" i="18"/>
  <c r="AX140" i="18"/>
  <c r="AW140" i="18"/>
  <c r="AV140" i="18"/>
  <c r="AU140" i="18"/>
  <c r="AT140" i="18"/>
  <c r="AS140" i="18"/>
  <c r="AR140" i="18"/>
  <c r="AQ140" i="18"/>
  <c r="AP140" i="18"/>
  <c r="AO140" i="18"/>
  <c r="AN140" i="18"/>
  <c r="AM140" i="18"/>
  <c r="AL140" i="18"/>
  <c r="AK140" i="18"/>
  <c r="AJ140" i="18"/>
  <c r="AI140" i="18"/>
  <c r="AH140" i="18"/>
  <c r="AG140" i="18"/>
  <c r="AF140" i="18"/>
  <c r="AE140" i="18"/>
  <c r="AD140" i="18"/>
  <c r="AC140" i="18"/>
  <c r="AB140" i="18"/>
  <c r="AA140" i="18"/>
  <c r="Z140" i="18"/>
  <c r="Y140" i="18"/>
  <c r="X140" i="18"/>
  <c r="W140" i="18"/>
  <c r="V140" i="18"/>
  <c r="U140" i="18"/>
  <c r="T140" i="18"/>
  <c r="S140" i="18"/>
  <c r="R140" i="18"/>
  <c r="Q140" i="18"/>
  <c r="P140" i="18"/>
  <c r="O140" i="18"/>
  <c r="N140" i="18"/>
  <c r="M140" i="18"/>
  <c r="L140" i="18"/>
  <c r="K140" i="18"/>
  <c r="J140" i="18"/>
  <c r="I140" i="18"/>
  <c r="H140" i="18"/>
  <c r="G140" i="18"/>
  <c r="F140" i="18"/>
  <c r="E140" i="18"/>
  <c r="D140" i="18"/>
  <c r="C140" i="18"/>
  <c r="BC139" i="18"/>
  <c r="BB139" i="18"/>
  <c r="BA139" i="18"/>
  <c r="AZ139" i="18"/>
  <c r="AY139" i="18"/>
  <c r="AX139" i="18"/>
  <c r="AW139" i="18"/>
  <c r="AV139" i="18"/>
  <c r="AU139" i="18"/>
  <c r="AT139" i="18"/>
  <c r="AS139" i="18"/>
  <c r="AR139" i="18"/>
  <c r="AQ139" i="18"/>
  <c r="AP139" i="18"/>
  <c r="AO139" i="18"/>
  <c r="AN139" i="18"/>
  <c r="AM139" i="18"/>
  <c r="AL139" i="18"/>
  <c r="AK139" i="18"/>
  <c r="AJ139" i="18"/>
  <c r="AI139" i="18"/>
  <c r="AH139" i="18"/>
  <c r="AG139" i="18"/>
  <c r="AF139" i="18"/>
  <c r="AE139" i="18"/>
  <c r="AD139" i="18"/>
  <c r="AC139" i="18"/>
  <c r="AB139" i="18"/>
  <c r="AA139" i="18"/>
  <c r="Z139" i="18"/>
  <c r="Y139" i="18"/>
  <c r="X139" i="18"/>
  <c r="W139" i="18"/>
  <c r="V139" i="18"/>
  <c r="U139" i="18"/>
  <c r="T139" i="18"/>
  <c r="S139" i="18"/>
  <c r="R139" i="18"/>
  <c r="Q139" i="18"/>
  <c r="P139" i="18"/>
  <c r="O139" i="18"/>
  <c r="N139" i="18"/>
  <c r="M139" i="18"/>
  <c r="L139" i="18"/>
  <c r="K139" i="18"/>
  <c r="J139" i="18"/>
  <c r="I139" i="18"/>
  <c r="H139" i="18"/>
  <c r="G139" i="18"/>
  <c r="F139" i="18"/>
  <c r="E139" i="18"/>
  <c r="D139" i="18"/>
  <c r="C139" i="18"/>
  <c r="BC138" i="18"/>
  <c r="BB138" i="18"/>
  <c r="BA138" i="18"/>
  <c r="AZ138" i="18"/>
  <c r="AY138" i="18"/>
  <c r="AX138" i="18"/>
  <c r="AW138" i="18"/>
  <c r="AV138" i="18"/>
  <c r="AU138" i="18"/>
  <c r="AT138" i="18"/>
  <c r="AS138" i="18"/>
  <c r="AR138" i="18"/>
  <c r="AQ138" i="18"/>
  <c r="AP138" i="18"/>
  <c r="AO138" i="18"/>
  <c r="AN138" i="18"/>
  <c r="AM138" i="18"/>
  <c r="AL138" i="18"/>
  <c r="AK138" i="18"/>
  <c r="AJ138" i="18"/>
  <c r="AI138" i="18"/>
  <c r="AH138" i="18"/>
  <c r="AG138" i="18"/>
  <c r="AF138" i="18"/>
  <c r="AE138" i="18"/>
  <c r="AD138" i="18"/>
  <c r="AC138" i="18"/>
  <c r="AB138" i="18"/>
  <c r="AA138" i="18"/>
  <c r="Z138" i="18"/>
  <c r="Y138" i="18"/>
  <c r="X138" i="18"/>
  <c r="W138" i="18"/>
  <c r="V138" i="18"/>
  <c r="U138" i="18"/>
  <c r="T138" i="18"/>
  <c r="S138" i="18"/>
  <c r="R138" i="18"/>
  <c r="Q138" i="18"/>
  <c r="P138" i="18"/>
  <c r="O138" i="18"/>
  <c r="N138" i="18"/>
  <c r="M138" i="18"/>
  <c r="L138" i="18"/>
  <c r="K138" i="18"/>
  <c r="J138" i="18"/>
  <c r="I138" i="18"/>
  <c r="H138" i="18"/>
  <c r="G138" i="18"/>
  <c r="F138" i="18"/>
  <c r="E138" i="18"/>
  <c r="D138" i="18"/>
  <c r="C138" i="18"/>
  <c r="BC137" i="18"/>
  <c r="BB137" i="18"/>
  <c r="BA137" i="18"/>
  <c r="AZ137" i="18"/>
  <c r="AY137" i="18"/>
  <c r="AX137" i="18"/>
  <c r="AW137" i="18"/>
  <c r="AV137" i="18"/>
  <c r="AU137" i="18"/>
  <c r="AT137" i="18"/>
  <c r="AS137" i="18"/>
  <c r="AR137" i="18"/>
  <c r="AQ137" i="18"/>
  <c r="AP137" i="18"/>
  <c r="AO137" i="18"/>
  <c r="AN137" i="18"/>
  <c r="AM137" i="18"/>
  <c r="AL137" i="18"/>
  <c r="AK137" i="18"/>
  <c r="AJ137" i="18"/>
  <c r="AI137" i="18"/>
  <c r="AH137" i="18"/>
  <c r="AG137" i="18"/>
  <c r="AF137" i="18"/>
  <c r="AE137" i="18"/>
  <c r="AD137" i="18"/>
  <c r="AC137" i="18"/>
  <c r="AB137" i="18"/>
  <c r="AA137" i="18"/>
  <c r="Z137" i="18"/>
  <c r="Y137" i="18"/>
  <c r="X137" i="18"/>
  <c r="W137" i="18"/>
  <c r="V137" i="18"/>
  <c r="U137" i="18"/>
  <c r="T137" i="18"/>
  <c r="S137" i="18"/>
  <c r="R137" i="18"/>
  <c r="Q137" i="18"/>
  <c r="P137" i="18"/>
  <c r="O137" i="18"/>
  <c r="N137" i="18"/>
  <c r="M137" i="18"/>
  <c r="L137" i="18"/>
  <c r="K137" i="18"/>
  <c r="J137" i="18"/>
  <c r="I137" i="18"/>
  <c r="H137" i="18"/>
  <c r="G137" i="18"/>
  <c r="F137" i="18"/>
  <c r="E137" i="18"/>
  <c r="D137" i="18"/>
  <c r="C137" i="18"/>
  <c r="BC136" i="18"/>
  <c r="BB136" i="18"/>
  <c r="BA136" i="18"/>
  <c r="AZ136" i="18"/>
  <c r="AY136" i="18"/>
  <c r="AX136" i="18"/>
  <c r="AW136" i="18"/>
  <c r="AV136" i="18"/>
  <c r="AU136" i="18"/>
  <c r="AT136" i="18"/>
  <c r="AS136" i="18"/>
  <c r="AR136" i="18"/>
  <c r="AQ136" i="18"/>
  <c r="AP136" i="18"/>
  <c r="AO136" i="18"/>
  <c r="AN136" i="18"/>
  <c r="AM136" i="18"/>
  <c r="AL136" i="18"/>
  <c r="AK136" i="18"/>
  <c r="AJ136" i="18"/>
  <c r="AI136" i="18"/>
  <c r="AH136" i="18"/>
  <c r="AG136" i="18"/>
  <c r="AF136" i="18"/>
  <c r="AE136" i="18"/>
  <c r="AD136" i="18"/>
  <c r="AC136" i="18"/>
  <c r="AB136" i="18"/>
  <c r="AA136" i="18"/>
  <c r="Z136" i="18"/>
  <c r="Y136" i="18"/>
  <c r="X136" i="18"/>
  <c r="W136" i="18"/>
  <c r="V136" i="18"/>
  <c r="U136" i="18"/>
  <c r="T136" i="18"/>
  <c r="S136" i="18"/>
  <c r="R136" i="18"/>
  <c r="Q136" i="18"/>
  <c r="P136" i="18"/>
  <c r="O136" i="18"/>
  <c r="N136" i="18"/>
  <c r="M136" i="18"/>
  <c r="L136" i="18"/>
  <c r="K136" i="18"/>
  <c r="J136" i="18"/>
  <c r="I136" i="18"/>
  <c r="H136" i="18"/>
  <c r="G136" i="18"/>
  <c r="F136" i="18"/>
  <c r="E136" i="18"/>
  <c r="D136" i="18"/>
  <c r="C136" i="18"/>
  <c r="BC135" i="18"/>
  <c r="BB135" i="18"/>
  <c r="BA135" i="18"/>
  <c r="AZ135" i="18"/>
  <c r="AY135" i="18"/>
  <c r="AX135" i="18"/>
  <c r="AW135" i="18"/>
  <c r="AV135" i="18"/>
  <c r="AU135" i="18"/>
  <c r="AT135" i="18"/>
  <c r="AS135" i="18"/>
  <c r="AR135" i="18"/>
  <c r="AQ135" i="18"/>
  <c r="AP135" i="18"/>
  <c r="AO135" i="18"/>
  <c r="AN135" i="18"/>
  <c r="AM135" i="18"/>
  <c r="AL135" i="18"/>
  <c r="AK135" i="18"/>
  <c r="AJ135" i="18"/>
  <c r="AI135" i="18"/>
  <c r="AH135" i="18"/>
  <c r="AG135" i="18"/>
  <c r="AF135" i="18"/>
  <c r="AE135" i="18"/>
  <c r="AD135" i="18"/>
  <c r="AC135" i="18"/>
  <c r="AB135" i="18"/>
  <c r="AA135" i="18"/>
  <c r="Z135" i="18"/>
  <c r="Y135" i="18"/>
  <c r="X135" i="18"/>
  <c r="W135" i="18"/>
  <c r="V135" i="18"/>
  <c r="U135" i="18"/>
  <c r="T135" i="18"/>
  <c r="S135" i="18"/>
  <c r="R135" i="18"/>
  <c r="Q135" i="18"/>
  <c r="P135" i="18"/>
  <c r="O135" i="18"/>
  <c r="N135" i="18"/>
  <c r="M135" i="18"/>
  <c r="L135" i="18"/>
  <c r="K135" i="18"/>
  <c r="J135" i="18"/>
  <c r="I135" i="18"/>
  <c r="H135" i="18"/>
  <c r="G135" i="18"/>
  <c r="F135" i="18"/>
  <c r="E135" i="18"/>
  <c r="D135" i="18"/>
  <c r="C135" i="18"/>
  <c r="BC134" i="18"/>
  <c r="BB134" i="18"/>
  <c r="BA134" i="18"/>
  <c r="AZ134" i="18"/>
  <c r="AY134" i="18"/>
  <c r="AX134" i="18"/>
  <c r="AW134" i="18"/>
  <c r="AV134" i="18"/>
  <c r="AU134" i="18"/>
  <c r="AT134" i="18"/>
  <c r="AS134" i="18"/>
  <c r="AR134" i="18"/>
  <c r="AQ134" i="18"/>
  <c r="AP134" i="18"/>
  <c r="AO134" i="18"/>
  <c r="AN134" i="18"/>
  <c r="AM134" i="18"/>
  <c r="AL134" i="18"/>
  <c r="AK134" i="18"/>
  <c r="AJ134" i="18"/>
  <c r="AI134" i="18"/>
  <c r="AH134" i="18"/>
  <c r="AG134" i="18"/>
  <c r="AF134" i="18"/>
  <c r="AE134" i="18"/>
  <c r="AD134" i="18"/>
  <c r="AC134" i="18"/>
  <c r="AB134" i="18"/>
  <c r="AA134" i="18"/>
  <c r="Z134" i="18"/>
  <c r="Y134" i="18"/>
  <c r="X134" i="18"/>
  <c r="W134" i="18"/>
  <c r="V134" i="18"/>
  <c r="U134" i="18"/>
  <c r="T134" i="18"/>
  <c r="S134" i="18"/>
  <c r="R134" i="18"/>
  <c r="Q134" i="18"/>
  <c r="P134" i="18"/>
  <c r="O134" i="18"/>
  <c r="N134" i="18"/>
  <c r="M134" i="18"/>
  <c r="L134" i="18"/>
  <c r="K134" i="18"/>
  <c r="J134" i="18"/>
  <c r="I134" i="18"/>
  <c r="H134" i="18"/>
  <c r="G134" i="18"/>
  <c r="F134" i="18"/>
  <c r="E134" i="18"/>
  <c r="D134" i="18"/>
  <c r="C134" i="18"/>
  <c r="BC133" i="18"/>
  <c r="BB133" i="18"/>
  <c r="BA133" i="18"/>
  <c r="AZ133" i="18"/>
  <c r="AY133" i="18"/>
  <c r="AX133" i="18"/>
  <c r="AW133" i="18"/>
  <c r="AV133" i="18"/>
  <c r="AU133" i="18"/>
  <c r="AT133" i="18"/>
  <c r="AS133" i="18"/>
  <c r="AR133" i="18"/>
  <c r="AQ133" i="18"/>
  <c r="AP133" i="18"/>
  <c r="AO133" i="18"/>
  <c r="AN133" i="18"/>
  <c r="AM133" i="18"/>
  <c r="AL133" i="18"/>
  <c r="AK133" i="18"/>
  <c r="AJ133" i="18"/>
  <c r="AI133" i="18"/>
  <c r="AH133" i="18"/>
  <c r="AG133" i="18"/>
  <c r="AF133" i="18"/>
  <c r="AE133" i="18"/>
  <c r="AD133" i="18"/>
  <c r="AC133" i="18"/>
  <c r="AB133" i="18"/>
  <c r="AA133" i="18"/>
  <c r="Z133" i="18"/>
  <c r="Y133" i="18"/>
  <c r="X133" i="18"/>
  <c r="W133" i="18"/>
  <c r="V133" i="18"/>
  <c r="U133" i="18"/>
  <c r="T133" i="18"/>
  <c r="S133" i="18"/>
  <c r="R133" i="18"/>
  <c r="Q133" i="18"/>
  <c r="P133" i="18"/>
  <c r="O133" i="18"/>
  <c r="N133" i="18"/>
  <c r="M133" i="18"/>
  <c r="L133" i="18"/>
  <c r="K133" i="18"/>
  <c r="J133" i="18"/>
  <c r="I133" i="18"/>
  <c r="H133" i="18"/>
  <c r="G133" i="18"/>
  <c r="F133" i="18"/>
  <c r="E133" i="18"/>
  <c r="D133" i="18"/>
  <c r="C133" i="18"/>
  <c r="BC132" i="18"/>
  <c r="BB132" i="18"/>
  <c r="BA132" i="18"/>
  <c r="AZ132" i="18"/>
  <c r="AY132" i="18"/>
  <c r="AX132" i="18"/>
  <c r="AW132" i="18"/>
  <c r="AV132" i="18"/>
  <c r="AU132" i="18"/>
  <c r="AT132" i="18"/>
  <c r="AS132" i="18"/>
  <c r="AR132" i="18"/>
  <c r="AQ132" i="18"/>
  <c r="AP132" i="18"/>
  <c r="AO132" i="18"/>
  <c r="AN132" i="18"/>
  <c r="AM132" i="18"/>
  <c r="AL132" i="18"/>
  <c r="AK132" i="18"/>
  <c r="AJ132" i="18"/>
  <c r="AI132" i="18"/>
  <c r="AH132" i="18"/>
  <c r="AG132" i="18"/>
  <c r="AF132" i="18"/>
  <c r="AE132" i="18"/>
  <c r="AD132" i="18"/>
  <c r="AC132" i="18"/>
  <c r="AB132" i="18"/>
  <c r="AA132" i="18"/>
  <c r="Z132" i="18"/>
  <c r="Y132" i="18"/>
  <c r="X132" i="18"/>
  <c r="W132" i="18"/>
  <c r="V132" i="18"/>
  <c r="U132" i="18"/>
  <c r="T132" i="18"/>
  <c r="S132" i="18"/>
  <c r="R132" i="18"/>
  <c r="Q132" i="18"/>
  <c r="P132" i="18"/>
  <c r="O132" i="18"/>
  <c r="N132" i="18"/>
  <c r="M132" i="18"/>
  <c r="L132" i="18"/>
  <c r="K132" i="18"/>
  <c r="J132" i="18"/>
  <c r="I132" i="18"/>
  <c r="H132" i="18"/>
  <c r="G132" i="18"/>
  <c r="F132" i="18"/>
  <c r="E132" i="18"/>
  <c r="D132" i="18"/>
  <c r="C132" i="18"/>
  <c r="BC131" i="18"/>
  <c r="BB131" i="18"/>
  <c r="BA131" i="18"/>
  <c r="AZ131" i="18"/>
  <c r="AY131" i="18"/>
  <c r="AX131" i="18"/>
  <c r="AW131" i="18"/>
  <c r="AV131" i="18"/>
  <c r="AU131" i="18"/>
  <c r="AT131" i="18"/>
  <c r="AS131" i="18"/>
  <c r="AR131" i="18"/>
  <c r="AQ131" i="18"/>
  <c r="AP131" i="18"/>
  <c r="AO131" i="18"/>
  <c r="AN131" i="18"/>
  <c r="AM131" i="18"/>
  <c r="AL131" i="18"/>
  <c r="AK131" i="18"/>
  <c r="AJ131" i="18"/>
  <c r="AI131" i="18"/>
  <c r="AH131" i="18"/>
  <c r="AG131" i="18"/>
  <c r="AF131" i="18"/>
  <c r="AE131" i="18"/>
  <c r="AD131" i="18"/>
  <c r="AC131" i="18"/>
  <c r="AB131" i="18"/>
  <c r="AA131" i="18"/>
  <c r="Z131" i="18"/>
  <c r="Y131" i="18"/>
  <c r="X131" i="18"/>
  <c r="W131" i="18"/>
  <c r="V131" i="18"/>
  <c r="U131" i="18"/>
  <c r="T131" i="18"/>
  <c r="S131" i="18"/>
  <c r="R131" i="18"/>
  <c r="Q131" i="18"/>
  <c r="P131" i="18"/>
  <c r="O131" i="18"/>
  <c r="N131" i="18"/>
  <c r="M131" i="18"/>
  <c r="L131" i="18"/>
  <c r="K131" i="18"/>
  <c r="J131" i="18"/>
  <c r="I131" i="18"/>
  <c r="H131" i="18"/>
  <c r="G131" i="18"/>
  <c r="F131" i="18"/>
  <c r="E131" i="18"/>
  <c r="D131" i="18"/>
  <c r="C131" i="18"/>
  <c r="BC130" i="18"/>
  <c r="BB130" i="18"/>
  <c r="BA130" i="18"/>
  <c r="AZ130" i="18"/>
  <c r="AY130" i="18"/>
  <c r="AX130" i="18"/>
  <c r="AW130" i="18"/>
  <c r="AV130" i="18"/>
  <c r="AU130" i="18"/>
  <c r="AT130" i="18"/>
  <c r="AS130" i="18"/>
  <c r="AR130" i="18"/>
  <c r="AQ130" i="18"/>
  <c r="AP130" i="18"/>
  <c r="AO130" i="18"/>
  <c r="AN130" i="18"/>
  <c r="AM130" i="18"/>
  <c r="AL130" i="18"/>
  <c r="AK130" i="18"/>
  <c r="AJ130" i="18"/>
  <c r="AI130" i="18"/>
  <c r="AH130" i="18"/>
  <c r="AG130" i="18"/>
  <c r="AF130" i="18"/>
  <c r="AE130" i="18"/>
  <c r="AD130" i="18"/>
  <c r="AC130" i="18"/>
  <c r="AB130" i="18"/>
  <c r="AA130" i="18"/>
  <c r="Z130" i="18"/>
  <c r="Y130" i="18"/>
  <c r="X130" i="18"/>
  <c r="W130" i="18"/>
  <c r="V130" i="18"/>
  <c r="U130" i="18"/>
  <c r="T130" i="18"/>
  <c r="S130" i="18"/>
  <c r="R130" i="18"/>
  <c r="Q130" i="18"/>
  <c r="P130" i="18"/>
  <c r="O130" i="18"/>
  <c r="N130" i="18"/>
  <c r="M130" i="18"/>
  <c r="L130" i="18"/>
  <c r="K130" i="18"/>
  <c r="J130" i="18"/>
  <c r="I130" i="18"/>
  <c r="H130" i="18"/>
  <c r="G130" i="18"/>
  <c r="F130" i="18"/>
  <c r="E130" i="18"/>
  <c r="D130" i="18"/>
  <c r="C130" i="18"/>
  <c r="BC129" i="18"/>
  <c r="BB129" i="18"/>
  <c r="BA129" i="18"/>
  <c r="AZ129" i="18"/>
  <c r="AY129" i="18"/>
  <c r="AX129" i="18"/>
  <c r="AW129" i="18"/>
  <c r="AV129" i="18"/>
  <c r="AU129" i="18"/>
  <c r="AT129" i="18"/>
  <c r="AS129" i="18"/>
  <c r="AR129" i="18"/>
  <c r="AQ129" i="18"/>
  <c r="AP129" i="18"/>
  <c r="AO129" i="18"/>
  <c r="AN129" i="18"/>
  <c r="AM129" i="18"/>
  <c r="AL129" i="18"/>
  <c r="AK129" i="18"/>
  <c r="AJ129" i="18"/>
  <c r="AI129" i="18"/>
  <c r="AH129" i="18"/>
  <c r="AG129" i="18"/>
  <c r="AF129" i="18"/>
  <c r="AE129" i="18"/>
  <c r="AD129" i="18"/>
  <c r="AC129" i="18"/>
  <c r="AB129" i="18"/>
  <c r="AA129" i="18"/>
  <c r="Z129" i="18"/>
  <c r="Y129" i="18"/>
  <c r="X129" i="18"/>
  <c r="W129" i="18"/>
  <c r="V129" i="18"/>
  <c r="U129" i="18"/>
  <c r="T129" i="18"/>
  <c r="S129" i="18"/>
  <c r="R129" i="18"/>
  <c r="Q129" i="18"/>
  <c r="P129" i="18"/>
  <c r="O129" i="18"/>
  <c r="N129" i="18"/>
  <c r="M129" i="18"/>
  <c r="L129" i="18"/>
  <c r="K129" i="18"/>
  <c r="J129" i="18"/>
  <c r="I129" i="18"/>
  <c r="H129" i="18"/>
  <c r="G129" i="18"/>
  <c r="F129" i="18"/>
  <c r="E129" i="18"/>
  <c r="D129" i="18"/>
  <c r="C129" i="18"/>
  <c r="BC128" i="18"/>
  <c r="BB128" i="18"/>
  <c r="BA128" i="18"/>
  <c r="AZ128" i="18"/>
  <c r="AY128" i="18"/>
  <c r="AX128" i="18"/>
  <c r="AW128" i="18"/>
  <c r="AV128" i="18"/>
  <c r="AU128" i="18"/>
  <c r="AT128" i="18"/>
  <c r="AS128" i="18"/>
  <c r="AR128" i="18"/>
  <c r="AQ128" i="18"/>
  <c r="AP128" i="18"/>
  <c r="AO128" i="18"/>
  <c r="AN128" i="18"/>
  <c r="AM128" i="18"/>
  <c r="AL128" i="18"/>
  <c r="AK128" i="18"/>
  <c r="AJ128" i="18"/>
  <c r="AI128" i="18"/>
  <c r="AH128" i="18"/>
  <c r="AG128" i="18"/>
  <c r="AF128" i="18"/>
  <c r="AE128" i="18"/>
  <c r="AD128" i="18"/>
  <c r="AC128" i="18"/>
  <c r="AB128" i="18"/>
  <c r="AA128" i="18"/>
  <c r="Z128" i="18"/>
  <c r="Y128" i="18"/>
  <c r="X128" i="18"/>
  <c r="W128" i="18"/>
  <c r="V128" i="18"/>
  <c r="U128" i="18"/>
  <c r="T128" i="18"/>
  <c r="S128" i="18"/>
  <c r="R128" i="18"/>
  <c r="Q128" i="18"/>
  <c r="P128" i="18"/>
  <c r="O128" i="18"/>
  <c r="N128" i="18"/>
  <c r="M128" i="18"/>
  <c r="L128" i="18"/>
  <c r="K128" i="18"/>
  <c r="J128" i="18"/>
  <c r="I128" i="18"/>
  <c r="H128" i="18"/>
  <c r="G128" i="18"/>
  <c r="F128" i="18"/>
  <c r="E128" i="18"/>
  <c r="D128" i="18"/>
  <c r="C128" i="18"/>
  <c r="BC127" i="18"/>
  <c r="BB127" i="18"/>
  <c r="BA127" i="18"/>
  <c r="AZ127" i="18"/>
  <c r="AY127" i="18"/>
  <c r="AX127" i="18"/>
  <c r="AW127" i="18"/>
  <c r="AV127" i="18"/>
  <c r="AU127" i="18"/>
  <c r="AT127" i="18"/>
  <c r="AS127" i="18"/>
  <c r="AR127" i="18"/>
  <c r="AQ127" i="18"/>
  <c r="AP127" i="18"/>
  <c r="AO127" i="18"/>
  <c r="AN127" i="18"/>
  <c r="AM127" i="18"/>
  <c r="AL127" i="18"/>
  <c r="AK127" i="18"/>
  <c r="AJ127" i="18"/>
  <c r="AI127" i="18"/>
  <c r="AH127" i="18"/>
  <c r="AG127" i="18"/>
  <c r="AF127" i="18"/>
  <c r="AE127" i="18"/>
  <c r="AD127" i="18"/>
  <c r="AC127" i="18"/>
  <c r="AB127" i="18"/>
  <c r="AA127" i="18"/>
  <c r="Z127" i="18"/>
  <c r="Y127" i="18"/>
  <c r="X127" i="18"/>
  <c r="W127" i="18"/>
  <c r="V127" i="18"/>
  <c r="U127" i="18"/>
  <c r="T127" i="18"/>
  <c r="S127" i="18"/>
  <c r="R127" i="18"/>
  <c r="Q127" i="18"/>
  <c r="P127" i="18"/>
  <c r="O127" i="18"/>
  <c r="N127" i="18"/>
  <c r="M127" i="18"/>
  <c r="L127" i="18"/>
  <c r="K127" i="18"/>
  <c r="J127" i="18"/>
  <c r="I127" i="18"/>
  <c r="H127" i="18"/>
  <c r="G127" i="18"/>
  <c r="F127" i="18"/>
  <c r="E127" i="18"/>
  <c r="D127" i="18"/>
  <c r="C127" i="18"/>
  <c r="BC126" i="18"/>
  <c r="BB126" i="18"/>
  <c r="BA126" i="18"/>
  <c r="AZ126" i="18"/>
  <c r="AY126" i="18"/>
  <c r="AX126" i="18"/>
  <c r="AW126" i="18"/>
  <c r="AV126" i="18"/>
  <c r="AU126" i="18"/>
  <c r="AT126" i="18"/>
  <c r="AS126" i="18"/>
  <c r="AR126" i="18"/>
  <c r="AQ126" i="18"/>
  <c r="AP126" i="18"/>
  <c r="AO126" i="18"/>
  <c r="AN126" i="18"/>
  <c r="AM126" i="18"/>
  <c r="AL126" i="18"/>
  <c r="AK126" i="18"/>
  <c r="AJ126" i="18"/>
  <c r="AI126" i="18"/>
  <c r="AH126" i="18"/>
  <c r="AG126" i="18"/>
  <c r="AF126" i="18"/>
  <c r="AE126" i="18"/>
  <c r="AD126" i="18"/>
  <c r="AC126" i="18"/>
  <c r="AB126" i="18"/>
  <c r="AA126" i="18"/>
  <c r="Z126" i="18"/>
  <c r="Y126" i="18"/>
  <c r="X126" i="18"/>
  <c r="W126" i="18"/>
  <c r="V126" i="18"/>
  <c r="U126" i="18"/>
  <c r="T126" i="18"/>
  <c r="S126" i="18"/>
  <c r="R126" i="18"/>
  <c r="Q126" i="18"/>
  <c r="P126" i="18"/>
  <c r="O126" i="18"/>
  <c r="N126" i="18"/>
  <c r="M126" i="18"/>
  <c r="L126" i="18"/>
  <c r="K126" i="18"/>
  <c r="J126" i="18"/>
  <c r="I126" i="18"/>
  <c r="H126" i="18"/>
  <c r="G126" i="18"/>
  <c r="F126" i="18"/>
  <c r="E126" i="18"/>
  <c r="D126" i="18"/>
  <c r="C126" i="18"/>
  <c r="BC125" i="18"/>
  <c r="BB125" i="18"/>
  <c r="BA125" i="18"/>
  <c r="AZ125" i="18"/>
  <c r="AY125" i="18"/>
  <c r="AX125" i="18"/>
  <c r="AW125" i="18"/>
  <c r="AV125" i="18"/>
  <c r="AU125" i="18"/>
  <c r="AT125" i="18"/>
  <c r="AS125" i="18"/>
  <c r="AR125" i="18"/>
  <c r="AQ125" i="18"/>
  <c r="AP125" i="18"/>
  <c r="AO125" i="18"/>
  <c r="AN125" i="18"/>
  <c r="AM125" i="18"/>
  <c r="AL125" i="18"/>
  <c r="AK125" i="18"/>
  <c r="AJ125" i="18"/>
  <c r="AI125" i="18"/>
  <c r="AH125" i="18"/>
  <c r="AG125" i="18"/>
  <c r="AF125" i="18"/>
  <c r="AE125" i="18"/>
  <c r="AD125" i="18"/>
  <c r="AC125" i="18"/>
  <c r="AB125" i="18"/>
  <c r="AA125" i="18"/>
  <c r="Z125" i="18"/>
  <c r="Y125" i="18"/>
  <c r="X125" i="18"/>
  <c r="W125" i="18"/>
  <c r="V125" i="18"/>
  <c r="U125" i="18"/>
  <c r="T125" i="18"/>
  <c r="S125" i="18"/>
  <c r="R125" i="18"/>
  <c r="Q125" i="18"/>
  <c r="P125" i="18"/>
  <c r="O125" i="18"/>
  <c r="N125" i="18"/>
  <c r="M125" i="18"/>
  <c r="L125" i="18"/>
  <c r="K125" i="18"/>
  <c r="J125" i="18"/>
  <c r="I125" i="18"/>
  <c r="H125" i="18"/>
  <c r="G125" i="18"/>
  <c r="F125" i="18"/>
  <c r="E125" i="18"/>
  <c r="D125" i="18"/>
  <c r="C125" i="18"/>
  <c r="BC146" i="17"/>
  <c r="BB146" i="17"/>
  <c r="BA146" i="17"/>
  <c r="AZ146" i="17"/>
  <c r="AY146" i="17"/>
  <c r="AX146" i="17"/>
  <c r="AW146" i="17"/>
  <c r="AV146" i="17"/>
  <c r="AU146" i="17"/>
  <c r="AT146" i="17"/>
  <c r="AS146" i="17"/>
  <c r="AR146" i="17"/>
  <c r="AQ146" i="17"/>
  <c r="AP146" i="17"/>
  <c r="AO146" i="17"/>
  <c r="AN146" i="17"/>
  <c r="AM146" i="17"/>
  <c r="AL146" i="17"/>
  <c r="AK146" i="17"/>
  <c r="AJ146" i="17"/>
  <c r="AI146" i="17"/>
  <c r="AH146" i="17"/>
  <c r="AG146" i="17"/>
  <c r="AF146" i="17"/>
  <c r="AE146" i="17"/>
  <c r="AD146" i="17"/>
  <c r="AC146" i="17"/>
  <c r="AB146" i="17"/>
  <c r="AA146" i="17"/>
  <c r="Z146" i="17"/>
  <c r="Y146" i="17"/>
  <c r="X146" i="17"/>
  <c r="W146" i="17"/>
  <c r="V146" i="17"/>
  <c r="U146" i="17"/>
  <c r="T146" i="17"/>
  <c r="S146" i="17"/>
  <c r="R146" i="17"/>
  <c r="Q146" i="17"/>
  <c r="P146" i="17"/>
  <c r="O146" i="17"/>
  <c r="N146" i="17"/>
  <c r="M146" i="17"/>
  <c r="L146" i="17"/>
  <c r="K146" i="17"/>
  <c r="J146" i="17"/>
  <c r="I146" i="17"/>
  <c r="H146" i="17"/>
  <c r="G146" i="17"/>
  <c r="F146" i="17"/>
  <c r="E146" i="17"/>
  <c r="D146" i="17"/>
  <c r="C146" i="17"/>
  <c r="BC145" i="17"/>
  <c r="BB145" i="17"/>
  <c r="BA145" i="17"/>
  <c r="AZ145" i="17"/>
  <c r="AY145" i="17"/>
  <c r="AX145" i="17"/>
  <c r="AW145" i="17"/>
  <c r="AV145" i="17"/>
  <c r="AU145" i="17"/>
  <c r="AT145" i="17"/>
  <c r="AS145" i="17"/>
  <c r="AR145" i="17"/>
  <c r="AQ145" i="17"/>
  <c r="AP145" i="17"/>
  <c r="AO145" i="17"/>
  <c r="AN145" i="17"/>
  <c r="AM145" i="17"/>
  <c r="AL145" i="17"/>
  <c r="AK145" i="17"/>
  <c r="AJ145" i="17"/>
  <c r="AI145" i="17"/>
  <c r="AH145" i="17"/>
  <c r="AG145" i="17"/>
  <c r="AF145" i="17"/>
  <c r="AE145" i="17"/>
  <c r="AD145" i="17"/>
  <c r="AC145" i="17"/>
  <c r="AB145" i="17"/>
  <c r="AA145" i="17"/>
  <c r="Z145" i="17"/>
  <c r="Y145" i="17"/>
  <c r="X145" i="17"/>
  <c r="W145" i="17"/>
  <c r="V145" i="17"/>
  <c r="U145" i="17"/>
  <c r="T145" i="17"/>
  <c r="S145" i="17"/>
  <c r="R145" i="17"/>
  <c r="Q145" i="17"/>
  <c r="P145" i="17"/>
  <c r="O145" i="17"/>
  <c r="N145" i="17"/>
  <c r="M145" i="17"/>
  <c r="L145" i="17"/>
  <c r="K145" i="17"/>
  <c r="J145" i="17"/>
  <c r="I145" i="17"/>
  <c r="H145" i="17"/>
  <c r="G145" i="17"/>
  <c r="F145" i="17"/>
  <c r="E145" i="17"/>
  <c r="D145" i="17"/>
  <c r="C145" i="17"/>
  <c r="BC144" i="17"/>
  <c r="BB144" i="17"/>
  <c r="BA144" i="17"/>
  <c r="AZ144" i="17"/>
  <c r="AY144" i="17"/>
  <c r="AX144" i="17"/>
  <c r="AW144" i="17"/>
  <c r="AV144" i="17"/>
  <c r="AU144" i="17"/>
  <c r="AT144" i="17"/>
  <c r="AS144" i="17"/>
  <c r="AR144" i="17"/>
  <c r="AQ144" i="17"/>
  <c r="AP144" i="17"/>
  <c r="AO144" i="17"/>
  <c r="AN144" i="17"/>
  <c r="AM144" i="17"/>
  <c r="AL144" i="17"/>
  <c r="AK144" i="17"/>
  <c r="AJ144" i="17"/>
  <c r="AI144" i="17"/>
  <c r="AH144" i="17"/>
  <c r="AG144" i="17"/>
  <c r="AF144" i="17"/>
  <c r="AE144" i="17"/>
  <c r="AD144" i="17"/>
  <c r="AC144" i="17"/>
  <c r="AB144" i="17"/>
  <c r="AA144" i="17"/>
  <c r="Z144" i="17"/>
  <c r="Y144" i="17"/>
  <c r="X144" i="17"/>
  <c r="W144" i="17"/>
  <c r="V144" i="17"/>
  <c r="U144" i="17"/>
  <c r="T144" i="17"/>
  <c r="S144" i="17"/>
  <c r="R144" i="17"/>
  <c r="Q144" i="17"/>
  <c r="P144" i="17"/>
  <c r="O144" i="17"/>
  <c r="N144" i="17"/>
  <c r="M144" i="17"/>
  <c r="L144" i="17"/>
  <c r="K144" i="17"/>
  <c r="J144" i="17"/>
  <c r="I144" i="17"/>
  <c r="H144" i="17"/>
  <c r="G144" i="17"/>
  <c r="F144" i="17"/>
  <c r="E144" i="17"/>
  <c r="D144" i="17"/>
  <c r="C144" i="17"/>
  <c r="BC143" i="17"/>
  <c r="BB143" i="17"/>
  <c r="BA143" i="17"/>
  <c r="AZ143" i="17"/>
  <c r="AY143" i="17"/>
  <c r="AX143" i="17"/>
  <c r="AW143" i="17"/>
  <c r="AV143" i="17"/>
  <c r="AU143" i="17"/>
  <c r="AT143" i="17"/>
  <c r="AS143" i="17"/>
  <c r="AR143" i="17"/>
  <c r="AQ143" i="17"/>
  <c r="AP143" i="17"/>
  <c r="AO143" i="17"/>
  <c r="AN143" i="17"/>
  <c r="AM143" i="17"/>
  <c r="AL143" i="17"/>
  <c r="AK143" i="17"/>
  <c r="AJ143" i="17"/>
  <c r="AI143" i="17"/>
  <c r="AH143" i="17"/>
  <c r="AG143" i="17"/>
  <c r="AF143" i="17"/>
  <c r="AE143" i="17"/>
  <c r="AD143" i="17"/>
  <c r="AC143" i="17"/>
  <c r="AB143" i="17"/>
  <c r="AA143" i="17"/>
  <c r="Z143" i="17"/>
  <c r="Y143" i="17"/>
  <c r="X143" i="17"/>
  <c r="W143" i="17"/>
  <c r="V143" i="17"/>
  <c r="U143" i="17"/>
  <c r="T143" i="17"/>
  <c r="S143" i="17"/>
  <c r="R143" i="17"/>
  <c r="Q143" i="17"/>
  <c r="P143" i="17"/>
  <c r="O143" i="17"/>
  <c r="N143" i="17"/>
  <c r="M143" i="17"/>
  <c r="L143" i="17"/>
  <c r="K143" i="17"/>
  <c r="J143" i="17"/>
  <c r="I143" i="17"/>
  <c r="H143" i="17"/>
  <c r="G143" i="17"/>
  <c r="F143" i="17"/>
  <c r="E143" i="17"/>
  <c r="D143" i="17"/>
  <c r="C143" i="17"/>
  <c r="BC142" i="17"/>
  <c r="BB142" i="17"/>
  <c r="BA142" i="17"/>
  <c r="AZ142" i="17"/>
  <c r="AY142" i="17"/>
  <c r="AX142" i="17"/>
  <c r="AW142" i="17"/>
  <c r="AV142" i="17"/>
  <c r="AU142" i="17"/>
  <c r="AT142" i="17"/>
  <c r="AS142" i="17"/>
  <c r="AR142" i="17"/>
  <c r="AQ142" i="17"/>
  <c r="AP142" i="17"/>
  <c r="AO142" i="17"/>
  <c r="AN142" i="17"/>
  <c r="AM142" i="17"/>
  <c r="AL142" i="17"/>
  <c r="AK142" i="17"/>
  <c r="AJ142" i="17"/>
  <c r="AI142" i="17"/>
  <c r="AH142" i="17"/>
  <c r="AG142" i="17"/>
  <c r="AF142" i="17"/>
  <c r="AE142" i="17"/>
  <c r="AD142" i="17"/>
  <c r="AC142" i="17"/>
  <c r="AB142" i="17"/>
  <c r="AA142" i="17"/>
  <c r="Z142" i="17"/>
  <c r="Y142" i="17"/>
  <c r="X142" i="17"/>
  <c r="W142" i="17"/>
  <c r="V142" i="17"/>
  <c r="U142" i="17"/>
  <c r="T142" i="17"/>
  <c r="S142" i="17"/>
  <c r="R142" i="17"/>
  <c r="Q142" i="17"/>
  <c r="P142" i="17"/>
  <c r="O142" i="17"/>
  <c r="N142" i="17"/>
  <c r="M142" i="17"/>
  <c r="L142" i="17"/>
  <c r="K142" i="17"/>
  <c r="J142" i="17"/>
  <c r="I142" i="17"/>
  <c r="H142" i="17"/>
  <c r="G142" i="17"/>
  <c r="F142" i="17"/>
  <c r="E142" i="17"/>
  <c r="D142" i="17"/>
  <c r="C142" i="17"/>
  <c r="BC141" i="17"/>
  <c r="BB141" i="17"/>
  <c r="BA141" i="17"/>
  <c r="AZ141" i="17"/>
  <c r="AY141" i="17"/>
  <c r="AX141" i="17"/>
  <c r="AW141" i="17"/>
  <c r="AV141" i="17"/>
  <c r="AU141" i="17"/>
  <c r="AT141" i="17"/>
  <c r="AS141" i="17"/>
  <c r="AR141" i="17"/>
  <c r="AQ141" i="17"/>
  <c r="AP141" i="17"/>
  <c r="AO141" i="17"/>
  <c r="AN141" i="17"/>
  <c r="AM141" i="17"/>
  <c r="AL141" i="17"/>
  <c r="AK141" i="17"/>
  <c r="AJ141" i="17"/>
  <c r="AI141" i="17"/>
  <c r="AH141" i="17"/>
  <c r="AG141" i="17"/>
  <c r="AF141" i="17"/>
  <c r="AE141" i="17"/>
  <c r="AD141" i="17"/>
  <c r="AC141" i="17"/>
  <c r="AB141" i="17"/>
  <c r="AA141" i="17"/>
  <c r="Z141" i="17"/>
  <c r="Y141" i="17"/>
  <c r="X141" i="17"/>
  <c r="W141" i="17"/>
  <c r="V141" i="17"/>
  <c r="U141" i="17"/>
  <c r="T141" i="17"/>
  <c r="S141" i="17"/>
  <c r="R141" i="17"/>
  <c r="Q141" i="17"/>
  <c r="P141" i="17"/>
  <c r="O141" i="17"/>
  <c r="N141" i="17"/>
  <c r="M141" i="17"/>
  <c r="L141" i="17"/>
  <c r="K141" i="17"/>
  <c r="J141" i="17"/>
  <c r="I141" i="17"/>
  <c r="H141" i="17"/>
  <c r="G141" i="17"/>
  <c r="F141" i="17"/>
  <c r="E141" i="17"/>
  <c r="D141" i="17"/>
  <c r="C141" i="17"/>
  <c r="BC140" i="17"/>
  <c r="BB140" i="17"/>
  <c r="BA140" i="17"/>
  <c r="AZ140" i="17"/>
  <c r="AY140" i="17"/>
  <c r="AX140" i="17"/>
  <c r="AW140" i="17"/>
  <c r="AV140" i="17"/>
  <c r="AU140" i="17"/>
  <c r="AT140" i="17"/>
  <c r="AS140" i="17"/>
  <c r="AR140" i="17"/>
  <c r="AQ140" i="17"/>
  <c r="AP140" i="17"/>
  <c r="AO140" i="17"/>
  <c r="AN140" i="17"/>
  <c r="AM140" i="17"/>
  <c r="AL140" i="17"/>
  <c r="AK140" i="17"/>
  <c r="AJ140" i="17"/>
  <c r="AI140" i="17"/>
  <c r="AH140" i="17"/>
  <c r="AG140" i="17"/>
  <c r="AF140" i="17"/>
  <c r="AE140" i="17"/>
  <c r="AD140" i="17"/>
  <c r="AC140" i="17"/>
  <c r="AB140" i="17"/>
  <c r="AA140" i="17"/>
  <c r="Z140" i="17"/>
  <c r="Y140" i="17"/>
  <c r="X140" i="17"/>
  <c r="W140" i="17"/>
  <c r="V140" i="17"/>
  <c r="U140" i="17"/>
  <c r="T140" i="17"/>
  <c r="S140" i="17"/>
  <c r="R140" i="17"/>
  <c r="Q140" i="17"/>
  <c r="P140" i="17"/>
  <c r="O140" i="17"/>
  <c r="N140" i="17"/>
  <c r="M140" i="17"/>
  <c r="L140" i="17"/>
  <c r="K140" i="17"/>
  <c r="J140" i="17"/>
  <c r="I140" i="17"/>
  <c r="H140" i="17"/>
  <c r="G140" i="17"/>
  <c r="F140" i="17"/>
  <c r="E140" i="17"/>
  <c r="D140" i="17"/>
  <c r="C140" i="17"/>
  <c r="BC139" i="17"/>
  <c r="BB139" i="17"/>
  <c r="BA139" i="17"/>
  <c r="AZ139" i="17"/>
  <c r="AY139" i="17"/>
  <c r="AX139" i="17"/>
  <c r="AW139" i="17"/>
  <c r="AV139" i="17"/>
  <c r="AU139" i="17"/>
  <c r="AT139" i="17"/>
  <c r="AS139" i="17"/>
  <c r="AR139" i="17"/>
  <c r="AQ139" i="17"/>
  <c r="AP139" i="17"/>
  <c r="AO139" i="17"/>
  <c r="AN139" i="17"/>
  <c r="AM139" i="17"/>
  <c r="AL139" i="17"/>
  <c r="AK139" i="17"/>
  <c r="AJ139" i="17"/>
  <c r="AI139" i="17"/>
  <c r="AH139" i="17"/>
  <c r="AG139" i="17"/>
  <c r="AF139" i="17"/>
  <c r="AE139" i="17"/>
  <c r="AD139" i="17"/>
  <c r="AC139" i="17"/>
  <c r="AB139" i="17"/>
  <c r="AA139" i="17"/>
  <c r="Z139" i="17"/>
  <c r="Y139" i="17"/>
  <c r="X139" i="17"/>
  <c r="W139" i="17"/>
  <c r="V139" i="17"/>
  <c r="U139" i="17"/>
  <c r="T139" i="17"/>
  <c r="S139" i="17"/>
  <c r="R139" i="17"/>
  <c r="Q139" i="17"/>
  <c r="P139" i="17"/>
  <c r="O139" i="17"/>
  <c r="N139" i="17"/>
  <c r="M139" i="17"/>
  <c r="L139" i="17"/>
  <c r="K139" i="17"/>
  <c r="J139" i="17"/>
  <c r="I139" i="17"/>
  <c r="H139" i="17"/>
  <c r="G139" i="17"/>
  <c r="F139" i="17"/>
  <c r="E139" i="17"/>
  <c r="D139" i="17"/>
  <c r="C139" i="17"/>
  <c r="BC138" i="17"/>
  <c r="BB138" i="17"/>
  <c r="BA138" i="17"/>
  <c r="AZ138" i="17"/>
  <c r="AY138" i="17"/>
  <c r="AX138" i="17"/>
  <c r="AW138" i="17"/>
  <c r="AV138" i="17"/>
  <c r="AU138" i="17"/>
  <c r="AT138" i="17"/>
  <c r="AS138" i="17"/>
  <c r="AR138" i="17"/>
  <c r="AQ138" i="17"/>
  <c r="AP138" i="17"/>
  <c r="AO138" i="17"/>
  <c r="AN138" i="17"/>
  <c r="AM138" i="17"/>
  <c r="AL138" i="17"/>
  <c r="AK138" i="17"/>
  <c r="AJ138" i="17"/>
  <c r="AI138" i="17"/>
  <c r="AH138" i="17"/>
  <c r="AG138" i="17"/>
  <c r="AF138" i="17"/>
  <c r="AE138" i="17"/>
  <c r="AD138" i="17"/>
  <c r="AC138" i="17"/>
  <c r="AB138" i="17"/>
  <c r="AA138" i="17"/>
  <c r="Z138" i="17"/>
  <c r="Y138" i="17"/>
  <c r="X138" i="17"/>
  <c r="W138" i="17"/>
  <c r="V138" i="17"/>
  <c r="U138" i="17"/>
  <c r="T138" i="17"/>
  <c r="S138" i="17"/>
  <c r="R138" i="17"/>
  <c r="Q138" i="17"/>
  <c r="P138" i="17"/>
  <c r="O138" i="17"/>
  <c r="N138" i="17"/>
  <c r="M138" i="17"/>
  <c r="L138" i="17"/>
  <c r="K138" i="17"/>
  <c r="J138" i="17"/>
  <c r="I138" i="17"/>
  <c r="H138" i="17"/>
  <c r="G138" i="17"/>
  <c r="F138" i="17"/>
  <c r="E138" i="17"/>
  <c r="D138" i="17"/>
  <c r="C138" i="17"/>
  <c r="BC137" i="17"/>
  <c r="BB137" i="17"/>
  <c r="BA137" i="17"/>
  <c r="AZ137" i="17"/>
  <c r="AY137" i="17"/>
  <c r="AX137" i="17"/>
  <c r="AW137" i="17"/>
  <c r="AV137" i="17"/>
  <c r="AU137" i="17"/>
  <c r="AT137" i="17"/>
  <c r="AS137" i="17"/>
  <c r="AR137" i="17"/>
  <c r="AQ137" i="17"/>
  <c r="AP137" i="17"/>
  <c r="AO137" i="17"/>
  <c r="AN137" i="17"/>
  <c r="AM137" i="17"/>
  <c r="AL137" i="17"/>
  <c r="AK137" i="17"/>
  <c r="AJ137" i="17"/>
  <c r="AI137" i="17"/>
  <c r="AH137" i="17"/>
  <c r="AG137" i="17"/>
  <c r="AF137" i="17"/>
  <c r="AE137" i="17"/>
  <c r="AD137" i="17"/>
  <c r="AC137" i="17"/>
  <c r="AB137" i="17"/>
  <c r="AA137" i="17"/>
  <c r="Z137" i="17"/>
  <c r="Y137" i="17"/>
  <c r="X137" i="17"/>
  <c r="W137" i="17"/>
  <c r="V137" i="17"/>
  <c r="U137" i="17"/>
  <c r="T137" i="17"/>
  <c r="S137" i="17"/>
  <c r="R137" i="17"/>
  <c r="Q137" i="17"/>
  <c r="P137" i="17"/>
  <c r="O137" i="17"/>
  <c r="N137" i="17"/>
  <c r="M137" i="17"/>
  <c r="L137" i="17"/>
  <c r="K137" i="17"/>
  <c r="J137" i="17"/>
  <c r="I137" i="17"/>
  <c r="H137" i="17"/>
  <c r="G137" i="17"/>
  <c r="F137" i="17"/>
  <c r="E137" i="17"/>
  <c r="D137" i="17"/>
  <c r="C137" i="17"/>
  <c r="BC136" i="17"/>
  <c r="BB136" i="17"/>
  <c r="BA136" i="17"/>
  <c r="AZ136" i="17"/>
  <c r="AY136" i="17"/>
  <c r="AX136" i="17"/>
  <c r="AW136" i="17"/>
  <c r="AV136" i="17"/>
  <c r="AU136" i="17"/>
  <c r="AT136" i="17"/>
  <c r="AS136" i="17"/>
  <c r="AR136" i="17"/>
  <c r="AQ136" i="17"/>
  <c r="AP136" i="17"/>
  <c r="AO136" i="17"/>
  <c r="AN136" i="17"/>
  <c r="AM136" i="17"/>
  <c r="AL136" i="17"/>
  <c r="AK136" i="17"/>
  <c r="AJ136" i="17"/>
  <c r="AI136" i="17"/>
  <c r="AH136" i="17"/>
  <c r="AG136" i="17"/>
  <c r="AF136" i="17"/>
  <c r="AE136" i="17"/>
  <c r="AD136" i="17"/>
  <c r="AC136" i="17"/>
  <c r="AB136" i="17"/>
  <c r="AA136" i="17"/>
  <c r="Z136" i="17"/>
  <c r="Y136" i="17"/>
  <c r="X136" i="17"/>
  <c r="W136" i="17"/>
  <c r="V136" i="17"/>
  <c r="U136" i="17"/>
  <c r="T136" i="17"/>
  <c r="S136" i="17"/>
  <c r="R136" i="17"/>
  <c r="Q136" i="17"/>
  <c r="P136" i="17"/>
  <c r="O136" i="17"/>
  <c r="N136" i="17"/>
  <c r="M136" i="17"/>
  <c r="L136" i="17"/>
  <c r="K136" i="17"/>
  <c r="J136" i="17"/>
  <c r="I136" i="17"/>
  <c r="H136" i="17"/>
  <c r="G136" i="17"/>
  <c r="F136" i="17"/>
  <c r="E136" i="17"/>
  <c r="D136" i="17"/>
  <c r="C136" i="17"/>
  <c r="BC135" i="17"/>
  <c r="BB135" i="17"/>
  <c r="BA135" i="17"/>
  <c r="AZ135" i="17"/>
  <c r="AY135" i="17"/>
  <c r="AX135" i="17"/>
  <c r="AW135" i="17"/>
  <c r="AV135" i="17"/>
  <c r="AU135" i="17"/>
  <c r="AT135" i="17"/>
  <c r="AS135" i="17"/>
  <c r="AR135" i="17"/>
  <c r="AQ135" i="17"/>
  <c r="AP135" i="17"/>
  <c r="AO135" i="17"/>
  <c r="AN135" i="17"/>
  <c r="AM135" i="17"/>
  <c r="AL135" i="17"/>
  <c r="AK135" i="17"/>
  <c r="AJ135" i="17"/>
  <c r="AI135" i="17"/>
  <c r="AH135" i="17"/>
  <c r="AG135" i="17"/>
  <c r="AF135" i="17"/>
  <c r="AE135" i="17"/>
  <c r="AD135" i="17"/>
  <c r="AC135" i="17"/>
  <c r="AB135" i="17"/>
  <c r="AA135" i="17"/>
  <c r="Z135" i="17"/>
  <c r="Y135" i="17"/>
  <c r="X135" i="17"/>
  <c r="W135" i="17"/>
  <c r="V135" i="17"/>
  <c r="U135" i="17"/>
  <c r="T135" i="17"/>
  <c r="S135" i="17"/>
  <c r="R135" i="17"/>
  <c r="Q135" i="17"/>
  <c r="P135" i="17"/>
  <c r="O135" i="17"/>
  <c r="N135" i="17"/>
  <c r="M135" i="17"/>
  <c r="L135" i="17"/>
  <c r="K135" i="17"/>
  <c r="J135" i="17"/>
  <c r="I135" i="17"/>
  <c r="H135" i="17"/>
  <c r="G135" i="17"/>
  <c r="F135" i="17"/>
  <c r="E135" i="17"/>
  <c r="D135" i="17"/>
  <c r="C135" i="17"/>
  <c r="BC134" i="17"/>
  <c r="BB134" i="17"/>
  <c r="BA134" i="17"/>
  <c r="AZ134" i="17"/>
  <c r="AY134" i="17"/>
  <c r="AX134" i="17"/>
  <c r="AW134" i="17"/>
  <c r="AV134" i="17"/>
  <c r="AU134" i="17"/>
  <c r="AT134" i="17"/>
  <c r="AS134" i="17"/>
  <c r="AR134" i="17"/>
  <c r="AQ134" i="17"/>
  <c r="AP134" i="17"/>
  <c r="AO134" i="17"/>
  <c r="AN134" i="17"/>
  <c r="AM134" i="17"/>
  <c r="AL134" i="17"/>
  <c r="AK134" i="17"/>
  <c r="AJ134" i="17"/>
  <c r="AI134" i="17"/>
  <c r="AH134" i="17"/>
  <c r="AG134" i="17"/>
  <c r="AF134" i="17"/>
  <c r="AE134" i="17"/>
  <c r="AD134" i="17"/>
  <c r="AC134" i="17"/>
  <c r="AB134" i="17"/>
  <c r="AA134" i="17"/>
  <c r="Z134" i="17"/>
  <c r="Y134" i="17"/>
  <c r="X134" i="17"/>
  <c r="W134" i="17"/>
  <c r="V134" i="17"/>
  <c r="U134" i="17"/>
  <c r="T134" i="17"/>
  <c r="S134" i="17"/>
  <c r="R134" i="17"/>
  <c r="Q134" i="17"/>
  <c r="P134" i="17"/>
  <c r="O134" i="17"/>
  <c r="N134" i="17"/>
  <c r="M134" i="17"/>
  <c r="L134" i="17"/>
  <c r="K134" i="17"/>
  <c r="J134" i="17"/>
  <c r="I134" i="17"/>
  <c r="H134" i="17"/>
  <c r="G134" i="17"/>
  <c r="F134" i="17"/>
  <c r="E134" i="17"/>
  <c r="D134" i="17"/>
  <c r="C134" i="17"/>
  <c r="BC133" i="17"/>
  <c r="BB133" i="17"/>
  <c r="BA133" i="17"/>
  <c r="AZ133" i="17"/>
  <c r="AY133" i="17"/>
  <c r="AX133" i="17"/>
  <c r="AW133" i="17"/>
  <c r="AV133" i="17"/>
  <c r="AU133" i="17"/>
  <c r="AT133" i="17"/>
  <c r="AS133" i="17"/>
  <c r="AR133" i="17"/>
  <c r="AQ133" i="17"/>
  <c r="AP133" i="17"/>
  <c r="AO133" i="17"/>
  <c r="AN133" i="17"/>
  <c r="AM133" i="17"/>
  <c r="AL133" i="17"/>
  <c r="AK133" i="17"/>
  <c r="AJ133" i="17"/>
  <c r="AI133" i="17"/>
  <c r="AH133" i="17"/>
  <c r="AG133" i="17"/>
  <c r="AF133" i="17"/>
  <c r="AE133" i="17"/>
  <c r="AD133" i="17"/>
  <c r="AC133" i="17"/>
  <c r="AB133" i="17"/>
  <c r="AA133" i="17"/>
  <c r="Z133" i="17"/>
  <c r="Y133" i="17"/>
  <c r="X133" i="17"/>
  <c r="W133" i="17"/>
  <c r="V133" i="17"/>
  <c r="U133" i="17"/>
  <c r="T133" i="17"/>
  <c r="S133" i="17"/>
  <c r="R133" i="17"/>
  <c r="Q133" i="17"/>
  <c r="P133" i="17"/>
  <c r="O133" i="17"/>
  <c r="N133" i="17"/>
  <c r="M133" i="17"/>
  <c r="L133" i="17"/>
  <c r="K133" i="17"/>
  <c r="J133" i="17"/>
  <c r="I133" i="17"/>
  <c r="H133" i="17"/>
  <c r="G133" i="17"/>
  <c r="F133" i="17"/>
  <c r="E133" i="17"/>
  <c r="D133" i="17"/>
  <c r="C133" i="17"/>
  <c r="BC132" i="17"/>
  <c r="BB132" i="17"/>
  <c r="BA132" i="17"/>
  <c r="AZ132" i="17"/>
  <c r="AY132" i="17"/>
  <c r="AX132" i="17"/>
  <c r="AW132" i="17"/>
  <c r="AV132" i="17"/>
  <c r="AU132" i="17"/>
  <c r="AT132" i="17"/>
  <c r="AS132" i="17"/>
  <c r="AR132" i="17"/>
  <c r="AQ132" i="17"/>
  <c r="AP132" i="17"/>
  <c r="AO132" i="17"/>
  <c r="AN132" i="17"/>
  <c r="AM132" i="17"/>
  <c r="AL132" i="17"/>
  <c r="AK132" i="17"/>
  <c r="AJ132" i="17"/>
  <c r="AI132" i="17"/>
  <c r="AH132" i="17"/>
  <c r="AG132" i="17"/>
  <c r="AF132" i="17"/>
  <c r="AE132" i="17"/>
  <c r="AD132" i="17"/>
  <c r="AC132" i="17"/>
  <c r="AB132" i="17"/>
  <c r="AA132" i="17"/>
  <c r="Z132" i="17"/>
  <c r="Y132" i="17"/>
  <c r="X132" i="17"/>
  <c r="W132" i="17"/>
  <c r="V132" i="17"/>
  <c r="U132" i="17"/>
  <c r="T132" i="17"/>
  <c r="S132" i="17"/>
  <c r="R132" i="17"/>
  <c r="Q132" i="17"/>
  <c r="P132" i="17"/>
  <c r="O132" i="17"/>
  <c r="N132" i="17"/>
  <c r="M132" i="17"/>
  <c r="L132" i="17"/>
  <c r="K132" i="17"/>
  <c r="J132" i="17"/>
  <c r="I132" i="17"/>
  <c r="H132" i="17"/>
  <c r="G132" i="17"/>
  <c r="F132" i="17"/>
  <c r="E132" i="17"/>
  <c r="D132" i="17"/>
  <c r="C132" i="17"/>
  <c r="BC131" i="17"/>
  <c r="BB131" i="17"/>
  <c r="BA131" i="17"/>
  <c r="AZ131" i="17"/>
  <c r="AY131" i="17"/>
  <c r="AX131" i="17"/>
  <c r="AW131" i="17"/>
  <c r="AV131" i="17"/>
  <c r="AU131" i="17"/>
  <c r="AT131" i="17"/>
  <c r="AS131" i="17"/>
  <c r="AR131" i="17"/>
  <c r="AQ131" i="17"/>
  <c r="AP131" i="17"/>
  <c r="AO131" i="17"/>
  <c r="AN131" i="17"/>
  <c r="AM131" i="17"/>
  <c r="AL131" i="17"/>
  <c r="AK131" i="17"/>
  <c r="AJ131" i="17"/>
  <c r="AI131" i="17"/>
  <c r="AH131" i="17"/>
  <c r="AG131" i="17"/>
  <c r="AF131" i="17"/>
  <c r="AE131" i="17"/>
  <c r="AD131" i="17"/>
  <c r="AC131" i="17"/>
  <c r="AB131" i="17"/>
  <c r="AA131" i="17"/>
  <c r="Z131" i="17"/>
  <c r="Y131" i="17"/>
  <c r="X131" i="17"/>
  <c r="W131" i="17"/>
  <c r="V131" i="17"/>
  <c r="U131" i="17"/>
  <c r="T131" i="17"/>
  <c r="S131" i="17"/>
  <c r="R131" i="17"/>
  <c r="Q131" i="17"/>
  <c r="P131" i="17"/>
  <c r="O131" i="17"/>
  <c r="N131" i="17"/>
  <c r="M131" i="17"/>
  <c r="L131" i="17"/>
  <c r="K131" i="17"/>
  <c r="J131" i="17"/>
  <c r="I131" i="17"/>
  <c r="H131" i="17"/>
  <c r="G131" i="17"/>
  <c r="F131" i="17"/>
  <c r="E131" i="17"/>
  <c r="D131" i="17"/>
  <c r="C131" i="17"/>
  <c r="BC130" i="17"/>
  <c r="BB130" i="17"/>
  <c r="BA130" i="17"/>
  <c r="AZ130" i="17"/>
  <c r="AY130" i="17"/>
  <c r="AX130" i="17"/>
  <c r="AW130" i="17"/>
  <c r="AV130" i="17"/>
  <c r="AU130" i="17"/>
  <c r="AT130" i="17"/>
  <c r="AS130" i="17"/>
  <c r="AR130" i="17"/>
  <c r="AQ130" i="17"/>
  <c r="AP130" i="17"/>
  <c r="AO130" i="17"/>
  <c r="AN130" i="17"/>
  <c r="AM130" i="17"/>
  <c r="AL130" i="17"/>
  <c r="AK130" i="17"/>
  <c r="AJ130" i="17"/>
  <c r="AI130" i="17"/>
  <c r="AH130" i="17"/>
  <c r="AG130" i="17"/>
  <c r="AF130" i="17"/>
  <c r="AE130" i="17"/>
  <c r="AD130" i="17"/>
  <c r="AC130" i="17"/>
  <c r="AB130" i="17"/>
  <c r="AA130" i="17"/>
  <c r="Z130" i="17"/>
  <c r="Y130" i="17"/>
  <c r="X130" i="17"/>
  <c r="W130" i="17"/>
  <c r="V130" i="17"/>
  <c r="U130" i="17"/>
  <c r="T130" i="17"/>
  <c r="S130" i="17"/>
  <c r="R130" i="17"/>
  <c r="Q130" i="17"/>
  <c r="P130" i="17"/>
  <c r="O130" i="17"/>
  <c r="N130" i="17"/>
  <c r="M130" i="17"/>
  <c r="L130" i="17"/>
  <c r="K130" i="17"/>
  <c r="J130" i="17"/>
  <c r="I130" i="17"/>
  <c r="H130" i="17"/>
  <c r="G130" i="17"/>
  <c r="F130" i="17"/>
  <c r="E130" i="17"/>
  <c r="D130" i="17"/>
  <c r="C130" i="17"/>
  <c r="BC129" i="17"/>
  <c r="BB129" i="17"/>
  <c r="BA129" i="17"/>
  <c r="AZ129" i="17"/>
  <c r="AY129" i="17"/>
  <c r="AX129" i="17"/>
  <c r="AW129" i="17"/>
  <c r="AV129" i="17"/>
  <c r="AU129" i="17"/>
  <c r="AT129" i="17"/>
  <c r="AS129" i="17"/>
  <c r="AR129" i="17"/>
  <c r="AQ129" i="17"/>
  <c r="AP129" i="17"/>
  <c r="AO129" i="17"/>
  <c r="AN129" i="17"/>
  <c r="AM129" i="17"/>
  <c r="AL129" i="17"/>
  <c r="AK129" i="17"/>
  <c r="AJ129" i="17"/>
  <c r="AI129" i="17"/>
  <c r="AH129" i="17"/>
  <c r="AG129" i="17"/>
  <c r="AF129" i="17"/>
  <c r="AE129" i="17"/>
  <c r="AD129" i="17"/>
  <c r="AC129" i="17"/>
  <c r="AB129" i="17"/>
  <c r="AA129" i="17"/>
  <c r="Z129" i="17"/>
  <c r="Y129" i="17"/>
  <c r="X129" i="17"/>
  <c r="W129" i="17"/>
  <c r="V129" i="17"/>
  <c r="U129" i="17"/>
  <c r="T129" i="17"/>
  <c r="S129" i="17"/>
  <c r="R129" i="17"/>
  <c r="Q129" i="17"/>
  <c r="P129" i="17"/>
  <c r="O129" i="17"/>
  <c r="N129" i="17"/>
  <c r="M129" i="17"/>
  <c r="L129" i="17"/>
  <c r="K129" i="17"/>
  <c r="J129" i="17"/>
  <c r="I129" i="17"/>
  <c r="H129" i="17"/>
  <c r="G129" i="17"/>
  <c r="F129" i="17"/>
  <c r="E129" i="17"/>
  <c r="D129" i="17"/>
  <c r="C129" i="17"/>
  <c r="BC128" i="17"/>
  <c r="BB128" i="17"/>
  <c r="BA128" i="17"/>
  <c r="AZ128" i="17"/>
  <c r="AY128" i="17"/>
  <c r="AX128" i="17"/>
  <c r="AW128" i="17"/>
  <c r="AV128" i="17"/>
  <c r="AU128" i="17"/>
  <c r="AT128" i="17"/>
  <c r="AS128" i="17"/>
  <c r="AR128" i="17"/>
  <c r="AQ128" i="17"/>
  <c r="AP128" i="17"/>
  <c r="AO128" i="17"/>
  <c r="AN128" i="17"/>
  <c r="AM128" i="17"/>
  <c r="AL128" i="17"/>
  <c r="AK128" i="17"/>
  <c r="AJ128" i="17"/>
  <c r="AI128" i="17"/>
  <c r="AH128" i="17"/>
  <c r="AG128" i="17"/>
  <c r="AF128" i="17"/>
  <c r="AE128" i="17"/>
  <c r="AD128" i="17"/>
  <c r="AC128" i="17"/>
  <c r="AB128" i="17"/>
  <c r="AA128" i="17"/>
  <c r="Z128" i="17"/>
  <c r="Y128" i="17"/>
  <c r="X128" i="17"/>
  <c r="W128" i="17"/>
  <c r="V128" i="17"/>
  <c r="U128" i="17"/>
  <c r="T128" i="17"/>
  <c r="S128" i="17"/>
  <c r="R128" i="17"/>
  <c r="Q128" i="17"/>
  <c r="P128" i="17"/>
  <c r="O128" i="17"/>
  <c r="N128" i="17"/>
  <c r="M128" i="17"/>
  <c r="L128" i="17"/>
  <c r="K128" i="17"/>
  <c r="J128" i="17"/>
  <c r="I128" i="17"/>
  <c r="H128" i="17"/>
  <c r="G128" i="17"/>
  <c r="F128" i="17"/>
  <c r="E128" i="17"/>
  <c r="D128" i="17"/>
  <c r="C128" i="17"/>
  <c r="BC127" i="17"/>
  <c r="BB127" i="17"/>
  <c r="BA127" i="17"/>
  <c r="AZ127" i="17"/>
  <c r="AY127" i="17"/>
  <c r="AX127" i="17"/>
  <c r="AW127" i="17"/>
  <c r="AV127" i="17"/>
  <c r="AU127" i="17"/>
  <c r="AT127" i="17"/>
  <c r="AS127" i="17"/>
  <c r="AR127" i="17"/>
  <c r="AQ127" i="17"/>
  <c r="AP127" i="17"/>
  <c r="AO127" i="17"/>
  <c r="AN127" i="17"/>
  <c r="AM127" i="17"/>
  <c r="AL127" i="17"/>
  <c r="AK127" i="17"/>
  <c r="AJ127" i="17"/>
  <c r="AI127" i="17"/>
  <c r="AH127" i="17"/>
  <c r="AG127" i="17"/>
  <c r="AF127" i="17"/>
  <c r="AE127" i="17"/>
  <c r="AD127" i="17"/>
  <c r="AC127" i="17"/>
  <c r="AB127" i="17"/>
  <c r="AA127" i="17"/>
  <c r="Z127" i="17"/>
  <c r="Y127" i="17"/>
  <c r="X127" i="17"/>
  <c r="W127" i="17"/>
  <c r="V127" i="17"/>
  <c r="U127" i="17"/>
  <c r="T127" i="17"/>
  <c r="S127" i="17"/>
  <c r="R127" i="17"/>
  <c r="Q127" i="17"/>
  <c r="P127" i="17"/>
  <c r="O127" i="17"/>
  <c r="N127" i="17"/>
  <c r="M127" i="17"/>
  <c r="L127" i="17"/>
  <c r="K127" i="17"/>
  <c r="J127" i="17"/>
  <c r="I127" i="17"/>
  <c r="H127" i="17"/>
  <c r="G127" i="17"/>
  <c r="F127" i="17"/>
  <c r="E127" i="17"/>
  <c r="D127" i="17"/>
  <c r="C127" i="17"/>
  <c r="BC126" i="17"/>
  <c r="BB126" i="17"/>
  <c r="BA126" i="17"/>
  <c r="AZ126" i="17"/>
  <c r="AY126" i="17"/>
  <c r="AX126" i="17"/>
  <c r="AW126" i="17"/>
  <c r="AV126" i="17"/>
  <c r="AU126" i="17"/>
  <c r="AT126" i="17"/>
  <c r="AS126" i="17"/>
  <c r="AR126" i="17"/>
  <c r="AQ126" i="17"/>
  <c r="AP126" i="17"/>
  <c r="AO126" i="17"/>
  <c r="AN126" i="17"/>
  <c r="AM126" i="17"/>
  <c r="AL126" i="17"/>
  <c r="AK126" i="17"/>
  <c r="AJ126" i="17"/>
  <c r="AI126" i="17"/>
  <c r="AH126" i="17"/>
  <c r="AG126" i="17"/>
  <c r="AF126" i="17"/>
  <c r="AE126" i="17"/>
  <c r="AD126" i="17"/>
  <c r="AC126" i="17"/>
  <c r="AB126" i="17"/>
  <c r="AA126" i="17"/>
  <c r="Z126" i="17"/>
  <c r="Y126" i="17"/>
  <c r="X126" i="17"/>
  <c r="W126" i="17"/>
  <c r="V126" i="17"/>
  <c r="U126" i="17"/>
  <c r="T126" i="17"/>
  <c r="S126" i="17"/>
  <c r="R126" i="17"/>
  <c r="Q126" i="17"/>
  <c r="P126" i="17"/>
  <c r="O126" i="17"/>
  <c r="N126" i="17"/>
  <c r="M126" i="17"/>
  <c r="L126" i="17"/>
  <c r="K126" i="17"/>
  <c r="J126" i="17"/>
  <c r="I126" i="17"/>
  <c r="H126" i="17"/>
  <c r="G126" i="17"/>
  <c r="F126" i="17"/>
  <c r="E126" i="17"/>
  <c r="D126" i="17"/>
  <c r="C126" i="17"/>
  <c r="BC125" i="17"/>
  <c r="BB125" i="17"/>
  <c r="BA125" i="17"/>
  <c r="AZ125" i="17"/>
  <c r="AY125" i="17"/>
  <c r="AX125" i="17"/>
  <c r="AW125" i="17"/>
  <c r="AV125" i="17"/>
  <c r="AU125" i="17"/>
  <c r="AT125" i="17"/>
  <c r="AS125" i="17"/>
  <c r="AR125" i="17"/>
  <c r="AQ125" i="17"/>
  <c r="AP125" i="17"/>
  <c r="AO125" i="17"/>
  <c r="AN125" i="17"/>
  <c r="AM125" i="17"/>
  <c r="AL125" i="17"/>
  <c r="AK125" i="17"/>
  <c r="AJ125" i="17"/>
  <c r="AI125" i="17"/>
  <c r="AH125" i="17"/>
  <c r="AG125" i="17"/>
  <c r="AF125" i="17"/>
  <c r="AE125" i="17"/>
  <c r="AD125" i="17"/>
  <c r="AC125" i="17"/>
  <c r="AB125" i="17"/>
  <c r="AA125" i="17"/>
  <c r="Z125" i="17"/>
  <c r="Y125" i="17"/>
  <c r="X125" i="17"/>
  <c r="W125" i="17"/>
  <c r="V125" i="17"/>
  <c r="U125" i="17"/>
  <c r="T125" i="17"/>
  <c r="S125" i="17"/>
  <c r="R125" i="17"/>
  <c r="Q125" i="17"/>
  <c r="P125" i="17"/>
  <c r="O125" i="17"/>
  <c r="N125" i="17"/>
  <c r="M125" i="17"/>
  <c r="L125" i="17"/>
  <c r="K125" i="17"/>
  <c r="J125" i="17"/>
  <c r="I125" i="17"/>
  <c r="H125" i="17"/>
  <c r="G125" i="17"/>
  <c r="F125" i="17"/>
  <c r="E125" i="17"/>
  <c r="D125" i="17"/>
  <c r="C125" i="17"/>
  <c r="C146" i="16"/>
  <c r="C125" i="16"/>
  <c r="BC146" i="16"/>
  <c r="BB146" i="16"/>
  <c r="BA146" i="16"/>
  <c r="AZ146" i="16"/>
  <c r="AY146" i="16"/>
  <c r="AX146" i="16"/>
  <c r="AW146" i="16"/>
  <c r="AV146" i="16"/>
  <c r="AU146" i="16"/>
  <c r="AT146" i="16"/>
  <c r="AS146" i="16"/>
  <c r="AR146" i="16"/>
  <c r="AQ146" i="16"/>
  <c r="AP146" i="16"/>
  <c r="AO146" i="16"/>
  <c r="AN146" i="16"/>
  <c r="AM146" i="16"/>
  <c r="AL146" i="16"/>
  <c r="AK146" i="16"/>
  <c r="AJ146" i="16"/>
  <c r="AI146" i="16"/>
  <c r="AH146" i="16"/>
  <c r="AG146" i="16"/>
  <c r="AF146" i="16"/>
  <c r="AE146" i="16"/>
  <c r="AD146" i="16"/>
  <c r="AC146" i="16"/>
  <c r="AB146" i="16"/>
  <c r="AA146" i="16"/>
  <c r="Z146" i="16"/>
  <c r="Y146" i="16"/>
  <c r="X146" i="16"/>
  <c r="W146" i="16"/>
  <c r="V146" i="16"/>
  <c r="U146" i="16"/>
  <c r="T146" i="16"/>
  <c r="S146" i="16"/>
  <c r="R146" i="16"/>
  <c r="Q146" i="16"/>
  <c r="P146" i="16"/>
  <c r="O146" i="16"/>
  <c r="N146" i="16"/>
  <c r="M146" i="16"/>
  <c r="L146" i="16"/>
  <c r="K146" i="16"/>
  <c r="J146" i="16"/>
  <c r="I146" i="16"/>
  <c r="H146" i="16"/>
  <c r="G146" i="16"/>
  <c r="F146" i="16"/>
  <c r="E146" i="16"/>
  <c r="D146" i="16"/>
  <c r="BC145" i="16"/>
  <c r="BB145" i="16"/>
  <c r="BA145" i="16"/>
  <c r="AZ145" i="16"/>
  <c r="AY145" i="16"/>
  <c r="AX145" i="16"/>
  <c r="AW145" i="16"/>
  <c r="AV145" i="16"/>
  <c r="AU145" i="16"/>
  <c r="AT145" i="16"/>
  <c r="AS145" i="16"/>
  <c r="AR145" i="16"/>
  <c r="AQ145" i="16"/>
  <c r="AP145" i="16"/>
  <c r="AO145" i="16"/>
  <c r="AN145" i="16"/>
  <c r="AM145" i="16"/>
  <c r="AL145" i="16"/>
  <c r="AK145" i="16"/>
  <c r="AJ145" i="16"/>
  <c r="AI145" i="16"/>
  <c r="AH145" i="16"/>
  <c r="AG145" i="16"/>
  <c r="AF145" i="16"/>
  <c r="AE145" i="16"/>
  <c r="AD145" i="16"/>
  <c r="AC145" i="16"/>
  <c r="AB145" i="16"/>
  <c r="AA145" i="16"/>
  <c r="Z145" i="16"/>
  <c r="Y145" i="16"/>
  <c r="X145" i="16"/>
  <c r="W145" i="16"/>
  <c r="V145" i="16"/>
  <c r="U145" i="16"/>
  <c r="T145" i="16"/>
  <c r="S145" i="16"/>
  <c r="R145" i="16"/>
  <c r="Q145" i="16"/>
  <c r="P145" i="16"/>
  <c r="O145" i="16"/>
  <c r="N145" i="16"/>
  <c r="M145" i="16"/>
  <c r="L145" i="16"/>
  <c r="K145" i="16"/>
  <c r="J145" i="16"/>
  <c r="I145" i="16"/>
  <c r="H145" i="16"/>
  <c r="G145" i="16"/>
  <c r="F145" i="16"/>
  <c r="E145" i="16"/>
  <c r="D145" i="16"/>
  <c r="C145" i="16"/>
  <c r="BC144" i="16"/>
  <c r="BB144" i="16"/>
  <c r="BA144" i="16"/>
  <c r="AZ144" i="16"/>
  <c r="AY144" i="16"/>
  <c r="AX144" i="16"/>
  <c r="AW144" i="16"/>
  <c r="AV144" i="16"/>
  <c r="AU144" i="16"/>
  <c r="AT144" i="16"/>
  <c r="AS144" i="16"/>
  <c r="AR144" i="16"/>
  <c r="AQ144" i="16"/>
  <c r="AP144" i="16"/>
  <c r="AO144" i="16"/>
  <c r="AN144" i="16"/>
  <c r="AM144" i="16"/>
  <c r="AL144" i="16"/>
  <c r="AK144" i="16"/>
  <c r="AJ144" i="16"/>
  <c r="AI144" i="16"/>
  <c r="AH144" i="16"/>
  <c r="AG144" i="16"/>
  <c r="AF144" i="16"/>
  <c r="AE144" i="16"/>
  <c r="AD144" i="16"/>
  <c r="AC144" i="16"/>
  <c r="AB144" i="16"/>
  <c r="AA144" i="16"/>
  <c r="Z144" i="16"/>
  <c r="Y144" i="16"/>
  <c r="X144" i="16"/>
  <c r="W144" i="16"/>
  <c r="V144" i="16"/>
  <c r="U144" i="16"/>
  <c r="T144" i="16"/>
  <c r="S144" i="16"/>
  <c r="R144" i="16"/>
  <c r="Q144" i="16"/>
  <c r="P144" i="16"/>
  <c r="O144" i="16"/>
  <c r="N144" i="16"/>
  <c r="M144" i="16"/>
  <c r="L144" i="16"/>
  <c r="K144" i="16"/>
  <c r="J144" i="16"/>
  <c r="I144" i="16"/>
  <c r="H144" i="16"/>
  <c r="G144" i="16"/>
  <c r="F144" i="16"/>
  <c r="E144" i="16"/>
  <c r="D144" i="16"/>
  <c r="C144" i="16"/>
  <c r="BC143" i="16"/>
  <c r="BB143" i="16"/>
  <c r="BA143" i="16"/>
  <c r="AZ143" i="16"/>
  <c r="AY143" i="16"/>
  <c r="AX143" i="16"/>
  <c r="AW143" i="16"/>
  <c r="AV143" i="16"/>
  <c r="AU143" i="16"/>
  <c r="AT143" i="16"/>
  <c r="AS143" i="16"/>
  <c r="AR143" i="16"/>
  <c r="AQ143" i="16"/>
  <c r="AP143" i="16"/>
  <c r="AO143" i="16"/>
  <c r="AN143" i="16"/>
  <c r="AM143" i="16"/>
  <c r="AL143" i="16"/>
  <c r="AK143" i="16"/>
  <c r="AJ143" i="16"/>
  <c r="AI143" i="16"/>
  <c r="AH143" i="16"/>
  <c r="AG143" i="16"/>
  <c r="AF143" i="16"/>
  <c r="AE143" i="16"/>
  <c r="AD143" i="16"/>
  <c r="AC143" i="16"/>
  <c r="AB143" i="16"/>
  <c r="AA143" i="16"/>
  <c r="Z143" i="16"/>
  <c r="Y143" i="16"/>
  <c r="X143" i="16"/>
  <c r="W143" i="16"/>
  <c r="V143" i="16"/>
  <c r="U143" i="16"/>
  <c r="T143" i="16"/>
  <c r="S143" i="16"/>
  <c r="R143" i="16"/>
  <c r="Q143" i="16"/>
  <c r="P143" i="16"/>
  <c r="O143" i="16"/>
  <c r="N143" i="16"/>
  <c r="M143" i="16"/>
  <c r="L143" i="16"/>
  <c r="K143" i="16"/>
  <c r="J143" i="16"/>
  <c r="I143" i="16"/>
  <c r="H143" i="16"/>
  <c r="G143" i="16"/>
  <c r="F143" i="16"/>
  <c r="E143" i="16"/>
  <c r="D143" i="16"/>
  <c r="C143" i="16"/>
  <c r="BC142" i="16"/>
  <c r="BB142" i="16"/>
  <c r="BA142" i="16"/>
  <c r="AZ142" i="16"/>
  <c r="AY142" i="16"/>
  <c r="AX142" i="16"/>
  <c r="AW142" i="16"/>
  <c r="AV142" i="16"/>
  <c r="AU142" i="16"/>
  <c r="AT142" i="16"/>
  <c r="AS142" i="16"/>
  <c r="AR142" i="16"/>
  <c r="AQ142" i="16"/>
  <c r="AP142" i="16"/>
  <c r="AO142" i="16"/>
  <c r="AN142" i="16"/>
  <c r="AM142" i="16"/>
  <c r="AL142" i="16"/>
  <c r="AK142" i="16"/>
  <c r="AJ142" i="16"/>
  <c r="AI142" i="16"/>
  <c r="AH142" i="16"/>
  <c r="AG142" i="16"/>
  <c r="AF142" i="16"/>
  <c r="AE142" i="16"/>
  <c r="AD142" i="16"/>
  <c r="AC142" i="16"/>
  <c r="AB142" i="16"/>
  <c r="AA142" i="16"/>
  <c r="Z142" i="16"/>
  <c r="Y142" i="16"/>
  <c r="X142" i="16"/>
  <c r="W142" i="16"/>
  <c r="V142" i="16"/>
  <c r="U142" i="16"/>
  <c r="T142" i="16"/>
  <c r="S142" i="16"/>
  <c r="R142" i="16"/>
  <c r="Q142" i="16"/>
  <c r="P142" i="16"/>
  <c r="O142" i="16"/>
  <c r="N142" i="16"/>
  <c r="M142" i="16"/>
  <c r="L142" i="16"/>
  <c r="K142" i="16"/>
  <c r="J142" i="16"/>
  <c r="I142" i="16"/>
  <c r="H142" i="16"/>
  <c r="G142" i="16"/>
  <c r="F142" i="16"/>
  <c r="E142" i="16"/>
  <c r="D142" i="16"/>
  <c r="C142" i="16"/>
  <c r="BC141" i="16"/>
  <c r="BB141" i="16"/>
  <c r="BA141" i="16"/>
  <c r="AZ141" i="16"/>
  <c r="AY141" i="16"/>
  <c r="AX141" i="16"/>
  <c r="AW141" i="16"/>
  <c r="AV141" i="16"/>
  <c r="AU141" i="16"/>
  <c r="AT141" i="16"/>
  <c r="AS141" i="16"/>
  <c r="AR141" i="16"/>
  <c r="AQ141" i="16"/>
  <c r="AP141" i="16"/>
  <c r="AO141" i="16"/>
  <c r="AN141" i="16"/>
  <c r="AM141" i="16"/>
  <c r="AL141" i="16"/>
  <c r="AK141" i="16"/>
  <c r="AJ141" i="16"/>
  <c r="AI141" i="16"/>
  <c r="AH141" i="16"/>
  <c r="AG141" i="16"/>
  <c r="AF141" i="16"/>
  <c r="AE141" i="16"/>
  <c r="AD141" i="16"/>
  <c r="AC141" i="16"/>
  <c r="AB141" i="16"/>
  <c r="AA141" i="16"/>
  <c r="Z141" i="16"/>
  <c r="Y141" i="16"/>
  <c r="X141" i="16"/>
  <c r="W141" i="16"/>
  <c r="V141" i="16"/>
  <c r="U141" i="16"/>
  <c r="T141" i="16"/>
  <c r="S141" i="16"/>
  <c r="R141" i="16"/>
  <c r="Q141" i="16"/>
  <c r="P141" i="16"/>
  <c r="O141" i="16"/>
  <c r="N141" i="16"/>
  <c r="M141" i="16"/>
  <c r="L141" i="16"/>
  <c r="K141" i="16"/>
  <c r="J141" i="16"/>
  <c r="I141" i="16"/>
  <c r="H141" i="16"/>
  <c r="G141" i="16"/>
  <c r="F141" i="16"/>
  <c r="E141" i="16"/>
  <c r="D141" i="16"/>
  <c r="C141" i="16"/>
  <c r="BC140" i="16"/>
  <c r="BB140" i="16"/>
  <c r="BA140" i="16"/>
  <c r="AZ140" i="16"/>
  <c r="AY140" i="16"/>
  <c r="AX140" i="16"/>
  <c r="AW140" i="16"/>
  <c r="AV140" i="16"/>
  <c r="AU140" i="16"/>
  <c r="AT140" i="16"/>
  <c r="AS140" i="16"/>
  <c r="AR140" i="16"/>
  <c r="AQ140" i="16"/>
  <c r="AP140" i="16"/>
  <c r="AO140" i="16"/>
  <c r="AN140" i="16"/>
  <c r="AM140" i="16"/>
  <c r="AL140" i="16"/>
  <c r="AK140" i="16"/>
  <c r="AJ140" i="16"/>
  <c r="AI140" i="16"/>
  <c r="AH140" i="16"/>
  <c r="AG140" i="16"/>
  <c r="AF140" i="16"/>
  <c r="AE140" i="16"/>
  <c r="AD140" i="16"/>
  <c r="AC140" i="16"/>
  <c r="AB140" i="16"/>
  <c r="AA140" i="16"/>
  <c r="Z140" i="16"/>
  <c r="Y140" i="16"/>
  <c r="X140" i="16"/>
  <c r="W140" i="16"/>
  <c r="V140" i="16"/>
  <c r="U140" i="16"/>
  <c r="T140" i="16"/>
  <c r="S140" i="16"/>
  <c r="R140" i="16"/>
  <c r="Q140" i="16"/>
  <c r="P140" i="16"/>
  <c r="O140" i="16"/>
  <c r="N140" i="16"/>
  <c r="M140" i="16"/>
  <c r="L140" i="16"/>
  <c r="K140" i="16"/>
  <c r="J140" i="16"/>
  <c r="I140" i="16"/>
  <c r="H140" i="16"/>
  <c r="G140" i="16"/>
  <c r="F140" i="16"/>
  <c r="E140" i="16"/>
  <c r="D140" i="16"/>
  <c r="C140" i="16"/>
  <c r="BC139" i="16"/>
  <c r="BB139" i="16"/>
  <c r="BA139" i="16"/>
  <c r="AZ139" i="16"/>
  <c r="AY139" i="16"/>
  <c r="AX139" i="16"/>
  <c r="AW139" i="16"/>
  <c r="AV139" i="16"/>
  <c r="AU139" i="16"/>
  <c r="AT139" i="16"/>
  <c r="AS139" i="16"/>
  <c r="AR139" i="16"/>
  <c r="AQ139" i="16"/>
  <c r="AP139" i="16"/>
  <c r="AO139" i="16"/>
  <c r="AN139" i="16"/>
  <c r="AM139" i="16"/>
  <c r="AL139" i="16"/>
  <c r="AK139" i="16"/>
  <c r="AJ139" i="16"/>
  <c r="AI139" i="16"/>
  <c r="AH139" i="16"/>
  <c r="AG139" i="16"/>
  <c r="AF139" i="16"/>
  <c r="AE139" i="16"/>
  <c r="AD139" i="16"/>
  <c r="AC139" i="16"/>
  <c r="AB139" i="16"/>
  <c r="AA139" i="16"/>
  <c r="Z139" i="16"/>
  <c r="Y139" i="16"/>
  <c r="X139" i="16"/>
  <c r="W139" i="16"/>
  <c r="V139" i="16"/>
  <c r="U139" i="16"/>
  <c r="T139" i="16"/>
  <c r="S139" i="16"/>
  <c r="R139" i="16"/>
  <c r="Q139" i="16"/>
  <c r="P139" i="16"/>
  <c r="O139" i="16"/>
  <c r="N139" i="16"/>
  <c r="M139" i="16"/>
  <c r="L139" i="16"/>
  <c r="K139" i="16"/>
  <c r="J139" i="16"/>
  <c r="I139" i="16"/>
  <c r="H139" i="16"/>
  <c r="G139" i="16"/>
  <c r="F139" i="16"/>
  <c r="E139" i="16"/>
  <c r="D139" i="16"/>
  <c r="C139" i="16"/>
  <c r="BC138" i="16"/>
  <c r="BB138" i="16"/>
  <c r="BA138" i="16"/>
  <c r="AZ138" i="16"/>
  <c r="AY138" i="16"/>
  <c r="AX138" i="16"/>
  <c r="AW138" i="16"/>
  <c r="AV138" i="16"/>
  <c r="AU138" i="16"/>
  <c r="AT138" i="16"/>
  <c r="AS138" i="16"/>
  <c r="AR138" i="16"/>
  <c r="AQ138" i="16"/>
  <c r="AP138" i="16"/>
  <c r="AO138" i="16"/>
  <c r="AN138" i="16"/>
  <c r="AM138" i="16"/>
  <c r="AL138" i="16"/>
  <c r="AK138" i="16"/>
  <c r="AJ138" i="16"/>
  <c r="AI138" i="16"/>
  <c r="AH138" i="16"/>
  <c r="AG138" i="16"/>
  <c r="AF138" i="16"/>
  <c r="AE138" i="16"/>
  <c r="AD138" i="16"/>
  <c r="AC138" i="16"/>
  <c r="AB138" i="16"/>
  <c r="AA138" i="16"/>
  <c r="Z138" i="16"/>
  <c r="Y138" i="16"/>
  <c r="X138" i="16"/>
  <c r="W138" i="16"/>
  <c r="V138" i="16"/>
  <c r="U138" i="16"/>
  <c r="T138" i="16"/>
  <c r="S138" i="16"/>
  <c r="R138" i="16"/>
  <c r="Q138" i="16"/>
  <c r="P138" i="16"/>
  <c r="O138" i="16"/>
  <c r="N138" i="16"/>
  <c r="M138" i="16"/>
  <c r="L138" i="16"/>
  <c r="K138" i="16"/>
  <c r="J138" i="16"/>
  <c r="I138" i="16"/>
  <c r="H138" i="16"/>
  <c r="G138" i="16"/>
  <c r="F138" i="16"/>
  <c r="E138" i="16"/>
  <c r="D138" i="16"/>
  <c r="C138" i="16"/>
  <c r="BC137" i="16"/>
  <c r="BB137" i="16"/>
  <c r="BA137" i="16"/>
  <c r="AZ137" i="16"/>
  <c r="AY137" i="16"/>
  <c r="AX137" i="16"/>
  <c r="AW137" i="16"/>
  <c r="AV137" i="16"/>
  <c r="AU137" i="16"/>
  <c r="AT137" i="16"/>
  <c r="AS137" i="16"/>
  <c r="AR137" i="16"/>
  <c r="AQ137" i="16"/>
  <c r="AP137" i="16"/>
  <c r="AO137" i="16"/>
  <c r="AN137" i="16"/>
  <c r="AM137" i="16"/>
  <c r="AL137" i="16"/>
  <c r="AK137" i="16"/>
  <c r="AJ137" i="16"/>
  <c r="AI137" i="16"/>
  <c r="AH137" i="16"/>
  <c r="AG137" i="16"/>
  <c r="AF137" i="16"/>
  <c r="AE137" i="16"/>
  <c r="AD137" i="16"/>
  <c r="AC137" i="16"/>
  <c r="AB137" i="16"/>
  <c r="AA137" i="16"/>
  <c r="Z137" i="16"/>
  <c r="Y137" i="16"/>
  <c r="X137" i="16"/>
  <c r="W137" i="16"/>
  <c r="V137" i="16"/>
  <c r="U137" i="16"/>
  <c r="T137" i="16"/>
  <c r="S137" i="16"/>
  <c r="R137" i="16"/>
  <c r="Q137" i="16"/>
  <c r="P137" i="16"/>
  <c r="O137" i="16"/>
  <c r="N137" i="16"/>
  <c r="M137" i="16"/>
  <c r="L137" i="16"/>
  <c r="K137" i="16"/>
  <c r="J137" i="16"/>
  <c r="I137" i="16"/>
  <c r="H137" i="16"/>
  <c r="G137" i="16"/>
  <c r="F137" i="16"/>
  <c r="E137" i="16"/>
  <c r="D137" i="16"/>
  <c r="C137" i="16"/>
  <c r="BC136" i="16"/>
  <c r="BB136" i="16"/>
  <c r="BA136" i="16"/>
  <c r="AZ136" i="16"/>
  <c r="AY136" i="16"/>
  <c r="AX136" i="16"/>
  <c r="AW136" i="16"/>
  <c r="AV136" i="16"/>
  <c r="AU136" i="16"/>
  <c r="AT136" i="16"/>
  <c r="AS136" i="16"/>
  <c r="AR136" i="16"/>
  <c r="AQ136" i="16"/>
  <c r="AP136" i="16"/>
  <c r="AO136" i="16"/>
  <c r="AN136" i="16"/>
  <c r="AM136" i="16"/>
  <c r="AL136" i="16"/>
  <c r="AK136" i="16"/>
  <c r="AJ136" i="16"/>
  <c r="AI136" i="16"/>
  <c r="AH136" i="16"/>
  <c r="AG136" i="16"/>
  <c r="AF136" i="16"/>
  <c r="AE136" i="16"/>
  <c r="AD136" i="16"/>
  <c r="AC136" i="16"/>
  <c r="AB136" i="16"/>
  <c r="AA136" i="16"/>
  <c r="Z136" i="16"/>
  <c r="Y136" i="16"/>
  <c r="X136" i="16"/>
  <c r="W136" i="16"/>
  <c r="V136" i="16"/>
  <c r="U136" i="16"/>
  <c r="T136" i="16"/>
  <c r="S136" i="16"/>
  <c r="R136" i="16"/>
  <c r="Q136" i="16"/>
  <c r="P136" i="16"/>
  <c r="O136" i="16"/>
  <c r="N136" i="16"/>
  <c r="M136" i="16"/>
  <c r="L136" i="16"/>
  <c r="K136" i="16"/>
  <c r="J136" i="16"/>
  <c r="I136" i="16"/>
  <c r="H136" i="16"/>
  <c r="G136" i="16"/>
  <c r="F136" i="16"/>
  <c r="E136" i="16"/>
  <c r="D136" i="16"/>
  <c r="C136" i="16"/>
  <c r="BC135" i="16"/>
  <c r="BB135" i="16"/>
  <c r="BA135" i="16"/>
  <c r="AZ135" i="16"/>
  <c r="AY135" i="16"/>
  <c r="AX135" i="16"/>
  <c r="AW135" i="16"/>
  <c r="AV135" i="16"/>
  <c r="AU135" i="16"/>
  <c r="AT135" i="16"/>
  <c r="AS135" i="16"/>
  <c r="AR135" i="16"/>
  <c r="AQ135" i="16"/>
  <c r="AP135" i="16"/>
  <c r="AO135" i="16"/>
  <c r="AN135" i="16"/>
  <c r="AM135" i="16"/>
  <c r="AL135" i="16"/>
  <c r="AK135" i="16"/>
  <c r="AJ135" i="16"/>
  <c r="AI135" i="16"/>
  <c r="AH135" i="16"/>
  <c r="AG135" i="16"/>
  <c r="AF135" i="16"/>
  <c r="AE135" i="16"/>
  <c r="AD135" i="16"/>
  <c r="AC135" i="16"/>
  <c r="AB135" i="16"/>
  <c r="AA135" i="16"/>
  <c r="Z135" i="16"/>
  <c r="Y135" i="16"/>
  <c r="X135" i="16"/>
  <c r="W135" i="16"/>
  <c r="V135" i="16"/>
  <c r="U135" i="16"/>
  <c r="T135" i="16"/>
  <c r="S135" i="16"/>
  <c r="R135" i="16"/>
  <c r="Q135" i="16"/>
  <c r="P135" i="16"/>
  <c r="O135" i="16"/>
  <c r="N135" i="16"/>
  <c r="M135" i="16"/>
  <c r="L135" i="16"/>
  <c r="K135" i="16"/>
  <c r="J135" i="16"/>
  <c r="I135" i="16"/>
  <c r="H135" i="16"/>
  <c r="G135" i="16"/>
  <c r="F135" i="16"/>
  <c r="E135" i="16"/>
  <c r="D135" i="16"/>
  <c r="C135" i="16"/>
  <c r="BC134" i="16"/>
  <c r="BB134" i="16"/>
  <c r="BA134" i="16"/>
  <c r="AZ134" i="16"/>
  <c r="AY134" i="16"/>
  <c r="AX134" i="16"/>
  <c r="AW134" i="16"/>
  <c r="AV134" i="16"/>
  <c r="AU134" i="16"/>
  <c r="AT134" i="16"/>
  <c r="AS134" i="16"/>
  <c r="AR134" i="16"/>
  <c r="AQ134" i="16"/>
  <c r="AP134" i="16"/>
  <c r="AO134" i="16"/>
  <c r="AN134" i="16"/>
  <c r="AM134" i="16"/>
  <c r="AL134" i="16"/>
  <c r="AK134" i="16"/>
  <c r="AJ134" i="16"/>
  <c r="AI134" i="16"/>
  <c r="AH134" i="16"/>
  <c r="AG134" i="16"/>
  <c r="AF134" i="16"/>
  <c r="AE134" i="16"/>
  <c r="AD134" i="16"/>
  <c r="AC134" i="16"/>
  <c r="AB134" i="16"/>
  <c r="AA134" i="16"/>
  <c r="Z134" i="16"/>
  <c r="Y134" i="16"/>
  <c r="X134" i="16"/>
  <c r="W134" i="16"/>
  <c r="V134" i="16"/>
  <c r="U134" i="16"/>
  <c r="T134" i="16"/>
  <c r="S134" i="16"/>
  <c r="R134" i="16"/>
  <c r="Q134" i="16"/>
  <c r="P134" i="16"/>
  <c r="O134" i="16"/>
  <c r="N134" i="16"/>
  <c r="M134" i="16"/>
  <c r="L134" i="16"/>
  <c r="K134" i="16"/>
  <c r="J134" i="16"/>
  <c r="I134" i="16"/>
  <c r="H134" i="16"/>
  <c r="G134" i="16"/>
  <c r="F134" i="16"/>
  <c r="E134" i="16"/>
  <c r="D134" i="16"/>
  <c r="C134" i="16"/>
  <c r="BC133" i="16"/>
  <c r="BB133" i="16"/>
  <c r="BA133" i="16"/>
  <c r="AZ133" i="16"/>
  <c r="AY133" i="16"/>
  <c r="AX133" i="16"/>
  <c r="AW133" i="16"/>
  <c r="AV133" i="16"/>
  <c r="AU133" i="16"/>
  <c r="AT133" i="16"/>
  <c r="AS133" i="16"/>
  <c r="AR133" i="16"/>
  <c r="AQ133" i="16"/>
  <c r="AP133" i="16"/>
  <c r="AO133" i="16"/>
  <c r="AN133" i="16"/>
  <c r="AM133" i="16"/>
  <c r="AL133" i="16"/>
  <c r="AK133" i="16"/>
  <c r="AJ133" i="16"/>
  <c r="AI133" i="16"/>
  <c r="AH133" i="16"/>
  <c r="AG133" i="16"/>
  <c r="AF133" i="16"/>
  <c r="AE133" i="16"/>
  <c r="AD133" i="16"/>
  <c r="AC133" i="16"/>
  <c r="AB133" i="16"/>
  <c r="AA133" i="16"/>
  <c r="Z133" i="16"/>
  <c r="Y133" i="16"/>
  <c r="X133" i="16"/>
  <c r="W133" i="16"/>
  <c r="V133" i="16"/>
  <c r="U133" i="16"/>
  <c r="T133" i="16"/>
  <c r="S133" i="16"/>
  <c r="R133" i="16"/>
  <c r="Q133" i="16"/>
  <c r="P133" i="16"/>
  <c r="O133" i="16"/>
  <c r="N133" i="16"/>
  <c r="M133" i="16"/>
  <c r="L133" i="16"/>
  <c r="K133" i="16"/>
  <c r="J133" i="16"/>
  <c r="I133" i="16"/>
  <c r="H133" i="16"/>
  <c r="G133" i="16"/>
  <c r="F133" i="16"/>
  <c r="E133" i="16"/>
  <c r="D133" i="16"/>
  <c r="C133" i="16"/>
  <c r="BC132" i="16"/>
  <c r="BB132" i="16"/>
  <c r="BA132" i="16"/>
  <c r="AZ132" i="16"/>
  <c r="AY132" i="16"/>
  <c r="AX132" i="16"/>
  <c r="AW132" i="16"/>
  <c r="AV132" i="16"/>
  <c r="AU132" i="16"/>
  <c r="AT132" i="16"/>
  <c r="AS132" i="16"/>
  <c r="AR132" i="16"/>
  <c r="AQ132" i="16"/>
  <c r="AP132" i="16"/>
  <c r="AO132" i="16"/>
  <c r="AN132" i="16"/>
  <c r="AM132" i="16"/>
  <c r="AL132" i="16"/>
  <c r="AK132" i="16"/>
  <c r="AJ132" i="16"/>
  <c r="AI132" i="16"/>
  <c r="AH132" i="16"/>
  <c r="AG132" i="16"/>
  <c r="AF132" i="16"/>
  <c r="AE132" i="16"/>
  <c r="AD132" i="16"/>
  <c r="AC132" i="16"/>
  <c r="AB132" i="16"/>
  <c r="AA132" i="16"/>
  <c r="Z132" i="16"/>
  <c r="Y132" i="16"/>
  <c r="X132" i="16"/>
  <c r="W132" i="16"/>
  <c r="V132" i="16"/>
  <c r="U132" i="16"/>
  <c r="T132" i="16"/>
  <c r="S132" i="16"/>
  <c r="R132" i="16"/>
  <c r="Q132" i="16"/>
  <c r="P132" i="16"/>
  <c r="O132" i="16"/>
  <c r="N132" i="16"/>
  <c r="M132" i="16"/>
  <c r="L132" i="16"/>
  <c r="K132" i="16"/>
  <c r="J132" i="16"/>
  <c r="I132" i="16"/>
  <c r="H132" i="16"/>
  <c r="G132" i="16"/>
  <c r="F132" i="16"/>
  <c r="E132" i="16"/>
  <c r="D132" i="16"/>
  <c r="C132" i="16"/>
  <c r="BC131" i="16"/>
  <c r="BB131" i="16"/>
  <c r="BA131" i="16"/>
  <c r="AZ131" i="16"/>
  <c r="AY131" i="16"/>
  <c r="AX131" i="16"/>
  <c r="AW131" i="16"/>
  <c r="AV131" i="16"/>
  <c r="AU131" i="16"/>
  <c r="AT131" i="16"/>
  <c r="AS131" i="16"/>
  <c r="AR131" i="16"/>
  <c r="AQ131" i="16"/>
  <c r="AP131" i="16"/>
  <c r="AO131" i="16"/>
  <c r="AN131" i="16"/>
  <c r="AM131" i="16"/>
  <c r="AL131" i="16"/>
  <c r="AK131" i="16"/>
  <c r="AJ131" i="16"/>
  <c r="AI131" i="16"/>
  <c r="AH131" i="16"/>
  <c r="AG131" i="16"/>
  <c r="AF131" i="16"/>
  <c r="AE131" i="16"/>
  <c r="AD131" i="16"/>
  <c r="AC131" i="16"/>
  <c r="AB131" i="16"/>
  <c r="AA131" i="16"/>
  <c r="Z131" i="16"/>
  <c r="Y131" i="16"/>
  <c r="X131" i="16"/>
  <c r="W131" i="16"/>
  <c r="V131" i="16"/>
  <c r="U131" i="16"/>
  <c r="T131" i="16"/>
  <c r="S131" i="16"/>
  <c r="R131" i="16"/>
  <c r="Q131" i="16"/>
  <c r="P131" i="16"/>
  <c r="O131" i="16"/>
  <c r="N131" i="16"/>
  <c r="M131" i="16"/>
  <c r="L131" i="16"/>
  <c r="K131" i="16"/>
  <c r="J131" i="16"/>
  <c r="I131" i="16"/>
  <c r="H131" i="16"/>
  <c r="G131" i="16"/>
  <c r="F131" i="16"/>
  <c r="E131" i="16"/>
  <c r="D131" i="16"/>
  <c r="C131" i="16"/>
  <c r="BC130" i="16"/>
  <c r="BB130" i="16"/>
  <c r="BA130" i="16"/>
  <c r="AZ130" i="16"/>
  <c r="AY130" i="16"/>
  <c r="AX130" i="16"/>
  <c r="AW130" i="16"/>
  <c r="AV130" i="16"/>
  <c r="AU130" i="16"/>
  <c r="AT130" i="16"/>
  <c r="AS130" i="16"/>
  <c r="AR130" i="16"/>
  <c r="AQ130" i="16"/>
  <c r="AP130" i="16"/>
  <c r="AO130" i="16"/>
  <c r="AN130" i="16"/>
  <c r="AM130" i="16"/>
  <c r="AL130" i="16"/>
  <c r="AK130" i="16"/>
  <c r="AJ130" i="16"/>
  <c r="AI130" i="16"/>
  <c r="AH130" i="16"/>
  <c r="AG130" i="16"/>
  <c r="AF130" i="16"/>
  <c r="AE130" i="16"/>
  <c r="AD130" i="16"/>
  <c r="AC130" i="16"/>
  <c r="AB130" i="16"/>
  <c r="AA130" i="16"/>
  <c r="Z130" i="16"/>
  <c r="Y130" i="16"/>
  <c r="X130" i="16"/>
  <c r="W130" i="16"/>
  <c r="V130" i="16"/>
  <c r="U130" i="16"/>
  <c r="T130" i="16"/>
  <c r="S130" i="16"/>
  <c r="R130" i="16"/>
  <c r="Q130" i="16"/>
  <c r="P130" i="16"/>
  <c r="O130" i="16"/>
  <c r="N130" i="16"/>
  <c r="M130" i="16"/>
  <c r="L130" i="16"/>
  <c r="K130" i="16"/>
  <c r="J130" i="16"/>
  <c r="I130" i="16"/>
  <c r="H130" i="16"/>
  <c r="G130" i="16"/>
  <c r="F130" i="16"/>
  <c r="E130" i="16"/>
  <c r="D130" i="16"/>
  <c r="C130" i="16"/>
  <c r="BC129" i="16"/>
  <c r="BB129" i="16"/>
  <c r="BA129" i="16"/>
  <c r="AZ129" i="16"/>
  <c r="AY129" i="16"/>
  <c r="AX129" i="16"/>
  <c r="AW129" i="16"/>
  <c r="AV129" i="16"/>
  <c r="AU129" i="16"/>
  <c r="AT129" i="16"/>
  <c r="AS129" i="16"/>
  <c r="AR129" i="16"/>
  <c r="AQ129" i="16"/>
  <c r="AP129" i="16"/>
  <c r="AO129" i="16"/>
  <c r="AN129" i="16"/>
  <c r="AM129" i="16"/>
  <c r="AL129" i="16"/>
  <c r="AK129" i="16"/>
  <c r="AJ129" i="16"/>
  <c r="AI129" i="16"/>
  <c r="AH129" i="16"/>
  <c r="AG129" i="16"/>
  <c r="AF129" i="16"/>
  <c r="AE129" i="16"/>
  <c r="AD129" i="16"/>
  <c r="AC129" i="16"/>
  <c r="AB129" i="16"/>
  <c r="AA129" i="16"/>
  <c r="Z129" i="16"/>
  <c r="Y129" i="16"/>
  <c r="X129" i="16"/>
  <c r="W129" i="16"/>
  <c r="V129" i="16"/>
  <c r="U129" i="16"/>
  <c r="T129" i="16"/>
  <c r="S129" i="16"/>
  <c r="R129" i="16"/>
  <c r="Q129" i="16"/>
  <c r="P129" i="16"/>
  <c r="O129" i="16"/>
  <c r="N129" i="16"/>
  <c r="M129" i="16"/>
  <c r="L129" i="16"/>
  <c r="K129" i="16"/>
  <c r="J129" i="16"/>
  <c r="I129" i="16"/>
  <c r="H129" i="16"/>
  <c r="G129" i="16"/>
  <c r="F129" i="16"/>
  <c r="E129" i="16"/>
  <c r="D129" i="16"/>
  <c r="C129" i="16"/>
  <c r="BC128" i="16"/>
  <c r="BB128" i="16"/>
  <c r="BA128" i="16"/>
  <c r="AZ128" i="16"/>
  <c r="AY128" i="16"/>
  <c r="AX128" i="16"/>
  <c r="AW128" i="16"/>
  <c r="AV128" i="16"/>
  <c r="AU128" i="16"/>
  <c r="AT128" i="16"/>
  <c r="AS128" i="16"/>
  <c r="AR128" i="16"/>
  <c r="AQ128" i="16"/>
  <c r="AP128" i="16"/>
  <c r="AO128" i="16"/>
  <c r="AN128" i="16"/>
  <c r="AM128" i="16"/>
  <c r="AL128" i="16"/>
  <c r="AK128" i="16"/>
  <c r="AJ128" i="16"/>
  <c r="AI128" i="16"/>
  <c r="AH128" i="16"/>
  <c r="AG128" i="16"/>
  <c r="AF128" i="16"/>
  <c r="AE128" i="16"/>
  <c r="AD128" i="16"/>
  <c r="AC128" i="16"/>
  <c r="AB128" i="16"/>
  <c r="AA128" i="16"/>
  <c r="Z128" i="16"/>
  <c r="Y128" i="16"/>
  <c r="X128" i="16"/>
  <c r="W128" i="16"/>
  <c r="V128" i="16"/>
  <c r="U128" i="16"/>
  <c r="T128" i="16"/>
  <c r="S128" i="16"/>
  <c r="R128" i="16"/>
  <c r="Q128" i="16"/>
  <c r="P128" i="16"/>
  <c r="O128" i="16"/>
  <c r="N128" i="16"/>
  <c r="M128" i="16"/>
  <c r="L128" i="16"/>
  <c r="K128" i="16"/>
  <c r="J128" i="16"/>
  <c r="I128" i="16"/>
  <c r="H128" i="16"/>
  <c r="G128" i="16"/>
  <c r="F128" i="16"/>
  <c r="E128" i="16"/>
  <c r="D128" i="16"/>
  <c r="C128" i="16"/>
  <c r="BC127" i="16"/>
  <c r="BB127" i="16"/>
  <c r="BA127" i="16"/>
  <c r="AZ127" i="16"/>
  <c r="AY127" i="16"/>
  <c r="AX127" i="16"/>
  <c r="AW127" i="16"/>
  <c r="AV127" i="16"/>
  <c r="AU127" i="16"/>
  <c r="AT127" i="16"/>
  <c r="AS127" i="16"/>
  <c r="AR127" i="16"/>
  <c r="AQ127" i="16"/>
  <c r="AP127" i="16"/>
  <c r="AO127" i="16"/>
  <c r="AN127" i="16"/>
  <c r="AM127" i="16"/>
  <c r="AL127" i="16"/>
  <c r="AK127" i="16"/>
  <c r="AJ127" i="16"/>
  <c r="AI127" i="16"/>
  <c r="AH127" i="16"/>
  <c r="AG127" i="16"/>
  <c r="AF127" i="16"/>
  <c r="AE127" i="16"/>
  <c r="AD127" i="16"/>
  <c r="AC127" i="16"/>
  <c r="AB127" i="16"/>
  <c r="AA127" i="16"/>
  <c r="Z127" i="16"/>
  <c r="Y127" i="16"/>
  <c r="X127" i="16"/>
  <c r="W127" i="16"/>
  <c r="V127" i="16"/>
  <c r="U127" i="16"/>
  <c r="T127" i="16"/>
  <c r="S127" i="16"/>
  <c r="R127" i="16"/>
  <c r="Q127" i="16"/>
  <c r="P127" i="16"/>
  <c r="O127" i="16"/>
  <c r="N127" i="16"/>
  <c r="M127" i="16"/>
  <c r="L127" i="16"/>
  <c r="K127" i="16"/>
  <c r="J127" i="16"/>
  <c r="I127" i="16"/>
  <c r="H127" i="16"/>
  <c r="G127" i="16"/>
  <c r="F127" i="16"/>
  <c r="E127" i="16"/>
  <c r="D127" i="16"/>
  <c r="C127" i="16"/>
  <c r="BC126" i="16"/>
  <c r="BB126" i="16"/>
  <c r="BA126" i="16"/>
  <c r="AZ126" i="16"/>
  <c r="AY126" i="16"/>
  <c r="AX126" i="16"/>
  <c r="AW126" i="16"/>
  <c r="AV126" i="16"/>
  <c r="AU126" i="16"/>
  <c r="AT126" i="16"/>
  <c r="AS126" i="16"/>
  <c r="AR126" i="16"/>
  <c r="AQ126" i="16"/>
  <c r="AP126" i="16"/>
  <c r="AO126" i="16"/>
  <c r="AN126" i="16"/>
  <c r="AM126" i="16"/>
  <c r="AL126" i="16"/>
  <c r="AK126" i="16"/>
  <c r="AJ126" i="16"/>
  <c r="AI126" i="16"/>
  <c r="AH126" i="16"/>
  <c r="AG126" i="16"/>
  <c r="AF126" i="16"/>
  <c r="AE126" i="16"/>
  <c r="AD126" i="16"/>
  <c r="AC126" i="16"/>
  <c r="AB126" i="16"/>
  <c r="AA126" i="16"/>
  <c r="Z126" i="16"/>
  <c r="Y126" i="16"/>
  <c r="X126" i="16"/>
  <c r="W126" i="16"/>
  <c r="V126" i="16"/>
  <c r="U126" i="16"/>
  <c r="T126" i="16"/>
  <c r="S126" i="16"/>
  <c r="R126" i="16"/>
  <c r="Q126" i="16"/>
  <c r="P126" i="16"/>
  <c r="O126" i="16"/>
  <c r="N126" i="16"/>
  <c r="M126" i="16"/>
  <c r="L126" i="16"/>
  <c r="K126" i="16"/>
  <c r="J126" i="16"/>
  <c r="I126" i="16"/>
  <c r="H126" i="16"/>
  <c r="G126" i="16"/>
  <c r="F126" i="16"/>
  <c r="E126" i="16"/>
  <c r="D126" i="16"/>
  <c r="C126" i="16"/>
  <c r="BC125" i="16"/>
  <c r="BB125" i="16"/>
  <c r="BA125" i="16"/>
  <c r="AZ125" i="16"/>
  <c r="AY125" i="16"/>
  <c r="AX125" i="16"/>
  <c r="AW125" i="16"/>
  <c r="AV125" i="16"/>
  <c r="AU125" i="16"/>
  <c r="AT125" i="16"/>
  <c r="AS125" i="16"/>
  <c r="AR125" i="16"/>
  <c r="AQ125" i="16"/>
  <c r="AP125" i="16"/>
  <c r="AO125" i="16"/>
  <c r="AN125" i="16"/>
  <c r="AM125" i="16"/>
  <c r="AL125" i="16"/>
  <c r="AK125" i="16"/>
  <c r="AJ125" i="16"/>
  <c r="AI125" i="16"/>
  <c r="AH125" i="16"/>
  <c r="AG125" i="16"/>
  <c r="AF125" i="16"/>
  <c r="AE125" i="16"/>
  <c r="AD125" i="16"/>
  <c r="AC125" i="16"/>
  <c r="AB125" i="16"/>
  <c r="AA125" i="16"/>
  <c r="Z125" i="16"/>
  <c r="Y125" i="16"/>
  <c r="X125" i="16"/>
  <c r="W125" i="16"/>
  <c r="V125" i="16"/>
  <c r="U125" i="16"/>
  <c r="T125" i="16"/>
  <c r="S125" i="16"/>
  <c r="R125" i="16"/>
  <c r="Q125" i="16"/>
  <c r="P125" i="16"/>
  <c r="O125" i="16"/>
  <c r="N125" i="16"/>
  <c r="M125" i="16"/>
  <c r="L125" i="16"/>
  <c r="K125" i="16"/>
  <c r="J125" i="16"/>
  <c r="I125" i="16"/>
  <c r="H125" i="16"/>
  <c r="G125" i="16"/>
  <c r="F125" i="16"/>
  <c r="E125" i="16"/>
  <c r="D125" i="16"/>
  <c r="BC146" i="15"/>
  <c r="BB146" i="15"/>
  <c r="BA146" i="15"/>
  <c r="AZ146" i="15"/>
  <c r="AY146" i="15"/>
  <c r="AX146" i="15"/>
  <c r="AW146" i="15"/>
  <c r="AV146" i="15"/>
  <c r="AU146" i="15"/>
  <c r="AT146" i="15"/>
  <c r="AS146" i="15"/>
  <c r="AR146" i="15"/>
  <c r="AQ146" i="15"/>
  <c r="AP146" i="15"/>
  <c r="AO146" i="15"/>
  <c r="AN146" i="15"/>
  <c r="AM146" i="15"/>
  <c r="AL146" i="15"/>
  <c r="AK146" i="15"/>
  <c r="AJ146" i="15"/>
  <c r="AI146" i="15"/>
  <c r="AH146" i="15"/>
  <c r="AG146" i="15"/>
  <c r="AF146" i="15"/>
  <c r="AE146" i="15"/>
  <c r="AD146" i="15"/>
  <c r="AC146" i="15"/>
  <c r="AB146" i="15"/>
  <c r="AA146" i="15"/>
  <c r="Z146" i="15"/>
  <c r="Y146" i="15"/>
  <c r="X146" i="15"/>
  <c r="W146" i="15"/>
  <c r="V146" i="15"/>
  <c r="U146" i="15"/>
  <c r="T146" i="15"/>
  <c r="S146" i="15"/>
  <c r="R146" i="15"/>
  <c r="Q146" i="15"/>
  <c r="P146" i="15"/>
  <c r="O146" i="15"/>
  <c r="N146" i="15"/>
  <c r="M146" i="15"/>
  <c r="L146" i="15"/>
  <c r="K146" i="15"/>
  <c r="J146" i="15"/>
  <c r="I146" i="15"/>
  <c r="H146" i="15"/>
  <c r="G146" i="15"/>
  <c r="F146" i="15"/>
  <c r="E146" i="15"/>
  <c r="D146" i="15"/>
  <c r="BC145" i="15"/>
  <c r="BB145" i="15"/>
  <c r="BA145" i="15"/>
  <c r="AZ145" i="15"/>
  <c r="AY145" i="15"/>
  <c r="AX145" i="15"/>
  <c r="AW145" i="15"/>
  <c r="AV145" i="15"/>
  <c r="AU145" i="15"/>
  <c r="AT145" i="15"/>
  <c r="AS145" i="15"/>
  <c r="AR145" i="15"/>
  <c r="AQ145" i="15"/>
  <c r="AP145" i="15"/>
  <c r="AO145" i="15"/>
  <c r="AN145" i="15"/>
  <c r="AM145" i="15"/>
  <c r="AL145" i="15"/>
  <c r="AK145" i="15"/>
  <c r="AJ145" i="15"/>
  <c r="AI145" i="15"/>
  <c r="AH145" i="15"/>
  <c r="AG145" i="15"/>
  <c r="AF145" i="15"/>
  <c r="AE145" i="15"/>
  <c r="AD145" i="15"/>
  <c r="AC145" i="15"/>
  <c r="AB145" i="15"/>
  <c r="AA145" i="15"/>
  <c r="Z145" i="15"/>
  <c r="Y145" i="15"/>
  <c r="X145" i="15"/>
  <c r="W145" i="15"/>
  <c r="V145" i="15"/>
  <c r="U145" i="15"/>
  <c r="T145" i="15"/>
  <c r="S145" i="15"/>
  <c r="R145" i="15"/>
  <c r="Q145" i="15"/>
  <c r="P145" i="15"/>
  <c r="O145" i="15"/>
  <c r="N145" i="15"/>
  <c r="M145" i="15"/>
  <c r="L145" i="15"/>
  <c r="K145" i="15"/>
  <c r="J145" i="15"/>
  <c r="I145" i="15"/>
  <c r="H145" i="15"/>
  <c r="G145" i="15"/>
  <c r="F145" i="15"/>
  <c r="E145" i="15"/>
  <c r="D145" i="15"/>
  <c r="BC144" i="15"/>
  <c r="BB144" i="15"/>
  <c r="BA144" i="15"/>
  <c r="AZ144" i="15"/>
  <c r="AY144" i="15"/>
  <c r="AX144" i="15"/>
  <c r="AW144" i="15"/>
  <c r="AV144" i="15"/>
  <c r="AU144" i="15"/>
  <c r="AT144" i="15"/>
  <c r="AS144" i="15"/>
  <c r="AR144" i="15"/>
  <c r="AQ144" i="15"/>
  <c r="AP144" i="15"/>
  <c r="AO144" i="15"/>
  <c r="AN144" i="15"/>
  <c r="AM144" i="15"/>
  <c r="AL144" i="15"/>
  <c r="AK144" i="15"/>
  <c r="AJ144" i="15"/>
  <c r="AI144" i="15"/>
  <c r="AH144" i="15"/>
  <c r="AG144" i="15"/>
  <c r="AF144" i="15"/>
  <c r="AE144" i="15"/>
  <c r="AD144" i="15"/>
  <c r="AC144" i="15"/>
  <c r="AB144" i="15"/>
  <c r="AA144" i="15"/>
  <c r="Z144" i="15"/>
  <c r="Y144" i="15"/>
  <c r="X144" i="15"/>
  <c r="W144" i="15"/>
  <c r="V144" i="15"/>
  <c r="U144" i="15"/>
  <c r="T144" i="15"/>
  <c r="S144" i="15"/>
  <c r="R144" i="15"/>
  <c r="Q144" i="15"/>
  <c r="P144" i="15"/>
  <c r="O144" i="15"/>
  <c r="N144" i="15"/>
  <c r="M144" i="15"/>
  <c r="L144" i="15"/>
  <c r="K144" i="15"/>
  <c r="J144" i="15"/>
  <c r="I144" i="15"/>
  <c r="H144" i="15"/>
  <c r="G144" i="15"/>
  <c r="F144" i="15"/>
  <c r="E144" i="15"/>
  <c r="D144" i="15"/>
  <c r="BC143" i="15"/>
  <c r="BB143" i="15"/>
  <c r="BA143" i="15"/>
  <c r="AZ143" i="15"/>
  <c r="AY143" i="15"/>
  <c r="AX143" i="15"/>
  <c r="AW143" i="15"/>
  <c r="AV143" i="15"/>
  <c r="AU143" i="15"/>
  <c r="AT143" i="15"/>
  <c r="AS143" i="15"/>
  <c r="AR143" i="15"/>
  <c r="AQ143" i="15"/>
  <c r="AP143" i="15"/>
  <c r="AO143" i="15"/>
  <c r="AN143" i="15"/>
  <c r="AM143" i="15"/>
  <c r="AL143" i="15"/>
  <c r="AK143" i="15"/>
  <c r="AJ143" i="15"/>
  <c r="AI143" i="15"/>
  <c r="AH143" i="15"/>
  <c r="AG143" i="15"/>
  <c r="AF143" i="15"/>
  <c r="AE143" i="15"/>
  <c r="AD143" i="15"/>
  <c r="AC143" i="15"/>
  <c r="AB143" i="15"/>
  <c r="AA143" i="15"/>
  <c r="Z143" i="15"/>
  <c r="Y143" i="15"/>
  <c r="X143" i="15"/>
  <c r="W143" i="15"/>
  <c r="V143" i="15"/>
  <c r="U143" i="15"/>
  <c r="T143" i="15"/>
  <c r="S143" i="15"/>
  <c r="R143" i="15"/>
  <c r="Q143" i="15"/>
  <c r="P143" i="15"/>
  <c r="O143" i="15"/>
  <c r="N143" i="15"/>
  <c r="M143" i="15"/>
  <c r="L143" i="15"/>
  <c r="K143" i="15"/>
  <c r="J143" i="15"/>
  <c r="I143" i="15"/>
  <c r="H143" i="15"/>
  <c r="G143" i="15"/>
  <c r="F143" i="15"/>
  <c r="E143" i="15"/>
  <c r="D143" i="15"/>
  <c r="BC142" i="15"/>
  <c r="BB142" i="15"/>
  <c r="BA142" i="15"/>
  <c r="AZ142" i="15"/>
  <c r="AY142" i="15"/>
  <c r="AX142" i="15"/>
  <c r="AW142" i="15"/>
  <c r="AV142" i="15"/>
  <c r="AU142" i="15"/>
  <c r="AT142" i="15"/>
  <c r="AS142" i="15"/>
  <c r="AR142" i="15"/>
  <c r="AQ142" i="15"/>
  <c r="AP142" i="15"/>
  <c r="AO142" i="15"/>
  <c r="AN142" i="15"/>
  <c r="AM142" i="15"/>
  <c r="AL142" i="15"/>
  <c r="AK142" i="15"/>
  <c r="AJ142" i="15"/>
  <c r="AI142" i="15"/>
  <c r="AH142" i="15"/>
  <c r="AG142" i="15"/>
  <c r="AF142" i="15"/>
  <c r="AE142" i="15"/>
  <c r="AD142" i="15"/>
  <c r="AC142" i="15"/>
  <c r="AB142" i="15"/>
  <c r="AA142" i="15"/>
  <c r="Z142" i="15"/>
  <c r="Y142" i="15"/>
  <c r="X142" i="15"/>
  <c r="W142" i="15"/>
  <c r="V142" i="15"/>
  <c r="U142" i="15"/>
  <c r="T142" i="15"/>
  <c r="S142" i="15"/>
  <c r="R142" i="15"/>
  <c r="Q142" i="15"/>
  <c r="P142" i="15"/>
  <c r="O142" i="15"/>
  <c r="N142" i="15"/>
  <c r="M142" i="15"/>
  <c r="L142" i="15"/>
  <c r="K142" i="15"/>
  <c r="J142" i="15"/>
  <c r="I142" i="15"/>
  <c r="H142" i="15"/>
  <c r="G142" i="15"/>
  <c r="F142" i="15"/>
  <c r="E142" i="15"/>
  <c r="D142" i="15"/>
  <c r="BC141" i="15"/>
  <c r="BB141" i="15"/>
  <c r="BA141" i="15"/>
  <c r="AZ141" i="15"/>
  <c r="AY141" i="15"/>
  <c r="AX141" i="15"/>
  <c r="AW141" i="15"/>
  <c r="AV141" i="15"/>
  <c r="AU141" i="15"/>
  <c r="AT141" i="15"/>
  <c r="AS141" i="15"/>
  <c r="AR141" i="15"/>
  <c r="AQ141" i="15"/>
  <c r="AP141" i="15"/>
  <c r="AO141" i="15"/>
  <c r="AN141" i="15"/>
  <c r="AM141" i="15"/>
  <c r="AL141" i="15"/>
  <c r="AK141" i="15"/>
  <c r="AJ141" i="15"/>
  <c r="AI141" i="15"/>
  <c r="AH141" i="15"/>
  <c r="AG141" i="15"/>
  <c r="AF141" i="15"/>
  <c r="AE141" i="15"/>
  <c r="AD141" i="15"/>
  <c r="AC141" i="15"/>
  <c r="AB141" i="15"/>
  <c r="AA141" i="15"/>
  <c r="Z141" i="15"/>
  <c r="Y141" i="15"/>
  <c r="X141" i="15"/>
  <c r="W141" i="15"/>
  <c r="V141" i="15"/>
  <c r="U141" i="15"/>
  <c r="T141" i="15"/>
  <c r="S141" i="15"/>
  <c r="R141" i="15"/>
  <c r="Q141" i="15"/>
  <c r="P141" i="15"/>
  <c r="O141" i="15"/>
  <c r="N141" i="15"/>
  <c r="M141" i="15"/>
  <c r="L141" i="15"/>
  <c r="K141" i="15"/>
  <c r="J141" i="15"/>
  <c r="I141" i="15"/>
  <c r="H141" i="15"/>
  <c r="G141" i="15"/>
  <c r="F141" i="15"/>
  <c r="E141" i="15"/>
  <c r="D141" i="15"/>
  <c r="BC140" i="15"/>
  <c r="BB140" i="15"/>
  <c r="BA140" i="15"/>
  <c r="AZ140" i="15"/>
  <c r="AY140" i="15"/>
  <c r="AX140" i="15"/>
  <c r="AW140" i="15"/>
  <c r="AV140" i="15"/>
  <c r="AU140" i="15"/>
  <c r="AT140" i="15"/>
  <c r="AS140" i="15"/>
  <c r="AR140" i="15"/>
  <c r="AQ140" i="15"/>
  <c r="AP140" i="15"/>
  <c r="AO140" i="15"/>
  <c r="AN140" i="15"/>
  <c r="AM140" i="15"/>
  <c r="AL140" i="15"/>
  <c r="AK140" i="15"/>
  <c r="AJ140" i="15"/>
  <c r="AI140" i="15"/>
  <c r="AH140" i="15"/>
  <c r="AG140" i="15"/>
  <c r="AF140" i="15"/>
  <c r="AE140" i="15"/>
  <c r="AD140" i="15"/>
  <c r="AC140" i="15"/>
  <c r="AB140" i="15"/>
  <c r="AA140" i="15"/>
  <c r="Z140" i="15"/>
  <c r="Y140" i="15"/>
  <c r="X140" i="15"/>
  <c r="W140" i="15"/>
  <c r="V140" i="15"/>
  <c r="U140" i="15"/>
  <c r="T140" i="15"/>
  <c r="S140" i="15"/>
  <c r="R140" i="15"/>
  <c r="Q140" i="15"/>
  <c r="P140" i="15"/>
  <c r="O140" i="15"/>
  <c r="N140" i="15"/>
  <c r="M140" i="15"/>
  <c r="L140" i="15"/>
  <c r="K140" i="15"/>
  <c r="J140" i="15"/>
  <c r="I140" i="15"/>
  <c r="H140" i="15"/>
  <c r="G140" i="15"/>
  <c r="F140" i="15"/>
  <c r="E140" i="15"/>
  <c r="D140" i="15"/>
  <c r="BC139" i="15"/>
  <c r="BB139" i="15"/>
  <c r="BA139" i="15"/>
  <c r="AZ139" i="15"/>
  <c r="AY139" i="15"/>
  <c r="AX139" i="15"/>
  <c r="AW139" i="15"/>
  <c r="AV139" i="15"/>
  <c r="AU139" i="15"/>
  <c r="AT139" i="15"/>
  <c r="AS139" i="15"/>
  <c r="AR139" i="15"/>
  <c r="AQ139" i="15"/>
  <c r="AP139" i="15"/>
  <c r="AO139" i="15"/>
  <c r="AN139" i="15"/>
  <c r="AM139" i="15"/>
  <c r="AL139" i="15"/>
  <c r="AK139" i="15"/>
  <c r="AJ139" i="15"/>
  <c r="AI139" i="15"/>
  <c r="AH139" i="15"/>
  <c r="AG139" i="15"/>
  <c r="AF139" i="15"/>
  <c r="AE139" i="15"/>
  <c r="AD139" i="15"/>
  <c r="AC139" i="15"/>
  <c r="AB139" i="15"/>
  <c r="AA139" i="15"/>
  <c r="Z139" i="15"/>
  <c r="Y139" i="15"/>
  <c r="X139" i="15"/>
  <c r="W139" i="15"/>
  <c r="V139" i="15"/>
  <c r="U139" i="15"/>
  <c r="T139" i="15"/>
  <c r="S139" i="15"/>
  <c r="R139" i="15"/>
  <c r="Q139" i="15"/>
  <c r="P139" i="15"/>
  <c r="O139" i="15"/>
  <c r="N139" i="15"/>
  <c r="M139" i="15"/>
  <c r="L139" i="15"/>
  <c r="K139" i="15"/>
  <c r="J139" i="15"/>
  <c r="I139" i="15"/>
  <c r="H139" i="15"/>
  <c r="G139" i="15"/>
  <c r="F139" i="15"/>
  <c r="E139" i="15"/>
  <c r="D139" i="15"/>
  <c r="BC138" i="15"/>
  <c r="BB138" i="15"/>
  <c r="BA138" i="15"/>
  <c r="AZ138" i="15"/>
  <c r="AY138" i="15"/>
  <c r="AX138" i="15"/>
  <c r="AW138" i="15"/>
  <c r="AV138" i="15"/>
  <c r="AU138" i="15"/>
  <c r="AT138" i="15"/>
  <c r="AS138" i="15"/>
  <c r="AR138" i="15"/>
  <c r="AQ138" i="15"/>
  <c r="AP138" i="15"/>
  <c r="AO138" i="15"/>
  <c r="AN138" i="15"/>
  <c r="AM138" i="15"/>
  <c r="AL138" i="15"/>
  <c r="AK138" i="15"/>
  <c r="AJ138" i="15"/>
  <c r="AI138" i="15"/>
  <c r="AH138" i="15"/>
  <c r="AG138" i="15"/>
  <c r="AF138" i="15"/>
  <c r="AE138" i="15"/>
  <c r="AD138" i="15"/>
  <c r="AC138" i="15"/>
  <c r="AB138" i="15"/>
  <c r="AA138" i="15"/>
  <c r="Z138" i="15"/>
  <c r="Y138" i="15"/>
  <c r="X138" i="15"/>
  <c r="W138" i="15"/>
  <c r="V138" i="15"/>
  <c r="U138" i="15"/>
  <c r="T138" i="15"/>
  <c r="S138" i="15"/>
  <c r="R138" i="15"/>
  <c r="Q138" i="15"/>
  <c r="P138" i="15"/>
  <c r="O138" i="15"/>
  <c r="N138" i="15"/>
  <c r="M138" i="15"/>
  <c r="L138" i="15"/>
  <c r="K138" i="15"/>
  <c r="J138" i="15"/>
  <c r="I138" i="15"/>
  <c r="H138" i="15"/>
  <c r="G138" i="15"/>
  <c r="F138" i="15"/>
  <c r="E138" i="15"/>
  <c r="D138" i="15"/>
  <c r="BC137" i="15"/>
  <c r="BB137" i="15"/>
  <c r="BA137" i="15"/>
  <c r="AZ137" i="15"/>
  <c r="AY137" i="15"/>
  <c r="AX137" i="15"/>
  <c r="AW137" i="15"/>
  <c r="AV137" i="15"/>
  <c r="AU137" i="15"/>
  <c r="AT137" i="15"/>
  <c r="AS137" i="15"/>
  <c r="AR137" i="15"/>
  <c r="AQ137" i="15"/>
  <c r="AP137" i="15"/>
  <c r="AO137" i="15"/>
  <c r="AN137" i="15"/>
  <c r="AM137" i="15"/>
  <c r="AL137" i="15"/>
  <c r="AK137" i="15"/>
  <c r="AJ137" i="15"/>
  <c r="AI137" i="15"/>
  <c r="AH137" i="15"/>
  <c r="AG137" i="15"/>
  <c r="AF137" i="15"/>
  <c r="AE137" i="15"/>
  <c r="AD137" i="15"/>
  <c r="AC137" i="15"/>
  <c r="AB137" i="15"/>
  <c r="AA137" i="15"/>
  <c r="Z137" i="15"/>
  <c r="Y137" i="15"/>
  <c r="X137" i="15"/>
  <c r="W137" i="15"/>
  <c r="V137" i="15"/>
  <c r="U137" i="15"/>
  <c r="T137" i="15"/>
  <c r="S137" i="15"/>
  <c r="R137" i="15"/>
  <c r="Q137" i="15"/>
  <c r="P137" i="15"/>
  <c r="O137" i="15"/>
  <c r="N137" i="15"/>
  <c r="M137" i="15"/>
  <c r="L137" i="15"/>
  <c r="K137" i="15"/>
  <c r="J137" i="15"/>
  <c r="I137" i="15"/>
  <c r="H137" i="15"/>
  <c r="G137" i="15"/>
  <c r="F137" i="15"/>
  <c r="E137" i="15"/>
  <c r="D137" i="15"/>
  <c r="BC136" i="15"/>
  <c r="BB136" i="15"/>
  <c r="BA136" i="15"/>
  <c r="AZ136" i="15"/>
  <c r="AY136" i="15"/>
  <c r="AX136" i="15"/>
  <c r="AW136" i="15"/>
  <c r="AV136" i="15"/>
  <c r="AU136" i="15"/>
  <c r="AT136" i="15"/>
  <c r="AS136" i="15"/>
  <c r="AR136" i="15"/>
  <c r="AQ136" i="15"/>
  <c r="AP136" i="15"/>
  <c r="AO136" i="15"/>
  <c r="AN136" i="15"/>
  <c r="AM136" i="15"/>
  <c r="AL136" i="15"/>
  <c r="AK136" i="15"/>
  <c r="AJ136" i="15"/>
  <c r="AI136" i="15"/>
  <c r="AH136" i="15"/>
  <c r="AG136" i="15"/>
  <c r="AF136" i="15"/>
  <c r="AE136" i="15"/>
  <c r="AD136" i="15"/>
  <c r="AC136" i="15"/>
  <c r="AB136" i="15"/>
  <c r="AA136" i="15"/>
  <c r="Z136" i="15"/>
  <c r="Y136" i="15"/>
  <c r="X136" i="15"/>
  <c r="W136" i="15"/>
  <c r="V136" i="15"/>
  <c r="U136" i="15"/>
  <c r="T136" i="15"/>
  <c r="S136" i="15"/>
  <c r="R136" i="15"/>
  <c r="Q136" i="15"/>
  <c r="P136" i="15"/>
  <c r="O136" i="15"/>
  <c r="N136" i="15"/>
  <c r="M136" i="15"/>
  <c r="L136" i="15"/>
  <c r="K136" i="15"/>
  <c r="J136" i="15"/>
  <c r="I136" i="15"/>
  <c r="H136" i="15"/>
  <c r="G136" i="15"/>
  <c r="F136" i="15"/>
  <c r="E136" i="15"/>
  <c r="D136" i="15"/>
  <c r="BC135" i="15"/>
  <c r="BB135" i="15"/>
  <c r="BA135" i="15"/>
  <c r="AZ135" i="15"/>
  <c r="AY135" i="15"/>
  <c r="AX135" i="15"/>
  <c r="AW135" i="15"/>
  <c r="AV135" i="15"/>
  <c r="AU135" i="15"/>
  <c r="AT135" i="15"/>
  <c r="AS135" i="15"/>
  <c r="AR135" i="15"/>
  <c r="AQ135" i="15"/>
  <c r="AP135" i="15"/>
  <c r="AO135" i="15"/>
  <c r="AN135" i="15"/>
  <c r="AM135" i="15"/>
  <c r="AL135" i="15"/>
  <c r="AK135" i="15"/>
  <c r="AJ135" i="15"/>
  <c r="AI135" i="15"/>
  <c r="AH135" i="15"/>
  <c r="AG135" i="15"/>
  <c r="AF135" i="15"/>
  <c r="AE135" i="15"/>
  <c r="AD135" i="15"/>
  <c r="AC135" i="15"/>
  <c r="AB135" i="15"/>
  <c r="AA135" i="15"/>
  <c r="Z135" i="15"/>
  <c r="Y135" i="15"/>
  <c r="X135" i="15"/>
  <c r="W135" i="15"/>
  <c r="V135" i="15"/>
  <c r="U135" i="15"/>
  <c r="T135" i="15"/>
  <c r="S135" i="15"/>
  <c r="R135" i="15"/>
  <c r="Q135" i="15"/>
  <c r="P135" i="15"/>
  <c r="O135" i="15"/>
  <c r="N135" i="15"/>
  <c r="M135" i="15"/>
  <c r="L135" i="15"/>
  <c r="K135" i="15"/>
  <c r="J135" i="15"/>
  <c r="I135" i="15"/>
  <c r="H135" i="15"/>
  <c r="G135" i="15"/>
  <c r="F135" i="15"/>
  <c r="E135" i="15"/>
  <c r="D135" i="15"/>
  <c r="BC134" i="15"/>
  <c r="BB134" i="15"/>
  <c r="BA134" i="15"/>
  <c r="AZ134" i="15"/>
  <c r="AY134" i="15"/>
  <c r="AX134" i="15"/>
  <c r="AW134" i="15"/>
  <c r="AV134" i="15"/>
  <c r="AU134" i="15"/>
  <c r="AT134" i="15"/>
  <c r="AS134" i="15"/>
  <c r="AR134" i="15"/>
  <c r="AQ134" i="15"/>
  <c r="AP134" i="15"/>
  <c r="AO134" i="15"/>
  <c r="AN134" i="15"/>
  <c r="AM134" i="15"/>
  <c r="AL134" i="15"/>
  <c r="AK134" i="15"/>
  <c r="AJ134" i="15"/>
  <c r="AI134" i="15"/>
  <c r="AH134" i="15"/>
  <c r="AG134" i="15"/>
  <c r="AF134" i="15"/>
  <c r="AE134" i="15"/>
  <c r="AD134" i="15"/>
  <c r="AC134" i="15"/>
  <c r="AB134" i="15"/>
  <c r="AA134" i="15"/>
  <c r="Z134" i="15"/>
  <c r="Y134" i="15"/>
  <c r="X134" i="15"/>
  <c r="W134" i="15"/>
  <c r="V134" i="15"/>
  <c r="U134" i="15"/>
  <c r="T134" i="15"/>
  <c r="S134" i="15"/>
  <c r="R134" i="15"/>
  <c r="Q134" i="15"/>
  <c r="P134" i="15"/>
  <c r="O134" i="15"/>
  <c r="N134" i="15"/>
  <c r="M134" i="15"/>
  <c r="L134" i="15"/>
  <c r="K134" i="15"/>
  <c r="J134" i="15"/>
  <c r="I134" i="15"/>
  <c r="H134" i="15"/>
  <c r="G134" i="15"/>
  <c r="F134" i="15"/>
  <c r="E134" i="15"/>
  <c r="D134" i="15"/>
  <c r="BC133" i="15"/>
  <c r="BB133" i="15"/>
  <c r="BA133" i="15"/>
  <c r="AZ133" i="15"/>
  <c r="AY133" i="15"/>
  <c r="AX133" i="15"/>
  <c r="AW133" i="15"/>
  <c r="AV133" i="15"/>
  <c r="AU133" i="15"/>
  <c r="AT133" i="15"/>
  <c r="AS133" i="15"/>
  <c r="AR133" i="15"/>
  <c r="AQ133" i="15"/>
  <c r="AP133" i="15"/>
  <c r="AO133" i="15"/>
  <c r="AN133" i="15"/>
  <c r="AM133" i="15"/>
  <c r="AL133" i="15"/>
  <c r="AK133" i="15"/>
  <c r="AJ133" i="15"/>
  <c r="AI133" i="15"/>
  <c r="AH133" i="15"/>
  <c r="AG133" i="15"/>
  <c r="AF133" i="15"/>
  <c r="AE133" i="15"/>
  <c r="AD133" i="15"/>
  <c r="AC133" i="15"/>
  <c r="AB133" i="15"/>
  <c r="AA133" i="15"/>
  <c r="Z133" i="15"/>
  <c r="Y133" i="15"/>
  <c r="X133" i="15"/>
  <c r="W133" i="15"/>
  <c r="V133" i="15"/>
  <c r="U133" i="15"/>
  <c r="T133" i="15"/>
  <c r="S133" i="15"/>
  <c r="R133" i="15"/>
  <c r="Q133" i="15"/>
  <c r="P133" i="15"/>
  <c r="O133" i="15"/>
  <c r="N133" i="15"/>
  <c r="M133" i="15"/>
  <c r="L133" i="15"/>
  <c r="K133" i="15"/>
  <c r="J133" i="15"/>
  <c r="I133" i="15"/>
  <c r="H133" i="15"/>
  <c r="G133" i="15"/>
  <c r="F133" i="15"/>
  <c r="E133" i="15"/>
  <c r="D133" i="15"/>
  <c r="BC132" i="15"/>
  <c r="BB132" i="15"/>
  <c r="BA132" i="15"/>
  <c r="AZ132" i="15"/>
  <c r="AY132" i="15"/>
  <c r="AX132" i="15"/>
  <c r="AW132" i="15"/>
  <c r="AV132" i="15"/>
  <c r="AU132" i="15"/>
  <c r="AT132" i="15"/>
  <c r="AS132" i="15"/>
  <c r="AR132" i="15"/>
  <c r="AQ132" i="15"/>
  <c r="AP132" i="15"/>
  <c r="AO132" i="15"/>
  <c r="AN132" i="15"/>
  <c r="AM132" i="15"/>
  <c r="AL132" i="15"/>
  <c r="AK132" i="15"/>
  <c r="AJ132" i="15"/>
  <c r="AI132" i="15"/>
  <c r="AH132" i="15"/>
  <c r="AG132" i="15"/>
  <c r="AF132" i="15"/>
  <c r="AE132" i="15"/>
  <c r="AD132" i="15"/>
  <c r="AC132" i="15"/>
  <c r="AB132" i="15"/>
  <c r="AA132" i="15"/>
  <c r="Z132" i="15"/>
  <c r="Y132" i="15"/>
  <c r="X132" i="15"/>
  <c r="W132" i="15"/>
  <c r="V132" i="15"/>
  <c r="U132" i="15"/>
  <c r="T132" i="15"/>
  <c r="S132" i="15"/>
  <c r="R132" i="15"/>
  <c r="Q132" i="15"/>
  <c r="P132" i="15"/>
  <c r="O132" i="15"/>
  <c r="N132" i="15"/>
  <c r="M132" i="15"/>
  <c r="L132" i="15"/>
  <c r="K132" i="15"/>
  <c r="J132" i="15"/>
  <c r="I132" i="15"/>
  <c r="H132" i="15"/>
  <c r="G132" i="15"/>
  <c r="F132" i="15"/>
  <c r="E132" i="15"/>
  <c r="D132" i="15"/>
  <c r="BC131" i="15"/>
  <c r="BB131" i="15"/>
  <c r="BA131" i="15"/>
  <c r="AZ131" i="15"/>
  <c r="AY131" i="15"/>
  <c r="AX131" i="15"/>
  <c r="AW131" i="15"/>
  <c r="AV131" i="15"/>
  <c r="AU131" i="15"/>
  <c r="AT131" i="15"/>
  <c r="AS131" i="15"/>
  <c r="AR131" i="15"/>
  <c r="AQ131" i="15"/>
  <c r="AP131" i="15"/>
  <c r="AO131" i="15"/>
  <c r="AN131" i="15"/>
  <c r="AM131" i="15"/>
  <c r="AL131" i="15"/>
  <c r="AK131" i="15"/>
  <c r="AJ131" i="15"/>
  <c r="AI131" i="15"/>
  <c r="AH131" i="15"/>
  <c r="AG131" i="15"/>
  <c r="AF131" i="15"/>
  <c r="AE131" i="15"/>
  <c r="AD131" i="15"/>
  <c r="AC131" i="15"/>
  <c r="AB131" i="15"/>
  <c r="AA131" i="15"/>
  <c r="Z131" i="15"/>
  <c r="Y131" i="15"/>
  <c r="X131" i="15"/>
  <c r="W131" i="15"/>
  <c r="V131" i="15"/>
  <c r="U131" i="15"/>
  <c r="T131" i="15"/>
  <c r="S131" i="15"/>
  <c r="R131" i="15"/>
  <c r="Q131" i="15"/>
  <c r="P131" i="15"/>
  <c r="O131" i="15"/>
  <c r="N131" i="15"/>
  <c r="M131" i="15"/>
  <c r="L131" i="15"/>
  <c r="K131" i="15"/>
  <c r="J131" i="15"/>
  <c r="I131" i="15"/>
  <c r="H131" i="15"/>
  <c r="G131" i="15"/>
  <c r="F131" i="15"/>
  <c r="E131" i="15"/>
  <c r="D131" i="15"/>
  <c r="BC130" i="15"/>
  <c r="BB130" i="15"/>
  <c r="BA130" i="15"/>
  <c r="AZ130" i="15"/>
  <c r="AY130" i="15"/>
  <c r="AX130" i="15"/>
  <c r="AW130" i="15"/>
  <c r="AV130" i="15"/>
  <c r="AU130" i="15"/>
  <c r="AT130" i="15"/>
  <c r="AS130" i="15"/>
  <c r="AR130" i="15"/>
  <c r="AQ130" i="15"/>
  <c r="AP130" i="15"/>
  <c r="AO130" i="15"/>
  <c r="AN130" i="15"/>
  <c r="AM130" i="15"/>
  <c r="AL130" i="15"/>
  <c r="AK130" i="15"/>
  <c r="AJ130" i="15"/>
  <c r="AI130" i="15"/>
  <c r="AH130" i="15"/>
  <c r="AG130" i="15"/>
  <c r="AF130" i="15"/>
  <c r="AE130" i="15"/>
  <c r="AD130" i="15"/>
  <c r="AC130" i="15"/>
  <c r="AB130" i="15"/>
  <c r="AA130" i="15"/>
  <c r="Z130" i="15"/>
  <c r="Y130" i="15"/>
  <c r="X130" i="15"/>
  <c r="W130" i="15"/>
  <c r="V130" i="15"/>
  <c r="U130" i="15"/>
  <c r="T130" i="15"/>
  <c r="S130" i="15"/>
  <c r="R130" i="15"/>
  <c r="Q130" i="15"/>
  <c r="P130" i="15"/>
  <c r="O130" i="15"/>
  <c r="N130" i="15"/>
  <c r="M130" i="15"/>
  <c r="L130" i="15"/>
  <c r="K130" i="15"/>
  <c r="J130" i="15"/>
  <c r="I130" i="15"/>
  <c r="H130" i="15"/>
  <c r="G130" i="15"/>
  <c r="F130" i="15"/>
  <c r="E130" i="15"/>
  <c r="D130" i="15"/>
  <c r="BC129" i="15"/>
  <c r="BB129" i="15"/>
  <c r="BA129" i="15"/>
  <c r="AZ129" i="15"/>
  <c r="AY129" i="15"/>
  <c r="AX129" i="15"/>
  <c r="AW129" i="15"/>
  <c r="AV129" i="15"/>
  <c r="AU129" i="15"/>
  <c r="AT129" i="15"/>
  <c r="AS129" i="15"/>
  <c r="AR129" i="15"/>
  <c r="AQ129" i="15"/>
  <c r="AP129" i="15"/>
  <c r="AO129" i="15"/>
  <c r="AN129" i="15"/>
  <c r="AM129" i="15"/>
  <c r="AL129" i="15"/>
  <c r="AK129" i="15"/>
  <c r="AJ129" i="15"/>
  <c r="AI129" i="15"/>
  <c r="AH129" i="15"/>
  <c r="AG129" i="15"/>
  <c r="AF129" i="15"/>
  <c r="AE129" i="15"/>
  <c r="AD129" i="15"/>
  <c r="AC129" i="15"/>
  <c r="AB129" i="15"/>
  <c r="AA129" i="15"/>
  <c r="Z129" i="15"/>
  <c r="Y129" i="15"/>
  <c r="X129" i="15"/>
  <c r="W129" i="15"/>
  <c r="V129" i="15"/>
  <c r="U129" i="15"/>
  <c r="T129" i="15"/>
  <c r="S129" i="15"/>
  <c r="R129" i="15"/>
  <c r="Q129" i="15"/>
  <c r="P129" i="15"/>
  <c r="O129" i="15"/>
  <c r="N129" i="15"/>
  <c r="M129" i="15"/>
  <c r="L129" i="15"/>
  <c r="K129" i="15"/>
  <c r="J129" i="15"/>
  <c r="I129" i="15"/>
  <c r="H129" i="15"/>
  <c r="G129" i="15"/>
  <c r="F129" i="15"/>
  <c r="E129" i="15"/>
  <c r="D129" i="15"/>
  <c r="BC128" i="15"/>
  <c r="BB128" i="15"/>
  <c r="BA128" i="15"/>
  <c r="AZ128" i="15"/>
  <c r="AY128" i="15"/>
  <c r="AX128" i="15"/>
  <c r="AW128" i="15"/>
  <c r="AV128" i="15"/>
  <c r="AU128" i="15"/>
  <c r="AT128" i="15"/>
  <c r="AS128" i="15"/>
  <c r="AR128" i="15"/>
  <c r="AQ128" i="15"/>
  <c r="AP128" i="15"/>
  <c r="AO128" i="15"/>
  <c r="AN128" i="15"/>
  <c r="AM128" i="15"/>
  <c r="AL128" i="15"/>
  <c r="AK128" i="15"/>
  <c r="AJ128" i="15"/>
  <c r="AI128" i="15"/>
  <c r="AH128" i="15"/>
  <c r="AG128" i="15"/>
  <c r="AF128" i="15"/>
  <c r="AE128" i="15"/>
  <c r="AD128" i="15"/>
  <c r="AC128" i="15"/>
  <c r="AB128" i="15"/>
  <c r="AA128" i="15"/>
  <c r="Z128" i="15"/>
  <c r="Y128" i="15"/>
  <c r="X128" i="15"/>
  <c r="W128" i="15"/>
  <c r="V128" i="15"/>
  <c r="U128" i="15"/>
  <c r="T128" i="15"/>
  <c r="S128" i="15"/>
  <c r="R128" i="15"/>
  <c r="Q128" i="15"/>
  <c r="P128" i="15"/>
  <c r="O128" i="15"/>
  <c r="N128" i="15"/>
  <c r="M128" i="15"/>
  <c r="L128" i="15"/>
  <c r="K128" i="15"/>
  <c r="J128" i="15"/>
  <c r="I128" i="15"/>
  <c r="H128" i="15"/>
  <c r="G128" i="15"/>
  <c r="F128" i="15"/>
  <c r="E128" i="15"/>
  <c r="D128" i="15"/>
  <c r="BC127" i="15"/>
  <c r="BB127" i="15"/>
  <c r="BA127" i="15"/>
  <c r="AZ127" i="15"/>
  <c r="AY127" i="15"/>
  <c r="AX127" i="15"/>
  <c r="AW127" i="15"/>
  <c r="AV127" i="15"/>
  <c r="AU127" i="15"/>
  <c r="AT127" i="15"/>
  <c r="AS127" i="15"/>
  <c r="AR127" i="15"/>
  <c r="AQ127" i="15"/>
  <c r="AP127" i="15"/>
  <c r="AO127" i="15"/>
  <c r="AN127" i="15"/>
  <c r="AM127" i="15"/>
  <c r="AL127" i="15"/>
  <c r="AK127" i="15"/>
  <c r="AJ127" i="15"/>
  <c r="AI127" i="15"/>
  <c r="AH127" i="15"/>
  <c r="AG127" i="15"/>
  <c r="AF127" i="15"/>
  <c r="AE127" i="15"/>
  <c r="AD127" i="15"/>
  <c r="AC127" i="15"/>
  <c r="AB127" i="15"/>
  <c r="AA127" i="15"/>
  <c r="Z127" i="15"/>
  <c r="Y127" i="15"/>
  <c r="X127" i="15"/>
  <c r="W127" i="15"/>
  <c r="V127" i="15"/>
  <c r="U127" i="15"/>
  <c r="T127" i="15"/>
  <c r="S127" i="15"/>
  <c r="R127" i="15"/>
  <c r="Q127" i="15"/>
  <c r="P127" i="15"/>
  <c r="O127" i="15"/>
  <c r="N127" i="15"/>
  <c r="M127" i="15"/>
  <c r="L127" i="15"/>
  <c r="K127" i="15"/>
  <c r="J127" i="15"/>
  <c r="I127" i="15"/>
  <c r="H127" i="15"/>
  <c r="G127" i="15"/>
  <c r="F127" i="15"/>
  <c r="E127" i="15"/>
  <c r="D127" i="15"/>
  <c r="BC126" i="15"/>
  <c r="BB126" i="15"/>
  <c r="BA126" i="15"/>
  <c r="AZ126" i="15"/>
  <c r="AY126" i="15"/>
  <c r="AX126" i="15"/>
  <c r="AW126" i="15"/>
  <c r="AV126" i="15"/>
  <c r="AU126" i="15"/>
  <c r="AT126" i="15"/>
  <c r="AS126" i="15"/>
  <c r="AR126" i="15"/>
  <c r="AQ126" i="15"/>
  <c r="AP126" i="15"/>
  <c r="AO126" i="15"/>
  <c r="AN126" i="15"/>
  <c r="AM126" i="15"/>
  <c r="AL126" i="15"/>
  <c r="AK126" i="15"/>
  <c r="AJ126" i="15"/>
  <c r="AI126" i="15"/>
  <c r="AH126" i="15"/>
  <c r="AG126" i="15"/>
  <c r="AF126" i="15"/>
  <c r="AE126" i="15"/>
  <c r="AD126" i="15"/>
  <c r="AC126" i="15"/>
  <c r="AB126" i="15"/>
  <c r="AA126" i="15"/>
  <c r="Z126" i="15"/>
  <c r="Y126" i="15"/>
  <c r="X126" i="15"/>
  <c r="W126" i="15"/>
  <c r="V126" i="15"/>
  <c r="U126" i="15"/>
  <c r="T126" i="15"/>
  <c r="S126" i="15"/>
  <c r="R126" i="15"/>
  <c r="Q126" i="15"/>
  <c r="P126" i="15"/>
  <c r="O126" i="15"/>
  <c r="N126" i="15"/>
  <c r="M126" i="15"/>
  <c r="L126" i="15"/>
  <c r="K126" i="15"/>
  <c r="J126" i="15"/>
  <c r="I126" i="15"/>
  <c r="H126" i="15"/>
  <c r="G126" i="15"/>
  <c r="F126" i="15"/>
  <c r="E126" i="15"/>
  <c r="D126" i="15"/>
  <c r="BC125" i="15"/>
  <c r="BB125" i="15"/>
  <c r="BA125" i="15"/>
  <c r="AZ125" i="15"/>
  <c r="AY125" i="15"/>
  <c r="AX125" i="15"/>
  <c r="AW125" i="15"/>
  <c r="AV125" i="15"/>
  <c r="AU125" i="15"/>
  <c r="AT125" i="15"/>
  <c r="AS125" i="15"/>
  <c r="AR125" i="15"/>
  <c r="AQ125" i="15"/>
  <c r="AP125" i="15"/>
  <c r="AO125" i="15"/>
  <c r="AN125" i="15"/>
  <c r="AM125" i="15"/>
  <c r="AL125" i="15"/>
  <c r="AK125" i="15"/>
  <c r="AJ125" i="15"/>
  <c r="AI125" i="15"/>
  <c r="AH125" i="15"/>
  <c r="AG125" i="15"/>
  <c r="AF125" i="15"/>
  <c r="AE125" i="15"/>
  <c r="AD125" i="15"/>
  <c r="AC125" i="15"/>
  <c r="AB125" i="15"/>
  <c r="AA125" i="15"/>
  <c r="Z125" i="15"/>
  <c r="Y125" i="15"/>
  <c r="X125" i="15"/>
  <c r="W125" i="15"/>
  <c r="V125" i="15"/>
  <c r="U125" i="15"/>
  <c r="T125" i="15"/>
  <c r="S125" i="15"/>
  <c r="R125" i="15"/>
  <c r="Q125" i="15"/>
  <c r="P125" i="15"/>
  <c r="O125" i="15"/>
  <c r="N125" i="15"/>
  <c r="M125" i="15"/>
  <c r="L125" i="15"/>
  <c r="K125" i="15"/>
  <c r="J125" i="15"/>
  <c r="I125" i="15"/>
  <c r="H125" i="15"/>
  <c r="G125" i="15"/>
  <c r="F125" i="15"/>
  <c r="E125" i="15"/>
  <c r="D125" i="15"/>
  <c r="C146" i="15"/>
  <c r="C145" i="15"/>
  <c r="C136" i="15"/>
  <c r="C137" i="15"/>
  <c r="C138" i="15"/>
  <c r="C139" i="15"/>
  <c r="C140" i="15"/>
  <c r="C141" i="15"/>
  <c r="C142" i="15"/>
  <c r="C143" i="15"/>
  <c r="C144" i="15"/>
  <c r="C126" i="15"/>
  <c r="C127" i="15"/>
  <c r="C128" i="15"/>
  <c r="C129" i="15"/>
  <c r="C130" i="15"/>
  <c r="C131" i="15"/>
  <c r="C132" i="15"/>
  <c r="C133" i="15"/>
  <c r="C134" i="15"/>
  <c r="C135" i="15"/>
  <c r="C125" i="15"/>
  <c r="BM54" i="25"/>
  <c r="DO54" i="25"/>
  <c r="BL54" i="25"/>
  <c r="DN54" i="25"/>
  <c r="BK54" i="25"/>
  <c r="DM54" i="25"/>
  <c r="BJ54" i="25"/>
  <c r="DL54" i="25"/>
  <c r="BI54" i="25"/>
  <c r="DK54" i="25"/>
  <c r="BE54" i="25"/>
  <c r="DG54" i="25"/>
  <c r="DF54" i="25"/>
  <c r="DE54" i="25"/>
  <c r="DD54" i="25"/>
  <c r="DC54" i="25"/>
  <c r="DB54" i="25"/>
  <c r="DA54" i="25"/>
  <c r="CZ54" i="25"/>
  <c r="CY54" i="25"/>
  <c r="CX54" i="25"/>
  <c r="CW54" i="25"/>
  <c r="CV54" i="25"/>
  <c r="CU54" i="25"/>
  <c r="CT54" i="25"/>
  <c r="CS54" i="25"/>
  <c r="CR54" i="25"/>
  <c r="CQ54" i="25"/>
  <c r="CP54" i="25"/>
  <c r="CO54" i="25"/>
  <c r="CN54" i="25"/>
  <c r="CM54" i="25"/>
  <c r="CL54" i="25"/>
  <c r="CK54" i="25"/>
  <c r="CJ54" i="25"/>
  <c r="CI54" i="25"/>
  <c r="CH54" i="25"/>
  <c r="CG54" i="25"/>
  <c r="CF54" i="25"/>
  <c r="CE54" i="25"/>
  <c r="CD54" i="25"/>
  <c r="CC54" i="25"/>
  <c r="CB54" i="25"/>
  <c r="CA54" i="25"/>
  <c r="BZ54" i="25"/>
  <c r="BY54" i="25"/>
  <c r="BX54" i="25"/>
  <c r="BW54" i="25"/>
  <c r="BV54" i="25"/>
  <c r="BU54" i="25"/>
  <c r="BT54" i="25"/>
  <c r="BS54" i="25"/>
  <c r="BR54" i="25"/>
  <c r="BQ54" i="25"/>
  <c r="BP54" i="25"/>
  <c r="DR54" i="25"/>
  <c r="BO54" i="25"/>
  <c r="DQ54" i="25"/>
  <c r="BN54" i="25"/>
  <c r="DP54" i="25"/>
  <c r="BH54" i="25"/>
  <c r="DJ54" i="25"/>
  <c r="BG54" i="25"/>
  <c r="DI54" i="25"/>
  <c r="BF54" i="25"/>
  <c r="DH54" i="25"/>
  <c r="BO53" i="25"/>
  <c r="DQ53" i="25"/>
  <c r="BN53" i="25"/>
  <c r="DP53" i="25"/>
  <c r="BM53" i="25"/>
  <c r="DO53" i="25"/>
  <c r="BL53" i="25"/>
  <c r="DN53" i="25"/>
  <c r="BK53" i="25"/>
  <c r="DM53" i="25"/>
  <c r="BH53" i="25"/>
  <c r="DJ53" i="25"/>
  <c r="BG53" i="25"/>
  <c r="DI53" i="25"/>
  <c r="BF53" i="25"/>
  <c r="DH53" i="25"/>
  <c r="BE53" i="25"/>
  <c r="DG53" i="25"/>
  <c r="DF53" i="25"/>
  <c r="DE53" i="25"/>
  <c r="DD53" i="25"/>
  <c r="DC53" i="25"/>
  <c r="DB53" i="25"/>
  <c r="DA53" i="25"/>
  <c r="CZ53" i="25"/>
  <c r="CY53" i="25"/>
  <c r="CX53" i="25"/>
  <c r="CW53" i="25"/>
  <c r="CV53" i="25"/>
  <c r="CU53" i="25"/>
  <c r="CT53" i="25"/>
  <c r="CS53" i="25"/>
  <c r="CR53" i="25"/>
  <c r="CQ53" i="25"/>
  <c r="CP53" i="25"/>
  <c r="CO53" i="25"/>
  <c r="CN53" i="25"/>
  <c r="CM53" i="25"/>
  <c r="CL53" i="25"/>
  <c r="CK53" i="25"/>
  <c r="CJ53" i="25"/>
  <c r="CI53" i="25"/>
  <c r="CH53" i="25"/>
  <c r="CG53" i="25"/>
  <c r="CF53" i="25"/>
  <c r="CE53" i="25"/>
  <c r="CD53" i="25"/>
  <c r="CC53" i="25"/>
  <c r="CB53" i="25"/>
  <c r="CA53" i="25"/>
  <c r="BZ53" i="25"/>
  <c r="BY53" i="25"/>
  <c r="BX53" i="25"/>
  <c r="BW53" i="25"/>
  <c r="BV53" i="25"/>
  <c r="BU53" i="25"/>
  <c r="BT53" i="25"/>
  <c r="BS53" i="25"/>
  <c r="BR53" i="25"/>
  <c r="BQ53" i="25"/>
  <c r="BP53" i="25"/>
  <c r="DR53" i="25"/>
  <c r="BJ53" i="25"/>
  <c r="DL53" i="25"/>
  <c r="BI53" i="25"/>
  <c r="DK53" i="25"/>
  <c r="BP52" i="25"/>
  <c r="DR52" i="25"/>
  <c r="BO52" i="25"/>
  <c r="DQ52" i="25"/>
  <c r="BN52" i="25"/>
  <c r="DP52" i="25"/>
  <c r="BM52" i="25"/>
  <c r="DO52" i="25"/>
  <c r="BJ52" i="25"/>
  <c r="DL52" i="25"/>
  <c r="BI52" i="25"/>
  <c r="DK52" i="25"/>
  <c r="BH52" i="25"/>
  <c r="DJ52" i="25"/>
  <c r="BG52" i="25"/>
  <c r="DI52" i="25"/>
  <c r="BF52" i="25"/>
  <c r="DH52" i="25"/>
  <c r="BE52" i="25"/>
  <c r="DG52" i="25"/>
  <c r="DF52" i="25"/>
  <c r="DE52" i="25"/>
  <c r="DD52" i="25"/>
  <c r="DC52" i="25"/>
  <c r="DB52" i="25"/>
  <c r="DA52" i="25"/>
  <c r="CZ52" i="25"/>
  <c r="CY52" i="25"/>
  <c r="CX52" i="25"/>
  <c r="CW52" i="25"/>
  <c r="CV52" i="25"/>
  <c r="CU52" i="25"/>
  <c r="CT52" i="25"/>
  <c r="CS52" i="25"/>
  <c r="CR52" i="25"/>
  <c r="CQ52" i="25"/>
  <c r="CP52" i="25"/>
  <c r="CO52" i="25"/>
  <c r="CN52" i="25"/>
  <c r="CM52" i="25"/>
  <c r="CL52" i="25"/>
  <c r="CK52" i="25"/>
  <c r="CJ52" i="25"/>
  <c r="CI52" i="25"/>
  <c r="CH52" i="25"/>
  <c r="CG52" i="25"/>
  <c r="CF52" i="25"/>
  <c r="CE52" i="25"/>
  <c r="CD52" i="25"/>
  <c r="CC52" i="25"/>
  <c r="CB52" i="25"/>
  <c r="CA52" i="25"/>
  <c r="BZ52" i="25"/>
  <c r="BY52" i="25"/>
  <c r="BX52" i="25"/>
  <c r="BW52" i="25"/>
  <c r="BV52" i="25"/>
  <c r="BU52" i="25"/>
  <c r="BT52" i="25"/>
  <c r="BS52" i="25"/>
  <c r="BR52" i="25"/>
  <c r="BQ52" i="25"/>
  <c r="BL52" i="25"/>
  <c r="DN52" i="25"/>
  <c r="BK52" i="25"/>
  <c r="DM52" i="25"/>
  <c r="BP51" i="25"/>
  <c r="DR51" i="25"/>
  <c r="BO51" i="25"/>
  <c r="DQ51" i="25"/>
  <c r="BL51" i="25"/>
  <c r="DN51" i="25"/>
  <c r="BK51" i="25"/>
  <c r="DM51" i="25"/>
  <c r="BJ51" i="25"/>
  <c r="DL51" i="25"/>
  <c r="BI51" i="25"/>
  <c r="DK51" i="25"/>
  <c r="BH51" i="25"/>
  <c r="DJ51" i="25"/>
  <c r="BG51" i="25"/>
  <c r="DI51" i="25"/>
  <c r="DF51" i="25"/>
  <c r="DE51" i="25"/>
  <c r="DD51" i="25"/>
  <c r="DC51" i="25"/>
  <c r="DB51" i="25"/>
  <c r="DA51" i="25"/>
  <c r="CZ51" i="25"/>
  <c r="CY51" i="25"/>
  <c r="CX51" i="25"/>
  <c r="CW51" i="25"/>
  <c r="CV51" i="25"/>
  <c r="CU51" i="25"/>
  <c r="CT51" i="25"/>
  <c r="CS51" i="25"/>
  <c r="CR51" i="25"/>
  <c r="CQ51" i="25"/>
  <c r="CP51" i="25"/>
  <c r="CO51" i="25"/>
  <c r="CN51" i="25"/>
  <c r="CM51" i="25"/>
  <c r="CL51" i="25"/>
  <c r="CK51" i="25"/>
  <c r="CJ51" i="25"/>
  <c r="CI51" i="25"/>
  <c r="CH51" i="25"/>
  <c r="CG51" i="25"/>
  <c r="CF51" i="25"/>
  <c r="CE51" i="25"/>
  <c r="CD51" i="25"/>
  <c r="CC51" i="25"/>
  <c r="CB51" i="25"/>
  <c r="CA51" i="25"/>
  <c r="BZ51" i="25"/>
  <c r="BY51" i="25"/>
  <c r="BX51" i="25"/>
  <c r="BW51" i="25"/>
  <c r="BV51" i="25"/>
  <c r="BU51" i="25"/>
  <c r="BT51" i="25"/>
  <c r="BS51" i="25"/>
  <c r="BR51" i="25"/>
  <c r="BQ51" i="25"/>
  <c r="BN51" i="25"/>
  <c r="DP51" i="25"/>
  <c r="BM51" i="25"/>
  <c r="DO51" i="25"/>
  <c r="BF51" i="25"/>
  <c r="DH51" i="25"/>
  <c r="BE51" i="25"/>
  <c r="DG51" i="25"/>
  <c r="BN50" i="25"/>
  <c r="DP50" i="25"/>
  <c r="BM50" i="25"/>
  <c r="DO50" i="25"/>
  <c r="BL50" i="25"/>
  <c r="DN50" i="25"/>
  <c r="BK50" i="25"/>
  <c r="DM50" i="25"/>
  <c r="BJ50" i="25"/>
  <c r="DL50" i="25"/>
  <c r="BI50" i="25"/>
  <c r="DK50" i="25"/>
  <c r="BF50" i="25"/>
  <c r="DH50" i="25"/>
  <c r="BE50" i="25"/>
  <c r="DG50" i="25"/>
  <c r="DF50" i="25"/>
  <c r="DE50" i="25"/>
  <c r="DD50" i="25"/>
  <c r="DC50" i="25"/>
  <c r="DB50" i="25"/>
  <c r="DA50" i="25"/>
  <c r="CZ50" i="25"/>
  <c r="CY50" i="25"/>
  <c r="CX50" i="25"/>
  <c r="CW50" i="25"/>
  <c r="CV50" i="25"/>
  <c r="CU50" i="25"/>
  <c r="CT50" i="25"/>
  <c r="CS50" i="25"/>
  <c r="CR50" i="25"/>
  <c r="CQ50" i="25"/>
  <c r="CP50" i="25"/>
  <c r="CO50" i="25"/>
  <c r="CN50" i="25"/>
  <c r="CM50" i="25"/>
  <c r="CL50" i="25"/>
  <c r="CK50" i="25"/>
  <c r="CJ50" i="25"/>
  <c r="CI50" i="25"/>
  <c r="CH50" i="25"/>
  <c r="CG50" i="25"/>
  <c r="CF50" i="25"/>
  <c r="CE50" i="25"/>
  <c r="CD50" i="25"/>
  <c r="CC50" i="25"/>
  <c r="CB50" i="25"/>
  <c r="CA50" i="25"/>
  <c r="BZ50" i="25"/>
  <c r="BY50" i="25"/>
  <c r="BX50" i="25"/>
  <c r="BW50" i="25"/>
  <c r="BV50" i="25"/>
  <c r="BU50" i="25"/>
  <c r="BT50" i="25"/>
  <c r="BS50" i="25"/>
  <c r="BR50" i="25"/>
  <c r="BQ50" i="25"/>
  <c r="BP50" i="25"/>
  <c r="DR50" i="25"/>
  <c r="BO50" i="25"/>
  <c r="DQ50" i="25"/>
  <c r="BH50" i="25"/>
  <c r="DJ50" i="25"/>
  <c r="BG50" i="25"/>
  <c r="DI50" i="25"/>
  <c r="BP49" i="25"/>
  <c r="DR49" i="25"/>
  <c r="BO49" i="25"/>
  <c r="DQ49" i="25"/>
  <c r="BN49" i="25"/>
  <c r="DP49" i="25"/>
  <c r="BM49" i="25"/>
  <c r="DO49" i="25"/>
  <c r="BL49" i="25"/>
  <c r="DN49" i="25"/>
  <c r="BK49" i="25"/>
  <c r="DM49" i="25"/>
  <c r="BH49" i="25"/>
  <c r="DJ49" i="25"/>
  <c r="BG49" i="25"/>
  <c r="DI49" i="25"/>
  <c r="BF49" i="25"/>
  <c r="DH49" i="25"/>
  <c r="BE49" i="25"/>
  <c r="DG49" i="25"/>
  <c r="DF49" i="25"/>
  <c r="DE49" i="25"/>
  <c r="DD49" i="25"/>
  <c r="DC49" i="25"/>
  <c r="DB49" i="25"/>
  <c r="DA49" i="25"/>
  <c r="CZ49" i="25"/>
  <c r="CY49" i="25"/>
  <c r="CX49" i="25"/>
  <c r="CW49" i="25"/>
  <c r="CV49" i="25"/>
  <c r="CU49" i="25"/>
  <c r="CT49" i="25"/>
  <c r="CS49" i="25"/>
  <c r="CR49" i="25"/>
  <c r="CQ49" i="25"/>
  <c r="CP49" i="25"/>
  <c r="CO49" i="25"/>
  <c r="CN49" i="25"/>
  <c r="CM49" i="25"/>
  <c r="CL49" i="25"/>
  <c r="CK49" i="25"/>
  <c r="CJ49" i="25"/>
  <c r="CI49" i="25"/>
  <c r="CH49" i="25"/>
  <c r="CG49" i="25"/>
  <c r="CF49" i="25"/>
  <c r="CE49" i="25"/>
  <c r="CD49" i="25"/>
  <c r="CC49" i="25"/>
  <c r="CB49" i="25"/>
  <c r="CA49" i="25"/>
  <c r="BZ49" i="25"/>
  <c r="BY49" i="25"/>
  <c r="BX49" i="25"/>
  <c r="BW49" i="25"/>
  <c r="BV49" i="25"/>
  <c r="BU49" i="25"/>
  <c r="BT49" i="25"/>
  <c r="BS49" i="25"/>
  <c r="BR49" i="25"/>
  <c r="BQ49" i="25"/>
  <c r="BJ49" i="25"/>
  <c r="DL49" i="25"/>
  <c r="BI49" i="25"/>
  <c r="DK49" i="25"/>
  <c r="BP48" i="25"/>
  <c r="DR48" i="25"/>
  <c r="BO48" i="25"/>
  <c r="DQ48" i="25"/>
  <c r="BN48" i="25"/>
  <c r="DP48" i="25"/>
  <c r="BM48" i="25"/>
  <c r="DO48" i="25"/>
  <c r="BJ48" i="25"/>
  <c r="DL48" i="25"/>
  <c r="BI48" i="25"/>
  <c r="DK48" i="25"/>
  <c r="BH48" i="25"/>
  <c r="DJ48" i="25"/>
  <c r="BG48" i="25"/>
  <c r="DI48" i="25"/>
  <c r="BF48" i="25"/>
  <c r="DH48" i="25"/>
  <c r="BE48" i="25"/>
  <c r="DG48" i="25"/>
  <c r="DF48" i="25"/>
  <c r="DE48" i="25"/>
  <c r="DD48" i="25"/>
  <c r="DC48" i="25"/>
  <c r="DB48" i="25"/>
  <c r="DA48" i="25"/>
  <c r="CZ48" i="25"/>
  <c r="CY48" i="25"/>
  <c r="CX48" i="25"/>
  <c r="CW48" i="25"/>
  <c r="CV48" i="25"/>
  <c r="CU48" i="25"/>
  <c r="CT48" i="25"/>
  <c r="CS48" i="25"/>
  <c r="CR48" i="25"/>
  <c r="CQ48" i="25"/>
  <c r="CP48" i="25"/>
  <c r="CO48" i="25"/>
  <c r="CN48" i="25"/>
  <c r="CM48" i="25"/>
  <c r="CL48" i="25"/>
  <c r="CK48" i="25"/>
  <c r="CJ48" i="25"/>
  <c r="CI48" i="25"/>
  <c r="CH48" i="25"/>
  <c r="CG48" i="25"/>
  <c r="CF48" i="25"/>
  <c r="CE48" i="25"/>
  <c r="CD48" i="25"/>
  <c r="CC48" i="25"/>
  <c r="CB48" i="25"/>
  <c r="CA48" i="25"/>
  <c r="BZ48" i="25"/>
  <c r="BY48" i="25"/>
  <c r="BX48" i="25"/>
  <c r="BW48" i="25"/>
  <c r="BV48" i="25"/>
  <c r="BU48" i="25"/>
  <c r="BT48" i="25"/>
  <c r="BS48" i="25"/>
  <c r="BR48" i="25"/>
  <c r="BQ48" i="25"/>
  <c r="BL48" i="25"/>
  <c r="DN48" i="25"/>
  <c r="BK48" i="25"/>
  <c r="DM48" i="25"/>
  <c r="BP47" i="25"/>
  <c r="DR47" i="25"/>
  <c r="BO47" i="25"/>
  <c r="DQ47" i="25"/>
  <c r="BL47" i="25"/>
  <c r="DN47" i="25"/>
  <c r="BK47" i="25"/>
  <c r="DM47" i="25"/>
  <c r="BJ47" i="25"/>
  <c r="DL47" i="25"/>
  <c r="BI47" i="25"/>
  <c r="DK47" i="25"/>
  <c r="BH47" i="25"/>
  <c r="DJ47" i="25"/>
  <c r="BG47" i="25"/>
  <c r="DI47" i="25"/>
  <c r="DF47" i="25"/>
  <c r="DE47" i="25"/>
  <c r="DD47" i="25"/>
  <c r="DC47" i="25"/>
  <c r="DB47" i="25"/>
  <c r="DA47" i="25"/>
  <c r="CZ47" i="25"/>
  <c r="CY47" i="25"/>
  <c r="CX47" i="25"/>
  <c r="CW47" i="25"/>
  <c r="CV47" i="25"/>
  <c r="CU47" i="25"/>
  <c r="CT47" i="25"/>
  <c r="CS47" i="25"/>
  <c r="CR47" i="25"/>
  <c r="CQ47" i="25"/>
  <c r="CP47" i="25"/>
  <c r="CO47" i="25"/>
  <c r="CN47" i="25"/>
  <c r="CM47" i="25"/>
  <c r="CL47" i="25"/>
  <c r="CK47" i="25"/>
  <c r="CJ47" i="25"/>
  <c r="CI47" i="25"/>
  <c r="CH47" i="25"/>
  <c r="CG47" i="25"/>
  <c r="CF47" i="25"/>
  <c r="CE47" i="25"/>
  <c r="CD47" i="25"/>
  <c r="CC47" i="25"/>
  <c r="CB47" i="25"/>
  <c r="CA47" i="25"/>
  <c r="BZ47" i="25"/>
  <c r="BY47" i="25"/>
  <c r="BX47" i="25"/>
  <c r="BW47" i="25"/>
  <c r="BV47" i="25"/>
  <c r="BU47" i="25"/>
  <c r="BT47" i="25"/>
  <c r="BS47" i="25"/>
  <c r="BR47" i="25"/>
  <c r="BQ47" i="25"/>
  <c r="BN47" i="25"/>
  <c r="DP47" i="25"/>
  <c r="BM47" i="25"/>
  <c r="DO47" i="25"/>
  <c r="BF47" i="25"/>
  <c r="DH47" i="25"/>
  <c r="BE47" i="25"/>
  <c r="DG47" i="25"/>
  <c r="BN46" i="25"/>
  <c r="DP46" i="25"/>
  <c r="BM46" i="25"/>
  <c r="DO46" i="25"/>
  <c r="BL46" i="25"/>
  <c r="DN46" i="25"/>
  <c r="BK46" i="25"/>
  <c r="DM46" i="25"/>
  <c r="BI46" i="25"/>
  <c r="DK46" i="25"/>
  <c r="BF46" i="25"/>
  <c r="DH46" i="25"/>
  <c r="BE46" i="25"/>
  <c r="DG46" i="25"/>
  <c r="DF46" i="25"/>
  <c r="DE46" i="25"/>
  <c r="DD46" i="25"/>
  <c r="DC46" i="25"/>
  <c r="DB46" i="25"/>
  <c r="DA46" i="25"/>
  <c r="CZ46" i="25"/>
  <c r="CY46" i="25"/>
  <c r="CX46" i="25"/>
  <c r="CW46" i="25"/>
  <c r="CV46" i="25"/>
  <c r="CU46" i="25"/>
  <c r="CT46" i="25"/>
  <c r="CS46" i="25"/>
  <c r="CR46" i="25"/>
  <c r="CQ46" i="25"/>
  <c r="CP46" i="25"/>
  <c r="CO46" i="25"/>
  <c r="CN46" i="25"/>
  <c r="CM46" i="25"/>
  <c r="CL46" i="25"/>
  <c r="CK46" i="25"/>
  <c r="CJ46" i="25"/>
  <c r="CI46" i="25"/>
  <c r="CH46" i="25"/>
  <c r="CG46" i="25"/>
  <c r="CF46" i="25"/>
  <c r="CE46" i="25"/>
  <c r="CD46" i="25"/>
  <c r="CC46" i="25"/>
  <c r="CB46" i="25"/>
  <c r="CA46" i="25"/>
  <c r="BZ46" i="25"/>
  <c r="BY46" i="25"/>
  <c r="BX46" i="25"/>
  <c r="BW46" i="25"/>
  <c r="BV46" i="25"/>
  <c r="BU46" i="25"/>
  <c r="BT46" i="25"/>
  <c r="BS46" i="25"/>
  <c r="BR46" i="25"/>
  <c r="BQ46" i="25"/>
  <c r="BP46" i="25"/>
  <c r="DR46" i="25"/>
  <c r="BO46" i="25"/>
  <c r="DQ46" i="25"/>
  <c r="BJ46" i="25"/>
  <c r="DL46" i="25"/>
  <c r="BH46" i="25"/>
  <c r="DJ46" i="25"/>
  <c r="BG46" i="25"/>
  <c r="DI46" i="25"/>
  <c r="BP45" i="25"/>
  <c r="DR45" i="25"/>
  <c r="BO45" i="25"/>
  <c r="DQ45" i="25"/>
  <c r="BN45" i="25"/>
  <c r="DP45" i="25"/>
  <c r="BM45" i="25"/>
  <c r="DO45" i="25"/>
  <c r="BL45" i="25"/>
  <c r="DN45" i="25"/>
  <c r="BK45" i="25"/>
  <c r="DM45" i="25"/>
  <c r="BH45" i="25"/>
  <c r="DJ45" i="25"/>
  <c r="BG45" i="25"/>
  <c r="DI45" i="25"/>
  <c r="BF45" i="25"/>
  <c r="DH45" i="25"/>
  <c r="BE45" i="25"/>
  <c r="DG45" i="25"/>
  <c r="DF45" i="25"/>
  <c r="DE45" i="25"/>
  <c r="DD45" i="25"/>
  <c r="DC45" i="25"/>
  <c r="DB45" i="25"/>
  <c r="DA45" i="25"/>
  <c r="CZ45" i="25"/>
  <c r="CY45" i="25"/>
  <c r="CX45" i="25"/>
  <c r="CW45" i="25"/>
  <c r="CV45" i="25"/>
  <c r="CU45" i="25"/>
  <c r="CT45" i="25"/>
  <c r="CS45" i="25"/>
  <c r="CR45" i="25"/>
  <c r="CQ45" i="25"/>
  <c r="CP45" i="25"/>
  <c r="CO45" i="25"/>
  <c r="CN45" i="25"/>
  <c r="CM45" i="25"/>
  <c r="CL45" i="25"/>
  <c r="CK45" i="25"/>
  <c r="CJ45" i="25"/>
  <c r="CI45" i="25"/>
  <c r="CH45" i="25"/>
  <c r="CG45" i="25"/>
  <c r="CF45" i="25"/>
  <c r="CE45" i="25"/>
  <c r="CD45" i="25"/>
  <c r="CC45" i="25"/>
  <c r="CB45" i="25"/>
  <c r="CA45" i="25"/>
  <c r="BZ45" i="25"/>
  <c r="BY45" i="25"/>
  <c r="BX45" i="25"/>
  <c r="BW45" i="25"/>
  <c r="BV45" i="25"/>
  <c r="BU45" i="25"/>
  <c r="BT45" i="25"/>
  <c r="BS45" i="25"/>
  <c r="BR45" i="25"/>
  <c r="BQ45" i="25"/>
  <c r="BJ45" i="25"/>
  <c r="DL45" i="25"/>
  <c r="BI45" i="25"/>
  <c r="DK45" i="25"/>
  <c r="BP44" i="25"/>
  <c r="DR44" i="25"/>
  <c r="BO44" i="25"/>
  <c r="DQ44" i="25"/>
  <c r="BN44" i="25"/>
  <c r="DP44" i="25"/>
  <c r="BM44" i="25"/>
  <c r="DO44" i="25"/>
  <c r="BJ44" i="25"/>
  <c r="DL44" i="25"/>
  <c r="BI44" i="25"/>
  <c r="DK44" i="25"/>
  <c r="BH44" i="25"/>
  <c r="DJ44" i="25"/>
  <c r="BG44" i="25"/>
  <c r="DI44" i="25"/>
  <c r="BF44" i="25"/>
  <c r="DH44" i="25"/>
  <c r="BE44" i="25"/>
  <c r="DG44" i="25"/>
  <c r="DF44" i="25"/>
  <c r="DE44" i="25"/>
  <c r="DD44" i="25"/>
  <c r="DC44" i="25"/>
  <c r="DB44" i="25"/>
  <c r="DA44" i="25"/>
  <c r="CZ44" i="25"/>
  <c r="CY44" i="25"/>
  <c r="CX44" i="25"/>
  <c r="CW44" i="25"/>
  <c r="CV44" i="25"/>
  <c r="CU44" i="25"/>
  <c r="CT44" i="25"/>
  <c r="CS44" i="25"/>
  <c r="CR44" i="25"/>
  <c r="CQ44" i="25"/>
  <c r="CP44" i="25"/>
  <c r="CO44" i="25"/>
  <c r="CN44" i="25"/>
  <c r="CM44" i="25"/>
  <c r="CL44" i="25"/>
  <c r="CK44" i="25"/>
  <c r="CJ44" i="25"/>
  <c r="CI44" i="25"/>
  <c r="CH44" i="25"/>
  <c r="CG44" i="25"/>
  <c r="CF44" i="25"/>
  <c r="CE44" i="25"/>
  <c r="CD44" i="25"/>
  <c r="CC44" i="25"/>
  <c r="CB44" i="25"/>
  <c r="CA44" i="25"/>
  <c r="BZ44" i="25"/>
  <c r="BY44" i="25"/>
  <c r="BX44" i="25"/>
  <c r="BW44" i="25"/>
  <c r="BV44" i="25"/>
  <c r="BU44" i="25"/>
  <c r="BT44" i="25"/>
  <c r="BS44" i="25"/>
  <c r="BR44" i="25"/>
  <c r="BQ44" i="25"/>
  <c r="BL44" i="25"/>
  <c r="DN44" i="25"/>
  <c r="BK44" i="25"/>
  <c r="DM44" i="25"/>
  <c r="BP43" i="25"/>
  <c r="DR43" i="25"/>
  <c r="BO43" i="25"/>
  <c r="DQ43" i="25"/>
  <c r="BL43" i="25"/>
  <c r="DN43" i="25"/>
  <c r="BK43" i="25"/>
  <c r="DM43" i="25"/>
  <c r="BJ43" i="25"/>
  <c r="DL43" i="25"/>
  <c r="BI43" i="25"/>
  <c r="DK43" i="25"/>
  <c r="BH43" i="25"/>
  <c r="DJ43" i="25"/>
  <c r="BG43" i="25"/>
  <c r="DI43" i="25"/>
  <c r="DF43" i="25"/>
  <c r="DE43" i="25"/>
  <c r="DD43" i="25"/>
  <c r="DC43" i="25"/>
  <c r="DB43" i="25"/>
  <c r="DA43" i="25"/>
  <c r="CZ43" i="25"/>
  <c r="CY43" i="25"/>
  <c r="CX43" i="25"/>
  <c r="CW43" i="25"/>
  <c r="CV43" i="25"/>
  <c r="CU43" i="25"/>
  <c r="CT43" i="25"/>
  <c r="CS43" i="25"/>
  <c r="CR43" i="25"/>
  <c r="CQ43" i="25"/>
  <c r="CP43" i="25"/>
  <c r="CO43" i="25"/>
  <c r="CN43" i="25"/>
  <c r="CM43" i="25"/>
  <c r="CL43" i="25"/>
  <c r="CK43" i="25"/>
  <c r="CJ43" i="25"/>
  <c r="CI43" i="25"/>
  <c r="CH43" i="25"/>
  <c r="CG43" i="25"/>
  <c r="CF43" i="25"/>
  <c r="CE43" i="25"/>
  <c r="CD43" i="25"/>
  <c r="CC43" i="25"/>
  <c r="CB43" i="25"/>
  <c r="CA43" i="25"/>
  <c r="BZ43" i="25"/>
  <c r="BY43" i="25"/>
  <c r="BX43" i="25"/>
  <c r="BW43" i="25"/>
  <c r="BV43" i="25"/>
  <c r="BU43" i="25"/>
  <c r="BT43" i="25"/>
  <c r="BS43" i="25"/>
  <c r="BR43" i="25"/>
  <c r="BQ43" i="25"/>
  <c r="BN43" i="25"/>
  <c r="DP43" i="25"/>
  <c r="BM43" i="25"/>
  <c r="DO43" i="25"/>
  <c r="BF43" i="25"/>
  <c r="DH43" i="25"/>
  <c r="BE43" i="25"/>
  <c r="DG43" i="25"/>
  <c r="BN42" i="25"/>
  <c r="DP42" i="25"/>
  <c r="BM42" i="25"/>
  <c r="DO42" i="25"/>
  <c r="BL42" i="25"/>
  <c r="DN42" i="25"/>
  <c r="BK42" i="25"/>
  <c r="DM42" i="25"/>
  <c r="BJ42" i="25"/>
  <c r="DL42" i="25"/>
  <c r="BI42" i="25"/>
  <c r="DK42" i="25"/>
  <c r="BF42" i="25"/>
  <c r="DH42" i="25"/>
  <c r="BE42" i="25"/>
  <c r="DG42" i="25"/>
  <c r="DF42" i="25"/>
  <c r="DE42" i="25"/>
  <c r="DD42" i="25"/>
  <c r="DC42" i="25"/>
  <c r="DB42" i="25"/>
  <c r="DA42" i="25"/>
  <c r="CZ42" i="25"/>
  <c r="CY42" i="25"/>
  <c r="CX42" i="25"/>
  <c r="CW42" i="25"/>
  <c r="CV42" i="25"/>
  <c r="CU42" i="25"/>
  <c r="CT42" i="25"/>
  <c r="CS42" i="25"/>
  <c r="CR42" i="25"/>
  <c r="CQ42" i="25"/>
  <c r="CP42" i="25"/>
  <c r="CO42" i="25"/>
  <c r="CN42" i="25"/>
  <c r="CM42" i="25"/>
  <c r="CL42" i="25"/>
  <c r="CK42" i="25"/>
  <c r="CJ42" i="25"/>
  <c r="CI42" i="25"/>
  <c r="CH42" i="25"/>
  <c r="CG42" i="25"/>
  <c r="CF42" i="25"/>
  <c r="CE42" i="25"/>
  <c r="CD42" i="25"/>
  <c r="CC42" i="25"/>
  <c r="CB42" i="25"/>
  <c r="CA42" i="25"/>
  <c r="BZ42" i="25"/>
  <c r="BY42" i="25"/>
  <c r="BX42" i="25"/>
  <c r="BW42" i="25"/>
  <c r="BV42" i="25"/>
  <c r="BU42" i="25"/>
  <c r="BT42" i="25"/>
  <c r="BS42" i="25"/>
  <c r="BR42" i="25"/>
  <c r="BQ42" i="25"/>
  <c r="BP42" i="25"/>
  <c r="DR42" i="25"/>
  <c r="BO42" i="25"/>
  <c r="DQ42" i="25"/>
  <c r="BH42" i="25"/>
  <c r="DJ42" i="25"/>
  <c r="BG42" i="25"/>
  <c r="DI42" i="25"/>
  <c r="BP41" i="25"/>
  <c r="DR41" i="25"/>
  <c r="BO41" i="25"/>
  <c r="DQ41" i="25"/>
  <c r="BN41" i="25"/>
  <c r="DP41" i="25"/>
  <c r="BM41" i="25"/>
  <c r="DO41" i="25"/>
  <c r="BL41" i="25"/>
  <c r="DN41" i="25"/>
  <c r="BK41" i="25"/>
  <c r="DM41" i="25"/>
  <c r="BH41" i="25"/>
  <c r="DJ41" i="25"/>
  <c r="BG41" i="25"/>
  <c r="DI41" i="25"/>
  <c r="BF41" i="25"/>
  <c r="DH41" i="25"/>
  <c r="BE41" i="25"/>
  <c r="DG41" i="25"/>
  <c r="DF41" i="25"/>
  <c r="DE41" i="25"/>
  <c r="DD41" i="25"/>
  <c r="DC41" i="25"/>
  <c r="DB41" i="25"/>
  <c r="DA41" i="25"/>
  <c r="CZ41" i="25"/>
  <c r="CY41" i="25"/>
  <c r="CX41" i="25"/>
  <c r="CW41" i="25"/>
  <c r="CV41" i="25"/>
  <c r="CU41" i="25"/>
  <c r="CT41" i="25"/>
  <c r="CS41" i="25"/>
  <c r="CR41" i="25"/>
  <c r="CQ41" i="25"/>
  <c r="CP41" i="25"/>
  <c r="CO41" i="25"/>
  <c r="CN41" i="25"/>
  <c r="CM41" i="25"/>
  <c r="CL41" i="25"/>
  <c r="CK41" i="25"/>
  <c r="CJ41" i="25"/>
  <c r="CI41" i="25"/>
  <c r="CH41" i="25"/>
  <c r="CG41" i="25"/>
  <c r="CF41" i="25"/>
  <c r="CE41" i="25"/>
  <c r="CD41" i="25"/>
  <c r="CC41" i="25"/>
  <c r="CB41" i="25"/>
  <c r="CA41" i="25"/>
  <c r="BZ41" i="25"/>
  <c r="BY41" i="25"/>
  <c r="BX41" i="25"/>
  <c r="BW41" i="25"/>
  <c r="BV41" i="25"/>
  <c r="BU41" i="25"/>
  <c r="BT41" i="25"/>
  <c r="BS41" i="25"/>
  <c r="BR41" i="25"/>
  <c r="BQ41" i="25"/>
  <c r="BJ41" i="25"/>
  <c r="DL41" i="25"/>
  <c r="BI41" i="25"/>
  <c r="DK41" i="25"/>
  <c r="BP40" i="25"/>
  <c r="DR40" i="25"/>
  <c r="BO40" i="25"/>
  <c r="DQ40" i="25"/>
  <c r="BN40" i="25"/>
  <c r="DP40" i="25"/>
  <c r="BM40" i="25"/>
  <c r="DO40" i="25"/>
  <c r="BJ40" i="25"/>
  <c r="DL40" i="25"/>
  <c r="BI40" i="25"/>
  <c r="DK40" i="25"/>
  <c r="BH40" i="25"/>
  <c r="DJ40" i="25"/>
  <c r="BG40" i="25"/>
  <c r="DI40" i="25"/>
  <c r="BF40" i="25"/>
  <c r="DH40" i="25"/>
  <c r="BE40" i="25"/>
  <c r="DG40" i="25"/>
  <c r="DF40" i="25"/>
  <c r="DE40" i="25"/>
  <c r="DD40" i="25"/>
  <c r="DC40" i="25"/>
  <c r="DB40" i="25"/>
  <c r="DA40" i="25"/>
  <c r="CZ40" i="25"/>
  <c r="CY40" i="25"/>
  <c r="CX40" i="25"/>
  <c r="CW40" i="25"/>
  <c r="CV40" i="25"/>
  <c r="CU40" i="25"/>
  <c r="CT40" i="25"/>
  <c r="CS40" i="25"/>
  <c r="CR40" i="25"/>
  <c r="CQ40" i="25"/>
  <c r="CP40" i="25"/>
  <c r="CO40" i="25"/>
  <c r="CN40" i="25"/>
  <c r="CM40" i="25"/>
  <c r="CL40" i="25"/>
  <c r="CK40" i="25"/>
  <c r="CJ40" i="25"/>
  <c r="CI40" i="25"/>
  <c r="CH40" i="25"/>
  <c r="CG40" i="25"/>
  <c r="CF40" i="25"/>
  <c r="CE40" i="25"/>
  <c r="CD40" i="25"/>
  <c r="CC40" i="25"/>
  <c r="CB40" i="25"/>
  <c r="CA40" i="25"/>
  <c r="BZ40" i="25"/>
  <c r="BY40" i="25"/>
  <c r="BX40" i="25"/>
  <c r="BW40" i="25"/>
  <c r="BV40" i="25"/>
  <c r="BU40" i="25"/>
  <c r="BT40" i="25"/>
  <c r="BS40" i="25"/>
  <c r="BR40" i="25"/>
  <c r="BQ40" i="25"/>
  <c r="BL40" i="25"/>
  <c r="DN40" i="25"/>
  <c r="BK40" i="25"/>
  <c r="DM40" i="25"/>
  <c r="BP39" i="25"/>
  <c r="DR39" i="25"/>
  <c r="BO39" i="25"/>
  <c r="DQ39" i="25"/>
  <c r="BL39" i="25"/>
  <c r="DN39" i="25"/>
  <c r="BK39" i="25"/>
  <c r="DM39" i="25"/>
  <c r="BJ39" i="25"/>
  <c r="DL39" i="25"/>
  <c r="BI39" i="25"/>
  <c r="DK39" i="25"/>
  <c r="BH39" i="25"/>
  <c r="DJ39" i="25"/>
  <c r="BG39" i="25"/>
  <c r="DI39" i="25"/>
  <c r="DF39" i="25"/>
  <c r="DE39" i="25"/>
  <c r="DD39" i="25"/>
  <c r="DC39" i="25"/>
  <c r="DB39" i="25"/>
  <c r="DA39" i="25"/>
  <c r="CZ39" i="25"/>
  <c r="CY39" i="25"/>
  <c r="CX39" i="25"/>
  <c r="CW39" i="25"/>
  <c r="CV39" i="25"/>
  <c r="CU39" i="25"/>
  <c r="CT39" i="25"/>
  <c r="CS39" i="25"/>
  <c r="CR39" i="25"/>
  <c r="CQ39" i="25"/>
  <c r="CP39" i="25"/>
  <c r="CO39" i="25"/>
  <c r="CN39" i="25"/>
  <c r="CM39" i="25"/>
  <c r="CL39" i="25"/>
  <c r="CK39" i="25"/>
  <c r="CJ39" i="25"/>
  <c r="CI39" i="25"/>
  <c r="CH39" i="25"/>
  <c r="CG39" i="25"/>
  <c r="CF39" i="25"/>
  <c r="CE39" i="25"/>
  <c r="CD39" i="25"/>
  <c r="CC39" i="25"/>
  <c r="CB39" i="25"/>
  <c r="CA39" i="25"/>
  <c r="BZ39" i="25"/>
  <c r="BY39" i="25"/>
  <c r="BX39" i="25"/>
  <c r="BW39" i="25"/>
  <c r="BV39" i="25"/>
  <c r="BU39" i="25"/>
  <c r="BT39" i="25"/>
  <c r="BS39" i="25"/>
  <c r="BR39" i="25"/>
  <c r="BQ39" i="25"/>
  <c r="BN39" i="25"/>
  <c r="DP39" i="25"/>
  <c r="BM39" i="25"/>
  <c r="DO39" i="25"/>
  <c r="BF39" i="25"/>
  <c r="DH39" i="25"/>
  <c r="BE39" i="25"/>
  <c r="DG39" i="25"/>
  <c r="BN38" i="25"/>
  <c r="DP38" i="25"/>
  <c r="BM38" i="25"/>
  <c r="DO38" i="25"/>
  <c r="BL38" i="25"/>
  <c r="DN38" i="25"/>
  <c r="BK38" i="25"/>
  <c r="DM38" i="25"/>
  <c r="BJ38" i="25"/>
  <c r="DL38" i="25"/>
  <c r="BI38" i="25"/>
  <c r="DK38" i="25"/>
  <c r="BF38" i="25"/>
  <c r="DH38" i="25"/>
  <c r="BE38" i="25"/>
  <c r="DG38" i="25"/>
  <c r="DF38" i="25"/>
  <c r="DE38" i="25"/>
  <c r="DD38" i="25"/>
  <c r="DC38" i="25"/>
  <c r="DB38" i="25"/>
  <c r="DA38" i="25"/>
  <c r="CZ38" i="25"/>
  <c r="CY38" i="25"/>
  <c r="CX38" i="25"/>
  <c r="CW38" i="25"/>
  <c r="CV38" i="25"/>
  <c r="CU38" i="25"/>
  <c r="CT38" i="25"/>
  <c r="CS38" i="25"/>
  <c r="CR38" i="25"/>
  <c r="CQ38" i="25"/>
  <c r="CP38" i="25"/>
  <c r="CO38" i="25"/>
  <c r="CN38" i="25"/>
  <c r="CM38" i="25"/>
  <c r="CL38" i="25"/>
  <c r="CK38" i="25"/>
  <c r="CJ38" i="25"/>
  <c r="CI38" i="25"/>
  <c r="CH38" i="25"/>
  <c r="CG38" i="25"/>
  <c r="CF38" i="25"/>
  <c r="CE38" i="25"/>
  <c r="CD38" i="25"/>
  <c r="CC38" i="25"/>
  <c r="CB38" i="25"/>
  <c r="CA38" i="25"/>
  <c r="BZ38" i="25"/>
  <c r="BY38" i="25"/>
  <c r="BX38" i="25"/>
  <c r="BW38" i="25"/>
  <c r="BV38" i="25"/>
  <c r="BU38" i="25"/>
  <c r="BT38" i="25"/>
  <c r="BS38" i="25"/>
  <c r="BR38" i="25"/>
  <c r="BQ38" i="25"/>
  <c r="BP38" i="25"/>
  <c r="DR38" i="25"/>
  <c r="BO38" i="25"/>
  <c r="DQ38" i="25"/>
  <c r="BH38" i="25"/>
  <c r="DJ38" i="25"/>
  <c r="BG38" i="25"/>
  <c r="DI38" i="25"/>
  <c r="BP37" i="25"/>
  <c r="DR37" i="25"/>
  <c r="BO37" i="25"/>
  <c r="DQ37" i="25"/>
  <c r="BN37" i="25"/>
  <c r="DP37" i="25"/>
  <c r="BM37" i="25"/>
  <c r="DO37" i="25"/>
  <c r="BL37" i="25"/>
  <c r="DN37" i="25"/>
  <c r="BK37" i="25"/>
  <c r="DM37" i="25"/>
  <c r="BH37" i="25"/>
  <c r="DJ37" i="25"/>
  <c r="BG37" i="25"/>
  <c r="DI37" i="25"/>
  <c r="BF37" i="25"/>
  <c r="DH37" i="25"/>
  <c r="BE37" i="25"/>
  <c r="DG37" i="25"/>
  <c r="DF37" i="25"/>
  <c r="DE37" i="25"/>
  <c r="DD37" i="25"/>
  <c r="DC37" i="25"/>
  <c r="DB37" i="25"/>
  <c r="DA37" i="25"/>
  <c r="CZ37" i="25"/>
  <c r="CY37" i="25"/>
  <c r="CX37" i="25"/>
  <c r="CW37" i="25"/>
  <c r="CV37" i="25"/>
  <c r="CU37" i="25"/>
  <c r="CT37" i="25"/>
  <c r="CS37" i="25"/>
  <c r="CR37" i="25"/>
  <c r="CQ37" i="25"/>
  <c r="CP37" i="25"/>
  <c r="CO37" i="25"/>
  <c r="CN37" i="25"/>
  <c r="CM37" i="25"/>
  <c r="CL37" i="25"/>
  <c r="CK37" i="25"/>
  <c r="CJ37" i="25"/>
  <c r="CI37" i="25"/>
  <c r="CH37" i="25"/>
  <c r="CG37" i="25"/>
  <c r="CF37" i="25"/>
  <c r="CE37" i="25"/>
  <c r="CD37" i="25"/>
  <c r="CC37" i="25"/>
  <c r="CB37" i="25"/>
  <c r="CA37" i="25"/>
  <c r="BZ37" i="25"/>
  <c r="BY37" i="25"/>
  <c r="BX37" i="25"/>
  <c r="BW37" i="25"/>
  <c r="BV37" i="25"/>
  <c r="BU37" i="25"/>
  <c r="BT37" i="25"/>
  <c r="BS37" i="25"/>
  <c r="BR37" i="25"/>
  <c r="BQ37" i="25"/>
  <c r="BJ37" i="25"/>
  <c r="DL37" i="25"/>
  <c r="BI37" i="25"/>
  <c r="DK37" i="25"/>
  <c r="BP36" i="25"/>
  <c r="DR36" i="25"/>
  <c r="BO36" i="25"/>
  <c r="DQ36" i="25"/>
  <c r="BN36" i="25"/>
  <c r="DP36" i="25"/>
  <c r="BM36" i="25"/>
  <c r="DO36" i="25"/>
  <c r="BJ36" i="25"/>
  <c r="DL36" i="25"/>
  <c r="BI36" i="25"/>
  <c r="DK36" i="25"/>
  <c r="BH36" i="25"/>
  <c r="DJ36" i="25"/>
  <c r="BG36" i="25"/>
  <c r="DI36" i="25"/>
  <c r="BF36" i="25"/>
  <c r="DH36" i="25"/>
  <c r="BE36" i="25"/>
  <c r="DG36" i="25"/>
  <c r="DF36" i="25"/>
  <c r="DE36" i="25"/>
  <c r="DD36" i="25"/>
  <c r="DC36" i="25"/>
  <c r="DB36" i="25"/>
  <c r="DA36" i="25"/>
  <c r="CZ36" i="25"/>
  <c r="CY36" i="25"/>
  <c r="CX36" i="25"/>
  <c r="CW36" i="25"/>
  <c r="CV36" i="25"/>
  <c r="CU36" i="25"/>
  <c r="CT36" i="25"/>
  <c r="CS36" i="25"/>
  <c r="CR36" i="25"/>
  <c r="CQ36" i="25"/>
  <c r="CP36" i="25"/>
  <c r="CO36" i="25"/>
  <c r="CN36" i="25"/>
  <c r="CM36" i="25"/>
  <c r="CL36" i="25"/>
  <c r="CK36" i="25"/>
  <c r="CJ36" i="25"/>
  <c r="CI36" i="25"/>
  <c r="CH36" i="25"/>
  <c r="CG36" i="25"/>
  <c r="CF36" i="25"/>
  <c r="CE36" i="25"/>
  <c r="CD36" i="25"/>
  <c r="CC36" i="25"/>
  <c r="CB36" i="25"/>
  <c r="CA36" i="25"/>
  <c r="BZ36" i="25"/>
  <c r="BY36" i="25"/>
  <c r="BX36" i="25"/>
  <c r="BW36" i="25"/>
  <c r="BV36" i="25"/>
  <c r="BU36" i="25"/>
  <c r="BT36" i="25"/>
  <c r="BS36" i="25"/>
  <c r="BR36" i="25"/>
  <c r="BQ36" i="25"/>
  <c r="BL36" i="25"/>
  <c r="DN36" i="25"/>
  <c r="BK36" i="25"/>
  <c r="DM36" i="25"/>
  <c r="BP35" i="25"/>
  <c r="DR35" i="25"/>
  <c r="BO35" i="25"/>
  <c r="DQ35" i="25"/>
  <c r="BL35" i="25"/>
  <c r="DN35" i="25"/>
  <c r="BK35" i="25"/>
  <c r="DM35" i="25"/>
  <c r="BJ35" i="25"/>
  <c r="DL35" i="25"/>
  <c r="BI35" i="25"/>
  <c r="DK35" i="25"/>
  <c r="BH35" i="25"/>
  <c r="DJ35" i="25"/>
  <c r="BG35" i="25"/>
  <c r="DI35" i="25"/>
  <c r="DF35" i="25"/>
  <c r="DE35" i="25"/>
  <c r="DD35" i="25"/>
  <c r="DC35" i="25"/>
  <c r="DB35" i="25"/>
  <c r="DA35" i="25"/>
  <c r="CZ35" i="25"/>
  <c r="CY35" i="25"/>
  <c r="CX35" i="25"/>
  <c r="CW35" i="25"/>
  <c r="CV35" i="25"/>
  <c r="CU35" i="25"/>
  <c r="CT35" i="25"/>
  <c r="CS35" i="25"/>
  <c r="CR35" i="25"/>
  <c r="CQ35" i="25"/>
  <c r="CP35" i="25"/>
  <c r="CO35" i="25"/>
  <c r="CN35" i="25"/>
  <c r="CM35" i="25"/>
  <c r="CL35" i="25"/>
  <c r="CK35" i="25"/>
  <c r="CJ35" i="25"/>
  <c r="CI35" i="25"/>
  <c r="CH35" i="25"/>
  <c r="CG35" i="25"/>
  <c r="CF35" i="25"/>
  <c r="CE35" i="25"/>
  <c r="CD35" i="25"/>
  <c r="CC35" i="25"/>
  <c r="CB35" i="25"/>
  <c r="CA35" i="25"/>
  <c r="BZ35" i="25"/>
  <c r="BY35" i="25"/>
  <c r="BX35" i="25"/>
  <c r="BW35" i="25"/>
  <c r="BV35" i="25"/>
  <c r="BU35" i="25"/>
  <c r="BT35" i="25"/>
  <c r="BS35" i="25"/>
  <c r="BR35" i="25"/>
  <c r="BQ35" i="25"/>
  <c r="BN35" i="25"/>
  <c r="DP35" i="25"/>
  <c r="BM35" i="25"/>
  <c r="DO35" i="25"/>
  <c r="BF35" i="25"/>
  <c r="DH35" i="25"/>
  <c r="BE35" i="25"/>
  <c r="DG35" i="25"/>
  <c r="BJ34" i="25"/>
  <c r="DL34" i="25"/>
  <c r="BI34" i="25"/>
  <c r="DK34" i="25"/>
  <c r="BE34" i="25"/>
  <c r="DG34" i="25"/>
  <c r="DF34" i="25"/>
  <c r="DE34" i="25"/>
  <c r="DD34" i="25"/>
  <c r="DC34" i="25"/>
  <c r="DB34" i="25"/>
  <c r="DA34" i="25"/>
  <c r="CZ34" i="25"/>
  <c r="CY34" i="25"/>
  <c r="CX34" i="25"/>
  <c r="CW34" i="25"/>
  <c r="CV34" i="25"/>
  <c r="CU34" i="25"/>
  <c r="CT34" i="25"/>
  <c r="CS34" i="25"/>
  <c r="CR34" i="25"/>
  <c r="CQ34" i="25"/>
  <c r="CP34" i="25"/>
  <c r="CO34" i="25"/>
  <c r="CN34" i="25"/>
  <c r="CM34" i="25"/>
  <c r="CL34" i="25"/>
  <c r="CK34" i="25"/>
  <c r="CJ34" i="25"/>
  <c r="CI34" i="25"/>
  <c r="CH34" i="25"/>
  <c r="CG34" i="25"/>
  <c r="CF34" i="25"/>
  <c r="CE34" i="25"/>
  <c r="CD34" i="25"/>
  <c r="CC34" i="25"/>
  <c r="CB34" i="25"/>
  <c r="CA34" i="25"/>
  <c r="BZ34" i="25"/>
  <c r="BY34" i="25"/>
  <c r="BX34" i="25"/>
  <c r="BW34" i="25"/>
  <c r="BV34" i="25"/>
  <c r="BU34" i="25"/>
  <c r="BT34" i="25"/>
  <c r="BS34" i="25"/>
  <c r="BR34" i="25"/>
  <c r="BQ34" i="25"/>
  <c r="BP34" i="25"/>
  <c r="DR34" i="25"/>
  <c r="BO34" i="25"/>
  <c r="DQ34" i="25"/>
  <c r="BN34" i="25"/>
  <c r="DP34" i="25"/>
  <c r="BM34" i="25"/>
  <c r="DO34" i="25"/>
  <c r="BL34" i="25"/>
  <c r="DN34" i="25"/>
  <c r="BK34" i="25"/>
  <c r="DM34" i="25"/>
  <c r="BH34" i="25"/>
  <c r="DJ34" i="25"/>
  <c r="BG34" i="25"/>
  <c r="DI34" i="25"/>
  <c r="BF34" i="25"/>
  <c r="DH34" i="25"/>
  <c r="BP33" i="25"/>
  <c r="DR33" i="25"/>
  <c r="BO33" i="25"/>
  <c r="DQ33" i="25"/>
  <c r="BG33" i="25"/>
  <c r="DI33" i="25"/>
  <c r="BF33" i="25"/>
  <c r="DH33" i="25"/>
  <c r="DF33" i="25"/>
  <c r="DE33" i="25"/>
  <c r="DD33" i="25"/>
  <c r="DC33" i="25"/>
  <c r="DB33" i="25"/>
  <c r="DA33" i="25"/>
  <c r="CZ33" i="25"/>
  <c r="CY33" i="25"/>
  <c r="CX33" i="25"/>
  <c r="CW33" i="25"/>
  <c r="CV33" i="25"/>
  <c r="CU33" i="25"/>
  <c r="CT33" i="25"/>
  <c r="CS33" i="25"/>
  <c r="CR33" i="25"/>
  <c r="CQ33" i="25"/>
  <c r="CP33" i="25"/>
  <c r="CO33" i="25"/>
  <c r="CN33" i="25"/>
  <c r="CM33" i="25"/>
  <c r="CL33" i="25"/>
  <c r="CK33" i="25"/>
  <c r="CJ33" i="25"/>
  <c r="CI33" i="25"/>
  <c r="CH33" i="25"/>
  <c r="CG33" i="25"/>
  <c r="CF33" i="25"/>
  <c r="CE33" i="25"/>
  <c r="CD33" i="25"/>
  <c r="CC33" i="25"/>
  <c r="CB33" i="25"/>
  <c r="CA33" i="25"/>
  <c r="BZ33" i="25"/>
  <c r="BY33" i="25"/>
  <c r="BX33" i="25"/>
  <c r="BW33" i="25"/>
  <c r="BV33" i="25"/>
  <c r="BU33" i="25"/>
  <c r="BT33" i="25"/>
  <c r="BS33" i="25"/>
  <c r="BR33" i="25"/>
  <c r="BQ33" i="25"/>
  <c r="BN33" i="25"/>
  <c r="DP33" i="25"/>
  <c r="BM33" i="25"/>
  <c r="DO33" i="25"/>
  <c r="BL33" i="25"/>
  <c r="DN33" i="25"/>
  <c r="BK33" i="25"/>
  <c r="DM33" i="25"/>
  <c r="BJ33" i="25"/>
  <c r="DL33" i="25"/>
  <c r="BI33" i="25"/>
  <c r="DK33" i="25"/>
  <c r="BH33" i="25"/>
  <c r="DJ33" i="25"/>
  <c r="BE33" i="25"/>
  <c r="DG33" i="25"/>
  <c r="BP32" i="25"/>
  <c r="DR32" i="25"/>
  <c r="BO32" i="25"/>
  <c r="DQ32" i="25"/>
  <c r="BN32" i="25"/>
  <c r="DP32" i="25"/>
  <c r="BM32" i="25"/>
  <c r="DO32" i="25"/>
  <c r="BJ32" i="25"/>
  <c r="DL32" i="25"/>
  <c r="BI32" i="25"/>
  <c r="DK32" i="25"/>
  <c r="BH32" i="25"/>
  <c r="DJ32" i="25"/>
  <c r="BG32" i="25"/>
  <c r="DI32" i="25"/>
  <c r="BF32" i="25"/>
  <c r="DH32" i="25"/>
  <c r="BE32" i="25"/>
  <c r="DG32" i="25"/>
  <c r="DF32" i="25"/>
  <c r="DE32" i="25"/>
  <c r="DD32" i="25"/>
  <c r="DC32" i="25"/>
  <c r="DB32" i="25"/>
  <c r="DA32" i="25"/>
  <c r="CZ32" i="25"/>
  <c r="CY32" i="25"/>
  <c r="CX32" i="25"/>
  <c r="CW32" i="25"/>
  <c r="CV32" i="25"/>
  <c r="CU32" i="25"/>
  <c r="CT32" i="25"/>
  <c r="CS32" i="25"/>
  <c r="CR32" i="25"/>
  <c r="CQ32" i="25"/>
  <c r="CP32" i="25"/>
  <c r="CO32" i="25"/>
  <c r="CN32" i="25"/>
  <c r="CM32" i="25"/>
  <c r="CL32" i="25"/>
  <c r="CK32" i="25"/>
  <c r="CJ32" i="25"/>
  <c r="CI32" i="25"/>
  <c r="CH32" i="25"/>
  <c r="CG32" i="25"/>
  <c r="CF32" i="25"/>
  <c r="CE32" i="25"/>
  <c r="CD32" i="25"/>
  <c r="CC32" i="25"/>
  <c r="CB32" i="25"/>
  <c r="CA32" i="25"/>
  <c r="BZ32" i="25"/>
  <c r="BY32" i="25"/>
  <c r="BX32" i="25"/>
  <c r="BW32" i="25"/>
  <c r="BV32" i="25"/>
  <c r="BU32" i="25"/>
  <c r="BT32" i="25"/>
  <c r="BS32" i="25"/>
  <c r="BR32" i="25"/>
  <c r="BQ32" i="25"/>
  <c r="BL32" i="25"/>
  <c r="DN32" i="25"/>
  <c r="BK32" i="25"/>
  <c r="DM32" i="25"/>
  <c r="BP31" i="25"/>
  <c r="DR31" i="25"/>
  <c r="BO31" i="25"/>
  <c r="DQ31" i="25"/>
  <c r="BL31" i="25"/>
  <c r="DN31" i="25"/>
  <c r="BK31" i="25"/>
  <c r="DM31" i="25"/>
  <c r="BJ31" i="25"/>
  <c r="DL31" i="25"/>
  <c r="BI31" i="25"/>
  <c r="DK31" i="25"/>
  <c r="BH31" i="25"/>
  <c r="DJ31" i="25"/>
  <c r="BG31" i="25"/>
  <c r="DI31" i="25"/>
  <c r="DF31" i="25"/>
  <c r="DE31" i="25"/>
  <c r="DD31" i="25"/>
  <c r="DC31" i="25"/>
  <c r="DB31" i="25"/>
  <c r="DA31" i="25"/>
  <c r="CZ31" i="25"/>
  <c r="CY31" i="25"/>
  <c r="CX31" i="25"/>
  <c r="CW31" i="25"/>
  <c r="CV31" i="25"/>
  <c r="CU31" i="25"/>
  <c r="CT31" i="25"/>
  <c r="CS31" i="25"/>
  <c r="CR31" i="25"/>
  <c r="CQ31" i="25"/>
  <c r="CP31" i="25"/>
  <c r="CO31" i="25"/>
  <c r="CN31" i="25"/>
  <c r="CM31" i="25"/>
  <c r="CL31" i="25"/>
  <c r="CK31" i="25"/>
  <c r="CJ31" i="25"/>
  <c r="CI31" i="25"/>
  <c r="CH31" i="25"/>
  <c r="CG31" i="25"/>
  <c r="CF31" i="25"/>
  <c r="CE31" i="25"/>
  <c r="CD31" i="25"/>
  <c r="CC31" i="25"/>
  <c r="CB31" i="25"/>
  <c r="CA31" i="25"/>
  <c r="BZ31" i="25"/>
  <c r="BY31" i="25"/>
  <c r="BX31" i="25"/>
  <c r="BW31" i="25"/>
  <c r="BV31" i="25"/>
  <c r="BU31" i="25"/>
  <c r="BT31" i="25"/>
  <c r="BS31" i="25"/>
  <c r="BR31" i="25"/>
  <c r="BQ31" i="25"/>
  <c r="BN31" i="25"/>
  <c r="DP31" i="25"/>
  <c r="BM31" i="25"/>
  <c r="DO31" i="25"/>
  <c r="BF31" i="25"/>
  <c r="DH31" i="25"/>
  <c r="BE31" i="25"/>
  <c r="DG31" i="25"/>
  <c r="BN30" i="25"/>
  <c r="DP30" i="25"/>
  <c r="BM30" i="25"/>
  <c r="DO30" i="25"/>
  <c r="BL30" i="25"/>
  <c r="DN30" i="25"/>
  <c r="BK30" i="25"/>
  <c r="DM30" i="25"/>
  <c r="BJ30" i="25"/>
  <c r="DL30" i="25"/>
  <c r="BI30" i="25"/>
  <c r="DK30" i="25"/>
  <c r="BF30" i="25"/>
  <c r="DH30" i="25"/>
  <c r="BE30" i="25"/>
  <c r="DG30" i="25"/>
  <c r="DF30" i="25"/>
  <c r="DE30" i="25"/>
  <c r="DD30" i="25"/>
  <c r="DC30" i="25"/>
  <c r="DB30" i="25"/>
  <c r="DA30" i="25"/>
  <c r="CZ30" i="25"/>
  <c r="CY30" i="25"/>
  <c r="CX30" i="25"/>
  <c r="CW30" i="25"/>
  <c r="CV30" i="25"/>
  <c r="CU30" i="25"/>
  <c r="CT30" i="25"/>
  <c r="CS30" i="25"/>
  <c r="CR30" i="25"/>
  <c r="CQ30" i="25"/>
  <c r="CP30" i="25"/>
  <c r="CO30" i="25"/>
  <c r="CN30" i="25"/>
  <c r="CM30" i="25"/>
  <c r="CL30" i="25"/>
  <c r="CK30" i="25"/>
  <c r="CJ30" i="25"/>
  <c r="CI30" i="25"/>
  <c r="CH30" i="25"/>
  <c r="CG30" i="25"/>
  <c r="CF30" i="25"/>
  <c r="CE30" i="25"/>
  <c r="CD30" i="25"/>
  <c r="CC30" i="25"/>
  <c r="CB30" i="25"/>
  <c r="CA30" i="25"/>
  <c r="BZ30" i="25"/>
  <c r="BY30" i="25"/>
  <c r="BX30" i="25"/>
  <c r="BW30" i="25"/>
  <c r="BV30" i="25"/>
  <c r="BU30" i="25"/>
  <c r="BT30" i="25"/>
  <c r="BS30" i="25"/>
  <c r="BR30" i="25"/>
  <c r="BQ30" i="25"/>
  <c r="BP30" i="25"/>
  <c r="DR30" i="25"/>
  <c r="BO30" i="25"/>
  <c r="DQ30" i="25"/>
  <c r="BH30" i="25"/>
  <c r="DJ30" i="25"/>
  <c r="BG30" i="25"/>
  <c r="DI30" i="25"/>
  <c r="BP29" i="25"/>
  <c r="DR29" i="25"/>
  <c r="BO29" i="25"/>
  <c r="DQ29" i="25"/>
  <c r="BN29" i="25"/>
  <c r="DP29" i="25"/>
  <c r="BM29" i="25"/>
  <c r="DO29" i="25"/>
  <c r="BL29" i="25"/>
  <c r="DN29" i="25"/>
  <c r="BK29" i="25"/>
  <c r="DM29" i="25"/>
  <c r="BH29" i="25"/>
  <c r="DJ29" i="25"/>
  <c r="BG29" i="25"/>
  <c r="DI29" i="25"/>
  <c r="BF29" i="25"/>
  <c r="DH29" i="25"/>
  <c r="BE29" i="25"/>
  <c r="DG29" i="25"/>
  <c r="DF29" i="25"/>
  <c r="DE29" i="25"/>
  <c r="DD29" i="25"/>
  <c r="DC29" i="25"/>
  <c r="DB29" i="25"/>
  <c r="DA29" i="25"/>
  <c r="CZ29" i="25"/>
  <c r="CY29" i="25"/>
  <c r="CX29" i="25"/>
  <c r="CW29" i="25"/>
  <c r="CV29" i="25"/>
  <c r="CU29" i="25"/>
  <c r="CT29" i="25"/>
  <c r="CS29" i="25"/>
  <c r="CR29" i="25"/>
  <c r="CQ29" i="25"/>
  <c r="CP29" i="25"/>
  <c r="CO29" i="25"/>
  <c r="CN29" i="25"/>
  <c r="CM29" i="25"/>
  <c r="CL29" i="25"/>
  <c r="CK29" i="25"/>
  <c r="CJ29" i="25"/>
  <c r="CI29" i="25"/>
  <c r="CH29" i="25"/>
  <c r="CG29" i="25"/>
  <c r="CF29" i="25"/>
  <c r="CE29" i="25"/>
  <c r="CD29" i="25"/>
  <c r="CC29" i="25"/>
  <c r="CB29" i="25"/>
  <c r="CA29" i="25"/>
  <c r="BZ29" i="25"/>
  <c r="BY29" i="25"/>
  <c r="BX29" i="25"/>
  <c r="BW29" i="25"/>
  <c r="BV29" i="25"/>
  <c r="BU29" i="25"/>
  <c r="BT29" i="25"/>
  <c r="BS29" i="25"/>
  <c r="BR29" i="25"/>
  <c r="BQ29" i="25"/>
  <c r="BJ29" i="25"/>
  <c r="DL29" i="25"/>
  <c r="BI29" i="25"/>
  <c r="DK29" i="25"/>
  <c r="BP28" i="25"/>
  <c r="DR28" i="25"/>
  <c r="BO28" i="25"/>
  <c r="DQ28" i="25"/>
  <c r="BN28" i="25"/>
  <c r="DP28" i="25"/>
  <c r="BM28" i="25"/>
  <c r="DO28" i="25"/>
  <c r="BJ28" i="25"/>
  <c r="DL28" i="25"/>
  <c r="BI28" i="25"/>
  <c r="DK28" i="25"/>
  <c r="BH28" i="25"/>
  <c r="DJ28" i="25"/>
  <c r="BG28" i="25"/>
  <c r="DI28" i="25"/>
  <c r="BF28" i="25"/>
  <c r="DH28" i="25"/>
  <c r="BE28" i="25"/>
  <c r="DG28" i="25"/>
  <c r="DF28" i="25"/>
  <c r="DE28" i="25"/>
  <c r="DD28" i="25"/>
  <c r="DC28" i="25"/>
  <c r="DB28" i="25"/>
  <c r="DA28" i="25"/>
  <c r="CZ28" i="25"/>
  <c r="CY28" i="25"/>
  <c r="CX28" i="25"/>
  <c r="CW28" i="25"/>
  <c r="CV28" i="25"/>
  <c r="CU28" i="25"/>
  <c r="CT28" i="25"/>
  <c r="CS28" i="25"/>
  <c r="CR28" i="25"/>
  <c r="CQ28" i="25"/>
  <c r="CP28" i="25"/>
  <c r="CO28" i="25"/>
  <c r="CN28" i="25"/>
  <c r="CM28" i="25"/>
  <c r="CL28" i="25"/>
  <c r="CK28" i="25"/>
  <c r="CJ28" i="25"/>
  <c r="CI28" i="25"/>
  <c r="CH28" i="25"/>
  <c r="CG28" i="25"/>
  <c r="CF28" i="25"/>
  <c r="CE28" i="25"/>
  <c r="CD28" i="25"/>
  <c r="CC28" i="25"/>
  <c r="CB28" i="25"/>
  <c r="CA28" i="25"/>
  <c r="BZ28" i="25"/>
  <c r="BY28" i="25"/>
  <c r="BX28" i="25"/>
  <c r="BW28" i="25"/>
  <c r="BV28" i="25"/>
  <c r="BU28" i="25"/>
  <c r="BT28" i="25"/>
  <c r="BS28" i="25"/>
  <c r="BR28" i="25"/>
  <c r="BQ28" i="25"/>
  <c r="BL28" i="25"/>
  <c r="DN28" i="25"/>
  <c r="BK28" i="25"/>
  <c r="DM28" i="25"/>
  <c r="BP27" i="25"/>
  <c r="DR27" i="25"/>
  <c r="BO27" i="25"/>
  <c r="DQ27" i="25"/>
  <c r="BL27" i="25"/>
  <c r="DN27" i="25"/>
  <c r="BK27" i="25"/>
  <c r="DM27" i="25"/>
  <c r="BJ27" i="25"/>
  <c r="DL27" i="25"/>
  <c r="BI27" i="25"/>
  <c r="DK27" i="25"/>
  <c r="BH27" i="25"/>
  <c r="DJ27" i="25"/>
  <c r="BG27" i="25"/>
  <c r="DI27" i="25"/>
  <c r="DF27" i="25"/>
  <c r="DE27" i="25"/>
  <c r="DD27" i="25"/>
  <c r="DC27" i="25"/>
  <c r="DB27" i="25"/>
  <c r="DA27" i="25"/>
  <c r="CZ27" i="25"/>
  <c r="CY27" i="25"/>
  <c r="CX27" i="25"/>
  <c r="CW27" i="25"/>
  <c r="CV27" i="25"/>
  <c r="CU27" i="25"/>
  <c r="CT27" i="25"/>
  <c r="CS27" i="25"/>
  <c r="CR27" i="25"/>
  <c r="CQ27" i="25"/>
  <c r="CP27" i="25"/>
  <c r="CO27" i="25"/>
  <c r="CN27" i="25"/>
  <c r="CM27" i="25"/>
  <c r="CL27" i="25"/>
  <c r="CK27" i="25"/>
  <c r="CJ27" i="25"/>
  <c r="CI27" i="25"/>
  <c r="CH27" i="25"/>
  <c r="CG27" i="25"/>
  <c r="CF27" i="25"/>
  <c r="CE27" i="25"/>
  <c r="CD27" i="25"/>
  <c r="CC27" i="25"/>
  <c r="CB27" i="25"/>
  <c r="CA27" i="25"/>
  <c r="BZ27" i="25"/>
  <c r="BY27" i="25"/>
  <c r="BX27" i="25"/>
  <c r="BW27" i="25"/>
  <c r="BV27" i="25"/>
  <c r="BU27" i="25"/>
  <c r="BT27" i="25"/>
  <c r="BS27" i="25"/>
  <c r="BR27" i="25"/>
  <c r="BQ27" i="25"/>
  <c r="BN27" i="25"/>
  <c r="DP27" i="25"/>
  <c r="BM27" i="25"/>
  <c r="DO27" i="25"/>
  <c r="BF27" i="25"/>
  <c r="DH27" i="25"/>
  <c r="BE27" i="25"/>
  <c r="DG27" i="25"/>
  <c r="BN26" i="25"/>
  <c r="DP26" i="25"/>
  <c r="BM26" i="25"/>
  <c r="DO26" i="25"/>
  <c r="BL26" i="25"/>
  <c r="DN26" i="25"/>
  <c r="BK26" i="25"/>
  <c r="DM26" i="25"/>
  <c r="BJ26" i="25"/>
  <c r="DL26" i="25"/>
  <c r="BI26" i="25"/>
  <c r="DK26" i="25"/>
  <c r="BF26" i="25"/>
  <c r="DH26" i="25"/>
  <c r="BE26" i="25"/>
  <c r="DG26" i="25"/>
  <c r="DF26" i="25"/>
  <c r="DE26" i="25"/>
  <c r="DD26" i="25"/>
  <c r="DC26" i="25"/>
  <c r="DB26" i="25"/>
  <c r="DA26" i="25"/>
  <c r="CZ26" i="25"/>
  <c r="CY26" i="25"/>
  <c r="CX26" i="25"/>
  <c r="CW26" i="25"/>
  <c r="CV26" i="25"/>
  <c r="CU26" i="25"/>
  <c r="CT26" i="25"/>
  <c r="CS26" i="25"/>
  <c r="CR26" i="25"/>
  <c r="CQ26" i="25"/>
  <c r="CP26" i="25"/>
  <c r="CO26" i="25"/>
  <c r="CN26" i="25"/>
  <c r="CM26" i="25"/>
  <c r="CL26" i="25"/>
  <c r="CK26" i="25"/>
  <c r="CJ26" i="25"/>
  <c r="CI26" i="25"/>
  <c r="CH26" i="25"/>
  <c r="CG26" i="25"/>
  <c r="CF26" i="25"/>
  <c r="CE26" i="25"/>
  <c r="CD26" i="25"/>
  <c r="CC26" i="25"/>
  <c r="CB26" i="25"/>
  <c r="CA26" i="25"/>
  <c r="BZ26" i="25"/>
  <c r="BY26" i="25"/>
  <c r="BX26" i="25"/>
  <c r="BW26" i="25"/>
  <c r="BV26" i="25"/>
  <c r="BU26" i="25"/>
  <c r="BT26" i="25"/>
  <c r="BS26" i="25"/>
  <c r="BR26" i="25"/>
  <c r="BQ26" i="25"/>
  <c r="BP26" i="25"/>
  <c r="DR26" i="25"/>
  <c r="BO26" i="25"/>
  <c r="DQ26" i="25"/>
  <c r="BH26" i="25"/>
  <c r="DJ26" i="25"/>
  <c r="BG26" i="25"/>
  <c r="DI26" i="25"/>
  <c r="BP25" i="25"/>
  <c r="DR25" i="25"/>
  <c r="BO25" i="25"/>
  <c r="DQ25" i="25"/>
  <c r="BN25" i="25"/>
  <c r="DP25" i="25"/>
  <c r="BM25" i="25"/>
  <c r="DO25" i="25"/>
  <c r="BL25" i="25"/>
  <c r="DN25" i="25"/>
  <c r="BK25" i="25"/>
  <c r="DM25" i="25"/>
  <c r="BH25" i="25"/>
  <c r="DJ25" i="25"/>
  <c r="BG25" i="25"/>
  <c r="DI25" i="25"/>
  <c r="BF25" i="25"/>
  <c r="DH25" i="25"/>
  <c r="BE25" i="25"/>
  <c r="DG25" i="25"/>
  <c r="DF25" i="25"/>
  <c r="DE25" i="25"/>
  <c r="DD25" i="25"/>
  <c r="DC25" i="25"/>
  <c r="DB25" i="25"/>
  <c r="DA25" i="25"/>
  <c r="CZ25" i="25"/>
  <c r="CY25" i="25"/>
  <c r="CX25" i="25"/>
  <c r="CW25" i="25"/>
  <c r="CV25" i="25"/>
  <c r="CU25" i="25"/>
  <c r="CT25" i="25"/>
  <c r="CS25" i="25"/>
  <c r="CR25" i="25"/>
  <c r="CQ25" i="25"/>
  <c r="CP25" i="25"/>
  <c r="CO25" i="25"/>
  <c r="CN25" i="25"/>
  <c r="CM25" i="25"/>
  <c r="CL25" i="25"/>
  <c r="CK25" i="25"/>
  <c r="CJ25" i="25"/>
  <c r="CI25" i="25"/>
  <c r="CH25" i="25"/>
  <c r="CG25" i="25"/>
  <c r="CF25" i="25"/>
  <c r="CE25" i="25"/>
  <c r="CD25" i="25"/>
  <c r="CC25" i="25"/>
  <c r="CB25" i="25"/>
  <c r="CA25" i="25"/>
  <c r="BZ25" i="25"/>
  <c r="BY25" i="25"/>
  <c r="BX25" i="25"/>
  <c r="BW25" i="25"/>
  <c r="BV25" i="25"/>
  <c r="BU25" i="25"/>
  <c r="BT25" i="25"/>
  <c r="BS25" i="25"/>
  <c r="BR25" i="25"/>
  <c r="BQ25" i="25"/>
  <c r="BJ25" i="25"/>
  <c r="DL25" i="25"/>
  <c r="BI25" i="25"/>
  <c r="DK25" i="25"/>
  <c r="BP24" i="25"/>
  <c r="DR24" i="25"/>
  <c r="BO24" i="25"/>
  <c r="DQ24" i="25"/>
  <c r="BN24" i="25"/>
  <c r="DP24" i="25"/>
  <c r="BM24" i="25"/>
  <c r="DO24" i="25"/>
  <c r="BJ24" i="25"/>
  <c r="DL24" i="25"/>
  <c r="BI24" i="25"/>
  <c r="DK24" i="25"/>
  <c r="BH24" i="25"/>
  <c r="DJ24" i="25"/>
  <c r="BG24" i="25"/>
  <c r="DI24" i="25"/>
  <c r="BF24" i="25"/>
  <c r="DH24" i="25"/>
  <c r="BE24" i="25"/>
  <c r="DG24" i="25"/>
  <c r="DF24" i="25"/>
  <c r="DE24" i="25"/>
  <c r="DD24" i="25"/>
  <c r="DC24" i="25"/>
  <c r="DB24" i="25"/>
  <c r="DA24" i="25"/>
  <c r="CZ24" i="25"/>
  <c r="CY24" i="25"/>
  <c r="CX24" i="25"/>
  <c r="CW24" i="25"/>
  <c r="CV24" i="25"/>
  <c r="CU24" i="25"/>
  <c r="CT24" i="25"/>
  <c r="CS24" i="25"/>
  <c r="CR24" i="25"/>
  <c r="CQ24" i="25"/>
  <c r="CP24" i="25"/>
  <c r="CO24" i="25"/>
  <c r="CN24" i="25"/>
  <c r="CM24" i="25"/>
  <c r="CL24" i="25"/>
  <c r="CK24" i="25"/>
  <c r="CJ24" i="25"/>
  <c r="CI24" i="25"/>
  <c r="CH24" i="25"/>
  <c r="CG24" i="25"/>
  <c r="CF24" i="25"/>
  <c r="CE24" i="25"/>
  <c r="CD24" i="25"/>
  <c r="CC24" i="25"/>
  <c r="CB24" i="25"/>
  <c r="CA24" i="25"/>
  <c r="BZ24" i="25"/>
  <c r="BY24" i="25"/>
  <c r="BX24" i="25"/>
  <c r="BW24" i="25"/>
  <c r="BV24" i="25"/>
  <c r="BU24" i="25"/>
  <c r="BT24" i="25"/>
  <c r="BS24" i="25"/>
  <c r="BR24" i="25"/>
  <c r="BQ24" i="25"/>
  <c r="BL24" i="25"/>
  <c r="DN24" i="25"/>
  <c r="BK24" i="25"/>
  <c r="DM24" i="25"/>
  <c r="BP23" i="25"/>
  <c r="DR23" i="25"/>
  <c r="BO23" i="25"/>
  <c r="DQ23" i="25"/>
  <c r="BL23" i="25"/>
  <c r="DN23" i="25"/>
  <c r="BK23" i="25"/>
  <c r="DM23" i="25"/>
  <c r="BJ23" i="25"/>
  <c r="DL23" i="25"/>
  <c r="BI23" i="25"/>
  <c r="DK23" i="25"/>
  <c r="BH23" i="25"/>
  <c r="DJ23" i="25"/>
  <c r="BG23" i="25"/>
  <c r="DI23" i="25"/>
  <c r="DF23" i="25"/>
  <c r="DE23" i="25"/>
  <c r="DD23" i="25"/>
  <c r="DC23" i="25"/>
  <c r="DB23" i="25"/>
  <c r="DA23" i="25"/>
  <c r="CZ23" i="25"/>
  <c r="CY23" i="25"/>
  <c r="CX23" i="25"/>
  <c r="CW23" i="25"/>
  <c r="CV23" i="25"/>
  <c r="CU23" i="25"/>
  <c r="CT23" i="25"/>
  <c r="CS23" i="25"/>
  <c r="CR23" i="25"/>
  <c r="CQ23" i="25"/>
  <c r="CP23" i="25"/>
  <c r="CO23" i="25"/>
  <c r="CN23" i="25"/>
  <c r="CM23" i="25"/>
  <c r="CL23" i="25"/>
  <c r="CK23" i="25"/>
  <c r="CJ23" i="25"/>
  <c r="CI23" i="25"/>
  <c r="CH23" i="25"/>
  <c r="CG23" i="25"/>
  <c r="CF23" i="25"/>
  <c r="CE23" i="25"/>
  <c r="CD23" i="25"/>
  <c r="CC23" i="25"/>
  <c r="CB23" i="25"/>
  <c r="CA23" i="25"/>
  <c r="BZ23" i="25"/>
  <c r="BY23" i="25"/>
  <c r="BX23" i="25"/>
  <c r="BW23" i="25"/>
  <c r="BV23" i="25"/>
  <c r="BU23" i="25"/>
  <c r="BT23" i="25"/>
  <c r="BS23" i="25"/>
  <c r="BR23" i="25"/>
  <c r="BQ23" i="25"/>
  <c r="BN23" i="25"/>
  <c r="DP23" i="25"/>
  <c r="BM23" i="25"/>
  <c r="DO23" i="25"/>
  <c r="BF23" i="25"/>
  <c r="DH23" i="25"/>
  <c r="BE23" i="25"/>
  <c r="DG23" i="25"/>
  <c r="BN22" i="25"/>
  <c r="DP22" i="25"/>
  <c r="BM22" i="25"/>
  <c r="DO22" i="25"/>
  <c r="BL22" i="25"/>
  <c r="DN22" i="25"/>
  <c r="BK22" i="25"/>
  <c r="DM22" i="25"/>
  <c r="BJ22" i="25"/>
  <c r="DL22" i="25"/>
  <c r="BI22" i="25"/>
  <c r="DK22" i="25"/>
  <c r="BF22" i="25"/>
  <c r="DH22" i="25"/>
  <c r="BE22" i="25"/>
  <c r="DG22" i="25"/>
  <c r="DF22" i="25"/>
  <c r="DE22" i="25"/>
  <c r="DD22" i="25"/>
  <c r="DC22" i="25"/>
  <c r="DB22" i="25"/>
  <c r="DA22" i="25"/>
  <c r="CZ22" i="25"/>
  <c r="CY22" i="25"/>
  <c r="CX22" i="25"/>
  <c r="CW22" i="25"/>
  <c r="CV22" i="25"/>
  <c r="CU22" i="25"/>
  <c r="CT22" i="25"/>
  <c r="CS22" i="25"/>
  <c r="CR22" i="25"/>
  <c r="CQ22" i="25"/>
  <c r="CP22" i="25"/>
  <c r="CO22" i="25"/>
  <c r="CN22" i="25"/>
  <c r="CM22" i="25"/>
  <c r="CL22" i="25"/>
  <c r="CK22" i="25"/>
  <c r="CJ22" i="25"/>
  <c r="CI22" i="25"/>
  <c r="CH22" i="25"/>
  <c r="CG22" i="25"/>
  <c r="CF22" i="25"/>
  <c r="CE22" i="25"/>
  <c r="CD22" i="25"/>
  <c r="CC22" i="25"/>
  <c r="CB22" i="25"/>
  <c r="CA22" i="25"/>
  <c r="BZ22" i="25"/>
  <c r="BY22" i="25"/>
  <c r="BX22" i="25"/>
  <c r="BW22" i="25"/>
  <c r="BV22" i="25"/>
  <c r="BU22" i="25"/>
  <c r="BT22" i="25"/>
  <c r="BS22" i="25"/>
  <c r="BR22" i="25"/>
  <c r="BQ22" i="25"/>
  <c r="BP22" i="25"/>
  <c r="DR22" i="25"/>
  <c r="BO22" i="25"/>
  <c r="DQ22" i="25"/>
  <c r="BH22" i="25"/>
  <c r="DJ22" i="25"/>
  <c r="BG22" i="25"/>
  <c r="DI22" i="25"/>
  <c r="BP21" i="25"/>
  <c r="DR21" i="25"/>
  <c r="BO21" i="25"/>
  <c r="DQ21" i="25"/>
  <c r="BN21" i="25"/>
  <c r="DP21" i="25"/>
  <c r="BM21" i="25"/>
  <c r="DO21" i="25"/>
  <c r="BL21" i="25"/>
  <c r="DN21" i="25"/>
  <c r="BK21" i="25"/>
  <c r="DM21" i="25"/>
  <c r="BH21" i="25"/>
  <c r="DJ21" i="25"/>
  <c r="BG21" i="25"/>
  <c r="DI21" i="25"/>
  <c r="BF21" i="25"/>
  <c r="DH21" i="25"/>
  <c r="BE21" i="25"/>
  <c r="DG21" i="25"/>
  <c r="DF21" i="25"/>
  <c r="DE21" i="25"/>
  <c r="DD21" i="25"/>
  <c r="DC21" i="25"/>
  <c r="DB21" i="25"/>
  <c r="DA21" i="25"/>
  <c r="CZ21" i="25"/>
  <c r="CY21" i="25"/>
  <c r="CX21" i="25"/>
  <c r="CW21" i="25"/>
  <c r="CV21" i="25"/>
  <c r="CU21" i="25"/>
  <c r="CT21" i="25"/>
  <c r="CS21" i="25"/>
  <c r="CR21" i="25"/>
  <c r="CQ21" i="25"/>
  <c r="CP21" i="25"/>
  <c r="CO21" i="25"/>
  <c r="CN21" i="25"/>
  <c r="CM21" i="25"/>
  <c r="CL21" i="25"/>
  <c r="CK21" i="25"/>
  <c r="CJ21" i="25"/>
  <c r="CI21" i="25"/>
  <c r="CH21" i="25"/>
  <c r="CG21" i="25"/>
  <c r="CF21" i="25"/>
  <c r="CE21" i="25"/>
  <c r="CD21" i="25"/>
  <c r="CC21" i="25"/>
  <c r="CB21" i="25"/>
  <c r="CA21" i="25"/>
  <c r="BZ21" i="25"/>
  <c r="BY21" i="25"/>
  <c r="BX21" i="25"/>
  <c r="BW21" i="25"/>
  <c r="BV21" i="25"/>
  <c r="BU21" i="25"/>
  <c r="BT21" i="25"/>
  <c r="BS21" i="25"/>
  <c r="BR21" i="25"/>
  <c r="BQ21" i="25"/>
  <c r="BJ21" i="25"/>
  <c r="DL21" i="25"/>
  <c r="BI21" i="25"/>
  <c r="DK21" i="25"/>
  <c r="BP20" i="25"/>
  <c r="DR20" i="25"/>
  <c r="BO20" i="25"/>
  <c r="DQ20" i="25"/>
  <c r="BN20" i="25"/>
  <c r="DP20" i="25"/>
  <c r="BM20" i="25"/>
  <c r="DO20" i="25"/>
  <c r="BJ20" i="25"/>
  <c r="DL20" i="25"/>
  <c r="BI20" i="25"/>
  <c r="DK20" i="25"/>
  <c r="BH20" i="25"/>
  <c r="DJ20" i="25"/>
  <c r="BG20" i="25"/>
  <c r="DI20" i="25"/>
  <c r="BF20" i="25"/>
  <c r="DH20" i="25"/>
  <c r="BE20" i="25"/>
  <c r="DG20" i="25"/>
  <c r="DF20" i="25"/>
  <c r="DE20" i="25"/>
  <c r="DD20" i="25"/>
  <c r="DC20" i="25"/>
  <c r="DB20" i="25"/>
  <c r="DA20" i="25"/>
  <c r="CZ20" i="25"/>
  <c r="CY20" i="25"/>
  <c r="CX20" i="25"/>
  <c r="CW20" i="25"/>
  <c r="CV20" i="25"/>
  <c r="CU20" i="25"/>
  <c r="CT20" i="25"/>
  <c r="CS20" i="25"/>
  <c r="CR20" i="25"/>
  <c r="CQ20" i="25"/>
  <c r="CP20" i="25"/>
  <c r="CO20" i="25"/>
  <c r="CN20" i="25"/>
  <c r="CM20" i="25"/>
  <c r="CL20" i="25"/>
  <c r="CK20" i="25"/>
  <c r="CJ20" i="25"/>
  <c r="CI20" i="25"/>
  <c r="CH20" i="25"/>
  <c r="CG20" i="25"/>
  <c r="CF20" i="25"/>
  <c r="CE20" i="25"/>
  <c r="CD20" i="25"/>
  <c r="CC20" i="25"/>
  <c r="CB20" i="25"/>
  <c r="CA20" i="25"/>
  <c r="BZ20" i="25"/>
  <c r="BY20" i="25"/>
  <c r="BX20" i="25"/>
  <c r="BW20" i="25"/>
  <c r="BV20" i="25"/>
  <c r="BU20" i="25"/>
  <c r="BT20" i="25"/>
  <c r="BS20" i="25"/>
  <c r="BR20" i="25"/>
  <c r="BQ20" i="25"/>
  <c r="BL20" i="25"/>
  <c r="DN20" i="25"/>
  <c r="BK20" i="25"/>
  <c r="DM20" i="25"/>
  <c r="BP19" i="25"/>
  <c r="DR19" i="25"/>
  <c r="BO19" i="25"/>
  <c r="DQ19" i="25"/>
  <c r="BL19" i="25"/>
  <c r="DN19" i="25"/>
  <c r="BK19" i="25"/>
  <c r="DM19" i="25"/>
  <c r="BJ19" i="25"/>
  <c r="DL19" i="25"/>
  <c r="BI19" i="25"/>
  <c r="DK19" i="25"/>
  <c r="BH19" i="25"/>
  <c r="DJ19" i="25"/>
  <c r="BG19" i="25"/>
  <c r="DI19" i="25"/>
  <c r="DF19" i="25"/>
  <c r="DE19" i="25"/>
  <c r="DD19" i="25"/>
  <c r="DC19" i="25"/>
  <c r="DB19" i="25"/>
  <c r="DA19" i="25"/>
  <c r="CZ19" i="25"/>
  <c r="CY19" i="25"/>
  <c r="CX19" i="25"/>
  <c r="CW19" i="25"/>
  <c r="CV19" i="25"/>
  <c r="CU19" i="25"/>
  <c r="CT19" i="25"/>
  <c r="CS19" i="25"/>
  <c r="CR19" i="25"/>
  <c r="CQ19" i="25"/>
  <c r="CP19" i="25"/>
  <c r="CO19" i="25"/>
  <c r="CN19" i="25"/>
  <c r="CM19" i="25"/>
  <c r="CL19" i="25"/>
  <c r="CK19" i="25"/>
  <c r="CJ19" i="25"/>
  <c r="CI19" i="25"/>
  <c r="CH19" i="25"/>
  <c r="CG19" i="25"/>
  <c r="CF19" i="25"/>
  <c r="CE19" i="25"/>
  <c r="CD19" i="25"/>
  <c r="CC19" i="25"/>
  <c r="CB19" i="25"/>
  <c r="CA19" i="25"/>
  <c r="BZ19" i="25"/>
  <c r="BY19" i="25"/>
  <c r="BX19" i="25"/>
  <c r="BW19" i="25"/>
  <c r="BV19" i="25"/>
  <c r="BU19" i="25"/>
  <c r="BT19" i="25"/>
  <c r="BS19" i="25"/>
  <c r="BR19" i="25"/>
  <c r="BQ19" i="25"/>
  <c r="BN19" i="25"/>
  <c r="DP19" i="25"/>
  <c r="BM19" i="25"/>
  <c r="DO19" i="25"/>
  <c r="BF19" i="25"/>
  <c r="DH19" i="25"/>
  <c r="BE19" i="25"/>
  <c r="DG19" i="25"/>
  <c r="BN18" i="25"/>
  <c r="DP18" i="25"/>
  <c r="BM18" i="25"/>
  <c r="DO18" i="25"/>
  <c r="BL18" i="25"/>
  <c r="DN18" i="25"/>
  <c r="BK18" i="25"/>
  <c r="DM18" i="25"/>
  <c r="BJ18" i="25"/>
  <c r="DL18" i="25"/>
  <c r="BI18" i="25"/>
  <c r="DK18" i="25"/>
  <c r="BF18" i="25"/>
  <c r="DH18" i="25"/>
  <c r="BE18" i="25"/>
  <c r="DG18" i="25"/>
  <c r="DF18" i="25"/>
  <c r="DE18" i="25"/>
  <c r="DD18" i="25"/>
  <c r="DC18" i="25"/>
  <c r="DB18" i="25"/>
  <c r="DA18" i="25"/>
  <c r="CZ18" i="25"/>
  <c r="CY18" i="25"/>
  <c r="CX18" i="25"/>
  <c r="CW18" i="25"/>
  <c r="CV18" i="25"/>
  <c r="CU18" i="25"/>
  <c r="CT18" i="25"/>
  <c r="CS18" i="25"/>
  <c r="CR18" i="25"/>
  <c r="CQ18" i="25"/>
  <c r="CP18" i="25"/>
  <c r="CO18" i="25"/>
  <c r="CN18" i="25"/>
  <c r="CM18" i="25"/>
  <c r="CL18" i="25"/>
  <c r="CK18" i="25"/>
  <c r="CJ18" i="25"/>
  <c r="CI18" i="25"/>
  <c r="CH18" i="25"/>
  <c r="CG18" i="25"/>
  <c r="CF18" i="25"/>
  <c r="CE18" i="25"/>
  <c r="CD18" i="25"/>
  <c r="CC18" i="25"/>
  <c r="CB18" i="25"/>
  <c r="CA18" i="25"/>
  <c r="BZ18" i="25"/>
  <c r="BY18" i="25"/>
  <c r="BX18" i="25"/>
  <c r="BW18" i="25"/>
  <c r="BV18" i="25"/>
  <c r="BU18" i="25"/>
  <c r="BT18" i="25"/>
  <c r="BS18" i="25"/>
  <c r="BR18" i="25"/>
  <c r="BQ18" i="25"/>
  <c r="BP18" i="25"/>
  <c r="DR18" i="25"/>
  <c r="BO18" i="25"/>
  <c r="DQ18" i="25"/>
  <c r="BH18" i="25"/>
  <c r="DJ18" i="25"/>
  <c r="BG18" i="25"/>
  <c r="DI18" i="25"/>
  <c r="BP17" i="25"/>
  <c r="DR17" i="25"/>
  <c r="BO17" i="25"/>
  <c r="DQ17" i="25"/>
  <c r="BN17" i="25"/>
  <c r="DP17" i="25"/>
  <c r="BM17" i="25"/>
  <c r="DO17" i="25"/>
  <c r="BL17" i="25"/>
  <c r="DN17" i="25"/>
  <c r="BK17" i="25"/>
  <c r="DM17" i="25"/>
  <c r="BH17" i="25"/>
  <c r="DJ17" i="25"/>
  <c r="BG17" i="25"/>
  <c r="DI17" i="25"/>
  <c r="BF17" i="25"/>
  <c r="DH17" i="25"/>
  <c r="BE17" i="25"/>
  <c r="DG17" i="25"/>
  <c r="DF17" i="25"/>
  <c r="DE17" i="25"/>
  <c r="DD17" i="25"/>
  <c r="DC17" i="25"/>
  <c r="DB17" i="25"/>
  <c r="DA17" i="25"/>
  <c r="CZ17" i="25"/>
  <c r="CY17" i="25"/>
  <c r="CX17" i="25"/>
  <c r="CW17" i="25"/>
  <c r="CV17" i="25"/>
  <c r="CU17" i="25"/>
  <c r="CT17" i="25"/>
  <c r="CS17" i="25"/>
  <c r="CR17" i="25"/>
  <c r="CQ17" i="25"/>
  <c r="CP17" i="25"/>
  <c r="CO17" i="25"/>
  <c r="CN17" i="25"/>
  <c r="CM17" i="25"/>
  <c r="CL17" i="25"/>
  <c r="CK17" i="25"/>
  <c r="CJ17" i="25"/>
  <c r="CI17" i="25"/>
  <c r="CH17" i="25"/>
  <c r="CG17" i="25"/>
  <c r="CF17" i="25"/>
  <c r="CE17" i="25"/>
  <c r="CD17" i="25"/>
  <c r="CC17" i="25"/>
  <c r="CB17" i="25"/>
  <c r="CA17" i="25"/>
  <c r="BZ17" i="25"/>
  <c r="BY17" i="25"/>
  <c r="BX17" i="25"/>
  <c r="BW17" i="25"/>
  <c r="BV17" i="25"/>
  <c r="BU17" i="25"/>
  <c r="BT17" i="25"/>
  <c r="BS17" i="25"/>
  <c r="BR17" i="25"/>
  <c r="BQ17" i="25"/>
  <c r="BJ17" i="25"/>
  <c r="DL17" i="25"/>
  <c r="BI17" i="25"/>
  <c r="DK17" i="25"/>
  <c r="BP16" i="25"/>
  <c r="DR16" i="25"/>
  <c r="BO16" i="25"/>
  <c r="DQ16" i="25"/>
  <c r="BN16" i="25"/>
  <c r="DP16" i="25"/>
  <c r="BM16" i="25"/>
  <c r="DO16" i="25"/>
  <c r="BJ16" i="25"/>
  <c r="DL16" i="25"/>
  <c r="BI16" i="25"/>
  <c r="DK16" i="25"/>
  <c r="BH16" i="25"/>
  <c r="DJ16" i="25"/>
  <c r="BG16" i="25"/>
  <c r="DI16" i="25"/>
  <c r="BF16" i="25"/>
  <c r="DH16" i="25"/>
  <c r="BE16" i="25"/>
  <c r="DG16" i="25"/>
  <c r="DF16" i="25"/>
  <c r="DE16" i="25"/>
  <c r="DD16" i="25"/>
  <c r="DC16" i="25"/>
  <c r="DB16" i="25"/>
  <c r="DA16" i="25"/>
  <c r="CZ16" i="25"/>
  <c r="CY16" i="25"/>
  <c r="CX16" i="25"/>
  <c r="CW16" i="25"/>
  <c r="CV16" i="25"/>
  <c r="CU16" i="25"/>
  <c r="CT16" i="25"/>
  <c r="CS16" i="25"/>
  <c r="CR16" i="25"/>
  <c r="CQ16" i="25"/>
  <c r="CP16" i="25"/>
  <c r="CO16" i="25"/>
  <c r="CN16" i="25"/>
  <c r="CM16" i="25"/>
  <c r="CL16" i="25"/>
  <c r="CK16" i="25"/>
  <c r="CJ16" i="25"/>
  <c r="CI16" i="25"/>
  <c r="CH16" i="25"/>
  <c r="CG16" i="25"/>
  <c r="CF16" i="25"/>
  <c r="CE16" i="25"/>
  <c r="CD16" i="25"/>
  <c r="CC16" i="25"/>
  <c r="CB16" i="25"/>
  <c r="CA16" i="25"/>
  <c r="BZ16" i="25"/>
  <c r="BY16" i="25"/>
  <c r="BX16" i="25"/>
  <c r="BW16" i="25"/>
  <c r="BV16" i="25"/>
  <c r="BU16" i="25"/>
  <c r="BT16" i="25"/>
  <c r="BS16" i="25"/>
  <c r="BR16" i="25"/>
  <c r="BQ16" i="25"/>
  <c r="BL16" i="25"/>
  <c r="DN16" i="25"/>
  <c r="BK16" i="25"/>
  <c r="DM16" i="25"/>
  <c r="BP15" i="25"/>
  <c r="DR15" i="25"/>
  <c r="BO15" i="25"/>
  <c r="DQ15" i="25"/>
  <c r="BL15" i="25"/>
  <c r="DN15" i="25"/>
  <c r="BK15" i="25"/>
  <c r="DM15" i="25"/>
  <c r="BJ15" i="25"/>
  <c r="DL15" i="25"/>
  <c r="BI15" i="25"/>
  <c r="DK15" i="25"/>
  <c r="BH15" i="25"/>
  <c r="DJ15" i="25"/>
  <c r="BG15" i="25"/>
  <c r="DI15" i="25"/>
  <c r="DF15" i="25"/>
  <c r="DE15" i="25"/>
  <c r="DD15" i="25"/>
  <c r="DC15" i="25"/>
  <c r="DB15" i="25"/>
  <c r="DA15" i="25"/>
  <c r="CZ15" i="25"/>
  <c r="CY15" i="25"/>
  <c r="CX15" i="25"/>
  <c r="CW15" i="25"/>
  <c r="CV15" i="25"/>
  <c r="CU15" i="25"/>
  <c r="CT15" i="25"/>
  <c r="CS15" i="25"/>
  <c r="CR15" i="25"/>
  <c r="CQ15" i="25"/>
  <c r="CP15" i="25"/>
  <c r="CO15" i="25"/>
  <c r="CN15" i="25"/>
  <c r="CM15" i="25"/>
  <c r="CL15" i="25"/>
  <c r="CK15" i="25"/>
  <c r="CJ15" i="25"/>
  <c r="CI15" i="25"/>
  <c r="CH15" i="25"/>
  <c r="CG15" i="25"/>
  <c r="CF15" i="25"/>
  <c r="CE15" i="25"/>
  <c r="CD15" i="25"/>
  <c r="CC15" i="25"/>
  <c r="CB15" i="25"/>
  <c r="CA15" i="25"/>
  <c r="BZ15" i="25"/>
  <c r="BY15" i="25"/>
  <c r="BX15" i="25"/>
  <c r="BW15" i="25"/>
  <c r="BV15" i="25"/>
  <c r="BU15" i="25"/>
  <c r="BT15" i="25"/>
  <c r="BS15" i="25"/>
  <c r="BR15" i="25"/>
  <c r="BQ15" i="25"/>
  <c r="BN15" i="25"/>
  <c r="DP15" i="25"/>
  <c r="BM15" i="25"/>
  <c r="DO15" i="25"/>
  <c r="BF15" i="25"/>
  <c r="DH15" i="25"/>
  <c r="BE15" i="25"/>
  <c r="DG15" i="25"/>
  <c r="BN14" i="25"/>
  <c r="DP14" i="25"/>
  <c r="BM14" i="25"/>
  <c r="DO14" i="25"/>
  <c r="BL14" i="25"/>
  <c r="DN14" i="25"/>
  <c r="BK14" i="25"/>
  <c r="DM14" i="25"/>
  <c r="BJ14" i="25"/>
  <c r="DL14" i="25"/>
  <c r="BI14" i="25"/>
  <c r="DK14" i="25"/>
  <c r="BF14" i="25"/>
  <c r="DH14" i="25"/>
  <c r="BE14" i="25"/>
  <c r="DG14" i="25"/>
  <c r="DF14" i="25"/>
  <c r="DE14" i="25"/>
  <c r="DD14" i="25"/>
  <c r="DC14" i="25"/>
  <c r="DB14" i="25"/>
  <c r="DA14" i="25"/>
  <c r="CZ14" i="25"/>
  <c r="CY14" i="25"/>
  <c r="CX14" i="25"/>
  <c r="CW14" i="25"/>
  <c r="CV14" i="25"/>
  <c r="CU14" i="25"/>
  <c r="CT14" i="25"/>
  <c r="CS14" i="25"/>
  <c r="CR14" i="25"/>
  <c r="CQ14" i="25"/>
  <c r="CP14" i="25"/>
  <c r="CO14" i="25"/>
  <c r="CN14" i="25"/>
  <c r="CM14" i="25"/>
  <c r="CL14" i="25"/>
  <c r="CK14" i="25"/>
  <c r="CJ14" i="25"/>
  <c r="CI14" i="25"/>
  <c r="CH14" i="25"/>
  <c r="CG14" i="25"/>
  <c r="CF14" i="25"/>
  <c r="CE14" i="25"/>
  <c r="CD14" i="25"/>
  <c r="CC14" i="25"/>
  <c r="CB14" i="25"/>
  <c r="CA14" i="25"/>
  <c r="BZ14" i="25"/>
  <c r="BY14" i="25"/>
  <c r="BX14" i="25"/>
  <c r="BW14" i="25"/>
  <c r="BV14" i="25"/>
  <c r="BU14" i="25"/>
  <c r="BT14" i="25"/>
  <c r="BS14" i="25"/>
  <c r="BR14" i="25"/>
  <c r="BQ14" i="25"/>
  <c r="BP14" i="25"/>
  <c r="DR14" i="25"/>
  <c r="BO14" i="25"/>
  <c r="DQ14" i="25"/>
  <c r="BH14" i="25"/>
  <c r="DJ14" i="25"/>
  <c r="BG14" i="25"/>
  <c r="DI14" i="25"/>
  <c r="BP13" i="25"/>
  <c r="DR13" i="25"/>
  <c r="BO13" i="25"/>
  <c r="DQ13" i="25"/>
  <c r="BN13" i="25"/>
  <c r="DP13" i="25"/>
  <c r="BM13" i="25"/>
  <c r="DO13" i="25"/>
  <c r="BL13" i="25"/>
  <c r="DN13" i="25"/>
  <c r="BK13" i="25"/>
  <c r="DM13" i="25"/>
  <c r="BH13" i="25"/>
  <c r="DJ13" i="25"/>
  <c r="BG13" i="25"/>
  <c r="DI13" i="25"/>
  <c r="BF13" i="25"/>
  <c r="DH13" i="25"/>
  <c r="BE13" i="25"/>
  <c r="DG13" i="25"/>
  <c r="DF13" i="25"/>
  <c r="DE13" i="25"/>
  <c r="DD13" i="25"/>
  <c r="DC13" i="25"/>
  <c r="DB13" i="25"/>
  <c r="DA13" i="25"/>
  <c r="CZ13" i="25"/>
  <c r="CY13" i="25"/>
  <c r="CX13" i="25"/>
  <c r="CW13" i="25"/>
  <c r="CV13" i="25"/>
  <c r="CU13" i="25"/>
  <c r="CT13" i="25"/>
  <c r="CS13" i="25"/>
  <c r="CR13" i="25"/>
  <c r="CQ13" i="25"/>
  <c r="CP13" i="25"/>
  <c r="CO13" i="25"/>
  <c r="CN13" i="25"/>
  <c r="CM13" i="25"/>
  <c r="CL13" i="25"/>
  <c r="CK13" i="25"/>
  <c r="CJ13" i="25"/>
  <c r="CI13" i="25"/>
  <c r="CH13" i="25"/>
  <c r="CG13" i="25"/>
  <c r="CF13" i="25"/>
  <c r="CE13" i="25"/>
  <c r="CD13" i="25"/>
  <c r="CC13" i="25"/>
  <c r="CB13" i="25"/>
  <c r="CA13" i="25"/>
  <c r="BZ13" i="25"/>
  <c r="BY13" i="25"/>
  <c r="BX13" i="25"/>
  <c r="BW13" i="25"/>
  <c r="BV13" i="25"/>
  <c r="BU13" i="25"/>
  <c r="BT13" i="25"/>
  <c r="BS13" i="25"/>
  <c r="BR13" i="25"/>
  <c r="BQ13" i="25"/>
  <c r="BJ13" i="25"/>
  <c r="DL13" i="25"/>
  <c r="BI13" i="25"/>
  <c r="DK13" i="25"/>
  <c r="BP12" i="25"/>
  <c r="DR12" i="25"/>
  <c r="BO12" i="25"/>
  <c r="DQ12" i="25"/>
  <c r="BN12" i="25"/>
  <c r="DP12" i="25"/>
  <c r="BM12" i="25"/>
  <c r="DO12" i="25"/>
  <c r="BJ12" i="25"/>
  <c r="DL12" i="25"/>
  <c r="BI12" i="25"/>
  <c r="DK12" i="25"/>
  <c r="BH12" i="25"/>
  <c r="DJ12" i="25"/>
  <c r="BG12" i="25"/>
  <c r="DI12" i="25"/>
  <c r="BF12" i="25"/>
  <c r="DH12" i="25"/>
  <c r="BE12" i="25"/>
  <c r="DG12" i="25"/>
  <c r="DF12" i="25"/>
  <c r="DE12" i="25"/>
  <c r="DD12" i="25"/>
  <c r="DC12" i="25"/>
  <c r="DB12" i="25"/>
  <c r="DA12" i="25"/>
  <c r="CZ12" i="25"/>
  <c r="CY12" i="25"/>
  <c r="CX12" i="25"/>
  <c r="CW12" i="25"/>
  <c r="CV12" i="25"/>
  <c r="CU12" i="25"/>
  <c r="CT12" i="25"/>
  <c r="CS12" i="25"/>
  <c r="CR12" i="25"/>
  <c r="CQ12" i="25"/>
  <c r="CP12" i="25"/>
  <c r="CO12" i="25"/>
  <c r="CN12" i="25"/>
  <c r="CM12" i="25"/>
  <c r="CL12" i="25"/>
  <c r="CK12" i="25"/>
  <c r="CJ12" i="25"/>
  <c r="CI12" i="25"/>
  <c r="CH12" i="25"/>
  <c r="CG12" i="25"/>
  <c r="CF12" i="25"/>
  <c r="CE12" i="25"/>
  <c r="CD12" i="25"/>
  <c r="CC12" i="25"/>
  <c r="CB12" i="25"/>
  <c r="CA12" i="25"/>
  <c r="BZ12" i="25"/>
  <c r="BY12" i="25"/>
  <c r="BX12" i="25"/>
  <c r="BW12" i="25"/>
  <c r="BV12" i="25"/>
  <c r="BU12" i="25"/>
  <c r="BT12" i="25"/>
  <c r="BS12" i="25"/>
  <c r="BR12" i="25"/>
  <c r="BQ12" i="25"/>
  <c r="BL12" i="25"/>
  <c r="DN12" i="25"/>
  <c r="BK12" i="25"/>
  <c r="DM12" i="25"/>
  <c r="BP11" i="25"/>
  <c r="DR11" i="25"/>
  <c r="BO11" i="25"/>
  <c r="DQ11" i="25"/>
  <c r="BL11" i="25"/>
  <c r="DN11" i="25"/>
  <c r="BK11" i="25"/>
  <c r="DM11" i="25"/>
  <c r="BJ11" i="25"/>
  <c r="DL11" i="25"/>
  <c r="BI11" i="25"/>
  <c r="DK11" i="25"/>
  <c r="BH11" i="25"/>
  <c r="DJ11" i="25"/>
  <c r="BG11" i="25"/>
  <c r="DI11" i="25"/>
  <c r="DF11" i="25"/>
  <c r="DE11" i="25"/>
  <c r="DD11" i="25"/>
  <c r="DC11" i="25"/>
  <c r="DB11" i="25"/>
  <c r="DA11" i="25"/>
  <c r="CZ11" i="25"/>
  <c r="CY11" i="25"/>
  <c r="CX11" i="25"/>
  <c r="CW11" i="25"/>
  <c r="CV11" i="25"/>
  <c r="CU11" i="25"/>
  <c r="CT11" i="25"/>
  <c r="CS11" i="25"/>
  <c r="CR11" i="25"/>
  <c r="CQ11" i="25"/>
  <c r="CP11" i="25"/>
  <c r="CO11" i="25"/>
  <c r="CN11" i="25"/>
  <c r="CM11" i="25"/>
  <c r="CL11" i="25"/>
  <c r="CK11" i="25"/>
  <c r="CJ11" i="25"/>
  <c r="CI11" i="25"/>
  <c r="CH11" i="25"/>
  <c r="CG11" i="25"/>
  <c r="CF11" i="25"/>
  <c r="CE11" i="25"/>
  <c r="CD11" i="25"/>
  <c r="CC11" i="25"/>
  <c r="CB11" i="25"/>
  <c r="CA11" i="25"/>
  <c r="BZ11" i="25"/>
  <c r="BY11" i="25"/>
  <c r="BX11" i="25"/>
  <c r="BW11" i="25"/>
  <c r="BV11" i="25"/>
  <c r="BU11" i="25"/>
  <c r="BT11" i="25"/>
  <c r="BS11" i="25"/>
  <c r="BR11" i="25"/>
  <c r="BQ11" i="25"/>
  <c r="BN11" i="25"/>
  <c r="DP11" i="25"/>
  <c r="BM11" i="25"/>
  <c r="DO11" i="25"/>
  <c r="BF11" i="25"/>
  <c r="DH11" i="25"/>
  <c r="BE11" i="25"/>
  <c r="DG11" i="25"/>
  <c r="BN10" i="25"/>
  <c r="DP10" i="25"/>
  <c r="BM10" i="25"/>
  <c r="DO10" i="25"/>
  <c r="BL10" i="25"/>
  <c r="DN10" i="25"/>
  <c r="BK10" i="25"/>
  <c r="DM10" i="25"/>
  <c r="BJ10" i="25"/>
  <c r="DL10" i="25"/>
  <c r="BI10" i="25"/>
  <c r="DK10" i="25"/>
  <c r="BF10" i="25"/>
  <c r="DH10" i="25"/>
  <c r="BE10" i="25"/>
  <c r="DG10" i="25"/>
  <c r="DF10" i="25"/>
  <c r="DE10" i="25"/>
  <c r="DD10" i="25"/>
  <c r="DC10" i="25"/>
  <c r="DB10" i="25"/>
  <c r="DA10" i="25"/>
  <c r="CZ10" i="25"/>
  <c r="CY10" i="25"/>
  <c r="CX10" i="25"/>
  <c r="CW10" i="25"/>
  <c r="CV10" i="25"/>
  <c r="CU10" i="25"/>
  <c r="CT10" i="25"/>
  <c r="CS10" i="25"/>
  <c r="CR10" i="25"/>
  <c r="CQ10" i="25"/>
  <c r="CP10" i="25"/>
  <c r="CO10" i="25"/>
  <c r="CN10" i="25"/>
  <c r="CM10" i="25"/>
  <c r="CL10" i="25"/>
  <c r="CK10" i="25"/>
  <c r="CJ10" i="25"/>
  <c r="CI10" i="25"/>
  <c r="CH10" i="25"/>
  <c r="CG10" i="25"/>
  <c r="CF10" i="25"/>
  <c r="CE10" i="25"/>
  <c r="CD10" i="25"/>
  <c r="CC10" i="25"/>
  <c r="CB10" i="25"/>
  <c r="CA10" i="25"/>
  <c r="BZ10" i="25"/>
  <c r="BY10" i="25"/>
  <c r="BX10" i="25"/>
  <c r="BW10" i="25"/>
  <c r="BV10" i="25"/>
  <c r="BU10" i="25"/>
  <c r="BT10" i="25"/>
  <c r="BS10" i="25"/>
  <c r="BR10" i="25"/>
  <c r="BQ10" i="25"/>
  <c r="BP10" i="25"/>
  <c r="DR10" i="25"/>
  <c r="BO10" i="25"/>
  <c r="DQ10" i="25"/>
  <c r="BH10" i="25"/>
  <c r="DJ10" i="25"/>
  <c r="BG10" i="25"/>
  <c r="DI10" i="25"/>
  <c r="BP9" i="25"/>
  <c r="DR9" i="25"/>
  <c r="BO9" i="25"/>
  <c r="DQ9" i="25"/>
  <c r="BN9" i="25"/>
  <c r="DP9" i="25"/>
  <c r="BM9" i="25"/>
  <c r="DO9" i="25"/>
  <c r="BL9" i="25"/>
  <c r="DN9" i="25"/>
  <c r="BK9" i="25"/>
  <c r="DM9" i="25"/>
  <c r="BH9" i="25"/>
  <c r="DJ9" i="25"/>
  <c r="BG9" i="25"/>
  <c r="DI9" i="25"/>
  <c r="BF9" i="25"/>
  <c r="DH9" i="25"/>
  <c r="BE9" i="25"/>
  <c r="DG9" i="25"/>
  <c r="DF9" i="25"/>
  <c r="DE9" i="25"/>
  <c r="DD9" i="25"/>
  <c r="DC9" i="25"/>
  <c r="DB9" i="25"/>
  <c r="DA9" i="25"/>
  <c r="CZ9" i="25"/>
  <c r="CY9" i="25"/>
  <c r="CX9" i="25"/>
  <c r="CW9" i="25"/>
  <c r="CV9" i="25"/>
  <c r="CU9" i="25"/>
  <c r="CT9" i="25"/>
  <c r="CS9" i="25"/>
  <c r="CR9" i="25"/>
  <c r="CQ9" i="25"/>
  <c r="CP9" i="25"/>
  <c r="CO9" i="25"/>
  <c r="CN9" i="25"/>
  <c r="CM9" i="25"/>
  <c r="CL9" i="25"/>
  <c r="CK9" i="25"/>
  <c r="CJ9" i="25"/>
  <c r="CI9" i="25"/>
  <c r="CH9" i="25"/>
  <c r="CG9" i="25"/>
  <c r="CF9" i="25"/>
  <c r="CE9" i="25"/>
  <c r="CD9" i="25"/>
  <c r="CC9" i="25"/>
  <c r="CB9" i="25"/>
  <c r="CA9" i="25"/>
  <c r="BZ9" i="25"/>
  <c r="BY9" i="25"/>
  <c r="BX9" i="25"/>
  <c r="BW9" i="25"/>
  <c r="BV9" i="25"/>
  <c r="BU9" i="25"/>
  <c r="BT9" i="25"/>
  <c r="BS9" i="25"/>
  <c r="BR9" i="25"/>
  <c r="BQ9" i="25"/>
  <c r="BJ9" i="25"/>
  <c r="DL9" i="25"/>
  <c r="BI9" i="25"/>
  <c r="DK9" i="25"/>
  <c r="BP8" i="25"/>
  <c r="DR8" i="25"/>
  <c r="BO8" i="25"/>
  <c r="DQ8" i="25"/>
  <c r="BN8" i="25"/>
  <c r="DP8" i="25"/>
  <c r="BM8" i="25"/>
  <c r="DO8" i="25"/>
  <c r="BJ8" i="25"/>
  <c r="DL8" i="25"/>
  <c r="BI8" i="25"/>
  <c r="DK8" i="25"/>
  <c r="BH8" i="25"/>
  <c r="DJ8" i="25"/>
  <c r="BG8" i="25"/>
  <c r="DI8" i="25"/>
  <c r="BF8" i="25"/>
  <c r="DH8" i="25"/>
  <c r="BE8" i="25"/>
  <c r="DG8" i="25"/>
  <c r="DF8" i="25"/>
  <c r="DE8" i="25"/>
  <c r="DD8" i="25"/>
  <c r="DC8" i="25"/>
  <c r="DB8" i="25"/>
  <c r="DA8" i="25"/>
  <c r="CZ8" i="25"/>
  <c r="CY8" i="25"/>
  <c r="CX8" i="25"/>
  <c r="CW8" i="25"/>
  <c r="CV8" i="25"/>
  <c r="CU8" i="25"/>
  <c r="CT8" i="25"/>
  <c r="CS8" i="25"/>
  <c r="CR8" i="25"/>
  <c r="CQ8" i="25"/>
  <c r="CP8" i="25"/>
  <c r="CO8" i="25"/>
  <c r="CN8" i="25"/>
  <c r="CM8" i="25"/>
  <c r="CL8" i="25"/>
  <c r="CK8" i="25"/>
  <c r="CJ8" i="25"/>
  <c r="CI8" i="25"/>
  <c r="CH8" i="25"/>
  <c r="CG8" i="25"/>
  <c r="CF8" i="25"/>
  <c r="CE8" i="25"/>
  <c r="CD8" i="25"/>
  <c r="CC8" i="25"/>
  <c r="CB8" i="25"/>
  <c r="CA8" i="25"/>
  <c r="BZ8" i="25"/>
  <c r="BY8" i="25"/>
  <c r="BX8" i="25"/>
  <c r="BW8" i="25"/>
  <c r="BV8" i="25"/>
  <c r="BU8" i="25"/>
  <c r="BT8" i="25"/>
  <c r="BS8" i="25"/>
  <c r="BR8" i="25"/>
  <c r="BQ8" i="25"/>
  <c r="BL8" i="25"/>
  <c r="DN8" i="25"/>
  <c r="BK8" i="25"/>
  <c r="DM8" i="25"/>
  <c r="BJ54" i="24"/>
  <c r="DL54" i="24"/>
  <c r="BI54" i="24"/>
  <c r="DK54" i="24"/>
  <c r="BH54" i="24"/>
  <c r="DJ54" i="24"/>
  <c r="BG54" i="24"/>
  <c r="DI54" i="24"/>
  <c r="BF54" i="24"/>
  <c r="DH54" i="24"/>
  <c r="BE54" i="24"/>
  <c r="DG54" i="24"/>
  <c r="DF54" i="24"/>
  <c r="DE54" i="24"/>
  <c r="DD54" i="24"/>
  <c r="DC54" i="24"/>
  <c r="DB54" i="24"/>
  <c r="DA54" i="24"/>
  <c r="CZ54" i="24"/>
  <c r="CY54" i="24"/>
  <c r="CX54" i="24"/>
  <c r="CW54" i="24"/>
  <c r="CV54" i="24"/>
  <c r="CU54" i="24"/>
  <c r="CT54" i="24"/>
  <c r="CS54" i="24"/>
  <c r="CR54" i="24"/>
  <c r="CQ54" i="24"/>
  <c r="CP54" i="24"/>
  <c r="CO54" i="24"/>
  <c r="CN54" i="24"/>
  <c r="CM54" i="24"/>
  <c r="CL54" i="24"/>
  <c r="CK54" i="24"/>
  <c r="CJ54" i="24"/>
  <c r="CI54" i="24"/>
  <c r="CH54" i="24"/>
  <c r="CG54" i="24"/>
  <c r="CF54" i="24"/>
  <c r="CE54" i="24"/>
  <c r="CD54" i="24"/>
  <c r="CC54" i="24"/>
  <c r="CB54" i="24"/>
  <c r="CA54" i="24"/>
  <c r="BZ54" i="24"/>
  <c r="BY54" i="24"/>
  <c r="BX54" i="24"/>
  <c r="BW54" i="24"/>
  <c r="BV54" i="24"/>
  <c r="BU54" i="24"/>
  <c r="BT54" i="24"/>
  <c r="BS54" i="24"/>
  <c r="BR54" i="24"/>
  <c r="BQ54" i="24"/>
  <c r="BP54" i="24"/>
  <c r="BO54" i="24"/>
  <c r="BN54" i="24"/>
  <c r="BM54" i="24"/>
  <c r="DO54" i="24"/>
  <c r="BL54" i="24"/>
  <c r="DN54" i="24"/>
  <c r="BK54" i="24"/>
  <c r="DM54" i="24"/>
  <c r="BM53" i="24"/>
  <c r="DO53" i="24"/>
  <c r="BL53" i="24"/>
  <c r="DN53" i="24"/>
  <c r="BH53" i="24"/>
  <c r="DJ53" i="24"/>
  <c r="BG53" i="24"/>
  <c r="DI53" i="24"/>
  <c r="BF53" i="24"/>
  <c r="DH53" i="24"/>
  <c r="BE53" i="24"/>
  <c r="DG53" i="24"/>
  <c r="DF53" i="24"/>
  <c r="DE53" i="24"/>
  <c r="DD53" i="24"/>
  <c r="DC53" i="24"/>
  <c r="DB53" i="24"/>
  <c r="DA53" i="24"/>
  <c r="CZ53" i="24"/>
  <c r="CY53" i="24"/>
  <c r="CX53" i="24"/>
  <c r="CW53" i="24"/>
  <c r="CV53" i="24"/>
  <c r="CU53" i="24"/>
  <c r="CT53" i="24"/>
  <c r="CS53" i="24"/>
  <c r="CR53" i="24"/>
  <c r="CQ53" i="24"/>
  <c r="CP53" i="24"/>
  <c r="CO53" i="24"/>
  <c r="CN53" i="24"/>
  <c r="CM53" i="24"/>
  <c r="CL53" i="24"/>
  <c r="CK53" i="24"/>
  <c r="CJ53" i="24"/>
  <c r="CI53" i="24"/>
  <c r="CH53" i="24"/>
  <c r="CG53" i="24"/>
  <c r="CF53" i="24"/>
  <c r="CE53" i="24"/>
  <c r="CD53" i="24"/>
  <c r="CC53" i="24"/>
  <c r="CB53" i="24"/>
  <c r="CA53" i="24"/>
  <c r="BZ53" i="24"/>
  <c r="BY53" i="24"/>
  <c r="BX53" i="24"/>
  <c r="BW53" i="24"/>
  <c r="BV53" i="24"/>
  <c r="BU53" i="24"/>
  <c r="BT53" i="24"/>
  <c r="BS53" i="24"/>
  <c r="BR53" i="24"/>
  <c r="BQ53" i="24"/>
  <c r="BP53" i="24"/>
  <c r="BO53" i="24"/>
  <c r="BN53" i="24"/>
  <c r="BK53" i="24"/>
  <c r="DM53" i="24"/>
  <c r="BJ53" i="24"/>
  <c r="DL53" i="24"/>
  <c r="BI53" i="24"/>
  <c r="DK53" i="24"/>
  <c r="BM52" i="24"/>
  <c r="DO52" i="24"/>
  <c r="BL52" i="24"/>
  <c r="DN52" i="24"/>
  <c r="BK52" i="24"/>
  <c r="DM52" i="24"/>
  <c r="BJ52" i="24"/>
  <c r="DL52" i="24"/>
  <c r="BF52" i="24"/>
  <c r="DH52" i="24"/>
  <c r="BE52" i="24"/>
  <c r="DG52" i="24"/>
  <c r="DF52" i="24"/>
  <c r="DE52" i="24"/>
  <c r="DD52" i="24"/>
  <c r="DC52" i="24"/>
  <c r="DB52" i="24"/>
  <c r="DA52" i="24"/>
  <c r="CZ52" i="24"/>
  <c r="CY52" i="24"/>
  <c r="CX52" i="24"/>
  <c r="CW52" i="24"/>
  <c r="CV52" i="24"/>
  <c r="CU52" i="24"/>
  <c r="CT52" i="24"/>
  <c r="CS52" i="24"/>
  <c r="CR52" i="24"/>
  <c r="CQ52" i="24"/>
  <c r="CP52" i="24"/>
  <c r="CO52" i="24"/>
  <c r="CN52" i="24"/>
  <c r="CM52" i="24"/>
  <c r="CL52" i="24"/>
  <c r="CK52" i="24"/>
  <c r="CJ52" i="24"/>
  <c r="CI52" i="24"/>
  <c r="CH52" i="24"/>
  <c r="CG52" i="24"/>
  <c r="CF52" i="24"/>
  <c r="CE52" i="24"/>
  <c r="CD52" i="24"/>
  <c r="CC52" i="24"/>
  <c r="CB52" i="24"/>
  <c r="CA52" i="24"/>
  <c r="BZ52" i="24"/>
  <c r="BY52" i="24"/>
  <c r="BX52" i="24"/>
  <c r="BW52" i="24"/>
  <c r="BV52" i="24"/>
  <c r="BU52" i="24"/>
  <c r="BT52" i="24"/>
  <c r="BS52" i="24"/>
  <c r="BR52" i="24"/>
  <c r="BQ52" i="24"/>
  <c r="BP52" i="24"/>
  <c r="BO52" i="24"/>
  <c r="BN52" i="24"/>
  <c r="BI52" i="24"/>
  <c r="DK52" i="24"/>
  <c r="BH52" i="24"/>
  <c r="DJ52" i="24"/>
  <c r="BG52" i="24"/>
  <c r="DI52" i="24"/>
  <c r="BL51" i="24"/>
  <c r="DN51" i="24"/>
  <c r="BK51" i="24"/>
  <c r="DM51" i="24"/>
  <c r="BJ51" i="24"/>
  <c r="DL51" i="24"/>
  <c r="BI51" i="24"/>
  <c r="DK51" i="24"/>
  <c r="BH51" i="24"/>
  <c r="DJ51" i="24"/>
  <c r="BE51" i="24"/>
  <c r="DG51" i="24"/>
  <c r="DF51" i="24"/>
  <c r="DE51" i="24"/>
  <c r="DD51" i="24"/>
  <c r="DC51" i="24"/>
  <c r="DB51" i="24"/>
  <c r="DA51" i="24"/>
  <c r="CZ51" i="24"/>
  <c r="CY51" i="24"/>
  <c r="CX51" i="24"/>
  <c r="CW51" i="24"/>
  <c r="CV51" i="24"/>
  <c r="CU51" i="24"/>
  <c r="CT51" i="24"/>
  <c r="CS51" i="24"/>
  <c r="CR51" i="24"/>
  <c r="CQ51" i="24"/>
  <c r="CP51" i="24"/>
  <c r="CO51" i="24"/>
  <c r="CN51" i="24"/>
  <c r="CM51" i="24"/>
  <c r="CL51" i="24"/>
  <c r="CK51" i="24"/>
  <c r="CJ51" i="24"/>
  <c r="CI51" i="24"/>
  <c r="CH51" i="24"/>
  <c r="CG51" i="24"/>
  <c r="CF51" i="24"/>
  <c r="CE51" i="24"/>
  <c r="CD51" i="24"/>
  <c r="CC51" i="24"/>
  <c r="CB51" i="24"/>
  <c r="CA51" i="24"/>
  <c r="BZ51" i="24"/>
  <c r="BY51" i="24"/>
  <c r="BX51" i="24"/>
  <c r="BW51" i="24"/>
  <c r="BV51" i="24"/>
  <c r="BU51" i="24"/>
  <c r="BT51" i="24"/>
  <c r="BS51" i="24"/>
  <c r="BR51" i="24"/>
  <c r="BQ51" i="24"/>
  <c r="BP51" i="24"/>
  <c r="BO51" i="24"/>
  <c r="BN51" i="24"/>
  <c r="BM51" i="24"/>
  <c r="DO51" i="24"/>
  <c r="BG51" i="24"/>
  <c r="DI51" i="24"/>
  <c r="BF51" i="24"/>
  <c r="DH51" i="24"/>
  <c r="BJ50" i="24"/>
  <c r="DL50" i="24"/>
  <c r="BI50" i="24"/>
  <c r="DK50" i="24"/>
  <c r="BH50" i="24"/>
  <c r="DJ50" i="24"/>
  <c r="BG50" i="24"/>
  <c r="DI50" i="24"/>
  <c r="BF50" i="24"/>
  <c r="DH50" i="24"/>
  <c r="BE50" i="24"/>
  <c r="DG50" i="24"/>
  <c r="DF50" i="24"/>
  <c r="DE50" i="24"/>
  <c r="DD50" i="24"/>
  <c r="DC50" i="24"/>
  <c r="DB50" i="24"/>
  <c r="DA50" i="24"/>
  <c r="CZ50" i="24"/>
  <c r="CY50" i="24"/>
  <c r="CX50" i="24"/>
  <c r="CW50" i="24"/>
  <c r="CV50" i="24"/>
  <c r="CU50" i="24"/>
  <c r="CT50" i="24"/>
  <c r="CS50" i="24"/>
  <c r="CR50" i="24"/>
  <c r="CQ50" i="24"/>
  <c r="CP50" i="24"/>
  <c r="CO50" i="24"/>
  <c r="CN50" i="24"/>
  <c r="CM50" i="24"/>
  <c r="CL50" i="24"/>
  <c r="CK50" i="24"/>
  <c r="CJ50" i="24"/>
  <c r="CI50" i="24"/>
  <c r="CH50" i="24"/>
  <c r="CG50" i="24"/>
  <c r="CF50" i="24"/>
  <c r="CE50" i="24"/>
  <c r="CD50" i="24"/>
  <c r="CC50" i="24"/>
  <c r="CB50" i="24"/>
  <c r="CA50" i="24"/>
  <c r="BZ50" i="24"/>
  <c r="BY50" i="24"/>
  <c r="BX50" i="24"/>
  <c r="BW50" i="24"/>
  <c r="BV50" i="24"/>
  <c r="BU50" i="24"/>
  <c r="BT50" i="24"/>
  <c r="BS50" i="24"/>
  <c r="BR50" i="24"/>
  <c r="BQ50" i="24"/>
  <c r="BP50" i="24"/>
  <c r="BO50" i="24"/>
  <c r="BN50" i="24"/>
  <c r="BM50" i="24"/>
  <c r="DO50" i="24"/>
  <c r="BL50" i="24"/>
  <c r="DN50" i="24"/>
  <c r="BK50" i="24"/>
  <c r="DM50" i="24"/>
  <c r="BM49" i="24"/>
  <c r="DO49" i="24"/>
  <c r="BL49" i="24"/>
  <c r="DN49" i="24"/>
  <c r="BH49" i="24"/>
  <c r="DJ49" i="24"/>
  <c r="BG49" i="24"/>
  <c r="DI49" i="24"/>
  <c r="BF49" i="24"/>
  <c r="DH49" i="24"/>
  <c r="BE49" i="24"/>
  <c r="DG49" i="24"/>
  <c r="DF49" i="24"/>
  <c r="DE49" i="24"/>
  <c r="DD49" i="24"/>
  <c r="DC49" i="24"/>
  <c r="DB49" i="24"/>
  <c r="DA49" i="24"/>
  <c r="CZ49" i="24"/>
  <c r="CY49" i="24"/>
  <c r="CX49" i="24"/>
  <c r="CW49" i="24"/>
  <c r="CV49" i="24"/>
  <c r="CU49" i="24"/>
  <c r="CT49" i="24"/>
  <c r="CS49" i="24"/>
  <c r="CR49" i="24"/>
  <c r="CQ49" i="24"/>
  <c r="CP49" i="24"/>
  <c r="CO49" i="24"/>
  <c r="CN49" i="24"/>
  <c r="CM49" i="24"/>
  <c r="CL49" i="24"/>
  <c r="CK49" i="24"/>
  <c r="CJ49" i="24"/>
  <c r="CI49" i="24"/>
  <c r="CH49" i="24"/>
  <c r="CG49" i="24"/>
  <c r="CF49" i="24"/>
  <c r="CE49" i="24"/>
  <c r="CD49" i="24"/>
  <c r="CC49" i="24"/>
  <c r="CB49" i="24"/>
  <c r="CA49" i="24"/>
  <c r="BZ49" i="24"/>
  <c r="BY49" i="24"/>
  <c r="BX49" i="24"/>
  <c r="BW49" i="24"/>
  <c r="BV49" i="24"/>
  <c r="BU49" i="24"/>
  <c r="BT49" i="24"/>
  <c r="BS49" i="24"/>
  <c r="BR49" i="24"/>
  <c r="BQ49" i="24"/>
  <c r="BP49" i="24"/>
  <c r="BO49" i="24"/>
  <c r="BN49" i="24"/>
  <c r="BK49" i="24"/>
  <c r="DM49" i="24"/>
  <c r="BJ49" i="24"/>
  <c r="DL49" i="24"/>
  <c r="BI49" i="24"/>
  <c r="DK49" i="24"/>
  <c r="BM48" i="24"/>
  <c r="DO48" i="24"/>
  <c r="BL48" i="24"/>
  <c r="DN48" i="24"/>
  <c r="BK48" i="24"/>
  <c r="DM48" i="24"/>
  <c r="BJ48" i="24"/>
  <c r="DL48" i="24"/>
  <c r="BF48" i="24"/>
  <c r="DH48" i="24"/>
  <c r="BE48" i="24"/>
  <c r="DG48" i="24"/>
  <c r="DF48" i="24"/>
  <c r="DE48" i="24"/>
  <c r="DD48" i="24"/>
  <c r="DC48" i="24"/>
  <c r="DB48" i="24"/>
  <c r="DA48" i="24"/>
  <c r="CZ48" i="24"/>
  <c r="CY48" i="24"/>
  <c r="CX48" i="24"/>
  <c r="CW48" i="24"/>
  <c r="CV48" i="24"/>
  <c r="CU48" i="24"/>
  <c r="CT48" i="24"/>
  <c r="CS48" i="24"/>
  <c r="CR48" i="24"/>
  <c r="CQ48" i="24"/>
  <c r="CP48" i="24"/>
  <c r="CO48" i="24"/>
  <c r="CN48" i="24"/>
  <c r="CM48" i="24"/>
  <c r="CL48" i="24"/>
  <c r="CK48" i="24"/>
  <c r="CJ48" i="24"/>
  <c r="CI48" i="24"/>
  <c r="CH48" i="24"/>
  <c r="CG48" i="24"/>
  <c r="CF48" i="24"/>
  <c r="CE48" i="24"/>
  <c r="CD48" i="24"/>
  <c r="CC48" i="24"/>
  <c r="CB48" i="24"/>
  <c r="CA48" i="24"/>
  <c r="BZ48" i="24"/>
  <c r="BY48" i="24"/>
  <c r="BX48" i="24"/>
  <c r="BW48" i="24"/>
  <c r="BV48" i="24"/>
  <c r="BU48" i="24"/>
  <c r="BT48" i="24"/>
  <c r="BS48" i="24"/>
  <c r="BR48" i="24"/>
  <c r="BQ48" i="24"/>
  <c r="BP48" i="24"/>
  <c r="BO48" i="24"/>
  <c r="BN48" i="24"/>
  <c r="BI48" i="24"/>
  <c r="DK48" i="24"/>
  <c r="BH48" i="24"/>
  <c r="DJ48" i="24"/>
  <c r="BG48" i="24"/>
  <c r="DI48" i="24"/>
  <c r="BL47" i="24"/>
  <c r="DN47" i="24"/>
  <c r="BK47" i="24"/>
  <c r="DM47" i="24"/>
  <c r="BJ47" i="24"/>
  <c r="DL47" i="24"/>
  <c r="BI47" i="24"/>
  <c r="DK47" i="24"/>
  <c r="BH47" i="24"/>
  <c r="DJ47" i="24"/>
  <c r="BE47" i="24"/>
  <c r="DG47" i="24"/>
  <c r="DF47" i="24"/>
  <c r="DE47" i="24"/>
  <c r="DD47" i="24"/>
  <c r="DC47" i="24"/>
  <c r="DB47" i="24"/>
  <c r="DA47" i="24"/>
  <c r="CZ47" i="24"/>
  <c r="CY47" i="24"/>
  <c r="CX47" i="24"/>
  <c r="CW47" i="24"/>
  <c r="CV47" i="24"/>
  <c r="CU47" i="24"/>
  <c r="CT47" i="24"/>
  <c r="CS47" i="24"/>
  <c r="CR47" i="24"/>
  <c r="CQ47" i="24"/>
  <c r="CP47" i="24"/>
  <c r="CO47" i="24"/>
  <c r="CN47" i="24"/>
  <c r="CM47" i="24"/>
  <c r="CL47" i="24"/>
  <c r="CK47" i="24"/>
  <c r="CJ47" i="24"/>
  <c r="CI47" i="24"/>
  <c r="CH47" i="24"/>
  <c r="CG47" i="24"/>
  <c r="CF47" i="24"/>
  <c r="CE47" i="24"/>
  <c r="CD47" i="24"/>
  <c r="CC47" i="24"/>
  <c r="CB47" i="24"/>
  <c r="CA47" i="24"/>
  <c r="BZ47" i="24"/>
  <c r="BY47" i="24"/>
  <c r="BX47" i="24"/>
  <c r="BW47" i="24"/>
  <c r="BV47" i="24"/>
  <c r="BU47" i="24"/>
  <c r="BT47" i="24"/>
  <c r="BS47" i="24"/>
  <c r="BR47" i="24"/>
  <c r="BQ47" i="24"/>
  <c r="BP47" i="24"/>
  <c r="BO47" i="24"/>
  <c r="BN47" i="24"/>
  <c r="BM47" i="24"/>
  <c r="DO47" i="24"/>
  <c r="BG47" i="24"/>
  <c r="DI47" i="24"/>
  <c r="BF47" i="24"/>
  <c r="DH47" i="24"/>
  <c r="BJ46" i="24"/>
  <c r="DL46" i="24"/>
  <c r="BI46" i="24"/>
  <c r="DK46" i="24"/>
  <c r="BH46" i="24"/>
  <c r="DJ46" i="24"/>
  <c r="BG46" i="24"/>
  <c r="DI46" i="24"/>
  <c r="BF46" i="24"/>
  <c r="DH46" i="24"/>
  <c r="BE46" i="24"/>
  <c r="DG46" i="24"/>
  <c r="DF46" i="24"/>
  <c r="DE46" i="24"/>
  <c r="DD46" i="24"/>
  <c r="DC46" i="24"/>
  <c r="DB46" i="24"/>
  <c r="DA46" i="24"/>
  <c r="CZ46" i="24"/>
  <c r="CY46" i="24"/>
  <c r="CX46" i="24"/>
  <c r="CW46" i="24"/>
  <c r="CV46" i="24"/>
  <c r="CU46" i="24"/>
  <c r="CT46" i="24"/>
  <c r="CS46" i="24"/>
  <c r="CR46" i="24"/>
  <c r="CQ46" i="24"/>
  <c r="CP46" i="24"/>
  <c r="CO46" i="24"/>
  <c r="CN46" i="24"/>
  <c r="CM46" i="24"/>
  <c r="CL46" i="24"/>
  <c r="CK46" i="24"/>
  <c r="CJ46" i="24"/>
  <c r="CI46" i="24"/>
  <c r="CH46" i="24"/>
  <c r="CG46" i="24"/>
  <c r="CF46" i="24"/>
  <c r="CE46" i="24"/>
  <c r="CD46" i="24"/>
  <c r="CC46" i="24"/>
  <c r="CB46" i="24"/>
  <c r="CA46" i="24"/>
  <c r="BZ46" i="24"/>
  <c r="BY46" i="24"/>
  <c r="BX46" i="24"/>
  <c r="BW46" i="24"/>
  <c r="BV46" i="24"/>
  <c r="BU46" i="24"/>
  <c r="BT46" i="24"/>
  <c r="BS46" i="24"/>
  <c r="BR46" i="24"/>
  <c r="BQ46" i="24"/>
  <c r="BP46" i="24"/>
  <c r="BO46" i="24"/>
  <c r="BN46" i="24"/>
  <c r="BM46" i="24"/>
  <c r="DO46" i="24"/>
  <c r="BL46" i="24"/>
  <c r="DN46" i="24"/>
  <c r="BK46" i="24"/>
  <c r="DM46" i="24"/>
  <c r="BM45" i="24"/>
  <c r="DO45" i="24"/>
  <c r="BL45" i="24"/>
  <c r="DN45" i="24"/>
  <c r="BH45" i="24"/>
  <c r="DJ45" i="24"/>
  <c r="BG45" i="24"/>
  <c r="DI45" i="24"/>
  <c r="BF45" i="24"/>
  <c r="DH45" i="24"/>
  <c r="BE45" i="24"/>
  <c r="DG45" i="24"/>
  <c r="DF45" i="24"/>
  <c r="DE45" i="24"/>
  <c r="DD45" i="24"/>
  <c r="DC45" i="24"/>
  <c r="DB45" i="24"/>
  <c r="DA45" i="24"/>
  <c r="CZ45" i="24"/>
  <c r="CY45" i="24"/>
  <c r="CX45" i="24"/>
  <c r="CW45" i="24"/>
  <c r="CV45" i="24"/>
  <c r="CU45" i="24"/>
  <c r="CT45" i="24"/>
  <c r="CS45" i="24"/>
  <c r="CR45" i="24"/>
  <c r="CQ45" i="24"/>
  <c r="CP45" i="24"/>
  <c r="CO45" i="24"/>
  <c r="CN45" i="24"/>
  <c r="CM45" i="24"/>
  <c r="CL45" i="24"/>
  <c r="CK45" i="24"/>
  <c r="CJ45" i="24"/>
  <c r="CI45" i="24"/>
  <c r="CH45" i="24"/>
  <c r="CG45" i="24"/>
  <c r="CF45" i="24"/>
  <c r="CE45" i="24"/>
  <c r="CD45" i="24"/>
  <c r="CC45" i="24"/>
  <c r="CB45" i="24"/>
  <c r="CA45" i="24"/>
  <c r="BZ45" i="24"/>
  <c r="BY45" i="24"/>
  <c r="BX45" i="24"/>
  <c r="BW45" i="24"/>
  <c r="BV45" i="24"/>
  <c r="BU45" i="24"/>
  <c r="BT45" i="24"/>
  <c r="BS45" i="24"/>
  <c r="BR45" i="24"/>
  <c r="BQ45" i="24"/>
  <c r="BP45" i="24"/>
  <c r="BO45" i="24"/>
  <c r="BN45" i="24"/>
  <c r="BK45" i="24"/>
  <c r="DM45" i="24"/>
  <c r="BJ45" i="24"/>
  <c r="DL45" i="24"/>
  <c r="BI45" i="24"/>
  <c r="DK45" i="24"/>
  <c r="BM44" i="24"/>
  <c r="DO44" i="24"/>
  <c r="BL44" i="24"/>
  <c r="DN44" i="24"/>
  <c r="BK44" i="24"/>
  <c r="DM44" i="24"/>
  <c r="BJ44" i="24"/>
  <c r="DL44" i="24"/>
  <c r="BF44" i="24"/>
  <c r="DH44" i="24"/>
  <c r="BE44" i="24"/>
  <c r="DG44" i="24"/>
  <c r="DF44" i="24"/>
  <c r="DE44" i="24"/>
  <c r="DD44" i="24"/>
  <c r="DC44" i="24"/>
  <c r="DB44" i="24"/>
  <c r="DA44" i="24"/>
  <c r="CZ44" i="24"/>
  <c r="CY44" i="24"/>
  <c r="CX44" i="24"/>
  <c r="CW44" i="24"/>
  <c r="CV44" i="24"/>
  <c r="CU44" i="24"/>
  <c r="CT44" i="24"/>
  <c r="CS44" i="24"/>
  <c r="CR44" i="24"/>
  <c r="CQ44" i="24"/>
  <c r="CP44" i="24"/>
  <c r="CO44" i="24"/>
  <c r="CN44" i="24"/>
  <c r="CM44" i="24"/>
  <c r="CL44" i="24"/>
  <c r="CK44" i="24"/>
  <c r="CJ44" i="24"/>
  <c r="CI44" i="24"/>
  <c r="CH44" i="24"/>
  <c r="CG44" i="24"/>
  <c r="CF44" i="24"/>
  <c r="CE44" i="24"/>
  <c r="CD44" i="24"/>
  <c r="CC44" i="24"/>
  <c r="CB44" i="24"/>
  <c r="CA44" i="24"/>
  <c r="BZ44" i="24"/>
  <c r="BY44" i="24"/>
  <c r="BX44" i="24"/>
  <c r="BW44" i="24"/>
  <c r="BV44" i="24"/>
  <c r="BU44" i="24"/>
  <c r="BT44" i="24"/>
  <c r="BS44" i="24"/>
  <c r="BR44" i="24"/>
  <c r="BQ44" i="24"/>
  <c r="BP44" i="24"/>
  <c r="BO44" i="24"/>
  <c r="BN44" i="24"/>
  <c r="BI44" i="24"/>
  <c r="DK44" i="24"/>
  <c r="BH44" i="24"/>
  <c r="DJ44" i="24"/>
  <c r="BG44" i="24"/>
  <c r="DI44" i="24"/>
  <c r="BL43" i="24"/>
  <c r="DN43" i="24"/>
  <c r="BK43" i="24"/>
  <c r="DM43" i="24"/>
  <c r="BJ43" i="24"/>
  <c r="DL43" i="24"/>
  <c r="BI43" i="24"/>
  <c r="DK43" i="24"/>
  <c r="BH43" i="24"/>
  <c r="DJ43" i="24"/>
  <c r="BE43" i="24"/>
  <c r="DG43" i="24"/>
  <c r="DF43" i="24"/>
  <c r="DE43" i="24"/>
  <c r="DD43" i="24"/>
  <c r="DC43" i="24"/>
  <c r="DB43" i="24"/>
  <c r="DA43" i="24"/>
  <c r="CZ43" i="24"/>
  <c r="CY43" i="24"/>
  <c r="CX43" i="24"/>
  <c r="CW43" i="24"/>
  <c r="CV43" i="24"/>
  <c r="CU43" i="24"/>
  <c r="CT43" i="24"/>
  <c r="CS43" i="24"/>
  <c r="CR43" i="24"/>
  <c r="CQ43" i="24"/>
  <c r="CP43" i="24"/>
  <c r="CO43" i="24"/>
  <c r="CN43" i="24"/>
  <c r="CM43" i="24"/>
  <c r="CL43" i="24"/>
  <c r="CK43" i="24"/>
  <c r="CJ43" i="24"/>
  <c r="CI43" i="24"/>
  <c r="CH43" i="24"/>
  <c r="CG43" i="24"/>
  <c r="CF43" i="24"/>
  <c r="CE43" i="24"/>
  <c r="CD43" i="24"/>
  <c r="CC43" i="24"/>
  <c r="CB43" i="24"/>
  <c r="CA43" i="24"/>
  <c r="BZ43" i="24"/>
  <c r="BY43" i="24"/>
  <c r="BX43" i="24"/>
  <c r="BW43" i="24"/>
  <c r="BV43" i="24"/>
  <c r="BU43" i="24"/>
  <c r="BT43" i="24"/>
  <c r="BS43" i="24"/>
  <c r="BR43" i="24"/>
  <c r="BQ43" i="24"/>
  <c r="BP43" i="24"/>
  <c r="BO43" i="24"/>
  <c r="BN43" i="24"/>
  <c r="BM43" i="24"/>
  <c r="DO43" i="24"/>
  <c r="BG43" i="24"/>
  <c r="DI43" i="24"/>
  <c r="BF43" i="24"/>
  <c r="DH43" i="24"/>
  <c r="BJ42" i="24"/>
  <c r="DL42" i="24"/>
  <c r="BI42" i="24"/>
  <c r="DK42" i="24"/>
  <c r="BH42" i="24"/>
  <c r="DJ42" i="24"/>
  <c r="BG42" i="24"/>
  <c r="DI42" i="24"/>
  <c r="BF42" i="24"/>
  <c r="DH42" i="24"/>
  <c r="BE42" i="24"/>
  <c r="DG42" i="24"/>
  <c r="DF42" i="24"/>
  <c r="DE42" i="24"/>
  <c r="DD42" i="24"/>
  <c r="DC42" i="24"/>
  <c r="DB42" i="24"/>
  <c r="DA42" i="24"/>
  <c r="CZ42" i="24"/>
  <c r="CY42" i="24"/>
  <c r="CX42" i="24"/>
  <c r="CW42" i="24"/>
  <c r="CV42" i="24"/>
  <c r="CU42" i="24"/>
  <c r="CT42" i="24"/>
  <c r="CS42" i="24"/>
  <c r="CR42" i="24"/>
  <c r="CQ42" i="24"/>
  <c r="CP42" i="24"/>
  <c r="CO42" i="24"/>
  <c r="CN42" i="24"/>
  <c r="CM42" i="24"/>
  <c r="CL42" i="24"/>
  <c r="CK42" i="24"/>
  <c r="CJ42" i="24"/>
  <c r="CI42" i="24"/>
  <c r="CH42" i="24"/>
  <c r="CG42" i="24"/>
  <c r="CF42" i="24"/>
  <c r="CE42" i="24"/>
  <c r="CD42" i="24"/>
  <c r="CC42" i="24"/>
  <c r="CB42" i="24"/>
  <c r="CA42" i="24"/>
  <c r="BZ42" i="24"/>
  <c r="BY42" i="24"/>
  <c r="BX42" i="24"/>
  <c r="BW42" i="24"/>
  <c r="BV42" i="24"/>
  <c r="BU42" i="24"/>
  <c r="BT42" i="24"/>
  <c r="BS42" i="24"/>
  <c r="BR42" i="24"/>
  <c r="BQ42" i="24"/>
  <c r="BP42" i="24"/>
  <c r="BO42" i="24"/>
  <c r="BN42" i="24"/>
  <c r="BM42" i="24"/>
  <c r="DO42" i="24"/>
  <c r="BL42" i="24"/>
  <c r="DN42" i="24"/>
  <c r="BK42" i="24"/>
  <c r="DM42" i="24"/>
  <c r="BM41" i="24"/>
  <c r="DO41" i="24"/>
  <c r="BL41" i="24"/>
  <c r="DN41" i="24"/>
  <c r="BH41" i="24"/>
  <c r="DJ41" i="24"/>
  <c r="BG41" i="24"/>
  <c r="DI41" i="24"/>
  <c r="BF41" i="24"/>
  <c r="DH41" i="24"/>
  <c r="BE41" i="24"/>
  <c r="DG41" i="24"/>
  <c r="DF41" i="24"/>
  <c r="DE41" i="24"/>
  <c r="DD41" i="24"/>
  <c r="DC41" i="24"/>
  <c r="DB41" i="24"/>
  <c r="DA41" i="24"/>
  <c r="CZ41" i="24"/>
  <c r="CY41" i="24"/>
  <c r="CX41" i="24"/>
  <c r="CW41" i="24"/>
  <c r="CV41" i="24"/>
  <c r="CU41" i="24"/>
  <c r="CT41" i="24"/>
  <c r="CS41" i="24"/>
  <c r="CR41" i="24"/>
  <c r="CQ41" i="24"/>
  <c r="CP41" i="24"/>
  <c r="CO41" i="24"/>
  <c r="CN41" i="24"/>
  <c r="CM41" i="24"/>
  <c r="CL41" i="24"/>
  <c r="CK41" i="24"/>
  <c r="CJ41" i="24"/>
  <c r="CI41" i="24"/>
  <c r="CH41" i="24"/>
  <c r="CG41" i="24"/>
  <c r="CF41" i="24"/>
  <c r="CE41" i="24"/>
  <c r="CD41" i="24"/>
  <c r="CC41" i="24"/>
  <c r="CB41" i="24"/>
  <c r="CA41" i="24"/>
  <c r="BZ41" i="24"/>
  <c r="BY41" i="24"/>
  <c r="BX41" i="24"/>
  <c r="BW41" i="24"/>
  <c r="BV41" i="24"/>
  <c r="BU41" i="24"/>
  <c r="BT41" i="24"/>
  <c r="BS41" i="24"/>
  <c r="BR41" i="24"/>
  <c r="BQ41" i="24"/>
  <c r="BP41" i="24"/>
  <c r="BO41" i="24"/>
  <c r="BN41" i="24"/>
  <c r="BK41" i="24"/>
  <c r="DM41" i="24"/>
  <c r="BJ41" i="24"/>
  <c r="DL41" i="24"/>
  <c r="BI41" i="24"/>
  <c r="DK41" i="24"/>
  <c r="BM40" i="24"/>
  <c r="DO40" i="24"/>
  <c r="BL40" i="24"/>
  <c r="DN40" i="24"/>
  <c r="BK40" i="24"/>
  <c r="DM40" i="24"/>
  <c r="BJ40" i="24"/>
  <c r="DL40" i="24"/>
  <c r="BF40" i="24"/>
  <c r="DH40" i="24"/>
  <c r="BE40" i="24"/>
  <c r="DG40" i="24"/>
  <c r="DF40" i="24"/>
  <c r="DE40" i="24"/>
  <c r="DD40" i="24"/>
  <c r="DC40" i="24"/>
  <c r="DB40" i="24"/>
  <c r="DA40" i="24"/>
  <c r="CZ40" i="24"/>
  <c r="CY40" i="24"/>
  <c r="CX40" i="24"/>
  <c r="CW40" i="24"/>
  <c r="CV40" i="24"/>
  <c r="CU40" i="24"/>
  <c r="CT40" i="24"/>
  <c r="CS40" i="24"/>
  <c r="CR40" i="24"/>
  <c r="CQ40" i="24"/>
  <c r="CP40" i="24"/>
  <c r="CO40" i="24"/>
  <c r="CN40" i="24"/>
  <c r="CM40" i="24"/>
  <c r="CL40" i="24"/>
  <c r="CK40" i="24"/>
  <c r="CJ40" i="24"/>
  <c r="CI40" i="24"/>
  <c r="CH40" i="24"/>
  <c r="CG40" i="24"/>
  <c r="CF40" i="24"/>
  <c r="CE40" i="24"/>
  <c r="CD40" i="24"/>
  <c r="CC40" i="24"/>
  <c r="CB40" i="24"/>
  <c r="CA40" i="24"/>
  <c r="BZ40" i="24"/>
  <c r="BY40" i="24"/>
  <c r="BX40" i="24"/>
  <c r="BW40" i="24"/>
  <c r="BV40" i="24"/>
  <c r="BU40" i="24"/>
  <c r="BT40" i="24"/>
  <c r="BS40" i="24"/>
  <c r="BR40" i="24"/>
  <c r="BQ40" i="24"/>
  <c r="BP40" i="24"/>
  <c r="BO40" i="24"/>
  <c r="BN40" i="24"/>
  <c r="BI40" i="24"/>
  <c r="DK40" i="24"/>
  <c r="BH40" i="24"/>
  <c r="DJ40" i="24"/>
  <c r="BG40" i="24"/>
  <c r="DI40" i="24"/>
  <c r="BL39" i="24"/>
  <c r="DN39" i="24"/>
  <c r="BK39" i="24"/>
  <c r="DM39" i="24"/>
  <c r="BJ39" i="24"/>
  <c r="DL39" i="24"/>
  <c r="BI39" i="24"/>
  <c r="DK39" i="24"/>
  <c r="BH39" i="24"/>
  <c r="DJ39" i="24"/>
  <c r="BE39" i="24"/>
  <c r="DG39" i="24"/>
  <c r="DF39" i="24"/>
  <c r="DE39" i="24"/>
  <c r="DD39" i="24"/>
  <c r="DC39" i="24"/>
  <c r="DB39" i="24"/>
  <c r="DA39" i="24"/>
  <c r="CZ39" i="24"/>
  <c r="CY39" i="24"/>
  <c r="CX39" i="24"/>
  <c r="CW39" i="24"/>
  <c r="CV39" i="24"/>
  <c r="CU39" i="24"/>
  <c r="CT39" i="24"/>
  <c r="CS39" i="24"/>
  <c r="CR39" i="24"/>
  <c r="CQ39" i="24"/>
  <c r="CP39" i="24"/>
  <c r="CO39" i="24"/>
  <c r="CN39" i="24"/>
  <c r="CM39" i="24"/>
  <c r="CL39" i="24"/>
  <c r="CK39" i="24"/>
  <c r="CJ39" i="24"/>
  <c r="CI39" i="24"/>
  <c r="CH39" i="24"/>
  <c r="CG39" i="24"/>
  <c r="CF39" i="24"/>
  <c r="CE39" i="24"/>
  <c r="CD39" i="24"/>
  <c r="CC39" i="24"/>
  <c r="CB39" i="24"/>
  <c r="CA39" i="24"/>
  <c r="BZ39" i="24"/>
  <c r="BY39" i="24"/>
  <c r="BX39" i="24"/>
  <c r="BW39" i="24"/>
  <c r="BV39" i="24"/>
  <c r="BU39" i="24"/>
  <c r="BT39" i="24"/>
  <c r="BS39" i="24"/>
  <c r="BR39" i="24"/>
  <c r="BQ39" i="24"/>
  <c r="BP39" i="24"/>
  <c r="BO39" i="24"/>
  <c r="BN39" i="24"/>
  <c r="BM39" i="24"/>
  <c r="DO39" i="24"/>
  <c r="BG39" i="24"/>
  <c r="DI39" i="24"/>
  <c r="BF39" i="24"/>
  <c r="DH39" i="24"/>
  <c r="BJ38" i="24"/>
  <c r="DL38" i="24"/>
  <c r="BI38" i="24"/>
  <c r="DK38" i="24"/>
  <c r="BH38" i="24"/>
  <c r="DJ38" i="24"/>
  <c r="BG38" i="24"/>
  <c r="DI38" i="24"/>
  <c r="BF38" i="24"/>
  <c r="DH38" i="24"/>
  <c r="BE38" i="24"/>
  <c r="DG38" i="24"/>
  <c r="DF38" i="24"/>
  <c r="DE38" i="24"/>
  <c r="DD38" i="24"/>
  <c r="DC38" i="24"/>
  <c r="DB38" i="24"/>
  <c r="DA38" i="24"/>
  <c r="CZ38" i="24"/>
  <c r="CY38" i="24"/>
  <c r="CX38" i="24"/>
  <c r="CW38" i="24"/>
  <c r="CV38" i="24"/>
  <c r="CU38" i="24"/>
  <c r="CT38" i="24"/>
  <c r="CS38" i="24"/>
  <c r="CR38" i="24"/>
  <c r="CQ38" i="24"/>
  <c r="CP38" i="24"/>
  <c r="CO38" i="24"/>
  <c r="CN38" i="24"/>
  <c r="CM38" i="24"/>
  <c r="CL38" i="24"/>
  <c r="CK38" i="24"/>
  <c r="CJ38" i="24"/>
  <c r="CI38" i="24"/>
  <c r="CH38" i="24"/>
  <c r="CG38" i="24"/>
  <c r="CF38" i="24"/>
  <c r="CE38" i="24"/>
  <c r="CD38" i="24"/>
  <c r="CC38" i="24"/>
  <c r="CB38" i="24"/>
  <c r="CA38" i="24"/>
  <c r="BZ38" i="24"/>
  <c r="BY38" i="24"/>
  <c r="BX38" i="24"/>
  <c r="BW38" i="24"/>
  <c r="BV38" i="24"/>
  <c r="BU38" i="24"/>
  <c r="BT38" i="24"/>
  <c r="BS38" i="24"/>
  <c r="BR38" i="24"/>
  <c r="BQ38" i="24"/>
  <c r="BP38" i="24"/>
  <c r="BO38" i="24"/>
  <c r="BN38" i="24"/>
  <c r="BM38" i="24"/>
  <c r="DO38" i="24"/>
  <c r="BL38" i="24"/>
  <c r="DN38" i="24"/>
  <c r="BK38" i="24"/>
  <c r="DM38" i="24"/>
  <c r="BM37" i="24"/>
  <c r="DO37" i="24"/>
  <c r="BL37" i="24"/>
  <c r="DN37" i="24"/>
  <c r="BH37" i="24"/>
  <c r="DJ37" i="24"/>
  <c r="BG37" i="24"/>
  <c r="DI37" i="24"/>
  <c r="BF37" i="24"/>
  <c r="DH37" i="24"/>
  <c r="BE37" i="24"/>
  <c r="DG37" i="24"/>
  <c r="DF37" i="24"/>
  <c r="DE37" i="24"/>
  <c r="DD37" i="24"/>
  <c r="DC37" i="24"/>
  <c r="DB37" i="24"/>
  <c r="DA37" i="24"/>
  <c r="CZ37" i="24"/>
  <c r="CY37" i="24"/>
  <c r="CX37" i="24"/>
  <c r="CW37" i="24"/>
  <c r="CV37" i="24"/>
  <c r="CU37" i="24"/>
  <c r="CT37" i="24"/>
  <c r="CS37" i="24"/>
  <c r="CR37" i="24"/>
  <c r="CQ37" i="24"/>
  <c r="CP37" i="24"/>
  <c r="CO37" i="24"/>
  <c r="CN37" i="24"/>
  <c r="CM37" i="24"/>
  <c r="CL37" i="24"/>
  <c r="CK37" i="24"/>
  <c r="CJ37" i="24"/>
  <c r="CI37" i="24"/>
  <c r="CH37" i="24"/>
  <c r="CG37" i="24"/>
  <c r="CF37" i="24"/>
  <c r="CE37" i="24"/>
  <c r="CD37" i="24"/>
  <c r="CC37" i="24"/>
  <c r="CB37" i="24"/>
  <c r="CA37" i="24"/>
  <c r="BZ37" i="24"/>
  <c r="BY37" i="24"/>
  <c r="BX37" i="24"/>
  <c r="BW37" i="24"/>
  <c r="BV37" i="24"/>
  <c r="BU37" i="24"/>
  <c r="BT37" i="24"/>
  <c r="BS37" i="24"/>
  <c r="BR37" i="24"/>
  <c r="BQ37" i="24"/>
  <c r="BP37" i="24"/>
  <c r="BO37" i="24"/>
  <c r="BN37" i="24"/>
  <c r="BK37" i="24"/>
  <c r="DM37" i="24"/>
  <c r="BJ37" i="24"/>
  <c r="DL37" i="24"/>
  <c r="BI37" i="24"/>
  <c r="DK37" i="24"/>
  <c r="BM36" i="24"/>
  <c r="DO36" i="24"/>
  <c r="BL36" i="24"/>
  <c r="DN36" i="24"/>
  <c r="BK36" i="24"/>
  <c r="DM36" i="24"/>
  <c r="BJ36" i="24"/>
  <c r="DL36" i="24"/>
  <c r="BF36" i="24"/>
  <c r="DH36" i="24"/>
  <c r="BE36" i="24"/>
  <c r="DG36" i="24"/>
  <c r="DF36" i="24"/>
  <c r="DE36" i="24"/>
  <c r="DD36" i="24"/>
  <c r="DC36" i="24"/>
  <c r="DB36" i="24"/>
  <c r="DA36" i="24"/>
  <c r="CZ36" i="24"/>
  <c r="CY36" i="24"/>
  <c r="CX36" i="24"/>
  <c r="CW36" i="24"/>
  <c r="CV36" i="24"/>
  <c r="CU36" i="24"/>
  <c r="CT36" i="24"/>
  <c r="CS36" i="24"/>
  <c r="CR36" i="24"/>
  <c r="CQ36" i="24"/>
  <c r="CP36" i="24"/>
  <c r="CO36" i="24"/>
  <c r="CN36" i="24"/>
  <c r="CM36" i="24"/>
  <c r="CL36" i="24"/>
  <c r="CK36" i="24"/>
  <c r="CJ36" i="24"/>
  <c r="CI36" i="24"/>
  <c r="CH36" i="24"/>
  <c r="CG36" i="24"/>
  <c r="CF36" i="24"/>
  <c r="CE36" i="24"/>
  <c r="CD36" i="24"/>
  <c r="CC36" i="24"/>
  <c r="CB36" i="24"/>
  <c r="CA36" i="24"/>
  <c r="BZ36" i="24"/>
  <c r="BY36" i="24"/>
  <c r="BX36" i="24"/>
  <c r="BW36" i="24"/>
  <c r="BV36" i="24"/>
  <c r="BU36" i="24"/>
  <c r="BT36" i="24"/>
  <c r="BS36" i="24"/>
  <c r="BR36" i="24"/>
  <c r="BQ36" i="24"/>
  <c r="BP36" i="24"/>
  <c r="BO36" i="24"/>
  <c r="BN36" i="24"/>
  <c r="BI36" i="24"/>
  <c r="DK36" i="24"/>
  <c r="BH36" i="24"/>
  <c r="DJ36" i="24"/>
  <c r="BG36" i="24"/>
  <c r="DI36" i="24"/>
  <c r="BM35" i="24"/>
  <c r="DO35" i="24"/>
  <c r="BL35" i="24"/>
  <c r="DN35" i="24"/>
  <c r="BK35" i="24"/>
  <c r="DM35" i="24"/>
  <c r="BJ35" i="24"/>
  <c r="DL35" i="24"/>
  <c r="BI35" i="24"/>
  <c r="DK35" i="24"/>
  <c r="BH35" i="24"/>
  <c r="DJ35" i="24"/>
  <c r="BE35" i="24"/>
  <c r="DG35" i="24"/>
  <c r="DF35" i="24"/>
  <c r="DE35" i="24"/>
  <c r="DD35" i="24"/>
  <c r="DC35" i="24"/>
  <c r="DB35" i="24"/>
  <c r="DA35" i="24"/>
  <c r="CZ35" i="24"/>
  <c r="CY35" i="24"/>
  <c r="CX35" i="24"/>
  <c r="CW35" i="24"/>
  <c r="CV35" i="24"/>
  <c r="CU35" i="24"/>
  <c r="CT35" i="24"/>
  <c r="CS35" i="24"/>
  <c r="CR35" i="24"/>
  <c r="CQ35" i="24"/>
  <c r="CP35" i="24"/>
  <c r="CO35" i="24"/>
  <c r="CN35" i="24"/>
  <c r="CM35" i="24"/>
  <c r="CL35" i="24"/>
  <c r="CK35" i="24"/>
  <c r="CJ35" i="24"/>
  <c r="CI35" i="24"/>
  <c r="CH35" i="24"/>
  <c r="CG35" i="24"/>
  <c r="CF35" i="24"/>
  <c r="CE35" i="24"/>
  <c r="CD35" i="24"/>
  <c r="CC35" i="24"/>
  <c r="CB35" i="24"/>
  <c r="CA35" i="24"/>
  <c r="BZ35" i="24"/>
  <c r="BY35" i="24"/>
  <c r="BX35" i="24"/>
  <c r="BW35" i="24"/>
  <c r="BV35" i="24"/>
  <c r="BU35" i="24"/>
  <c r="BT35" i="24"/>
  <c r="BS35" i="24"/>
  <c r="BR35" i="24"/>
  <c r="BQ35" i="24"/>
  <c r="BP35" i="24"/>
  <c r="BO35" i="24"/>
  <c r="BN35" i="24"/>
  <c r="BG35" i="24"/>
  <c r="DI35" i="24"/>
  <c r="BF35" i="24"/>
  <c r="DH35" i="24"/>
  <c r="BJ34" i="24"/>
  <c r="DL34" i="24"/>
  <c r="BI34" i="24"/>
  <c r="DK34" i="24"/>
  <c r="BH34" i="24"/>
  <c r="DJ34" i="24"/>
  <c r="BG34" i="24"/>
  <c r="DI34" i="24"/>
  <c r="BF34" i="24"/>
  <c r="DH34" i="24"/>
  <c r="BE34" i="24"/>
  <c r="DG34" i="24"/>
  <c r="DF34" i="24"/>
  <c r="DE34" i="24"/>
  <c r="DD34" i="24"/>
  <c r="DC34" i="24"/>
  <c r="DB34" i="24"/>
  <c r="DA34" i="24"/>
  <c r="CZ34" i="24"/>
  <c r="CY34" i="24"/>
  <c r="CX34" i="24"/>
  <c r="CW34" i="24"/>
  <c r="CV34" i="24"/>
  <c r="CU34" i="24"/>
  <c r="CT34" i="24"/>
  <c r="CS34" i="24"/>
  <c r="CR34" i="24"/>
  <c r="CQ34" i="24"/>
  <c r="CP34" i="24"/>
  <c r="CO34" i="24"/>
  <c r="CN34" i="24"/>
  <c r="CM34" i="24"/>
  <c r="CL34" i="24"/>
  <c r="CK34" i="24"/>
  <c r="CJ34" i="24"/>
  <c r="CI34" i="24"/>
  <c r="CH34" i="24"/>
  <c r="CG34" i="24"/>
  <c r="CF34" i="24"/>
  <c r="CE34" i="24"/>
  <c r="CD34" i="24"/>
  <c r="CC34" i="24"/>
  <c r="CB34" i="24"/>
  <c r="CA34" i="24"/>
  <c r="BZ34" i="24"/>
  <c r="BY34" i="24"/>
  <c r="BX34" i="24"/>
  <c r="BW34" i="24"/>
  <c r="BV34" i="24"/>
  <c r="BU34" i="24"/>
  <c r="BT34" i="24"/>
  <c r="BS34" i="24"/>
  <c r="BR34" i="24"/>
  <c r="BQ34" i="24"/>
  <c r="BP34" i="24"/>
  <c r="BO34" i="24"/>
  <c r="BN34" i="24"/>
  <c r="BM34" i="24"/>
  <c r="DO34" i="24"/>
  <c r="BL34" i="24"/>
  <c r="DN34" i="24"/>
  <c r="BK34" i="24"/>
  <c r="DM34" i="24"/>
  <c r="BM33" i="24"/>
  <c r="DO33" i="24"/>
  <c r="BL33" i="24"/>
  <c r="DN33" i="24"/>
  <c r="BI33" i="24"/>
  <c r="DK33" i="24"/>
  <c r="BH33" i="24"/>
  <c r="DJ33" i="24"/>
  <c r="BG33" i="24"/>
  <c r="DI33" i="24"/>
  <c r="BF33" i="24"/>
  <c r="DH33" i="24"/>
  <c r="BE33" i="24"/>
  <c r="DG33" i="24"/>
  <c r="DF33" i="24"/>
  <c r="DE33" i="24"/>
  <c r="DD33" i="24"/>
  <c r="DC33" i="24"/>
  <c r="DB33" i="24"/>
  <c r="DA33" i="24"/>
  <c r="CZ33" i="24"/>
  <c r="CY33" i="24"/>
  <c r="CX33" i="24"/>
  <c r="CW33" i="24"/>
  <c r="CV33" i="24"/>
  <c r="CU33" i="24"/>
  <c r="CT33" i="24"/>
  <c r="CS33" i="24"/>
  <c r="CR33" i="24"/>
  <c r="CQ33" i="24"/>
  <c r="CP33" i="24"/>
  <c r="CO33" i="24"/>
  <c r="CN33" i="24"/>
  <c r="CM33" i="24"/>
  <c r="CL33" i="24"/>
  <c r="CK33" i="24"/>
  <c r="CJ33" i="24"/>
  <c r="CI33" i="24"/>
  <c r="CH33" i="24"/>
  <c r="CG33" i="24"/>
  <c r="CF33" i="24"/>
  <c r="CE33" i="24"/>
  <c r="CD33" i="24"/>
  <c r="CC33" i="24"/>
  <c r="CB33" i="24"/>
  <c r="CA33" i="24"/>
  <c r="BZ33" i="24"/>
  <c r="BY33" i="24"/>
  <c r="BX33" i="24"/>
  <c r="BW33" i="24"/>
  <c r="BV33" i="24"/>
  <c r="BU33" i="24"/>
  <c r="BT33" i="24"/>
  <c r="BS33" i="24"/>
  <c r="BR33" i="24"/>
  <c r="BQ33" i="24"/>
  <c r="BP33" i="24"/>
  <c r="BO33" i="24"/>
  <c r="BN33" i="24"/>
  <c r="BK33" i="24"/>
  <c r="DM33" i="24"/>
  <c r="BJ33" i="24"/>
  <c r="DL33" i="24"/>
  <c r="BM32" i="24"/>
  <c r="DO32" i="24"/>
  <c r="BL32" i="24"/>
  <c r="DN32" i="24"/>
  <c r="BK32" i="24"/>
  <c r="DM32" i="24"/>
  <c r="BJ32" i="24"/>
  <c r="DL32" i="24"/>
  <c r="BG32" i="24"/>
  <c r="DI32" i="24"/>
  <c r="BF32" i="24"/>
  <c r="DH32" i="24"/>
  <c r="BE32" i="24"/>
  <c r="DG32" i="24"/>
  <c r="DF32" i="24"/>
  <c r="DE32" i="24"/>
  <c r="DD32" i="24"/>
  <c r="DC32" i="24"/>
  <c r="DB32" i="24"/>
  <c r="DA32" i="24"/>
  <c r="CZ32" i="24"/>
  <c r="CY32" i="24"/>
  <c r="CX32" i="24"/>
  <c r="CW32" i="24"/>
  <c r="CV32" i="24"/>
  <c r="CU32" i="24"/>
  <c r="CT32" i="24"/>
  <c r="CS32" i="24"/>
  <c r="CR32" i="24"/>
  <c r="CQ32" i="24"/>
  <c r="CP32" i="24"/>
  <c r="CO32" i="24"/>
  <c r="CN32" i="24"/>
  <c r="CM32" i="24"/>
  <c r="CL32" i="24"/>
  <c r="CK32" i="24"/>
  <c r="CJ32" i="24"/>
  <c r="CI32" i="24"/>
  <c r="CH32" i="24"/>
  <c r="CG32" i="24"/>
  <c r="CF32" i="24"/>
  <c r="CE32" i="24"/>
  <c r="CD32" i="24"/>
  <c r="CC32" i="24"/>
  <c r="CB32" i="24"/>
  <c r="CA32" i="24"/>
  <c r="BZ32" i="24"/>
  <c r="BY32" i="24"/>
  <c r="BX32" i="24"/>
  <c r="BW32" i="24"/>
  <c r="BV32" i="24"/>
  <c r="BU32" i="24"/>
  <c r="BT32" i="24"/>
  <c r="BS32" i="24"/>
  <c r="BR32" i="24"/>
  <c r="BQ32" i="24"/>
  <c r="BP32" i="24"/>
  <c r="BO32" i="24"/>
  <c r="BN32" i="24"/>
  <c r="BI32" i="24"/>
  <c r="DK32" i="24"/>
  <c r="BH32" i="24"/>
  <c r="DJ32" i="24"/>
  <c r="BM31" i="24"/>
  <c r="DO31" i="24"/>
  <c r="BL31" i="24"/>
  <c r="DN31" i="24"/>
  <c r="BK31" i="24"/>
  <c r="DM31" i="24"/>
  <c r="BJ31" i="24"/>
  <c r="DL31" i="24"/>
  <c r="BI31" i="24"/>
  <c r="DK31" i="24"/>
  <c r="BH31" i="24"/>
  <c r="DJ31" i="24"/>
  <c r="BE31" i="24"/>
  <c r="DG31" i="24"/>
  <c r="DF31" i="24"/>
  <c r="DE31" i="24"/>
  <c r="DD31" i="24"/>
  <c r="DC31" i="24"/>
  <c r="DB31" i="24"/>
  <c r="DA31" i="24"/>
  <c r="CZ31" i="24"/>
  <c r="CY31" i="24"/>
  <c r="CX31" i="24"/>
  <c r="CW31" i="24"/>
  <c r="CV31" i="24"/>
  <c r="CU31" i="24"/>
  <c r="CT31" i="24"/>
  <c r="CS31" i="24"/>
  <c r="CR31" i="24"/>
  <c r="CQ31" i="24"/>
  <c r="CP31" i="24"/>
  <c r="CO31" i="24"/>
  <c r="CN31" i="24"/>
  <c r="CM31" i="24"/>
  <c r="CL31" i="24"/>
  <c r="CK31" i="24"/>
  <c r="CJ31" i="24"/>
  <c r="CI31" i="24"/>
  <c r="CH31" i="24"/>
  <c r="CG31" i="24"/>
  <c r="CF31" i="24"/>
  <c r="CE31" i="24"/>
  <c r="CD31" i="24"/>
  <c r="CC31" i="24"/>
  <c r="CB31" i="24"/>
  <c r="CA31" i="24"/>
  <c r="BZ31" i="24"/>
  <c r="BY31" i="24"/>
  <c r="BX31" i="24"/>
  <c r="BW31" i="24"/>
  <c r="BV31" i="24"/>
  <c r="BU31" i="24"/>
  <c r="BT31" i="24"/>
  <c r="BS31" i="24"/>
  <c r="BR31" i="24"/>
  <c r="BQ31" i="24"/>
  <c r="BP31" i="24"/>
  <c r="BO31" i="24"/>
  <c r="BN31" i="24"/>
  <c r="BG31" i="24"/>
  <c r="DI31" i="24"/>
  <c r="BF31" i="24"/>
  <c r="DH31" i="24"/>
  <c r="BK30" i="24"/>
  <c r="DM30" i="24"/>
  <c r="BJ30" i="24"/>
  <c r="DL30" i="24"/>
  <c r="BI30" i="24"/>
  <c r="DK30" i="24"/>
  <c r="BH30" i="24"/>
  <c r="DJ30" i="24"/>
  <c r="BG30" i="24"/>
  <c r="DI30" i="24"/>
  <c r="BF30" i="24"/>
  <c r="DH30" i="24"/>
  <c r="BE30" i="24"/>
  <c r="DG30" i="24"/>
  <c r="DF30" i="24"/>
  <c r="DE30" i="24"/>
  <c r="DD30" i="24"/>
  <c r="DC30" i="24"/>
  <c r="DB30" i="24"/>
  <c r="DA30" i="24"/>
  <c r="CZ30" i="24"/>
  <c r="CY30" i="24"/>
  <c r="CX30" i="24"/>
  <c r="CW30" i="24"/>
  <c r="CV30" i="24"/>
  <c r="CU30" i="24"/>
  <c r="CT30" i="24"/>
  <c r="CS30" i="24"/>
  <c r="CR30" i="24"/>
  <c r="CQ30" i="24"/>
  <c r="CP30" i="24"/>
  <c r="CO30" i="24"/>
  <c r="CN30" i="24"/>
  <c r="CM30" i="24"/>
  <c r="CL30" i="24"/>
  <c r="CK30" i="24"/>
  <c r="CJ30" i="24"/>
  <c r="CI30" i="24"/>
  <c r="CH30" i="24"/>
  <c r="CG30" i="24"/>
  <c r="CF30" i="24"/>
  <c r="CE30" i="24"/>
  <c r="CD30" i="24"/>
  <c r="CC30" i="24"/>
  <c r="CB30" i="24"/>
  <c r="CA30" i="24"/>
  <c r="BZ30" i="24"/>
  <c r="BY30" i="24"/>
  <c r="BX30" i="24"/>
  <c r="BW30" i="24"/>
  <c r="BV30" i="24"/>
  <c r="BU30" i="24"/>
  <c r="BT30" i="24"/>
  <c r="BS30" i="24"/>
  <c r="BR30" i="24"/>
  <c r="BQ30" i="24"/>
  <c r="BP30" i="24"/>
  <c r="BO30" i="24"/>
  <c r="BN30" i="24"/>
  <c r="BM30" i="24"/>
  <c r="DO30" i="24"/>
  <c r="BL30" i="24"/>
  <c r="DN30" i="24"/>
  <c r="BM29" i="24"/>
  <c r="DO29" i="24"/>
  <c r="BL29" i="24"/>
  <c r="DN29" i="24"/>
  <c r="BI29" i="24"/>
  <c r="DK29" i="24"/>
  <c r="BH29" i="24"/>
  <c r="DJ29" i="24"/>
  <c r="BG29" i="24"/>
  <c r="DI29" i="24"/>
  <c r="BF29" i="24"/>
  <c r="DH29" i="24"/>
  <c r="BE29" i="24"/>
  <c r="DG29" i="24"/>
  <c r="DF29" i="24"/>
  <c r="DE29" i="24"/>
  <c r="DD29" i="24"/>
  <c r="DC29" i="24"/>
  <c r="DB29" i="24"/>
  <c r="DA29" i="24"/>
  <c r="CZ29" i="24"/>
  <c r="CY29" i="24"/>
  <c r="CX29" i="24"/>
  <c r="CW29" i="24"/>
  <c r="CV29" i="24"/>
  <c r="CU29" i="24"/>
  <c r="CT29" i="24"/>
  <c r="CS29" i="24"/>
  <c r="CR29" i="24"/>
  <c r="CQ29" i="24"/>
  <c r="CP29" i="24"/>
  <c r="CO29" i="24"/>
  <c r="CN29" i="24"/>
  <c r="CM29" i="24"/>
  <c r="CL29" i="24"/>
  <c r="CK29" i="24"/>
  <c r="CJ29" i="24"/>
  <c r="CI29" i="24"/>
  <c r="CH29" i="24"/>
  <c r="CG29" i="24"/>
  <c r="CF29" i="24"/>
  <c r="CE29" i="24"/>
  <c r="CD29" i="24"/>
  <c r="CC29" i="24"/>
  <c r="CB29" i="24"/>
  <c r="CA29" i="24"/>
  <c r="BZ29" i="24"/>
  <c r="BY29" i="24"/>
  <c r="BX29" i="24"/>
  <c r="BW29" i="24"/>
  <c r="BV29" i="24"/>
  <c r="BU29" i="24"/>
  <c r="BT29" i="24"/>
  <c r="BS29" i="24"/>
  <c r="BR29" i="24"/>
  <c r="BQ29" i="24"/>
  <c r="BP29" i="24"/>
  <c r="BO29" i="24"/>
  <c r="BN29" i="24"/>
  <c r="BK29" i="24"/>
  <c r="DM29" i="24"/>
  <c r="BJ29" i="24"/>
  <c r="DL29" i="24"/>
  <c r="BM28" i="24"/>
  <c r="DO28" i="24"/>
  <c r="BL28" i="24"/>
  <c r="DN28" i="24"/>
  <c r="BK28" i="24"/>
  <c r="DM28" i="24"/>
  <c r="BG28" i="24"/>
  <c r="DI28" i="24"/>
  <c r="BF28" i="24"/>
  <c r="DH28" i="24"/>
  <c r="BE28" i="24"/>
  <c r="DG28" i="24"/>
  <c r="DF28" i="24"/>
  <c r="DE28" i="24"/>
  <c r="DD28" i="24"/>
  <c r="DC28" i="24"/>
  <c r="DB28" i="24"/>
  <c r="DA28" i="24"/>
  <c r="CZ28" i="24"/>
  <c r="CY28" i="24"/>
  <c r="CX28" i="24"/>
  <c r="CW28" i="24"/>
  <c r="CV28" i="24"/>
  <c r="CU28" i="24"/>
  <c r="CT28" i="24"/>
  <c r="CS28" i="24"/>
  <c r="CR28" i="24"/>
  <c r="CQ28" i="24"/>
  <c r="CP28" i="24"/>
  <c r="CO28" i="24"/>
  <c r="CN28" i="24"/>
  <c r="CM28" i="24"/>
  <c r="CL28" i="24"/>
  <c r="CK28" i="24"/>
  <c r="CJ28" i="24"/>
  <c r="CI28" i="24"/>
  <c r="CH28" i="24"/>
  <c r="CG28" i="24"/>
  <c r="CF28" i="24"/>
  <c r="CE28" i="24"/>
  <c r="CD28" i="24"/>
  <c r="CC28" i="24"/>
  <c r="CB28" i="24"/>
  <c r="CA28" i="24"/>
  <c r="BZ28" i="24"/>
  <c r="BY28" i="24"/>
  <c r="BX28" i="24"/>
  <c r="BW28" i="24"/>
  <c r="BV28" i="24"/>
  <c r="BU28" i="24"/>
  <c r="BT28" i="24"/>
  <c r="BS28" i="24"/>
  <c r="BR28" i="24"/>
  <c r="BQ28" i="24"/>
  <c r="BP28" i="24"/>
  <c r="BO28" i="24"/>
  <c r="BN28" i="24"/>
  <c r="BJ28" i="24"/>
  <c r="DL28" i="24"/>
  <c r="BI28" i="24"/>
  <c r="DK28" i="24"/>
  <c r="BH28" i="24"/>
  <c r="DJ28" i="24"/>
  <c r="BM27" i="24"/>
  <c r="DO27" i="24"/>
  <c r="BL27" i="24"/>
  <c r="DN27" i="24"/>
  <c r="BK27" i="24"/>
  <c r="DM27" i="24"/>
  <c r="BJ27" i="24"/>
  <c r="DL27" i="24"/>
  <c r="BI27" i="24"/>
  <c r="DK27" i="24"/>
  <c r="BH27" i="24"/>
  <c r="DJ27" i="24"/>
  <c r="BE27" i="24"/>
  <c r="DG27" i="24"/>
  <c r="DF27" i="24"/>
  <c r="DE27" i="24"/>
  <c r="DD27" i="24"/>
  <c r="DC27" i="24"/>
  <c r="DB27" i="24"/>
  <c r="DA27" i="24"/>
  <c r="CZ27" i="24"/>
  <c r="CY27" i="24"/>
  <c r="CX27" i="24"/>
  <c r="CW27" i="24"/>
  <c r="CV27" i="24"/>
  <c r="CU27" i="24"/>
  <c r="CT27" i="24"/>
  <c r="CS27" i="24"/>
  <c r="CR27" i="24"/>
  <c r="CQ27" i="24"/>
  <c r="CP27" i="24"/>
  <c r="CO27" i="24"/>
  <c r="CN27" i="24"/>
  <c r="CM27" i="24"/>
  <c r="CL27" i="24"/>
  <c r="CK27" i="24"/>
  <c r="CJ27" i="24"/>
  <c r="CI27" i="24"/>
  <c r="CH27" i="24"/>
  <c r="CG27" i="24"/>
  <c r="CF27" i="24"/>
  <c r="CE27" i="24"/>
  <c r="CD27" i="24"/>
  <c r="CC27" i="24"/>
  <c r="CB27" i="24"/>
  <c r="CA27" i="24"/>
  <c r="BZ27" i="24"/>
  <c r="BY27" i="24"/>
  <c r="BX27" i="24"/>
  <c r="BW27" i="24"/>
  <c r="BV27" i="24"/>
  <c r="BU27" i="24"/>
  <c r="BT27" i="24"/>
  <c r="BS27" i="24"/>
  <c r="BR27" i="24"/>
  <c r="BQ27" i="24"/>
  <c r="BP27" i="24"/>
  <c r="BO27" i="24"/>
  <c r="BN27" i="24"/>
  <c r="BG27" i="24"/>
  <c r="DI27" i="24"/>
  <c r="BF27" i="24"/>
  <c r="DH27" i="24"/>
  <c r="BK26" i="24"/>
  <c r="DM26" i="24"/>
  <c r="BJ26" i="24"/>
  <c r="DL26" i="24"/>
  <c r="BI26" i="24"/>
  <c r="DK26" i="24"/>
  <c r="BH26" i="24"/>
  <c r="DJ26" i="24"/>
  <c r="BG26" i="24"/>
  <c r="DI26" i="24"/>
  <c r="BF26" i="24"/>
  <c r="DH26" i="24"/>
  <c r="BE26" i="24"/>
  <c r="DG26" i="24"/>
  <c r="DF26" i="24"/>
  <c r="DE26" i="24"/>
  <c r="DD26" i="24"/>
  <c r="DC26" i="24"/>
  <c r="DB26" i="24"/>
  <c r="DA26" i="24"/>
  <c r="CZ26" i="24"/>
  <c r="CY26" i="24"/>
  <c r="CX26" i="24"/>
  <c r="CW26" i="24"/>
  <c r="CV26" i="24"/>
  <c r="CU26" i="24"/>
  <c r="CT26" i="24"/>
  <c r="CS26" i="24"/>
  <c r="CR26" i="24"/>
  <c r="CQ26" i="24"/>
  <c r="CP26" i="24"/>
  <c r="CO26" i="24"/>
  <c r="CN26" i="24"/>
  <c r="CM26" i="24"/>
  <c r="CL26" i="24"/>
  <c r="CK26" i="24"/>
  <c r="CJ26" i="24"/>
  <c r="CI26" i="24"/>
  <c r="CH26" i="24"/>
  <c r="CG26" i="24"/>
  <c r="CF26" i="24"/>
  <c r="CE26" i="24"/>
  <c r="CD26" i="24"/>
  <c r="CC26" i="24"/>
  <c r="CB26" i="24"/>
  <c r="CA26" i="24"/>
  <c r="BZ26" i="24"/>
  <c r="BY26" i="24"/>
  <c r="BX26" i="24"/>
  <c r="BW26" i="24"/>
  <c r="BV26" i="24"/>
  <c r="BU26" i="24"/>
  <c r="BT26" i="24"/>
  <c r="BS26" i="24"/>
  <c r="BR26" i="24"/>
  <c r="BQ26" i="24"/>
  <c r="BP26" i="24"/>
  <c r="BO26" i="24"/>
  <c r="BN26" i="24"/>
  <c r="BM26" i="24"/>
  <c r="DO26" i="24"/>
  <c r="BL26" i="24"/>
  <c r="DN26" i="24"/>
  <c r="BM25" i="24"/>
  <c r="DO25" i="24"/>
  <c r="BL25" i="24"/>
  <c r="DN25" i="24"/>
  <c r="BI25" i="24"/>
  <c r="DK25" i="24"/>
  <c r="BH25" i="24"/>
  <c r="DJ25" i="24"/>
  <c r="BG25" i="24"/>
  <c r="DI25" i="24"/>
  <c r="BF25" i="24"/>
  <c r="DH25" i="24"/>
  <c r="BE25" i="24"/>
  <c r="DG25" i="24"/>
  <c r="DF25" i="24"/>
  <c r="DE25" i="24"/>
  <c r="DD25" i="24"/>
  <c r="DC25" i="24"/>
  <c r="DB25" i="24"/>
  <c r="DA25" i="24"/>
  <c r="CZ25" i="24"/>
  <c r="CY25" i="24"/>
  <c r="CX25" i="24"/>
  <c r="CW25" i="24"/>
  <c r="CV25" i="24"/>
  <c r="CU25" i="24"/>
  <c r="CT25" i="24"/>
  <c r="CS25" i="24"/>
  <c r="CR25" i="24"/>
  <c r="CQ25" i="24"/>
  <c r="CP25" i="24"/>
  <c r="CO25" i="24"/>
  <c r="CN25" i="24"/>
  <c r="CM25" i="24"/>
  <c r="CL25" i="24"/>
  <c r="CK25" i="24"/>
  <c r="CJ25" i="24"/>
  <c r="CI25" i="24"/>
  <c r="CH25" i="24"/>
  <c r="CG25" i="24"/>
  <c r="CF25" i="24"/>
  <c r="CE25" i="24"/>
  <c r="CD25" i="24"/>
  <c r="CC25" i="24"/>
  <c r="CB25" i="24"/>
  <c r="CA25" i="24"/>
  <c r="BZ25" i="24"/>
  <c r="BY25" i="24"/>
  <c r="BX25" i="24"/>
  <c r="BW25" i="24"/>
  <c r="BV25" i="24"/>
  <c r="BU25" i="24"/>
  <c r="BT25" i="24"/>
  <c r="BS25" i="24"/>
  <c r="BR25" i="24"/>
  <c r="BQ25" i="24"/>
  <c r="BP25" i="24"/>
  <c r="BO25" i="24"/>
  <c r="BN25" i="24"/>
  <c r="BK25" i="24"/>
  <c r="DM25" i="24"/>
  <c r="BJ25" i="24"/>
  <c r="DL25" i="24"/>
  <c r="BM24" i="24"/>
  <c r="DO24" i="24"/>
  <c r="BL24" i="24"/>
  <c r="DN24" i="24"/>
  <c r="BK24" i="24"/>
  <c r="DM24" i="24"/>
  <c r="BJ24" i="24"/>
  <c r="DL24" i="24"/>
  <c r="BG24" i="24"/>
  <c r="DI24" i="24"/>
  <c r="BF24" i="24"/>
  <c r="DH24" i="24"/>
  <c r="BE24" i="24"/>
  <c r="DG24" i="24"/>
  <c r="DF24" i="24"/>
  <c r="DE24" i="24"/>
  <c r="DD24" i="24"/>
  <c r="DC24" i="24"/>
  <c r="DB24" i="24"/>
  <c r="DA24" i="24"/>
  <c r="CZ24" i="24"/>
  <c r="CY24" i="24"/>
  <c r="CX24" i="24"/>
  <c r="CW24" i="24"/>
  <c r="CV24" i="24"/>
  <c r="CU24" i="24"/>
  <c r="CT24" i="24"/>
  <c r="CS24" i="24"/>
  <c r="CR24" i="24"/>
  <c r="CQ24" i="24"/>
  <c r="CP24" i="24"/>
  <c r="CO24" i="24"/>
  <c r="CN24" i="24"/>
  <c r="CM24" i="24"/>
  <c r="CL24" i="24"/>
  <c r="CK24" i="24"/>
  <c r="CJ24" i="24"/>
  <c r="CI24" i="24"/>
  <c r="CH24" i="24"/>
  <c r="CG24" i="24"/>
  <c r="CF24" i="24"/>
  <c r="CE24" i="24"/>
  <c r="CD24" i="24"/>
  <c r="CC24" i="24"/>
  <c r="CB24" i="24"/>
  <c r="CA24" i="24"/>
  <c r="BZ24" i="24"/>
  <c r="BY24" i="24"/>
  <c r="BX24" i="24"/>
  <c r="BW24" i="24"/>
  <c r="BV24" i="24"/>
  <c r="BU24" i="24"/>
  <c r="BT24" i="24"/>
  <c r="BS24" i="24"/>
  <c r="BR24" i="24"/>
  <c r="BQ24" i="24"/>
  <c r="BP24" i="24"/>
  <c r="BO24" i="24"/>
  <c r="BN24" i="24"/>
  <c r="BI24" i="24"/>
  <c r="DK24" i="24"/>
  <c r="BH24" i="24"/>
  <c r="DJ24" i="24"/>
  <c r="BM23" i="24"/>
  <c r="DO23" i="24"/>
  <c r="BL23" i="24"/>
  <c r="DN23" i="24"/>
  <c r="BK23" i="24"/>
  <c r="DM23" i="24"/>
  <c r="BJ23" i="24"/>
  <c r="DL23" i="24"/>
  <c r="BI23" i="24"/>
  <c r="DK23" i="24"/>
  <c r="BH23" i="24"/>
  <c r="DJ23" i="24"/>
  <c r="BE23" i="24"/>
  <c r="DG23" i="24"/>
  <c r="DF23" i="24"/>
  <c r="DE23" i="24"/>
  <c r="DD23" i="24"/>
  <c r="DC23" i="24"/>
  <c r="DB23" i="24"/>
  <c r="DA23" i="24"/>
  <c r="CZ23" i="24"/>
  <c r="CY23" i="24"/>
  <c r="CX23" i="24"/>
  <c r="CW23" i="24"/>
  <c r="CV23" i="24"/>
  <c r="CU23" i="24"/>
  <c r="CT23" i="24"/>
  <c r="CS23" i="24"/>
  <c r="CR23" i="24"/>
  <c r="CQ23" i="24"/>
  <c r="CP23" i="24"/>
  <c r="CO23" i="24"/>
  <c r="CN23" i="24"/>
  <c r="CM23" i="24"/>
  <c r="CL23" i="24"/>
  <c r="CK23" i="24"/>
  <c r="CJ23" i="24"/>
  <c r="CI23" i="24"/>
  <c r="CH23" i="24"/>
  <c r="CG23" i="24"/>
  <c r="CF23" i="24"/>
  <c r="CE23" i="24"/>
  <c r="CD23" i="24"/>
  <c r="CC23" i="24"/>
  <c r="CB23" i="24"/>
  <c r="CA23" i="24"/>
  <c r="BZ23" i="24"/>
  <c r="BY23" i="24"/>
  <c r="BX23" i="24"/>
  <c r="BW23" i="24"/>
  <c r="BV23" i="24"/>
  <c r="BU23" i="24"/>
  <c r="BT23" i="24"/>
  <c r="BS23" i="24"/>
  <c r="BR23" i="24"/>
  <c r="BQ23" i="24"/>
  <c r="BP23" i="24"/>
  <c r="BO23" i="24"/>
  <c r="BN23" i="24"/>
  <c r="BG23" i="24"/>
  <c r="DI23" i="24"/>
  <c r="BF23" i="24"/>
  <c r="DH23" i="24"/>
  <c r="BK22" i="24"/>
  <c r="DM22" i="24"/>
  <c r="BJ22" i="24"/>
  <c r="DL22" i="24"/>
  <c r="BI22" i="24"/>
  <c r="DK22" i="24"/>
  <c r="BH22" i="24"/>
  <c r="DJ22" i="24"/>
  <c r="BG22" i="24"/>
  <c r="DI22" i="24"/>
  <c r="BF22" i="24"/>
  <c r="DH22" i="24"/>
  <c r="BE22" i="24"/>
  <c r="DG22" i="24"/>
  <c r="DF22" i="24"/>
  <c r="DE22" i="24"/>
  <c r="DD22" i="24"/>
  <c r="DC22" i="24"/>
  <c r="DB22" i="24"/>
  <c r="DA22" i="24"/>
  <c r="CZ22" i="24"/>
  <c r="CY22" i="24"/>
  <c r="CX22" i="24"/>
  <c r="CW22" i="24"/>
  <c r="CV22" i="24"/>
  <c r="CU22" i="24"/>
  <c r="CT22" i="24"/>
  <c r="CS22" i="24"/>
  <c r="CR22" i="24"/>
  <c r="CQ22" i="24"/>
  <c r="CP22" i="24"/>
  <c r="CO22" i="24"/>
  <c r="CN22" i="24"/>
  <c r="CM22" i="24"/>
  <c r="CL22" i="24"/>
  <c r="CK22" i="24"/>
  <c r="CJ22" i="24"/>
  <c r="CI22" i="24"/>
  <c r="CH22" i="24"/>
  <c r="CG22" i="24"/>
  <c r="CF22" i="24"/>
  <c r="CE22" i="24"/>
  <c r="CD22" i="24"/>
  <c r="CC22" i="24"/>
  <c r="CB22" i="24"/>
  <c r="CA22" i="24"/>
  <c r="BZ22" i="24"/>
  <c r="BY22" i="24"/>
  <c r="BX22" i="24"/>
  <c r="BW22" i="24"/>
  <c r="BV22" i="24"/>
  <c r="BU22" i="24"/>
  <c r="BT22" i="24"/>
  <c r="BS22" i="24"/>
  <c r="BR22" i="24"/>
  <c r="BQ22" i="24"/>
  <c r="BP22" i="24"/>
  <c r="BO22" i="24"/>
  <c r="BN22" i="24"/>
  <c r="BM22" i="24"/>
  <c r="DO22" i="24"/>
  <c r="BL22" i="24"/>
  <c r="DN22" i="24"/>
  <c r="BM21" i="24"/>
  <c r="DO21" i="24"/>
  <c r="BL21" i="24"/>
  <c r="DN21" i="24"/>
  <c r="BI21" i="24"/>
  <c r="DK21" i="24"/>
  <c r="BH21" i="24"/>
  <c r="DJ21" i="24"/>
  <c r="BG21" i="24"/>
  <c r="DI21" i="24"/>
  <c r="BF21" i="24"/>
  <c r="DH21" i="24"/>
  <c r="BE21" i="24"/>
  <c r="DG21" i="24"/>
  <c r="DF21" i="24"/>
  <c r="DE21" i="24"/>
  <c r="DD21" i="24"/>
  <c r="DC21" i="24"/>
  <c r="DB21" i="24"/>
  <c r="DA21" i="24"/>
  <c r="CZ21" i="24"/>
  <c r="CY21" i="24"/>
  <c r="CX21" i="24"/>
  <c r="CW21" i="24"/>
  <c r="CV21" i="24"/>
  <c r="CU21" i="24"/>
  <c r="CT21" i="24"/>
  <c r="CS21" i="24"/>
  <c r="CR21" i="24"/>
  <c r="CQ21" i="24"/>
  <c r="CP21" i="24"/>
  <c r="CO21" i="24"/>
  <c r="CN21" i="24"/>
  <c r="CM21" i="24"/>
  <c r="CL21" i="24"/>
  <c r="CK21" i="24"/>
  <c r="CJ21" i="24"/>
  <c r="CI21" i="24"/>
  <c r="CH21" i="24"/>
  <c r="CG21" i="24"/>
  <c r="CF21" i="24"/>
  <c r="CE21" i="24"/>
  <c r="CD21" i="24"/>
  <c r="CC21" i="24"/>
  <c r="CB21" i="24"/>
  <c r="CA21" i="24"/>
  <c r="BZ21" i="24"/>
  <c r="BY21" i="24"/>
  <c r="BX21" i="24"/>
  <c r="BW21" i="24"/>
  <c r="BV21" i="24"/>
  <c r="BU21" i="24"/>
  <c r="BT21" i="24"/>
  <c r="BS21" i="24"/>
  <c r="BR21" i="24"/>
  <c r="BQ21" i="24"/>
  <c r="BP21" i="24"/>
  <c r="BO21" i="24"/>
  <c r="BN21" i="24"/>
  <c r="BK21" i="24"/>
  <c r="DM21" i="24"/>
  <c r="BJ21" i="24"/>
  <c r="DL21" i="24"/>
  <c r="BM20" i="24"/>
  <c r="DO20" i="24"/>
  <c r="BL20" i="24"/>
  <c r="DN20" i="24"/>
  <c r="BK20" i="24"/>
  <c r="DM20" i="24"/>
  <c r="BJ20" i="24"/>
  <c r="DL20" i="24"/>
  <c r="BG20" i="24"/>
  <c r="DI20" i="24"/>
  <c r="BF20" i="24"/>
  <c r="DH20" i="24"/>
  <c r="BE20" i="24"/>
  <c r="DG20" i="24"/>
  <c r="DF20" i="24"/>
  <c r="DE20" i="24"/>
  <c r="DD20" i="24"/>
  <c r="DC20" i="24"/>
  <c r="DB20" i="24"/>
  <c r="DA20" i="24"/>
  <c r="CZ20" i="24"/>
  <c r="CY20" i="24"/>
  <c r="CX20" i="24"/>
  <c r="CW20" i="24"/>
  <c r="CV20" i="24"/>
  <c r="CU20" i="24"/>
  <c r="CT20" i="24"/>
  <c r="CS20" i="24"/>
  <c r="CR20" i="24"/>
  <c r="CQ20" i="24"/>
  <c r="CP20" i="24"/>
  <c r="CO20" i="24"/>
  <c r="CN20" i="24"/>
  <c r="CM20" i="24"/>
  <c r="CL20" i="24"/>
  <c r="CK20" i="24"/>
  <c r="CJ20" i="24"/>
  <c r="CI20" i="24"/>
  <c r="CH20" i="24"/>
  <c r="CG20" i="24"/>
  <c r="CF20" i="24"/>
  <c r="CE20" i="24"/>
  <c r="CD20" i="24"/>
  <c r="CC20" i="24"/>
  <c r="CB20" i="24"/>
  <c r="CA20" i="24"/>
  <c r="BZ20" i="24"/>
  <c r="BY20" i="24"/>
  <c r="BX20" i="24"/>
  <c r="BW20" i="24"/>
  <c r="BV20" i="24"/>
  <c r="BU20" i="24"/>
  <c r="BT20" i="24"/>
  <c r="BS20" i="24"/>
  <c r="BR20" i="24"/>
  <c r="BQ20" i="24"/>
  <c r="BP20" i="24"/>
  <c r="BO20" i="24"/>
  <c r="BN20" i="24"/>
  <c r="BI20" i="24"/>
  <c r="DK20" i="24"/>
  <c r="BH20" i="24"/>
  <c r="DJ20" i="24"/>
  <c r="BM19" i="24"/>
  <c r="DO19" i="24"/>
  <c r="BL19" i="24"/>
  <c r="DN19" i="24"/>
  <c r="BK19" i="24"/>
  <c r="DM19" i="24"/>
  <c r="BJ19" i="24"/>
  <c r="DL19" i="24"/>
  <c r="BI19" i="24"/>
  <c r="DK19" i="24"/>
  <c r="BH19" i="24"/>
  <c r="DJ19" i="24"/>
  <c r="BE19" i="24"/>
  <c r="DG19" i="24"/>
  <c r="DF19" i="24"/>
  <c r="DE19" i="24"/>
  <c r="DD19" i="24"/>
  <c r="DC19" i="24"/>
  <c r="DB19" i="24"/>
  <c r="DA19" i="24"/>
  <c r="CZ19" i="24"/>
  <c r="CY19" i="24"/>
  <c r="CX19" i="24"/>
  <c r="CW19" i="24"/>
  <c r="CV19" i="24"/>
  <c r="CU19" i="24"/>
  <c r="CT19" i="24"/>
  <c r="CS19" i="24"/>
  <c r="CR19" i="24"/>
  <c r="CQ19" i="24"/>
  <c r="CP19" i="24"/>
  <c r="CO19" i="24"/>
  <c r="CN19" i="24"/>
  <c r="CM19" i="24"/>
  <c r="CL19" i="24"/>
  <c r="CK19" i="24"/>
  <c r="CJ19" i="24"/>
  <c r="CI19" i="24"/>
  <c r="CH19" i="24"/>
  <c r="CG19" i="24"/>
  <c r="CF19" i="24"/>
  <c r="CE19" i="24"/>
  <c r="CD19" i="24"/>
  <c r="CC19" i="24"/>
  <c r="CB19" i="24"/>
  <c r="CA19" i="24"/>
  <c r="BZ19" i="24"/>
  <c r="BY19" i="24"/>
  <c r="BX19" i="24"/>
  <c r="BW19" i="24"/>
  <c r="BV19" i="24"/>
  <c r="BU19" i="24"/>
  <c r="BT19" i="24"/>
  <c r="BS19" i="24"/>
  <c r="BR19" i="24"/>
  <c r="BQ19" i="24"/>
  <c r="BP19" i="24"/>
  <c r="BO19" i="24"/>
  <c r="BN19" i="24"/>
  <c r="BG19" i="24"/>
  <c r="DI19" i="24"/>
  <c r="BF19" i="24"/>
  <c r="DH19" i="24"/>
  <c r="BK18" i="24"/>
  <c r="DM18" i="24"/>
  <c r="BJ18" i="24"/>
  <c r="DL18" i="24"/>
  <c r="BI18" i="24"/>
  <c r="DK18" i="24"/>
  <c r="BH18" i="24"/>
  <c r="DJ18" i="24"/>
  <c r="BG18" i="24"/>
  <c r="DI18" i="24"/>
  <c r="BF18" i="24"/>
  <c r="DH18" i="24"/>
  <c r="BE18" i="24"/>
  <c r="DG18" i="24"/>
  <c r="DF18" i="24"/>
  <c r="DE18" i="24"/>
  <c r="DD18" i="24"/>
  <c r="DC18" i="24"/>
  <c r="DB18" i="24"/>
  <c r="DA18" i="24"/>
  <c r="CZ18" i="24"/>
  <c r="CY18" i="24"/>
  <c r="CX18" i="24"/>
  <c r="CW18" i="24"/>
  <c r="CV18" i="24"/>
  <c r="CU18" i="24"/>
  <c r="CT18" i="24"/>
  <c r="CS18" i="24"/>
  <c r="CR18" i="24"/>
  <c r="CQ18" i="24"/>
  <c r="CP18" i="24"/>
  <c r="CO18" i="24"/>
  <c r="CN18" i="24"/>
  <c r="CM18" i="24"/>
  <c r="CL18" i="24"/>
  <c r="CK18" i="24"/>
  <c r="CJ18" i="24"/>
  <c r="CI18" i="24"/>
  <c r="CH18" i="24"/>
  <c r="CG18" i="24"/>
  <c r="CF18" i="24"/>
  <c r="CE18" i="24"/>
  <c r="CD18" i="24"/>
  <c r="CC18" i="24"/>
  <c r="CB18" i="24"/>
  <c r="CA18" i="24"/>
  <c r="BZ18" i="24"/>
  <c r="BY18" i="24"/>
  <c r="BX18" i="24"/>
  <c r="BW18" i="24"/>
  <c r="BV18" i="24"/>
  <c r="BU18" i="24"/>
  <c r="BT18" i="24"/>
  <c r="BS18" i="24"/>
  <c r="BR18" i="24"/>
  <c r="BQ18" i="24"/>
  <c r="BP18" i="24"/>
  <c r="BO18" i="24"/>
  <c r="BN18" i="24"/>
  <c r="BM18" i="24"/>
  <c r="DO18" i="24"/>
  <c r="BL18" i="24"/>
  <c r="DN18" i="24"/>
  <c r="BM17" i="24"/>
  <c r="DO17" i="24"/>
  <c r="BL17" i="24"/>
  <c r="DN17" i="24"/>
  <c r="BI17" i="24"/>
  <c r="DK17" i="24"/>
  <c r="BH17" i="24"/>
  <c r="DJ17" i="24"/>
  <c r="BG17" i="24"/>
  <c r="DI17" i="24"/>
  <c r="BF17" i="24"/>
  <c r="DH17" i="24"/>
  <c r="BE17" i="24"/>
  <c r="DG17" i="24"/>
  <c r="DF17" i="24"/>
  <c r="DE17" i="24"/>
  <c r="DD17" i="24"/>
  <c r="DC17" i="24"/>
  <c r="DB17" i="24"/>
  <c r="DA17" i="24"/>
  <c r="CZ17" i="24"/>
  <c r="CY17" i="24"/>
  <c r="CX17" i="24"/>
  <c r="CW17" i="24"/>
  <c r="CV17" i="24"/>
  <c r="CU17" i="24"/>
  <c r="CT17" i="24"/>
  <c r="CS17" i="24"/>
  <c r="CR17" i="24"/>
  <c r="CQ17" i="24"/>
  <c r="CP17" i="24"/>
  <c r="CO17" i="24"/>
  <c r="CN17" i="24"/>
  <c r="CM17" i="24"/>
  <c r="CL17" i="24"/>
  <c r="CK17" i="24"/>
  <c r="CJ17" i="24"/>
  <c r="CI17" i="24"/>
  <c r="CH17" i="24"/>
  <c r="CG17" i="24"/>
  <c r="CF17" i="24"/>
  <c r="CE17" i="24"/>
  <c r="CD17" i="24"/>
  <c r="CC17" i="24"/>
  <c r="CB17" i="24"/>
  <c r="CA17" i="24"/>
  <c r="BZ17" i="24"/>
  <c r="BY17" i="24"/>
  <c r="BX17" i="24"/>
  <c r="BW17" i="24"/>
  <c r="BV17" i="24"/>
  <c r="BU17" i="24"/>
  <c r="BT17" i="24"/>
  <c r="BS17" i="24"/>
  <c r="BR17" i="24"/>
  <c r="BQ17" i="24"/>
  <c r="BP17" i="24"/>
  <c r="BO17" i="24"/>
  <c r="BN17" i="24"/>
  <c r="BK17" i="24"/>
  <c r="DM17" i="24"/>
  <c r="BJ17" i="24"/>
  <c r="DL17" i="24"/>
  <c r="BM16" i="24"/>
  <c r="DO16" i="24"/>
  <c r="BL16" i="24"/>
  <c r="DN16" i="24"/>
  <c r="BK16" i="24"/>
  <c r="DM16" i="24"/>
  <c r="BJ16" i="24"/>
  <c r="DL16" i="24"/>
  <c r="BG16" i="24"/>
  <c r="DI16" i="24"/>
  <c r="BF16" i="24"/>
  <c r="DH16" i="24"/>
  <c r="BE16" i="24"/>
  <c r="DG16" i="24"/>
  <c r="DF16" i="24"/>
  <c r="DE16" i="24"/>
  <c r="DD16" i="24"/>
  <c r="DC16" i="24"/>
  <c r="DB16" i="24"/>
  <c r="DA16" i="24"/>
  <c r="CZ16" i="24"/>
  <c r="CY16" i="24"/>
  <c r="CX16" i="24"/>
  <c r="CW16" i="24"/>
  <c r="CV16" i="24"/>
  <c r="CU16" i="24"/>
  <c r="CT16" i="24"/>
  <c r="CS16" i="24"/>
  <c r="CR16" i="24"/>
  <c r="CQ16" i="24"/>
  <c r="CP16" i="24"/>
  <c r="CO16" i="24"/>
  <c r="CN16" i="24"/>
  <c r="CM16" i="24"/>
  <c r="CL16" i="24"/>
  <c r="CK16" i="24"/>
  <c r="CJ16" i="24"/>
  <c r="CI16" i="24"/>
  <c r="CH16" i="24"/>
  <c r="CG16" i="24"/>
  <c r="CF16" i="24"/>
  <c r="CE16" i="24"/>
  <c r="CD16" i="24"/>
  <c r="CC16" i="24"/>
  <c r="CB16" i="24"/>
  <c r="CA16" i="24"/>
  <c r="BZ16" i="24"/>
  <c r="BY16" i="24"/>
  <c r="BX16" i="24"/>
  <c r="BW16" i="24"/>
  <c r="BV16" i="24"/>
  <c r="BU16" i="24"/>
  <c r="BT16" i="24"/>
  <c r="BS16" i="24"/>
  <c r="BR16" i="24"/>
  <c r="BQ16" i="24"/>
  <c r="BP16" i="24"/>
  <c r="BO16" i="24"/>
  <c r="BN16" i="24"/>
  <c r="BI16" i="24"/>
  <c r="DK16" i="24"/>
  <c r="BH16" i="24"/>
  <c r="DJ16" i="24"/>
  <c r="BM15" i="24"/>
  <c r="DO15" i="24"/>
  <c r="BL15" i="24"/>
  <c r="DN15" i="24"/>
  <c r="BK15" i="24"/>
  <c r="DM15" i="24"/>
  <c r="BJ15" i="24"/>
  <c r="DL15" i="24"/>
  <c r="BI15" i="24"/>
  <c r="DK15" i="24"/>
  <c r="BH15" i="24"/>
  <c r="DJ15" i="24"/>
  <c r="BE15" i="24"/>
  <c r="DG15" i="24"/>
  <c r="DF15" i="24"/>
  <c r="DE15" i="24"/>
  <c r="DD15" i="24"/>
  <c r="DC15" i="24"/>
  <c r="DB15" i="24"/>
  <c r="DA15" i="24"/>
  <c r="CZ15" i="24"/>
  <c r="CY15" i="24"/>
  <c r="CX15" i="24"/>
  <c r="CW15" i="24"/>
  <c r="CV15" i="24"/>
  <c r="CU15" i="24"/>
  <c r="CT15" i="24"/>
  <c r="CS15" i="24"/>
  <c r="CR15" i="24"/>
  <c r="CQ15" i="24"/>
  <c r="CP15" i="24"/>
  <c r="CO15" i="24"/>
  <c r="CN15" i="24"/>
  <c r="CM15" i="24"/>
  <c r="CL15" i="24"/>
  <c r="CK15" i="24"/>
  <c r="CJ15" i="24"/>
  <c r="CI15" i="24"/>
  <c r="CH15" i="24"/>
  <c r="CG15" i="24"/>
  <c r="CF15" i="24"/>
  <c r="CE15" i="24"/>
  <c r="CD15" i="24"/>
  <c r="CC15" i="24"/>
  <c r="CB15" i="24"/>
  <c r="CA15" i="24"/>
  <c r="BZ15" i="24"/>
  <c r="BY15" i="24"/>
  <c r="BX15" i="24"/>
  <c r="BW15" i="24"/>
  <c r="BV15" i="24"/>
  <c r="BU15" i="24"/>
  <c r="BT15" i="24"/>
  <c r="BS15" i="24"/>
  <c r="BR15" i="24"/>
  <c r="BQ15" i="24"/>
  <c r="BP15" i="24"/>
  <c r="BO15" i="24"/>
  <c r="BN15" i="24"/>
  <c r="BG15" i="24"/>
  <c r="DI15" i="24"/>
  <c r="BF15" i="24"/>
  <c r="DH15" i="24"/>
  <c r="BK14" i="24"/>
  <c r="DM14" i="24"/>
  <c r="BJ14" i="24"/>
  <c r="DL14" i="24"/>
  <c r="BI14" i="24"/>
  <c r="DK14" i="24"/>
  <c r="BH14" i="24"/>
  <c r="DJ14" i="24"/>
  <c r="BG14" i="24"/>
  <c r="DI14" i="24"/>
  <c r="BF14" i="24"/>
  <c r="DH14" i="24"/>
  <c r="BE14" i="24"/>
  <c r="DG14" i="24"/>
  <c r="DF14" i="24"/>
  <c r="DE14" i="24"/>
  <c r="DD14" i="24"/>
  <c r="DC14" i="24"/>
  <c r="DB14" i="24"/>
  <c r="DA14" i="24"/>
  <c r="CZ14" i="24"/>
  <c r="CY14" i="24"/>
  <c r="CX14" i="24"/>
  <c r="CW14" i="24"/>
  <c r="CV14" i="24"/>
  <c r="CU14" i="24"/>
  <c r="CT14" i="24"/>
  <c r="CS14" i="24"/>
  <c r="CR14" i="24"/>
  <c r="CQ14" i="24"/>
  <c r="CP14" i="24"/>
  <c r="CO14" i="24"/>
  <c r="CN14" i="24"/>
  <c r="CM14" i="24"/>
  <c r="CL14" i="24"/>
  <c r="CK14" i="24"/>
  <c r="CJ14" i="24"/>
  <c r="CI14" i="24"/>
  <c r="CH14" i="24"/>
  <c r="CG14" i="24"/>
  <c r="CF14" i="24"/>
  <c r="CE14" i="24"/>
  <c r="CD14" i="24"/>
  <c r="CC14" i="24"/>
  <c r="CB14" i="24"/>
  <c r="CA14" i="24"/>
  <c r="BZ14" i="24"/>
  <c r="BY14" i="24"/>
  <c r="BX14" i="24"/>
  <c r="BW14" i="24"/>
  <c r="BV14" i="24"/>
  <c r="BU14" i="24"/>
  <c r="BT14" i="24"/>
  <c r="BS14" i="24"/>
  <c r="BR14" i="24"/>
  <c r="BQ14" i="24"/>
  <c r="BP14" i="24"/>
  <c r="BO14" i="24"/>
  <c r="BN14" i="24"/>
  <c r="BM14" i="24"/>
  <c r="DO14" i="24"/>
  <c r="BL14" i="24"/>
  <c r="DN14" i="24"/>
  <c r="BM13" i="24"/>
  <c r="DO13" i="24"/>
  <c r="BL13" i="24"/>
  <c r="DN13" i="24"/>
  <c r="BI13" i="24"/>
  <c r="DK13" i="24"/>
  <c r="BH13" i="24"/>
  <c r="DJ13" i="24"/>
  <c r="BG13" i="24"/>
  <c r="DI13" i="24"/>
  <c r="BF13" i="24"/>
  <c r="DH13" i="24"/>
  <c r="BE13" i="24"/>
  <c r="DG13" i="24"/>
  <c r="DF13" i="24"/>
  <c r="DE13" i="24"/>
  <c r="DD13" i="24"/>
  <c r="DC13" i="24"/>
  <c r="DB13" i="24"/>
  <c r="DA13" i="24"/>
  <c r="CZ13" i="24"/>
  <c r="CY13" i="24"/>
  <c r="CX13" i="24"/>
  <c r="CW13" i="24"/>
  <c r="CV13" i="24"/>
  <c r="CU13" i="24"/>
  <c r="CT13" i="24"/>
  <c r="CS13" i="24"/>
  <c r="CR13" i="24"/>
  <c r="CQ13" i="24"/>
  <c r="CP13" i="24"/>
  <c r="CO13" i="24"/>
  <c r="CN13" i="24"/>
  <c r="CM13" i="24"/>
  <c r="CL13" i="24"/>
  <c r="CK13" i="24"/>
  <c r="CJ13" i="24"/>
  <c r="CI13" i="24"/>
  <c r="CH13" i="24"/>
  <c r="CG13" i="24"/>
  <c r="CF13" i="24"/>
  <c r="CE13" i="24"/>
  <c r="CD13" i="24"/>
  <c r="CC13" i="24"/>
  <c r="CB13" i="24"/>
  <c r="CA13" i="24"/>
  <c r="BZ13" i="24"/>
  <c r="BY13" i="24"/>
  <c r="BX13" i="24"/>
  <c r="BW13" i="24"/>
  <c r="BV13" i="24"/>
  <c r="BU13" i="24"/>
  <c r="BT13" i="24"/>
  <c r="BS13" i="24"/>
  <c r="BR13" i="24"/>
  <c r="BQ13" i="24"/>
  <c r="BP13" i="24"/>
  <c r="BO13" i="24"/>
  <c r="BN13" i="24"/>
  <c r="BK13" i="24"/>
  <c r="DM13" i="24"/>
  <c r="BJ13" i="24"/>
  <c r="DL13" i="24"/>
  <c r="BM12" i="24"/>
  <c r="DO12" i="24"/>
  <c r="BL12" i="24"/>
  <c r="DN12" i="24"/>
  <c r="BK12" i="24"/>
  <c r="DM12" i="24"/>
  <c r="BJ12" i="24"/>
  <c r="DL12" i="24"/>
  <c r="BG12" i="24"/>
  <c r="DI12" i="24"/>
  <c r="BF12" i="24"/>
  <c r="DH12" i="24"/>
  <c r="BE12" i="24"/>
  <c r="DG12" i="24"/>
  <c r="DF12" i="24"/>
  <c r="DE12" i="24"/>
  <c r="DD12" i="24"/>
  <c r="DC12" i="24"/>
  <c r="DB12" i="24"/>
  <c r="DA12" i="24"/>
  <c r="CZ12" i="24"/>
  <c r="CY12" i="24"/>
  <c r="CX12" i="24"/>
  <c r="CW12" i="24"/>
  <c r="CV12" i="24"/>
  <c r="CU12" i="24"/>
  <c r="CT12" i="24"/>
  <c r="CS12" i="24"/>
  <c r="CR12" i="24"/>
  <c r="CQ12" i="24"/>
  <c r="CP12" i="24"/>
  <c r="CO12" i="24"/>
  <c r="CN12" i="24"/>
  <c r="CM12" i="24"/>
  <c r="CL12" i="24"/>
  <c r="CK12" i="24"/>
  <c r="CJ12" i="24"/>
  <c r="CI12" i="24"/>
  <c r="CH12" i="24"/>
  <c r="CG12" i="24"/>
  <c r="CF12" i="24"/>
  <c r="CE12" i="24"/>
  <c r="CD12" i="24"/>
  <c r="CC12" i="24"/>
  <c r="CB12" i="24"/>
  <c r="CA12" i="24"/>
  <c r="BZ12" i="24"/>
  <c r="BY12" i="24"/>
  <c r="BX12" i="24"/>
  <c r="BW12" i="24"/>
  <c r="BV12" i="24"/>
  <c r="BU12" i="24"/>
  <c r="BT12" i="24"/>
  <c r="BS12" i="24"/>
  <c r="BR12" i="24"/>
  <c r="BQ12" i="24"/>
  <c r="BP12" i="24"/>
  <c r="BO12" i="24"/>
  <c r="BN12" i="24"/>
  <c r="BI12" i="24"/>
  <c r="DK12" i="24"/>
  <c r="BH12" i="24"/>
  <c r="DJ12" i="24"/>
  <c r="BM11" i="24"/>
  <c r="DO11" i="24"/>
  <c r="BK11" i="24"/>
  <c r="DM11" i="24"/>
  <c r="BJ11" i="24"/>
  <c r="DL11" i="24"/>
  <c r="BI11" i="24"/>
  <c r="DK11" i="24"/>
  <c r="BH11" i="24"/>
  <c r="DJ11" i="24"/>
  <c r="BE11" i="24"/>
  <c r="DG11" i="24"/>
  <c r="DF11" i="24"/>
  <c r="DE11" i="24"/>
  <c r="DD11" i="24"/>
  <c r="DC11" i="24"/>
  <c r="DB11" i="24"/>
  <c r="DA11" i="24"/>
  <c r="CZ11" i="24"/>
  <c r="CY11" i="24"/>
  <c r="CX11" i="24"/>
  <c r="CW11" i="24"/>
  <c r="CV11" i="24"/>
  <c r="CU11" i="24"/>
  <c r="CT11" i="24"/>
  <c r="CS11" i="24"/>
  <c r="CR11" i="24"/>
  <c r="CQ11" i="24"/>
  <c r="CP11" i="24"/>
  <c r="CO11" i="24"/>
  <c r="CN11" i="24"/>
  <c r="CM11" i="24"/>
  <c r="CL11" i="24"/>
  <c r="CK11" i="24"/>
  <c r="CJ11" i="24"/>
  <c r="CI11" i="24"/>
  <c r="CH11" i="24"/>
  <c r="CG11" i="24"/>
  <c r="CF11" i="24"/>
  <c r="CE11" i="24"/>
  <c r="CD11" i="24"/>
  <c r="CC11" i="24"/>
  <c r="CB11" i="24"/>
  <c r="CA11" i="24"/>
  <c r="BZ11" i="24"/>
  <c r="BY11" i="24"/>
  <c r="BX11" i="24"/>
  <c r="BW11" i="24"/>
  <c r="BV11" i="24"/>
  <c r="BU11" i="24"/>
  <c r="BT11" i="24"/>
  <c r="BS11" i="24"/>
  <c r="BR11" i="24"/>
  <c r="BQ11" i="24"/>
  <c r="BP11" i="24"/>
  <c r="BO11" i="24"/>
  <c r="BN11" i="24"/>
  <c r="BL11" i="24"/>
  <c r="DN11" i="24"/>
  <c r="BG11" i="24"/>
  <c r="DI11" i="24"/>
  <c r="BF11" i="24"/>
  <c r="DH11" i="24"/>
  <c r="BK10" i="24"/>
  <c r="DM10" i="24"/>
  <c r="BI10" i="24"/>
  <c r="DK10" i="24"/>
  <c r="BH10" i="24"/>
  <c r="DJ10" i="24"/>
  <c r="BG10" i="24"/>
  <c r="DI10" i="24"/>
  <c r="BF10" i="24"/>
  <c r="DH10" i="24"/>
  <c r="BE10" i="24"/>
  <c r="DG10" i="24"/>
  <c r="DF10" i="24"/>
  <c r="DE10" i="24"/>
  <c r="DD10" i="24"/>
  <c r="DC10" i="24"/>
  <c r="DB10" i="24"/>
  <c r="DA10" i="24"/>
  <c r="CZ10" i="24"/>
  <c r="CY10" i="24"/>
  <c r="CX10" i="24"/>
  <c r="CW10" i="24"/>
  <c r="CV10" i="24"/>
  <c r="CU10" i="24"/>
  <c r="CT10" i="24"/>
  <c r="CS10" i="24"/>
  <c r="CR10" i="24"/>
  <c r="CQ10" i="24"/>
  <c r="CP10" i="24"/>
  <c r="CO10" i="24"/>
  <c r="CN10" i="24"/>
  <c r="CM10" i="24"/>
  <c r="CL10" i="24"/>
  <c r="CK10" i="24"/>
  <c r="CJ10" i="24"/>
  <c r="CI10" i="24"/>
  <c r="CH10" i="24"/>
  <c r="CG10" i="24"/>
  <c r="CF10" i="24"/>
  <c r="CE10" i="24"/>
  <c r="CD10" i="24"/>
  <c r="CC10" i="24"/>
  <c r="CB10" i="24"/>
  <c r="CA10" i="24"/>
  <c r="BZ10" i="24"/>
  <c r="BY10" i="24"/>
  <c r="BX10" i="24"/>
  <c r="BW10" i="24"/>
  <c r="BV10" i="24"/>
  <c r="BU10" i="24"/>
  <c r="BT10" i="24"/>
  <c r="BS10" i="24"/>
  <c r="BR10" i="24"/>
  <c r="BQ10" i="24"/>
  <c r="BP10" i="24"/>
  <c r="BO10" i="24"/>
  <c r="BN10" i="24"/>
  <c r="BM10" i="24"/>
  <c r="DO10" i="24"/>
  <c r="BL10" i="24"/>
  <c r="DN10" i="24"/>
  <c r="BJ10" i="24"/>
  <c r="DL10" i="24"/>
  <c r="BM9" i="24"/>
  <c r="DO9" i="24"/>
  <c r="BL9" i="24"/>
  <c r="DN9" i="24"/>
  <c r="BI9" i="24"/>
  <c r="DK9" i="24"/>
  <c r="BG9" i="24"/>
  <c r="DI9" i="24"/>
  <c r="BF9" i="24"/>
  <c r="DH9" i="24"/>
  <c r="BE9" i="24"/>
  <c r="DG9" i="24"/>
  <c r="DF9" i="24"/>
  <c r="DE9" i="24"/>
  <c r="DD9" i="24"/>
  <c r="DC9" i="24"/>
  <c r="DB9" i="24"/>
  <c r="DA9" i="24"/>
  <c r="CZ9" i="24"/>
  <c r="CY9" i="24"/>
  <c r="CX9" i="24"/>
  <c r="CW9" i="24"/>
  <c r="CV9" i="24"/>
  <c r="CU9" i="24"/>
  <c r="CT9" i="24"/>
  <c r="CS9" i="24"/>
  <c r="CR9" i="24"/>
  <c r="CQ9" i="24"/>
  <c r="CP9" i="24"/>
  <c r="CO9" i="24"/>
  <c r="CN9" i="24"/>
  <c r="CM9" i="24"/>
  <c r="CL9" i="24"/>
  <c r="CK9" i="24"/>
  <c r="CJ9" i="24"/>
  <c r="CI9" i="24"/>
  <c r="CH9" i="24"/>
  <c r="CG9" i="24"/>
  <c r="CF9" i="24"/>
  <c r="CE9" i="24"/>
  <c r="CD9" i="24"/>
  <c r="CC9" i="24"/>
  <c r="CB9" i="24"/>
  <c r="CA9" i="24"/>
  <c r="BZ9" i="24"/>
  <c r="BY9" i="24"/>
  <c r="BX9" i="24"/>
  <c r="BW9" i="24"/>
  <c r="BV9" i="24"/>
  <c r="BU9" i="24"/>
  <c r="BT9" i="24"/>
  <c r="BS9" i="24"/>
  <c r="BR9" i="24"/>
  <c r="BQ9" i="24"/>
  <c r="BP9" i="24"/>
  <c r="BO9" i="24"/>
  <c r="BN9" i="24"/>
  <c r="BK9" i="24"/>
  <c r="DM9" i="24"/>
  <c r="BJ9" i="24"/>
  <c r="DL9" i="24"/>
  <c r="BH9" i="24"/>
  <c r="DJ9" i="24"/>
  <c r="BM8" i="24"/>
  <c r="DO8" i="24"/>
  <c r="BL8" i="24"/>
  <c r="DN8" i="24"/>
  <c r="BK8" i="24"/>
  <c r="DM8" i="24"/>
  <c r="BJ8" i="24"/>
  <c r="DL8" i="24"/>
  <c r="BG8" i="24"/>
  <c r="DI8" i="24"/>
  <c r="BE8" i="24"/>
  <c r="DG8" i="24"/>
  <c r="DF8" i="24"/>
  <c r="DE8" i="24"/>
  <c r="DD8" i="24"/>
  <c r="DC8" i="24"/>
  <c r="DB8" i="24"/>
  <c r="DA8" i="24"/>
  <c r="CZ8" i="24"/>
  <c r="CY8" i="24"/>
  <c r="CX8" i="24"/>
  <c r="CW8" i="24"/>
  <c r="CV8" i="24"/>
  <c r="CU8" i="24"/>
  <c r="CT8" i="24"/>
  <c r="CS8" i="24"/>
  <c r="CR8" i="24"/>
  <c r="CQ8" i="24"/>
  <c r="CP8" i="24"/>
  <c r="CO8" i="24"/>
  <c r="CN8" i="24"/>
  <c r="CM8" i="24"/>
  <c r="CL8" i="24"/>
  <c r="CK8" i="24"/>
  <c r="CJ8" i="24"/>
  <c r="CI8" i="24"/>
  <c r="CH8" i="24"/>
  <c r="CG8" i="24"/>
  <c r="CF8" i="24"/>
  <c r="CE8" i="24"/>
  <c r="CD8" i="24"/>
  <c r="CC8" i="24"/>
  <c r="CB8" i="24"/>
  <c r="CA8" i="24"/>
  <c r="BZ8" i="24"/>
  <c r="BY8" i="24"/>
  <c r="BX8" i="24"/>
  <c r="BW8" i="24"/>
  <c r="BV8" i="24"/>
  <c r="BU8" i="24"/>
  <c r="BT8" i="24"/>
  <c r="BS8" i="24"/>
  <c r="BR8" i="24"/>
  <c r="BQ8" i="24"/>
  <c r="BP8" i="24"/>
  <c r="BO8" i="24"/>
  <c r="BN8" i="24"/>
  <c r="BI8" i="24"/>
  <c r="DK8" i="24"/>
  <c r="BH8" i="24"/>
  <c r="DJ8" i="24"/>
  <c r="BF8" i="24"/>
  <c r="DH8" i="24"/>
  <c r="BL8" i="17"/>
  <c r="DN8" i="17"/>
  <c r="BJ54" i="17"/>
  <c r="DL54" i="17"/>
  <c r="BH54" i="17"/>
  <c r="DJ54" i="17"/>
  <c r="BG54" i="17"/>
  <c r="DI54" i="17"/>
  <c r="BF54" i="17"/>
  <c r="DH54" i="17"/>
  <c r="BE54" i="17"/>
  <c r="DG54" i="17"/>
  <c r="DF54" i="17"/>
  <c r="DE54" i="17"/>
  <c r="DD54" i="17"/>
  <c r="DC54" i="17"/>
  <c r="DB54" i="17"/>
  <c r="DA54" i="17"/>
  <c r="CZ54" i="17"/>
  <c r="CY54" i="17"/>
  <c r="CX54" i="17"/>
  <c r="CW54" i="17"/>
  <c r="CV54" i="17"/>
  <c r="CU54" i="17"/>
  <c r="CT54" i="17"/>
  <c r="CS54" i="17"/>
  <c r="CR54" i="17"/>
  <c r="CQ54" i="17"/>
  <c r="CP54" i="17"/>
  <c r="CO54" i="17"/>
  <c r="CN54" i="17"/>
  <c r="CM54" i="17"/>
  <c r="CL54" i="17"/>
  <c r="CK54" i="17"/>
  <c r="CJ54" i="17"/>
  <c r="CI54" i="17"/>
  <c r="CH54" i="17"/>
  <c r="CG54" i="17"/>
  <c r="CF54" i="17"/>
  <c r="CE54" i="17"/>
  <c r="CD54" i="17"/>
  <c r="CC54" i="17"/>
  <c r="CB54" i="17"/>
  <c r="CA54" i="17"/>
  <c r="BZ54" i="17"/>
  <c r="BY54" i="17"/>
  <c r="BX54" i="17"/>
  <c r="BW54" i="17"/>
  <c r="BV54" i="17"/>
  <c r="BU54" i="17"/>
  <c r="BT54" i="17"/>
  <c r="BS54" i="17"/>
  <c r="BR54" i="17"/>
  <c r="BQ54" i="17"/>
  <c r="BP54" i="17"/>
  <c r="BO54" i="17"/>
  <c r="BN54" i="17"/>
  <c r="BM54" i="17"/>
  <c r="BL54" i="17"/>
  <c r="DN54" i="17"/>
  <c r="BK54" i="17"/>
  <c r="DM54" i="17"/>
  <c r="BI54" i="17"/>
  <c r="DK54" i="17"/>
  <c r="BL53" i="17"/>
  <c r="DN53" i="17"/>
  <c r="BK53" i="17"/>
  <c r="DM53" i="17"/>
  <c r="BJ53" i="17"/>
  <c r="DL53" i="17"/>
  <c r="BG53" i="17"/>
  <c r="DI53" i="17"/>
  <c r="BE53" i="17"/>
  <c r="DG53" i="17"/>
  <c r="DF53" i="17"/>
  <c r="DE53" i="17"/>
  <c r="DD53" i="17"/>
  <c r="DC53" i="17"/>
  <c r="DB53" i="17"/>
  <c r="DA53" i="17"/>
  <c r="CZ53" i="17"/>
  <c r="CY53" i="17"/>
  <c r="CX53" i="17"/>
  <c r="CW53" i="17"/>
  <c r="CV53" i="17"/>
  <c r="CU53" i="17"/>
  <c r="CT53" i="17"/>
  <c r="CS53" i="17"/>
  <c r="CR53" i="17"/>
  <c r="CQ53" i="17"/>
  <c r="CP53" i="17"/>
  <c r="CO53" i="17"/>
  <c r="CN53" i="17"/>
  <c r="CM53" i="17"/>
  <c r="CL53" i="17"/>
  <c r="CK53" i="17"/>
  <c r="CJ53" i="17"/>
  <c r="CI53" i="17"/>
  <c r="CH53" i="17"/>
  <c r="CG53" i="17"/>
  <c r="CF53" i="17"/>
  <c r="CE53" i="17"/>
  <c r="CD53" i="17"/>
  <c r="CC53" i="17"/>
  <c r="CB53" i="17"/>
  <c r="CA53" i="17"/>
  <c r="BZ53" i="17"/>
  <c r="BY53" i="17"/>
  <c r="BX53" i="17"/>
  <c r="BW53" i="17"/>
  <c r="BV53" i="17"/>
  <c r="BU53" i="17"/>
  <c r="BT53" i="17"/>
  <c r="BS53" i="17"/>
  <c r="BR53" i="17"/>
  <c r="BQ53" i="17"/>
  <c r="BP53" i="17"/>
  <c r="BO53" i="17"/>
  <c r="BN53" i="17"/>
  <c r="BM53" i="17"/>
  <c r="BI53" i="17"/>
  <c r="DK53" i="17"/>
  <c r="BH53" i="17"/>
  <c r="DJ53" i="17"/>
  <c r="BF53" i="17"/>
  <c r="DH53" i="17"/>
  <c r="BL52" i="17"/>
  <c r="DN52" i="17"/>
  <c r="BJ52" i="17"/>
  <c r="DL52" i="17"/>
  <c r="BI52" i="17"/>
  <c r="DK52" i="17"/>
  <c r="BG52" i="17"/>
  <c r="DI52" i="17"/>
  <c r="BE52" i="17"/>
  <c r="DG52" i="17"/>
  <c r="DF52" i="17"/>
  <c r="DE52" i="17"/>
  <c r="DD52" i="17"/>
  <c r="DC52" i="17"/>
  <c r="DB52" i="17"/>
  <c r="DA52" i="17"/>
  <c r="CZ52" i="17"/>
  <c r="CY52" i="17"/>
  <c r="CX52" i="17"/>
  <c r="CW52" i="17"/>
  <c r="CV52" i="17"/>
  <c r="CU52" i="17"/>
  <c r="CT52" i="17"/>
  <c r="CS52" i="17"/>
  <c r="CR52" i="17"/>
  <c r="CQ52" i="17"/>
  <c r="CP52" i="17"/>
  <c r="CO52" i="17"/>
  <c r="CN52" i="17"/>
  <c r="CM52" i="17"/>
  <c r="CL52" i="17"/>
  <c r="CK52" i="17"/>
  <c r="CJ52" i="17"/>
  <c r="CI52" i="17"/>
  <c r="CH52" i="17"/>
  <c r="CG52" i="17"/>
  <c r="CF52" i="17"/>
  <c r="CE52" i="17"/>
  <c r="CD52" i="17"/>
  <c r="CC52" i="17"/>
  <c r="CB52" i="17"/>
  <c r="CA52" i="17"/>
  <c r="BZ52" i="17"/>
  <c r="BY52" i="17"/>
  <c r="BX52" i="17"/>
  <c r="BW52" i="17"/>
  <c r="BV52" i="17"/>
  <c r="BU52" i="17"/>
  <c r="BT52" i="17"/>
  <c r="BS52" i="17"/>
  <c r="BR52" i="17"/>
  <c r="BQ52" i="17"/>
  <c r="BP52" i="17"/>
  <c r="BO52" i="17"/>
  <c r="BN52" i="17"/>
  <c r="BM52" i="17"/>
  <c r="BK52" i="17"/>
  <c r="DM52" i="17"/>
  <c r="BH52" i="17"/>
  <c r="DJ52" i="17"/>
  <c r="BF52" i="17"/>
  <c r="DH52" i="17"/>
  <c r="BL51" i="17"/>
  <c r="DN51" i="17"/>
  <c r="BI51" i="17"/>
  <c r="DK51" i="17"/>
  <c r="BG51" i="17"/>
  <c r="DI51" i="17"/>
  <c r="BF51" i="17"/>
  <c r="DH51" i="17"/>
  <c r="BE51" i="17"/>
  <c r="DG51" i="17"/>
  <c r="DF51" i="17"/>
  <c r="DE51" i="17"/>
  <c r="DD51" i="17"/>
  <c r="DC51" i="17"/>
  <c r="DB51" i="17"/>
  <c r="DA51" i="17"/>
  <c r="CZ51" i="17"/>
  <c r="CY51" i="17"/>
  <c r="CX51" i="17"/>
  <c r="CW51" i="17"/>
  <c r="CV51" i="17"/>
  <c r="CU51" i="17"/>
  <c r="CT51" i="17"/>
  <c r="CS51" i="17"/>
  <c r="CR51" i="17"/>
  <c r="CQ51" i="17"/>
  <c r="CP51" i="17"/>
  <c r="CO51" i="17"/>
  <c r="CN51" i="17"/>
  <c r="CM51" i="17"/>
  <c r="CL51" i="17"/>
  <c r="CK51" i="17"/>
  <c r="CJ51" i="17"/>
  <c r="CI51" i="17"/>
  <c r="CH51" i="17"/>
  <c r="CG51" i="17"/>
  <c r="CF51" i="17"/>
  <c r="CE51" i="17"/>
  <c r="CD51" i="17"/>
  <c r="CC51" i="17"/>
  <c r="CB51" i="17"/>
  <c r="CA51" i="17"/>
  <c r="BZ51" i="17"/>
  <c r="BY51" i="17"/>
  <c r="BX51" i="17"/>
  <c r="BW51" i="17"/>
  <c r="BV51" i="17"/>
  <c r="BU51" i="17"/>
  <c r="BT51" i="17"/>
  <c r="BS51" i="17"/>
  <c r="BR51" i="17"/>
  <c r="BQ51" i="17"/>
  <c r="BP51" i="17"/>
  <c r="BO51" i="17"/>
  <c r="BN51" i="17"/>
  <c r="BM51" i="17"/>
  <c r="BK51" i="17"/>
  <c r="DM51" i="17"/>
  <c r="BJ51" i="17"/>
  <c r="DL51" i="17"/>
  <c r="BH51" i="17"/>
  <c r="DJ51" i="17"/>
  <c r="BJ50" i="17"/>
  <c r="DL50" i="17"/>
  <c r="BI50" i="17"/>
  <c r="DK50" i="17"/>
  <c r="BF50" i="17"/>
  <c r="DH50" i="17"/>
  <c r="BE50" i="17"/>
  <c r="DG50" i="17"/>
  <c r="DF50" i="17"/>
  <c r="DE50" i="17"/>
  <c r="DD50" i="17"/>
  <c r="DC50" i="17"/>
  <c r="DB50" i="17"/>
  <c r="DA50" i="17"/>
  <c r="CZ50" i="17"/>
  <c r="CY50" i="17"/>
  <c r="CX50" i="17"/>
  <c r="CW50" i="17"/>
  <c r="CV50" i="17"/>
  <c r="CU50" i="17"/>
  <c r="CT50" i="17"/>
  <c r="CS50" i="17"/>
  <c r="CR50" i="17"/>
  <c r="CQ50" i="17"/>
  <c r="CP50" i="17"/>
  <c r="CO50" i="17"/>
  <c r="CN50" i="17"/>
  <c r="CM50" i="17"/>
  <c r="CL50" i="17"/>
  <c r="CK50" i="17"/>
  <c r="CJ50" i="17"/>
  <c r="CI50" i="17"/>
  <c r="CH50" i="17"/>
  <c r="CG50" i="17"/>
  <c r="CF50" i="17"/>
  <c r="CE50" i="17"/>
  <c r="CD50" i="17"/>
  <c r="CC50" i="17"/>
  <c r="CB50" i="17"/>
  <c r="CA50" i="17"/>
  <c r="BZ50" i="17"/>
  <c r="BY50" i="17"/>
  <c r="BX50" i="17"/>
  <c r="BW50" i="17"/>
  <c r="BV50" i="17"/>
  <c r="BU50" i="17"/>
  <c r="BT50" i="17"/>
  <c r="BS50" i="17"/>
  <c r="BR50" i="17"/>
  <c r="BQ50" i="17"/>
  <c r="BP50" i="17"/>
  <c r="BO50" i="17"/>
  <c r="BN50" i="17"/>
  <c r="BM50" i="17"/>
  <c r="BL50" i="17"/>
  <c r="DN50" i="17"/>
  <c r="BK50" i="17"/>
  <c r="DM50" i="17"/>
  <c r="BH50" i="17"/>
  <c r="DJ50" i="17"/>
  <c r="BG50" i="17"/>
  <c r="DI50" i="17"/>
  <c r="BK49" i="17"/>
  <c r="DM49" i="17"/>
  <c r="BI49" i="17"/>
  <c r="DK49" i="17"/>
  <c r="BH49" i="17"/>
  <c r="DJ49" i="17"/>
  <c r="BG49" i="17"/>
  <c r="DI49" i="17"/>
  <c r="BF49" i="17"/>
  <c r="DH49" i="17"/>
  <c r="BE49" i="17"/>
  <c r="DG49" i="17"/>
  <c r="DF49" i="17"/>
  <c r="DE49" i="17"/>
  <c r="DD49" i="17"/>
  <c r="DC49" i="17"/>
  <c r="DB49" i="17"/>
  <c r="DA49" i="17"/>
  <c r="CZ49" i="17"/>
  <c r="CY49" i="17"/>
  <c r="CX49" i="17"/>
  <c r="CW49" i="17"/>
  <c r="CV49" i="17"/>
  <c r="CU49" i="17"/>
  <c r="CT49" i="17"/>
  <c r="CS49" i="17"/>
  <c r="CR49" i="17"/>
  <c r="CQ49" i="17"/>
  <c r="CP49" i="17"/>
  <c r="CO49" i="17"/>
  <c r="CN49" i="17"/>
  <c r="CM49" i="17"/>
  <c r="CL49" i="17"/>
  <c r="CK49" i="17"/>
  <c r="CJ49" i="17"/>
  <c r="CI49" i="17"/>
  <c r="CH49" i="17"/>
  <c r="CG49" i="17"/>
  <c r="CF49" i="17"/>
  <c r="CE49" i="17"/>
  <c r="CD49" i="17"/>
  <c r="CC49" i="17"/>
  <c r="CB49" i="17"/>
  <c r="CA49" i="17"/>
  <c r="BZ49" i="17"/>
  <c r="BY49" i="17"/>
  <c r="BX49" i="17"/>
  <c r="BW49" i="17"/>
  <c r="BV49" i="17"/>
  <c r="BU49" i="17"/>
  <c r="BT49" i="17"/>
  <c r="BS49" i="17"/>
  <c r="BR49" i="17"/>
  <c r="BQ49" i="17"/>
  <c r="BP49" i="17"/>
  <c r="BO49" i="17"/>
  <c r="BN49" i="17"/>
  <c r="BM49" i="17"/>
  <c r="BL49" i="17"/>
  <c r="DN49" i="17"/>
  <c r="BJ49" i="17"/>
  <c r="DL49" i="17"/>
  <c r="BL48" i="17"/>
  <c r="DN48" i="17"/>
  <c r="BK48" i="17"/>
  <c r="DM48" i="17"/>
  <c r="DF48" i="17"/>
  <c r="DE48" i="17"/>
  <c r="DD48" i="17"/>
  <c r="DC48" i="17"/>
  <c r="DB48" i="17"/>
  <c r="DA48" i="17"/>
  <c r="CZ48" i="17"/>
  <c r="CY48" i="17"/>
  <c r="CX48" i="17"/>
  <c r="CW48" i="17"/>
  <c r="CV48" i="17"/>
  <c r="CU48" i="17"/>
  <c r="CT48" i="17"/>
  <c r="CS48" i="17"/>
  <c r="CR48" i="17"/>
  <c r="CQ48" i="17"/>
  <c r="CP48" i="17"/>
  <c r="CO48" i="17"/>
  <c r="CN48" i="17"/>
  <c r="CM48" i="17"/>
  <c r="CL48" i="17"/>
  <c r="CK48" i="17"/>
  <c r="CJ48" i="17"/>
  <c r="CI48" i="17"/>
  <c r="CH48" i="17"/>
  <c r="CG48" i="17"/>
  <c r="CF48" i="17"/>
  <c r="CE48" i="17"/>
  <c r="CD48" i="17"/>
  <c r="CC48" i="17"/>
  <c r="CB48" i="17"/>
  <c r="CA48" i="17"/>
  <c r="BZ48" i="17"/>
  <c r="BY48" i="17"/>
  <c r="BX48" i="17"/>
  <c r="BW48" i="17"/>
  <c r="BV48" i="17"/>
  <c r="BU48" i="17"/>
  <c r="BT48" i="17"/>
  <c r="BS48" i="17"/>
  <c r="BR48" i="17"/>
  <c r="BQ48" i="17"/>
  <c r="BP48" i="17"/>
  <c r="BO48" i="17"/>
  <c r="BN48" i="17"/>
  <c r="BM48" i="17"/>
  <c r="BJ48" i="17"/>
  <c r="DL48" i="17"/>
  <c r="BI48" i="17"/>
  <c r="DK48" i="17"/>
  <c r="BH48" i="17"/>
  <c r="DJ48" i="17"/>
  <c r="BG48" i="17"/>
  <c r="DI48" i="17"/>
  <c r="BF48" i="17"/>
  <c r="DH48" i="17"/>
  <c r="BK47" i="17"/>
  <c r="DM47" i="17"/>
  <c r="BJ47" i="17"/>
  <c r="DL47" i="17"/>
  <c r="BI47" i="17"/>
  <c r="DK47" i="17"/>
  <c r="BH47" i="17"/>
  <c r="DJ47" i="17"/>
  <c r="BE47" i="17"/>
  <c r="DG47" i="17"/>
  <c r="DF47" i="17"/>
  <c r="DE47" i="17"/>
  <c r="DD47" i="17"/>
  <c r="DC47" i="17"/>
  <c r="DB47" i="17"/>
  <c r="DA47" i="17"/>
  <c r="CZ47" i="17"/>
  <c r="CY47" i="17"/>
  <c r="CX47" i="17"/>
  <c r="CW47" i="17"/>
  <c r="CV47" i="17"/>
  <c r="CU47" i="17"/>
  <c r="CT47" i="17"/>
  <c r="CS47" i="17"/>
  <c r="CR47" i="17"/>
  <c r="CQ47" i="17"/>
  <c r="CP47" i="17"/>
  <c r="CO47" i="17"/>
  <c r="CN47" i="17"/>
  <c r="CM47" i="17"/>
  <c r="CL47" i="17"/>
  <c r="CK47" i="17"/>
  <c r="CJ47" i="17"/>
  <c r="CI47" i="17"/>
  <c r="CH47" i="17"/>
  <c r="CG47" i="17"/>
  <c r="CF47" i="17"/>
  <c r="CE47" i="17"/>
  <c r="CD47" i="17"/>
  <c r="CC47" i="17"/>
  <c r="CB47" i="17"/>
  <c r="CA47" i="17"/>
  <c r="BZ47" i="17"/>
  <c r="BY47" i="17"/>
  <c r="BX47" i="17"/>
  <c r="BW47" i="17"/>
  <c r="BV47" i="17"/>
  <c r="BU47" i="17"/>
  <c r="BT47" i="17"/>
  <c r="BS47" i="17"/>
  <c r="BR47" i="17"/>
  <c r="BQ47" i="17"/>
  <c r="BP47" i="17"/>
  <c r="BO47" i="17"/>
  <c r="BN47" i="17"/>
  <c r="BM47" i="17"/>
  <c r="BL47" i="17"/>
  <c r="DN47" i="17"/>
  <c r="BG47" i="17"/>
  <c r="DI47" i="17"/>
  <c r="BF47" i="17"/>
  <c r="DH47" i="17"/>
  <c r="BJ46" i="17"/>
  <c r="DL46" i="17"/>
  <c r="BF46" i="17"/>
  <c r="DH46" i="17"/>
  <c r="DF46" i="17"/>
  <c r="DE46" i="17"/>
  <c r="DD46" i="17"/>
  <c r="DC46" i="17"/>
  <c r="DB46" i="17"/>
  <c r="DA46" i="17"/>
  <c r="CZ46" i="17"/>
  <c r="CY46" i="17"/>
  <c r="CX46" i="17"/>
  <c r="CW46" i="17"/>
  <c r="CV46" i="17"/>
  <c r="CU46" i="17"/>
  <c r="CT46" i="17"/>
  <c r="CS46" i="17"/>
  <c r="CR46" i="17"/>
  <c r="CQ46" i="17"/>
  <c r="CP46" i="17"/>
  <c r="CO46" i="17"/>
  <c r="CN46" i="17"/>
  <c r="CM46" i="17"/>
  <c r="CL46" i="17"/>
  <c r="CK46" i="17"/>
  <c r="CJ46" i="17"/>
  <c r="CI46" i="17"/>
  <c r="CH46" i="17"/>
  <c r="CG46" i="17"/>
  <c r="CF46" i="17"/>
  <c r="CE46" i="17"/>
  <c r="CD46" i="17"/>
  <c r="CC46" i="17"/>
  <c r="CB46" i="17"/>
  <c r="CA46" i="17"/>
  <c r="BZ46" i="17"/>
  <c r="BY46" i="17"/>
  <c r="BX46" i="17"/>
  <c r="BW46" i="17"/>
  <c r="BV46" i="17"/>
  <c r="BU46" i="17"/>
  <c r="BT46" i="17"/>
  <c r="BS46" i="17"/>
  <c r="BR46" i="17"/>
  <c r="BQ46" i="17"/>
  <c r="BP46" i="17"/>
  <c r="BO46" i="17"/>
  <c r="BN46" i="17"/>
  <c r="BM46" i="17"/>
  <c r="BL46" i="17"/>
  <c r="DN46" i="17"/>
  <c r="BK46" i="17"/>
  <c r="DM46" i="17"/>
  <c r="BI46" i="17"/>
  <c r="DK46" i="17"/>
  <c r="BH46" i="17"/>
  <c r="DJ46" i="17"/>
  <c r="BG46" i="17"/>
  <c r="DI46" i="17"/>
  <c r="BL45" i="17"/>
  <c r="DN45" i="17"/>
  <c r="BK45" i="17"/>
  <c r="DM45" i="17"/>
  <c r="BJ45" i="17"/>
  <c r="DL45" i="17"/>
  <c r="BG45" i="17"/>
  <c r="DI45" i="17"/>
  <c r="DF45" i="17"/>
  <c r="DE45" i="17"/>
  <c r="DD45" i="17"/>
  <c r="DC45" i="17"/>
  <c r="DB45" i="17"/>
  <c r="DA45" i="17"/>
  <c r="CZ45" i="17"/>
  <c r="CY45" i="17"/>
  <c r="CX45" i="17"/>
  <c r="CW45" i="17"/>
  <c r="CV45" i="17"/>
  <c r="CU45" i="17"/>
  <c r="CT45" i="17"/>
  <c r="CS45" i="17"/>
  <c r="CR45" i="17"/>
  <c r="CQ45" i="17"/>
  <c r="CP45" i="17"/>
  <c r="CO45" i="17"/>
  <c r="CN45" i="17"/>
  <c r="CM45" i="17"/>
  <c r="CL45" i="17"/>
  <c r="CK45" i="17"/>
  <c r="CJ45" i="17"/>
  <c r="CI45" i="17"/>
  <c r="CH45" i="17"/>
  <c r="CG45" i="17"/>
  <c r="CF45" i="17"/>
  <c r="CE45" i="17"/>
  <c r="CD45" i="17"/>
  <c r="CC45" i="17"/>
  <c r="CB45" i="17"/>
  <c r="CA45" i="17"/>
  <c r="BZ45" i="17"/>
  <c r="BY45" i="17"/>
  <c r="BX45" i="17"/>
  <c r="BW45" i="17"/>
  <c r="BV45" i="17"/>
  <c r="BU45" i="17"/>
  <c r="BT45" i="17"/>
  <c r="BS45" i="17"/>
  <c r="BR45" i="17"/>
  <c r="BQ45" i="17"/>
  <c r="BP45" i="17"/>
  <c r="BO45" i="17"/>
  <c r="BN45" i="17"/>
  <c r="BM45" i="17"/>
  <c r="BI45" i="17"/>
  <c r="DK45" i="17"/>
  <c r="BH45" i="17"/>
  <c r="DJ45" i="17"/>
  <c r="BF45" i="17"/>
  <c r="DH45" i="17"/>
  <c r="BL44" i="17"/>
  <c r="DN44" i="17"/>
  <c r="BJ44" i="17"/>
  <c r="DL44" i="17"/>
  <c r="BI44" i="17"/>
  <c r="DK44" i="17"/>
  <c r="BH44" i="17"/>
  <c r="DJ44" i="17"/>
  <c r="BG44" i="17"/>
  <c r="DI44" i="17"/>
  <c r="BE44" i="17"/>
  <c r="DG44" i="17"/>
  <c r="DF44" i="17"/>
  <c r="DE44" i="17"/>
  <c r="DD44" i="17"/>
  <c r="DC44" i="17"/>
  <c r="DB44" i="17"/>
  <c r="DA44" i="17"/>
  <c r="CZ44" i="17"/>
  <c r="CY44" i="17"/>
  <c r="CX44" i="17"/>
  <c r="CW44" i="17"/>
  <c r="CV44" i="17"/>
  <c r="CU44" i="17"/>
  <c r="CT44" i="17"/>
  <c r="CS44" i="17"/>
  <c r="CR44" i="17"/>
  <c r="CQ44" i="17"/>
  <c r="CP44" i="17"/>
  <c r="CO44" i="17"/>
  <c r="CN44" i="17"/>
  <c r="CM44" i="17"/>
  <c r="CL44" i="17"/>
  <c r="CK44" i="17"/>
  <c r="CJ44" i="17"/>
  <c r="CI44" i="17"/>
  <c r="CH44" i="17"/>
  <c r="CG44" i="17"/>
  <c r="CF44" i="17"/>
  <c r="CE44" i="17"/>
  <c r="CD44" i="17"/>
  <c r="CC44" i="17"/>
  <c r="CB44" i="17"/>
  <c r="CA44" i="17"/>
  <c r="BZ44" i="17"/>
  <c r="BY44" i="17"/>
  <c r="BX44" i="17"/>
  <c r="BW44" i="17"/>
  <c r="BV44" i="17"/>
  <c r="BU44" i="17"/>
  <c r="BT44" i="17"/>
  <c r="BS44" i="17"/>
  <c r="BR44" i="17"/>
  <c r="BQ44" i="17"/>
  <c r="BP44" i="17"/>
  <c r="BO44" i="17"/>
  <c r="BN44" i="17"/>
  <c r="BM44" i="17"/>
  <c r="BK44" i="17"/>
  <c r="DM44" i="17"/>
  <c r="BF44" i="17"/>
  <c r="DH44" i="17"/>
  <c r="BL43" i="17"/>
  <c r="DN43" i="17"/>
  <c r="BI43" i="17"/>
  <c r="DK43" i="17"/>
  <c r="BG43" i="17"/>
  <c r="DI43" i="17"/>
  <c r="BF43" i="17"/>
  <c r="DH43" i="17"/>
  <c r="BE43" i="17"/>
  <c r="DG43" i="17"/>
  <c r="DF43" i="17"/>
  <c r="DE43" i="17"/>
  <c r="DD43" i="17"/>
  <c r="DC43" i="17"/>
  <c r="DB43" i="17"/>
  <c r="DA43" i="17"/>
  <c r="CZ43" i="17"/>
  <c r="CY43" i="17"/>
  <c r="CX43" i="17"/>
  <c r="CW43" i="17"/>
  <c r="CV43" i="17"/>
  <c r="CU43" i="17"/>
  <c r="CT43" i="17"/>
  <c r="CS43" i="17"/>
  <c r="CR43" i="17"/>
  <c r="CQ43" i="17"/>
  <c r="CP43" i="17"/>
  <c r="CO43" i="17"/>
  <c r="CN43" i="17"/>
  <c r="CM43" i="17"/>
  <c r="CL43" i="17"/>
  <c r="CK43" i="17"/>
  <c r="CJ43" i="17"/>
  <c r="CI43" i="17"/>
  <c r="CH43" i="17"/>
  <c r="CG43" i="17"/>
  <c r="CF43" i="17"/>
  <c r="CE43" i="17"/>
  <c r="CD43" i="17"/>
  <c r="CC43" i="17"/>
  <c r="CB43" i="17"/>
  <c r="CA43" i="17"/>
  <c r="BZ43" i="17"/>
  <c r="BY43" i="17"/>
  <c r="BX43" i="17"/>
  <c r="BW43" i="17"/>
  <c r="BV43" i="17"/>
  <c r="BU43" i="17"/>
  <c r="BT43" i="17"/>
  <c r="BS43" i="17"/>
  <c r="BR43" i="17"/>
  <c r="BQ43" i="17"/>
  <c r="BP43" i="17"/>
  <c r="BO43" i="17"/>
  <c r="BN43" i="17"/>
  <c r="BM43" i="17"/>
  <c r="BK43" i="17"/>
  <c r="DM43" i="17"/>
  <c r="BJ43" i="17"/>
  <c r="DL43" i="17"/>
  <c r="BH43" i="17"/>
  <c r="DJ43" i="17"/>
  <c r="BL42" i="17"/>
  <c r="DN42" i="17"/>
  <c r="BK42" i="17"/>
  <c r="DM42" i="17"/>
  <c r="BJ42" i="17"/>
  <c r="DL42" i="17"/>
  <c r="BI42" i="17"/>
  <c r="DK42" i="17"/>
  <c r="BF42" i="17"/>
  <c r="DH42" i="17"/>
  <c r="BE42" i="17"/>
  <c r="DG42" i="17"/>
  <c r="DF42" i="17"/>
  <c r="DE42" i="17"/>
  <c r="DD42" i="17"/>
  <c r="DC42" i="17"/>
  <c r="DB42" i="17"/>
  <c r="DA42" i="17"/>
  <c r="CZ42" i="17"/>
  <c r="CY42" i="17"/>
  <c r="CX42" i="17"/>
  <c r="CW42" i="17"/>
  <c r="CV42" i="17"/>
  <c r="CU42" i="17"/>
  <c r="CT42" i="17"/>
  <c r="CS42" i="17"/>
  <c r="CR42" i="17"/>
  <c r="CQ42" i="17"/>
  <c r="CP42" i="17"/>
  <c r="CO42" i="17"/>
  <c r="CN42" i="17"/>
  <c r="CM42" i="17"/>
  <c r="CL42" i="17"/>
  <c r="CK42" i="17"/>
  <c r="CJ42" i="17"/>
  <c r="CI42" i="17"/>
  <c r="CH42" i="17"/>
  <c r="CG42" i="17"/>
  <c r="CF42" i="17"/>
  <c r="CE42" i="17"/>
  <c r="CD42" i="17"/>
  <c r="CC42" i="17"/>
  <c r="CB42" i="17"/>
  <c r="CA42" i="17"/>
  <c r="BZ42" i="17"/>
  <c r="BY42" i="17"/>
  <c r="BX42" i="17"/>
  <c r="BW42" i="17"/>
  <c r="BV42" i="17"/>
  <c r="BU42" i="17"/>
  <c r="BT42" i="17"/>
  <c r="BS42" i="17"/>
  <c r="BR42" i="17"/>
  <c r="BQ42" i="17"/>
  <c r="BP42" i="17"/>
  <c r="BO42" i="17"/>
  <c r="BN42" i="17"/>
  <c r="BM42" i="17"/>
  <c r="BH42" i="17"/>
  <c r="DJ42" i="17"/>
  <c r="BG42" i="17"/>
  <c r="DI42" i="17"/>
  <c r="BK41" i="17"/>
  <c r="DM41" i="17"/>
  <c r="BI41" i="17"/>
  <c r="DK41" i="17"/>
  <c r="BH41" i="17"/>
  <c r="DJ41" i="17"/>
  <c r="BG41" i="17"/>
  <c r="DI41" i="17"/>
  <c r="BF41" i="17"/>
  <c r="DH41" i="17"/>
  <c r="BE41" i="17"/>
  <c r="DG41" i="17"/>
  <c r="DF41" i="17"/>
  <c r="DE41" i="17"/>
  <c r="DD41" i="17"/>
  <c r="DC41" i="17"/>
  <c r="DB41" i="17"/>
  <c r="DA41" i="17"/>
  <c r="CZ41" i="17"/>
  <c r="CY41" i="17"/>
  <c r="CX41" i="17"/>
  <c r="CW41" i="17"/>
  <c r="CV41" i="17"/>
  <c r="CU41" i="17"/>
  <c r="CT41" i="17"/>
  <c r="CS41" i="17"/>
  <c r="CR41" i="17"/>
  <c r="CQ41" i="17"/>
  <c r="CP41" i="17"/>
  <c r="CO41" i="17"/>
  <c r="CN41" i="17"/>
  <c r="CM41" i="17"/>
  <c r="CL41" i="17"/>
  <c r="CK41" i="17"/>
  <c r="CJ41" i="17"/>
  <c r="CI41" i="17"/>
  <c r="CH41" i="17"/>
  <c r="CG41" i="17"/>
  <c r="CF41" i="17"/>
  <c r="CE41" i="17"/>
  <c r="CD41" i="17"/>
  <c r="CC41" i="17"/>
  <c r="CB41" i="17"/>
  <c r="CA41" i="17"/>
  <c r="BZ41" i="17"/>
  <c r="BY41" i="17"/>
  <c r="BX41" i="17"/>
  <c r="BW41" i="17"/>
  <c r="BV41" i="17"/>
  <c r="BU41" i="17"/>
  <c r="BT41" i="17"/>
  <c r="BS41" i="17"/>
  <c r="BR41" i="17"/>
  <c r="BQ41" i="17"/>
  <c r="BP41" i="17"/>
  <c r="BO41" i="17"/>
  <c r="BN41" i="17"/>
  <c r="BM41" i="17"/>
  <c r="BL41" i="17"/>
  <c r="DN41" i="17"/>
  <c r="BJ41" i="17"/>
  <c r="DL41" i="17"/>
  <c r="BL40" i="17"/>
  <c r="DN40" i="17"/>
  <c r="BK40" i="17"/>
  <c r="DM40" i="17"/>
  <c r="BH40" i="17"/>
  <c r="DJ40" i="17"/>
  <c r="BF40" i="17"/>
  <c r="DH40" i="17"/>
  <c r="BE40" i="17"/>
  <c r="DG40" i="17"/>
  <c r="DF40" i="17"/>
  <c r="DE40" i="17"/>
  <c r="DD40" i="17"/>
  <c r="DC40" i="17"/>
  <c r="DB40" i="17"/>
  <c r="DA40" i="17"/>
  <c r="CZ40" i="17"/>
  <c r="CY40" i="17"/>
  <c r="CX40" i="17"/>
  <c r="CW40" i="17"/>
  <c r="CV40" i="17"/>
  <c r="CU40" i="17"/>
  <c r="CT40" i="17"/>
  <c r="CS40" i="17"/>
  <c r="CR40" i="17"/>
  <c r="CQ40" i="17"/>
  <c r="CP40" i="17"/>
  <c r="CO40" i="17"/>
  <c r="CN40" i="17"/>
  <c r="CM40" i="17"/>
  <c r="CL40" i="17"/>
  <c r="CK40" i="17"/>
  <c r="CJ40" i="17"/>
  <c r="CI40" i="17"/>
  <c r="CH40" i="17"/>
  <c r="CG40" i="17"/>
  <c r="CF40" i="17"/>
  <c r="CE40" i="17"/>
  <c r="CD40" i="17"/>
  <c r="CC40" i="17"/>
  <c r="CB40" i="17"/>
  <c r="CA40" i="17"/>
  <c r="BZ40" i="17"/>
  <c r="BY40" i="17"/>
  <c r="BX40" i="17"/>
  <c r="BW40" i="17"/>
  <c r="BV40" i="17"/>
  <c r="BU40" i="17"/>
  <c r="BT40" i="17"/>
  <c r="BS40" i="17"/>
  <c r="BR40" i="17"/>
  <c r="BQ40" i="17"/>
  <c r="BP40" i="17"/>
  <c r="BO40" i="17"/>
  <c r="BN40" i="17"/>
  <c r="BM40" i="17"/>
  <c r="BJ40" i="17"/>
  <c r="DL40" i="17"/>
  <c r="BI40" i="17"/>
  <c r="DK40" i="17"/>
  <c r="BG40" i="17"/>
  <c r="DI40" i="17"/>
  <c r="BK39" i="17"/>
  <c r="DM39" i="17"/>
  <c r="BJ39" i="17"/>
  <c r="DL39" i="17"/>
  <c r="BI39" i="17"/>
  <c r="DK39" i="17"/>
  <c r="BH39" i="17"/>
  <c r="DJ39" i="17"/>
  <c r="BE39" i="17"/>
  <c r="DG39" i="17"/>
  <c r="DF39" i="17"/>
  <c r="DE39" i="17"/>
  <c r="DD39" i="17"/>
  <c r="DC39" i="17"/>
  <c r="DB39" i="17"/>
  <c r="DA39" i="17"/>
  <c r="CZ39" i="17"/>
  <c r="CY39" i="17"/>
  <c r="CX39" i="17"/>
  <c r="CW39" i="17"/>
  <c r="CV39" i="17"/>
  <c r="CU39" i="17"/>
  <c r="CT39" i="17"/>
  <c r="CS39" i="17"/>
  <c r="CR39" i="17"/>
  <c r="CQ39" i="17"/>
  <c r="CP39" i="17"/>
  <c r="CO39" i="17"/>
  <c r="CN39" i="17"/>
  <c r="CM39" i="17"/>
  <c r="CL39" i="17"/>
  <c r="CK39" i="17"/>
  <c r="CJ39" i="17"/>
  <c r="CI39" i="17"/>
  <c r="CH39" i="17"/>
  <c r="CG39" i="17"/>
  <c r="CF39" i="17"/>
  <c r="CE39" i="17"/>
  <c r="CD39" i="17"/>
  <c r="CC39" i="17"/>
  <c r="CB39" i="17"/>
  <c r="CA39" i="17"/>
  <c r="BZ39" i="17"/>
  <c r="BY39" i="17"/>
  <c r="BX39" i="17"/>
  <c r="BW39" i="17"/>
  <c r="BV39" i="17"/>
  <c r="BU39" i="17"/>
  <c r="BT39" i="17"/>
  <c r="BS39" i="17"/>
  <c r="BR39" i="17"/>
  <c r="BQ39" i="17"/>
  <c r="BP39" i="17"/>
  <c r="BO39" i="17"/>
  <c r="BN39" i="17"/>
  <c r="BM39" i="17"/>
  <c r="BL39" i="17"/>
  <c r="DN39" i="17"/>
  <c r="BG39" i="17"/>
  <c r="DI39" i="17"/>
  <c r="BF39" i="17"/>
  <c r="DH39" i="17"/>
  <c r="BJ38" i="17"/>
  <c r="DL38" i="17"/>
  <c r="BH38" i="17"/>
  <c r="DJ38" i="17"/>
  <c r="BG38" i="17"/>
  <c r="DI38" i="17"/>
  <c r="BF38" i="17"/>
  <c r="DH38" i="17"/>
  <c r="BE38" i="17"/>
  <c r="DG38" i="17"/>
  <c r="DF38" i="17"/>
  <c r="DE38" i="17"/>
  <c r="DD38" i="17"/>
  <c r="DC38" i="17"/>
  <c r="DB38" i="17"/>
  <c r="DA38" i="17"/>
  <c r="CZ38" i="17"/>
  <c r="CY38" i="17"/>
  <c r="CX38" i="17"/>
  <c r="CW38" i="17"/>
  <c r="CV38" i="17"/>
  <c r="CU38" i="17"/>
  <c r="CT38" i="17"/>
  <c r="CS38" i="17"/>
  <c r="CR38" i="17"/>
  <c r="CQ38" i="17"/>
  <c r="CP38" i="17"/>
  <c r="CO38" i="17"/>
  <c r="CN38" i="17"/>
  <c r="CM38" i="17"/>
  <c r="CL38" i="17"/>
  <c r="CK38" i="17"/>
  <c r="CJ38" i="17"/>
  <c r="CI38" i="17"/>
  <c r="CH38" i="17"/>
  <c r="CG38" i="17"/>
  <c r="CF38" i="17"/>
  <c r="CE38" i="17"/>
  <c r="CD38" i="17"/>
  <c r="CC38" i="17"/>
  <c r="CB38" i="17"/>
  <c r="CA38" i="17"/>
  <c r="BZ38" i="17"/>
  <c r="BY38" i="17"/>
  <c r="BX38" i="17"/>
  <c r="BW38" i="17"/>
  <c r="BV38" i="17"/>
  <c r="BU38" i="17"/>
  <c r="BT38" i="17"/>
  <c r="BS38" i="17"/>
  <c r="BR38" i="17"/>
  <c r="BQ38" i="17"/>
  <c r="BP38" i="17"/>
  <c r="BO38" i="17"/>
  <c r="BN38" i="17"/>
  <c r="BM38" i="17"/>
  <c r="BL38" i="17"/>
  <c r="DN38" i="17"/>
  <c r="BK38" i="17"/>
  <c r="DM38" i="17"/>
  <c r="BI38" i="17"/>
  <c r="DK38" i="17"/>
  <c r="BL37" i="17"/>
  <c r="DN37" i="17"/>
  <c r="BK37" i="17"/>
  <c r="DM37" i="17"/>
  <c r="BJ37" i="17"/>
  <c r="DL37" i="17"/>
  <c r="BG37" i="17"/>
  <c r="DI37" i="17"/>
  <c r="BE37" i="17"/>
  <c r="DG37" i="17"/>
  <c r="DF37" i="17"/>
  <c r="DE37" i="17"/>
  <c r="DD37" i="17"/>
  <c r="DC37" i="17"/>
  <c r="DB37" i="17"/>
  <c r="DA37" i="17"/>
  <c r="CZ37" i="17"/>
  <c r="CY37" i="17"/>
  <c r="CX37" i="17"/>
  <c r="CW37" i="17"/>
  <c r="CV37" i="17"/>
  <c r="CU37" i="17"/>
  <c r="CT37" i="17"/>
  <c r="CS37" i="17"/>
  <c r="CR37" i="17"/>
  <c r="CQ37" i="17"/>
  <c r="CP37" i="17"/>
  <c r="CO37" i="17"/>
  <c r="CN37" i="17"/>
  <c r="CM37" i="17"/>
  <c r="CL37" i="17"/>
  <c r="CK37" i="17"/>
  <c r="CJ37" i="17"/>
  <c r="CI37" i="17"/>
  <c r="CH37" i="17"/>
  <c r="CG37" i="17"/>
  <c r="CF37" i="17"/>
  <c r="CE37" i="17"/>
  <c r="CD37" i="17"/>
  <c r="CC37" i="17"/>
  <c r="CB37" i="17"/>
  <c r="CA37" i="17"/>
  <c r="BZ37" i="17"/>
  <c r="BY37" i="17"/>
  <c r="BX37" i="17"/>
  <c r="BW37" i="17"/>
  <c r="BV37" i="17"/>
  <c r="BU37" i="17"/>
  <c r="BT37" i="17"/>
  <c r="BS37" i="17"/>
  <c r="BR37" i="17"/>
  <c r="BQ37" i="17"/>
  <c r="BP37" i="17"/>
  <c r="BO37" i="17"/>
  <c r="BN37" i="17"/>
  <c r="BM37" i="17"/>
  <c r="BI37" i="17"/>
  <c r="DK37" i="17"/>
  <c r="BH37" i="17"/>
  <c r="DJ37" i="17"/>
  <c r="BF37" i="17"/>
  <c r="DH37" i="17"/>
  <c r="BL36" i="17"/>
  <c r="DN36" i="17"/>
  <c r="BJ36" i="17"/>
  <c r="DL36" i="17"/>
  <c r="BI36" i="17"/>
  <c r="DK36" i="17"/>
  <c r="BH36" i="17"/>
  <c r="DJ36" i="17"/>
  <c r="BG36" i="17"/>
  <c r="DI36" i="17"/>
  <c r="BE36" i="17"/>
  <c r="DG36" i="17"/>
  <c r="DF36" i="17"/>
  <c r="DE36" i="17"/>
  <c r="DD36" i="17"/>
  <c r="DC36" i="17"/>
  <c r="DB36" i="17"/>
  <c r="DA36" i="17"/>
  <c r="CZ36" i="17"/>
  <c r="CY36" i="17"/>
  <c r="CX36" i="17"/>
  <c r="CW36" i="17"/>
  <c r="CV36" i="17"/>
  <c r="CU36" i="17"/>
  <c r="CT36" i="17"/>
  <c r="CS36" i="17"/>
  <c r="CR36" i="17"/>
  <c r="CQ36" i="17"/>
  <c r="CP36" i="17"/>
  <c r="CO36" i="17"/>
  <c r="CN36" i="17"/>
  <c r="CM36" i="17"/>
  <c r="CL36" i="17"/>
  <c r="CK36" i="17"/>
  <c r="CJ36" i="17"/>
  <c r="CI36" i="17"/>
  <c r="CH36" i="17"/>
  <c r="CG36" i="17"/>
  <c r="CF36" i="17"/>
  <c r="CE36" i="17"/>
  <c r="CD36" i="17"/>
  <c r="CC36" i="17"/>
  <c r="CB36" i="17"/>
  <c r="CA36" i="17"/>
  <c r="BZ36" i="17"/>
  <c r="BY36" i="17"/>
  <c r="BX36" i="17"/>
  <c r="BW36" i="17"/>
  <c r="BV36" i="17"/>
  <c r="BU36" i="17"/>
  <c r="BT36" i="17"/>
  <c r="BS36" i="17"/>
  <c r="BR36" i="17"/>
  <c r="BQ36" i="17"/>
  <c r="BP36" i="17"/>
  <c r="BO36" i="17"/>
  <c r="BN36" i="17"/>
  <c r="BM36" i="17"/>
  <c r="BK36" i="17"/>
  <c r="DM36" i="17"/>
  <c r="BF36" i="17"/>
  <c r="DH36" i="17"/>
  <c r="BL35" i="17"/>
  <c r="DN35" i="17"/>
  <c r="BI35" i="17"/>
  <c r="DK35" i="17"/>
  <c r="BG35" i="17"/>
  <c r="DI35" i="17"/>
  <c r="BF35" i="17"/>
  <c r="DH35" i="17"/>
  <c r="BE35" i="17"/>
  <c r="DG35" i="17"/>
  <c r="DF35" i="17"/>
  <c r="DE35" i="17"/>
  <c r="DD35" i="17"/>
  <c r="DC35" i="17"/>
  <c r="DB35" i="17"/>
  <c r="DA35" i="17"/>
  <c r="CZ35" i="17"/>
  <c r="CY35" i="17"/>
  <c r="CX35" i="17"/>
  <c r="CW35" i="17"/>
  <c r="CV35" i="17"/>
  <c r="CU35" i="17"/>
  <c r="CT35" i="17"/>
  <c r="CS35" i="17"/>
  <c r="CR35" i="17"/>
  <c r="CQ35" i="17"/>
  <c r="CP35" i="17"/>
  <c r="CO35" i="17"/>
  <c r="CN35" i="17"/>
  <c r="CM35" i="17"/>
  <c r="CL35" i="17"/>
  <c r="CK35" i="17"/>
  <c r="CJ35" i="17"/>
  <c r="CI35" i="17"/>
  <c r="CH35" i="17"/>
  <c r="CG35" i="17"/>
  <c r="CF35" i="17"/>
  <c r="CE35" i="17"/>
  <c r="CD35" i="17"/>
  <c r="CC35" i="17"/>
  <c r="CB35" i="17"/>
  <c r="CA35" i="17"/>
  <c r="BZ35" i="17"/>
  <c r="BY35" i="17"/>
  <c r="BX35" i="17"/>
  <c r="BW35" i="17"/>
  <c r="BV35" i="17"/>
  <c r="BU35" i="17"/>
  <c r="BT35" i="17"/>
  <c r="BS35" i="17"/>
  <c r="BR35" i="17"/>
  <c r="BQ35" i="17"/>
  <c r="BP35" i="17"/>
  <c r="BO35" i="17"/>
  <c r="BN35" i="17"/>
  <c r="BM35" i="17"/>
  <c r="BK35" i="17"/>
  <c r="DM35" i="17"/>
  <c r="BJ35" i="17"/>
  <c r="DL35" i="17"/>
  <c r="BH35" i="17"/>
  <c r="DJ35" i="17"/>
  <c r="BJ34" i="17"/>
  <c r="DL34" i="17"/>
  <c r="BI34" i="17"/>
  <c r="DK34" i="17"/>
  <c r="BF34" i="17"/>
  <c r="DH34" i="17"/>
  <c r="DF34" i="17"/>
  <c r="DE34" i="17"/>
  <c r="DD34" i="17"/>
  <c r="DC34" i="17"/>
  <c r="DB34" i="17"/>
  <c r="DA34" i="17"/>
  <c r="CZ34" i="17"/>
  <c r="CY34" i="17"/>
  <c r="CX34" i="17"/>
  <c r="CW34" i="17"/>
  <c r="CV34" i="17"/>
  <c r="CU34" i="17"/>
  <c r="CT34" i="17"/>
  <c r="CS34" i="17"/>
  <c r="CR34" i="17"/>
  <c r="CQ34" i="17"/>
  <c r="CP34" i="17"/>
  <c r="CO34" i="17"/>
  <c r="CN34" i="17"/>
  <c r="CM34" i="17"/>
  <c r="CL34" i="17"/>
  <c r="CK34" i="17"/>
  <c r="CJ34" i="17"/>
  <c r="CI34" i="17"/>
  <c r="CH34" i="17"/>
  <c r="CG34" i="17"/>
  <c r="CF34" i="17"/>
  <c r="CE34" i="17"/>
  <c r="CD34" i="17"/>
  <c r="CC34" i="17"/>
  <c r="CB34" i="17"/>
  <c r="CA34" i="17"/>
  <c r="BZ34" i="17"/>
  <c r="BY34" i="17"/>
  <c r="BX34" i="17"/>
  <c r="BW34" i="17"/>
  <c r="BV34" i="17"/>
  <c r="BU34" i="17"/>
  <c r="BT34" i="17"/>
  <c r="BS34" i="17"/>
  <c r="BR34" i="17"/>
  <c r="BQ34" i="17"/>
  <c r="BP34" i="17"/>
  <c r="BO34" i="17"/>
  <c r="BN34" i="17"/>
  <c r="BM34" i="17"/>
  <c r="BL34" i="17"/>
  <c r="DN34" i="17"/>
  <c r="BK34" i="17"/>
  <c r="DM34" i="17"/>
  <c r="BH34" i="17"/>
  <c r="DJ34" i="17"/>
  <c r="BG34" i="17"/>
  <c r="DI34" i="17"/>
  <c r="BK33" i="17"/>
  <c r="DM33" i="17"/>
  <c r="DF33" i="17"/>
  <c r="DE33" i="17"/>
  <c r="DD33" i="17"/>
  <c r="DC33" i="17"/>
  <c r="DB33" i="17"/>
  <c r="DA33" i="17"/>
  <c r="CZ33" i="17"/>
  <c r="CY33" i="17"/>
  <c r="CX33" i="17"/>
  <c r="CW33" i="17"/>
  <c r="CV33" i="17"/>
  <c r="CU33" i="17"/>
  <c r="CT33" i="17"/>
  <c r="CS33" i="17"/>
  <c r="CR33" i="17"/>
  <c r="CQ33" i="17"/>
  <c r="CP33" i="17"/>
  <c r="CO33" i="17"/>
  <c r="CN33" i="17"/>
  <c r="CM33" i="17"/>
  <c r="CL33" i="17"/>
  <c r="CK33" i="17"/>
  <c r="CJ33" i="17"/>
  <c r="CI33" i="17"/>
  <c r="CH33" i="17"/>
  <c r="CG33" i="17"/>
  <c r="CF33" i="17"/>
  <c r="CE33" i="17"/>
  <c r="CD33" i="17"/>
  <c r="CC33" i="17"/>
  <c r="CB33" i="17"/>
  <c r="CA33" i="17"/>
  <c r="BZ33" i="17"/>
  <c r="BY33" i="17"/>
  <c r="BX33" i="17"/>
  <c r="BW33" i="17"/>
  <c r="BV33" i="17"/>
  <c r="BU33" i="17"/>
  <c r="BT33" i="17"/>
  <c r="BS33" i="17"/>
  <c r="BR33" i="17"/>
  <c r="BQ33" i="17"/>
  <c r="BP33" i="17"/>
  <c r="BO33" i="17"/>
  <c r="BN33" i="17"/>
  <c r="BM33" i="17"/>
  <c r="BL33" i="17"/>
  <c r="DN33" i="17"/>
  <c r="BJ33" i="17"/>
  <c r="DL33" i="17"/>
  <c r="BI33" i="17"/>
  <c r="DK33" i="17"/>
  <c r="BH33" i="17"/>
  <c r="DJ33" i="17"/>
  <c r="BG33" i="17"/>
  <c r="DI33" i="17"/>
  <c r="BF33" i="17"/>
  <c r="DH33" i="17"/>
  <c r="BL32" i="17"/>
  <c r="DN32" i="17"/>
  <c r="BK32" i="17"/>
  <c r="DM32" i="17"/>
  <c r="BH32" i="17"/>
  <c r="DJ32" i="17"/>
  <c r="BF32" i="17"/>
  <c r="DH32" i="17"/>
  <c r="BE32" i="17"/>
  <c r="DG32" i="17"/>
  <c r="DF32" i="17"/>
  <c r="DE32" i="17"/>
  <c r="DD32" i="17"/>
  <c r="DC32" i="17"/>
  <c r="DB32" i="17"/>
  <c r="DA32" i="17"/>
  <c r="CZ32" i="17"/>
  <c r="CY32" i="17"/>
  <c r="CX32" i="17"/>
  <c r="CW32" i="17"/>
  <c r="CV32" i="17"/>
  <c r="CU32" i="17"/>
  <c r="CT32" i="17"/>
  <c r="CS32" i="17"/>
  <c r="CR32" i="17"/>
  <c r="CQ32" i="17"/>
  <c r="CP32" i="17"/>
  <c r="CO32" i="17"/>
  <c r="CN32" i="17"/>
  <c r="CM32" i="17"/>
  <c r="CL32" i="17"/>
  <c r="CK32" i="17"/>
  <c r="CJ32" i="17"/>
  <c r="CI32" i="17"/>
  <c r="CH32" i="17"/>
  <c r="CG32" i="17"/>
  <c r="CF32" i="17"/>
  <c r="CE32" i="17"/>
  <c r="CD32" i="17"/>
  <c r="CC32" i="17"/>
  <c r="CB32" i="17"/>
  <c r="CA32" i="17"/>
  <c r="BZ32" i="17"/>
  <c r="BY32" i="17"/>
  <c r="BX32" i="17"/>
  <c r="BW32" i="17"/>
  <c r="BV32" i="17"/>
  <c r="BU32" i="17"/>
  <c r="BT32" i="17"/>
  <c r="BS32" i="17"/>
  <c r="BR32" i="17"/>
  <c r="BQ32" i="17"/>
  <c r="BP32" i="17"/>
  <c r="BO32" i="17"/>
  <c r="BN32" i="17"/>
  <c r="BM32" i="17"/>
  <c r="BJ32" i="17"/>
  <c r="DL32" i="17"/>
  <c r="BI32" i="17"/>
  <c r="DK32" i="17"/>
  <c r="BG32" i="17"/>
  <c r="DI32" i="17"/>
  <c r="BK31" i="17"/>
  <c r="DM31" i="17"/>
  <c r="BJ31" i="17"/>
  <c r="DL31" i="17"/>
  <c r="BI31" i="17"/>
  <c r="DK31" i="17"/>
  <c r="BH31" i="17"/>
  <c r="DJ31" i="17"/>
  <c r="BE31" i="17"/>
  <c r="DG31" i="17"/>
  <c r="DF31" i="17"/>
  <c r="DE31" i="17"/>
  <c r="DD31" i="17"/>
  <c r="DC31" i="17"/>
  <c r="DB31" i="17"/>
  <c r="DA31" i="17"/>
  <c r="CZ31" i="17"/>
  <c r="CY31" i="17"/>
  <c r="CX31" i="17"/>
  <c r="CW31" i="17"/>
  <c r="CV31" i="17"/>
  <c r="CU31" i="17"/>
  <c r="CT31" i="17"/>
  <c r="CS31" i="17"/>
  <c r="CR31" i="17"/>
  <c r="CQ31" i="17"/>
  <c r="CP31" i="17"/>
  <c r="CO31" i="17"/>
  <c r="CN31" i="17"/>
  <c r="CM31" i="17"/>
  <c r="CL31" i="17"/>
  <c r="CK31" i="17"/>
  <c r="CJ31" i="17"/>
  <c r="CI31" i="17"/>
  <c r="CH31" i="17"/>
  <c r="CG31" i="17"/>
  <c r="CF31" i="17"/>
  <c r="CE31" i="17"/>
  <c r="CD31" i="17"/>
  <c r="CC31" i="17"/>
  <c r="CB31" i="17"/>
  <c r="CA31" i="17"/>
  <c r="BZ31" i="17"/>
  <c r="BY31" i="17"/>
  <c r="BX31" i="17"/>
  <c r="BW31" i="17"/>
  <c r="BV31" i="17"/>
  <c r="BU31" i="17"/>
  <c r="BT31" i="17"/>
  <c r="BS31" i="17"/>
  <c r="BR31" i="17"/>
  <c r="BQ31" i="17"/>
  <c r="BP31" i="17"/>
  <c r="BO31" i="17"/>
  <c r="BN31" i="17"/>
  <c r="BM31" i="17"/>
  <c r="BL31" i="17"/>
  <c r="DN31" i="17"/>
  <c r="BG31" i="17"/>
  <c r="DI31" i="17"/>
  <c r="BF31" i="17"/>
  <c r="DH31" i="17"/>
  <c r="BJ30" i="17"/>
  <c r="DL30" i="17"/>
  <c r="BI30" i="17"/>
  <c r="DK30" i="17"/>
  <c r="BH30" i="17"/>
  <c r="DJ30" i="17"/>
  <c r="BG30" i="17"/>
  <c r="DI30" i="17"/>
  <c r="BF30" i="17"/>
  <c r="DH30" i="17"/>
  <c r="BE30" i="17"/>
  <c r="DG30" i="17"/>
  <c r="DF30" i="17"/>
  <c r="DE30" i="17"/>
  <c r="DD30" i="17"/>
  <c r="DC30" i="17"/>
  <c r="DB30" i="17"/>
  <c r="DA30" i="17"/>
  <c r="CZ30" i="17"/>
  <c r="CY30" i="17"/>
  <c r="CX30" i="17"/>
  <c r="CW30" i="17"/>
  <c r="CV30" i="17"/>
  <c r="CU30" i="17"/>
  <c r="CT30" i="17"/>
  <c r="CS30" i="17"/>
  <c r="CR30" i="17"/>
  <c r="CQ30" i="17"/>
  <c r="CP30" i="17"/>
  <c r="CO30" i="17"/>
  <c r="CN30" i="17"/>
  <c r="CM30" i="17"/>
  <c r="CL30" i="17"/>
  <c r="CK30" i="17"/>
  <c r="CJ30" i="17"/>
  <c r="CI30" i="17"/>
  <c r="CH30" i="17"/>
  <c r="CG30" i="17"/>
  <c r="CF30" i="17"/>
  <c r="CE30" i="17"/>
  <c r="CD30" i="17"/>
  <c r="CC30" i="17"/>
  <c r="CB30" i="17"/>
  <c r="CA30" i="17"/>
  <c r="BZ30" i="17"/>
  <c r="BY30" i="17"/>
  <c r="BX30" i="17"/>
  <c r="BW30" i="17"/>
  <c r="BV30" i="17"/>
  <c r="BU30" i="17"/>
  <c r="BT30" i="17"/>
  <c r="BS30" i="17"/>
  <c r="BR30" i="17"/>
  <c r="BQ30" i="17"/>
  <c r="BP30" i="17"/>
  <c r="BO30" i="17"/>
  <c r="BN30" i="17"/>
  <c r="BM30" i="17"/>
  <c r="BL30" i="17"/>
  <c r="DN30" i="17"/>
  <c r="BK30" i="17"/>
  <c r="DM30" i="17"/>
  <c r="BL29" i="17"/>
  <c r="DN29" i="17"/>
  <c r="BK29" i="17"/>
  <c r="DM29" i="17"/>
  <c r="BJ29" i="17"/>
  <c r="DL29" i="17"/>
  <c r="BG29" i="17"/>
  <c r="DI29" i="17"/>
  <c r="BF29" i="17"/>
  <c r="DH29" i="17"/>
  <c r="BE29" i="17"/>
  <c r="DG29" i="17"/>
  <c r="DF29" i="17"/>
  <c r="DE29" i="17"/>
  <c r="DD29" i="17"/>
  <c r="DC29" i="17"/>
  <c r="DB29" i="17"/>
  <c r="DA29" i="17"/>
  <c r="CZ29" i="17"/>
  <c r="CY29" i="17"/>
  <c r="CX29" i="17"/>
  <c r="CW29" i="17"/>
  <c r="CV29" i="17"/>
  <c r="CU29" i="17"/>
  <c r="CT29" i="17"/>
  <c r="CS29" i="17"/>
  <c r="CR29" i="17"/>
  <c r="CQ29" i="17"/>
  <c r="CP29" i="17"/>
  <c r="CO29" i="17"/>
  <c r="CN29" i="17"/>
  <c r="CM29" i="17"/>
  <c r="CL29" i="17"/>
  <c r="CK29" i="17"/>
  <c r="CJ29" i="17"/>
  <c r="CI29" i="17"/>
  <c r="CH29" i="17"/>
  <c r="CG29" i="17"/>
  <c r="CF29" i="17"/>
  <c r="CE29" i="17"/>
  <c r="CD29" i="17"/>
  <c r="CC29" i="17"/>
  <c r="CB29" i="17"/>
  <c r="CA29" i="17"/>
  <c r="BZ29" i="17"/>
  <c r="BY29" i="17"/>
  <c r="BX29" i="17"/>
  <c r="BW29" i="17"/>
  <c r="BV29" i="17"/>
  <c r="BU29" i="17"/>
  <c r="BT29" i="17"/>
  <c r="BS29" i="17"/>
  <c r="BR29" i="17"/>
  <c r="BQ29" i="17"/>
  <c r="BP29" i="17"/>
  <c r="BO29" i="17"/>
  <c r="BN29" i="17"/>
  <c r="BM29" i="17"/>
  <c r="BI29" i="17"/>
  <c r="DK29" i="17"/>
  <c r="BH29" i="17"/>
  <c r="DJ29" i="17"/>
  <c r="BL28" i="17"/>
  <c r="DN28" i="17"/>
  <c r="BJ28" i="17"/>
  <c r="DL28" i="17"/>
  <c r="BI28" i="17"/>
  <c r="DK28" i="17"/>
  <c r="BH28" i="17"/>
  <c r="DJ28" i="17"/>
  <c r="BG28" i="17"/>
  <c r="DI28" i="17"/>
  <c r="BE28" i="17"/>
  <c r="DG28" i="17"/>
  <c r="DF28" i="17"/>
  <c r="DE28" i="17"/>
  <c r="DD28" i="17"/>
  <c r="DC28" i="17"/>
  <c r="DB28" i="17"/>
  <c r="DA28" i="17"/>
  <c r="CZ28" i="17"/>
  <c r="CY28" i="17"/>
  <c r="CX28" i="17"/>
  <c r="CW28" i="17"/>
  <c r="CV28" i="17"/>
  <c r="CU28" i="17"/>
  <c r="CT28" i="17"/>
  <c r="CS28" i="17"/>
  <c r="CR28" i="17"/>
  <c r="CQ28" i="17"/>
  <c r="CP28" i="17"/>
  <c r="CO28" i="17"/>
  <c r="CN28" i="17"/>
  <c r="CM28" i="17"/>
  <c r="CL28" i="17"/>
  <c r="CK28" i="17"/>
  <c r="CJ28" i="17"/>
  <c r="CI28" i="17"/>
  <c r="CH28" i="17"/>
  <c r="CG28" i="17"/>
  <c r="CF28" i="17"/>
  <c r="CE28" i="17"/>
  <c r="CD28" i="17"/>
  <c r="CC28" i="17"/>
  <c r="CB28" i="17"/>
  <c r="CA28" i="17"/>
  <c r="BZ28" i="17"/>
  <c r="BY28" i="17"/>
  <c r="BX28" i="17"/>
  <c r="BW28" i="17"/>
  <c r="BV28" i="17"/>
  <c r="BU28" i="17"/>
  <c r="BT28" i="17"/>
  <c r="BS28" i="17"/>
  <c r="BR28" i="17"/>
  <c r="BQ28" i="17"/>
  <c r="BP28" i="17"/>
  <c r="BO28" i="17"/>
  <c r="BN28" i="17"/>
  <c r="BM28" i="17"/>
  <c r="BK28" i="17"/>
  <c r="DM28" i="17"/>
  <c r="BF28" i="17"/>
  <c r="DH28" i="17"/>
  <c r="BL27" i="17"/>
  <c r="DN27" i="17"/>
  <c r="BI27" i="17"/>
  <c r="DK27" i="17"/>
  <c r="BG27" i="17"/>
  <c r="DI27" i="17"/>
  <c r="BF27" i="17"/>
  <c r="DH27" i="17"/>
  <c r="BE27" i="17"/>
  <c r="DG27" i="17"/>
  <c r="DF27" i="17"/>
  <c r="DE27" i="17"/>
  <c r="DD27" i="17"/>
  <c r="DC27" i="17"/>
  <c r="DB27" i="17"/>
  <c r="DA27" i="17"/>
  <c r="CZ27" i="17"/>
  <c r="CY27" i="17"/>
  <c r="CX27" i="17"/>
  <c r="CW27" i="17"/>
  <c r="CV27" i="17"/>
  <c r="CU27" i="17"/>
  <c r="CT27" i="17"/>
  <c r="CS27" i="17"/>
  <c r="CR27" i="17"/>
  <c r="CQ27" i="17"/>
  <c r="CP27" i="17"/>
  <c r="CO27" i="17"/>
  <c r="CN27" i="17"/>
  <c r="CM27" i="17"/>
  <c r="CL27" i="17"/>
  <c r="CK27" i="17"/>
  <c r="CJ27" i="17"/>
  <c r="CI27" i="17"/>
  <c r="CH27" i="17"/>
  <c r="CG27" i="17"/>
  <c r="CF27" i="17"/>
  <c r="CE27" i="17"/>
  <c r="CD27" i="17"/>
  <c r="CC27" i="17"/>
  <c r="CB27" i="17"/>
  <c r="CA27" i="17"/>
  <c r="BZ27" i="17"/>
  <c r="BY27" i="17"/>
  <c r="BX27" i="17"/>
  <c r="BW27" i="17"/>
  <c r="BV27" i="17"/>
  <c r="BU27" i="17"/>
  <c r="BT27" i="17"/>
  <c r="BS27" i="17"/>
  <c r="BR27" i="17"/>
  <c r="BQ27" i="17"/>
  <c r="BP27" i="17"/>
  <c r="BO27" i="17"/>
  <c r="BN27" i="17"/>
  <c r="BM27" i="17"/>
  <c r="BK27" i="17"/>
  <c r="DM27" i="17"/>
  <c r="BJ27" i="17"/>
  <c r="DL27" i="17"/>
  <c r="BH27" i="17"/>
  <c r="DJ27" i="17"/>
  <c r="BL26" i="17"/>
  <c r="DN26" i="17"/>
  <c r="BK26" i="17"/>
  <c r="DM26" i="17"/>
  <c r="BJ26" i="17"/>
  <c r="DL26" i="17"/>
  <c r="BI26" i="17"/>
  <c r="DK26" i="17"/>
  <c r="BF26" i="17"/>
  <c r="DH26" i="17"/>
  <c r="BE26" i="17"/>
  <c r="DG26" i="17"/>
  <c r="DF26" i="17"/>
  <c r="DE26" i="17"/>
  <c r="DD26" i="17"/>
  <c r="DC26" i="17"/>
  <c r="DB26" i="17"/>
  <c r="DA26" i="17"/>
  <c r="CZ26" i="17"/>
  <c r="CY26" i="17"/>
  <c r="CX26" i="17"/>
  <c r="CW26" i="17"/>
  <c r="CV26" i="17"/>
  <c r="CU26" i="17"/>
  <c r="CT26" i="17"/>
  <c r="CS26" i="17"/>
  <c r="CR26" i="17"/>
  <c r="CQ26" i="17"/>
  <c r="CP26" i="17"/>
  <c r="CO26" i="17"/>
  <c r="CN26" i="17"/>
  <c r="CM26" i="17"/>
  <c r="CL26" i="17"/>
  <c r="CK26" i="17"/>
  <c r="CJ26" i="17"/>
  <c r="CI26" i="17"/>
  <c r="CH26" i="17"/>
  <c r="CG26" i="17"/>
  <c r="CF26" i="17"/>
  <c r="CE26" i="17"/>
  <c r="CD26" i="17"/>
  <c r="CC26" i="17"/>
  <c r="CB26" i="17"/>
  <c r="CA26" i="17"/>
  <c r="BZ26" i="17"/>
  <c r="BY26" i="17"/>
  <c r="BX26" i="17"/>
  <c r="BW26" i="17"/>
  <c r="BV26" i="17"/>
  <c r="BU26" i="17"/>
  <c r="BT26" i="17"/>
  <c r="BS26" i="17"/>
  <c r="BR26" i="17"/>
  <c r="BQ26" i="17"/>
  <c r="BP26" i="17"/>
  <c r="BO26" i="17"/>
  <c r="BN26" i="17"/>
  <c r="BM26" i="17"/>
  <c r="BH26" i="17"/>
  <c r="DJ26" i="17"/>
  <c r="BG26" i="17"/>
  <c r="DI26" i="17"/>
  <c r="BK25" i="17"/>
  <c r="DM25" i="17"/>
  <c r="BI25" i="17"/>
  <c r="DK25" i="17"/>
  <c r="BH25" i="17"/>
  <c r="DJ25" i="17"/>
  <c r="BG25" i="17"/>
  <c r="DI25" i="17"/>
  <c r="BF25" i="17"/>
  <c r="DH25" i="17"/>
  <c r="BE25" i="17"/>
  <c r="DG25" i="17"/>
  <c r="DF25" i="17"/>
  <c r="DE25" i="17"/>
  <c r="DD25" i="17"/>
  <c r="DC25" i="17"/>
  <c r="DB25" i="17"/>
  <c r="DA25" i="17"/>
  <c r="CZ25" i="17"/>
  <c r="CY25" i="17"/>
  <c r="CX25" i="17"/>
  <c r="CW25" i="17"/>
  <c r="CV25" i="17"/>
  <c r="CU25" i="17"/>
  <c r="CT25" i="17"/>
  <c r="CS25" i="17"/>
  <c r="CR25" i="17"/>
  <c r="CQ25" i="17"/>
  <c r="CP25" i="17"/>
  <c r="CO25" i="17"/>
  <c r="CN25" i="17"/>
  <c r="CM25" i="17"/>
  <c r="CL25" i="17"/>
  <c r="CK25" i="17"/>
  <c r="CJ25" i="17"/>
  <c r="CI25" i="17"/>
  <c r="CH25" i="17"/>
  <c r="CG25" i="17"/>
  <c r="CF25" i="17"/>
  <c r="CE25" i="17"/>
  <c r="CD25" i="17"/>
  <c r="CC25" i="17"/>
  <c r="CB25" i="17"/>
  <c r="CA25" i="17"/>
  <c r="BZ25" i="17"/>
  <c r="BY25" i="17"/>
  <c r="BX25" i="17"/>
  <c r="BW25" i="17"/>
  <c r="BV25" i="17"/>
  <c r="BU25" i="17"/>
  <c r="BT25" i="17"/>
  <c r="BS25" i="17"/>
  <c r="BR25" i="17"/>
  <c r="BQ25" i="17"/>
  <c r="BP25" i="17"/>
  <c r="BO25" i="17"/>
  <c r="BN25" i="17"/>
  <c r="BM25" i="17"/>
  <c r="BL25" i="17"/>
  <c r="DN25" i="17"/>
  <c r="BJ25" i="17"/>
  <c r="DL25" i="17"/>
  <c r="BL24" i="17"/>
  <c r="DN24" i="17"/>
  <c r="BK24" i="17"/>
  <c r="DM24" i="17"/>
  <c r="BH24" i="17"/>
  <c r="DJ24" i="17"/>
  <c r="BF24" i="17"/>
  <c r="DH24" i="17"/>
  <c r="BE24" i="17"/>
  <c r="DG24" i="17"/>
  <c r="DF24" i="17"/>
  <c r="DE24" i="17"/>
  <c r="DD24" i="17"/>
  <c r="DC24" i="17"/>
  <c r="DB24" i="17"/>
  <c r="DA24" i="17"/>
  <c r="CZ24" i="17"/>
  <c r="CY24" i="17"/>
  <c r="CX24" i="17"/>
  <c r="CW24" i="17"/>
  <c r="CV24" i="17"/>
  <c r="CU24" i="17"/>
  <c r="CT24" i="17"/>
  <c r="CS24" i="17"/>
  <c r="CR24" i="17"/>
  <c r="CQ24" i="17"/>
  <c r="CP24" i="17"/>
  <c r="CO24" i="17"/>
  <c r="CN24" i="17"/>
  <c r="CM24" i="17"/>
  <c r="CL24" i="17"/>
  <c r="CK24" i="17"/>
  <c r="CJ24" i="17"/>
  <c r="CI24" i="17"/>
  <c r="CH24" i="17"/>
  <c r="CG24" i="17"/>
  <c r="CF24" i="17"/>
  <c r="CE24" i="17"/>
  <c r="CD24" i="17"/>
  <c r="CC24" i="17"/>
  <c r="CB24" i="17"/>
  <c r="CA24" i="17"/>
  <c r="BZ24" i="17"/>
  <c r="BY24" i="17"/>
  <c r="BX24" i="17"/>
  <c r="BW24" i="17"/>
  <c r="BV24" i="17"/>
  <c r="BU24" i="17"/>
  <c r="BT24" i="17"/>
  <c r="BS24" i="17"/>
  <c r="BR24" i="17"/>
  <c r="BQ24" i="17"/>
  <c r="BP24" i="17"/>
  <c r="BO24" i="17"/>
  <c r="BN24" i="17"/>
  <c r="BM24" i="17"/>
  <c r="BJ24" i="17"/>
  <c r="DL24" i="17"/>
  <c r="BI24" i="17"/>
  <c r="DK24" i="17"/>
  <c r="BG24" i="17"/>
  <c r="DI24" i="17"/>
  <c r="BK23" i="17"/>
  <c r="DM23" i="17"/>
  <c r="BJ23" i="17"/>
  <c r="DL23" i="17"/>
  <c r="BI23" i="17"/>
  <c r="DK23" i="17"/>
  <c r="BH23" i="17"/>
  <c r="DJ23" i="17"/>
  <c r="BE23" i="17"/>
  <c r="DG23" i="17"/>
  <c r="DF23" i="17"/>
  <c r="DE23" i="17"/>
  <c r="DD23" i="17"/>
  <c r="DC23" i="17"/>
  <c r="DB23" i="17"/>
  <c r="DA23" i="17"/>
  <c r="CZ23" i="17"/>
  <c r="CY23" i="17"/>
  <c r="CX23" i="17"/>
  <c r="CW23" i="17"/>
  <c r="CV23" i="17"/>
  <c r="CU23" i="17"/>
  <c r="CT23" i="17"/>
  <c r="CS23" i="17"/>
  <c r="CR23" i="17"/>
  <c r="CQ23" i="17"/>
  <c r="CP23" i="17"/>
  <c r="CO23" i="17"/>
  <c r="CN23" i="17"/>
  <c r="CM23" i="17"/>
  <c r="CL23" i="17"/>
  <c r="CK23" i="17"/>
  <c r="CJ23" i="17"/>
  <c r="CI23" i="17"/>
  <c r="CH23" i="17"/>
  <c r="CG23" i="17"/>
  <c r="CF23" i="17"/>
  <c r="CE23" i="17"/>
  <c r="CD23" i="17"/>
  <c r="CC23" i="17"/>
  <c r="CB23" i="17"/>
  <c r="CA23" i="17"/>
  <c r="BZ23" i="17"/>
  <c r="BY23" i="17"/>
  <c r="BX23" i="17"/>
  <c r="BW23" i="17"/>
  <c r="BV23" i="17"/>
  <c r="BU23" i="17"/>
  <c r="BT23" i="17"/>
  <c r="BS23" i="17"/>
  <c r="BR23" i="17"/>
  <c r="BQ23" i="17"/>
  <c r="BP23" i="17"/>
  <c r="BO23" i="17"/>
  <c r="BN23" i="17"/>
  <c r="BM23" i="17"/>
  <c r="BL23" i="17"/>
  <c r="DN23" i="17"/>
  <c r="BG23" i="17"/>
  <c r="DI23" i="17"/>
  <c r="BF23" i="17"/>
  <c r="DH23" i="17"/>
  <c r="BJ22" i="17"/>
  <c r="DL22" i="17"/>
  <c r="BH22" i="17"/>
  <c r="DJ22" i="17"/>
  <c r="BG22" i="17"/>
  <c r="DI22" i="17"/>
  <c r="BF22" i="17"/>
  <c r="DH22" i="17"/>
  <c r="BE22" i="17"/>
  <c r="DG22" i="17"/>
  <c r="DF22" i="17"/>
  <c r="DE22" i="17"/>
  <c r="DD22" i="17"/>
  <c r="DC22" i="17"/>
  <c r="DB22" i="17"/>
  <c r="DA22" i="17"/>
  <c r="CZ22" i="17"/>
  <c r="CY22" i="17"/>
  <c r="CX22" i="17"/>
  <c r="CW22" i="17"/>
  <c r="CV22" i="17"/>
  <c r="CU22" i="17"/>
  <c r="CT22" i="17"/>
  <c r="CS22" i="17"/>
  <c r="CR22" i="17"/>
  <c r="CQ22" i="17"/>
  <c r="CP22" i="17"/>
  <c r="CO22" i="17"/>
  <c r="CN22" i="17"/>
  <c r="CM22" i="17"/>
  <c r="CL22" i="17"/>
  <c r="CK22" i="17"/>
  <c r="CJ22" i="17"/>
  <c r="CI22" i="17"/>
  <c r="CH22" i="17"/>
  <c r="CG22" i="17"/>
  <c r="CF22" i="17"/>
  <c r="CE22" i="17"/>
  <c r="CD22" i="17"/>
  <c r="CC22" i="17"/>
  <c r="CB22" i="17"/>
  <c r="CA22" i="17"/>
  <c r="BZ22" i="17"/>
  <c r="BY22" i="17"/>
  <c r="BX22" i="17"/>
  <c r="BW22" i="17"/>
  <c r="BV22" i="17"/>
  <c r="BU22" i="17"/>
  <c r="BT22" i="17"/>
  <c r="BS22" i="17"/>
  <c r="BR22" i="17"/>
  <c r="BQ22" i="17"/>
  <c r="BP22" i="17"/>
  <c r="BO22" i="17"/>
  <c r="BN22" i="17"/>
  <c r="BM22" i="17"/>
  <c r="BL22" i="17"/>
  <c r="DN22" i="17"/>
  <c r="BK22" i="17"/>
  <c r="DM22" i="17"/>
  <c r="BI22" i="17"/>
  <c r="DK22" i="17"/>
  <c r="BL21" i="17"/>
  <c r="DN21" i="17"/>
  <c r="BK21" i="17"/>
  <c r="DM21" i="17"/>
  <c r="BJ21" i="17"/>
  <c r="DL21" i="17"/>
  <c r="BG21" i="17"/>
  <c r="DI21" i="17"/>
  <c r="BE21" i="17"/>
  <c r="DG21" i="17"/>
  <c r="DF21" i="17"/>
  <c r="DE21" i="17"/>
  <c r="DD21" i="17"/>
  <c r="DC21" i="17"/>
  <c r="DB21" i="17"/>
  <c r="DA21" i="17"/>
  <c r="CZ21" i="17"/>
  <c r="CY21" i="17"/>
  <c r="CX21" i="17"/>
  <c r="CW21" i="17"/>
  <c r="CV21" i="17"/>
  <c r="CU21" i="17"/>
  <c r="CT21" i="17"/>
  <c r="CS21" i="17"/>
  <c r="CR21" i="17"/>
  <c r="CQ21" i="17"/>
  <c r="CP21" i="17"/>
  <c r="CO21" i="17"/>
  <c r="CN21" i="17"/>
  <c r="CM21" i="17"/>
  <c r="CL21" i="17"/>
  <c r="CK21" i="17"/>
  <c r="CJ21" i="17"/>
  <c r="CI21" i="17"/>
  <c r="CH21" i="17"/>
  <c r="CG21" i="17"/>
  <c r="CF21" i="17"/>
  <c r="CE21" i="17"/>
  <c r="CD21" i="17"/>
  <c r="CC21" i="17"/>
  <c r="CB21" i="17"/>
  <c r="CA21" i="17"/>
  <c r="BZ21" i="17"/>
  <c r="BY21" i="17"/>
  <c r="BX21" i="17"/>
  <c r="BW21" i="17"/>
  <c r="BV21" i="17"/>
  <c r="BU21" i="17"/>
  <c r="BT21" i="17"/>
  <c r="BS21" i="17"/>
  <c r="BR21" i="17"/>
  <c r="BQ21" i="17"/>
  <c r="BP21" i="17"/>
  <c r="BO21" i="17"/>
  <c r="BN21" i="17"/>
  <c r="BM21" i="17"/>
  <c r="BI21" i="17"/>
  <c r="DK21" i="17"/>
  <c r="BH21" i="17"/>
  <c r="DJ21" i="17"/>
  <c r="BF21" i="17"/>
  <c r="DH21" i="17"/>
  <c r="BL20" i="17"/>
  <c r="DN20" i="17"/>
  <c r="BJ20" i="17"/>
  <c r="DL20" i="17"/>
  <c r="BI20" i="17"/>
  <c r="DK20" i="17"/>
  <c r="BH20" i="17"/>
  <c r="DJ20" i="17"/>
  <c r="BG20" i="17"/>
  <c r="DI20" i="17"/>
  <c r="BE20" i="17"/>
  <c r="DG20" i="17"/>
  <c r="DF20" i="17"/>
  <c r="DE20" i="17"/>
  <c r="DD20" i="17"/>
  <c r="DC20" i="17"/>
  <c r="DB20" i="17"/>
  <c r="DA20" i="17"/>
  <c r="CZ20" i="17"/>
  <c r="CY20" i="17"/>
  <c r="CX20" i="17"/>
  <c r="CW20" i="17"/>
  <c r="CV20" i="17"/>
  <c r="CU20" i="17"/>
  <c r="CT20" i="17"/>
  <c r="CS20" i="17"/>
  <c r="CR20" i="17"/>
  <c r="CQ20" i="17"/>
  <c r="CP20" i="17"/>
  <c r="CO20" i="17"/>
  <c r="CN20" i="17"/>
  <c r="CM20" i="17"/>
  <c r="CL20" i="17"/>
  <c r="CK20" i="17"/>
  <c r="CJ20" i="17"/>
  <c r="CI20" i="17"/>
  <c r="CH20" i="17"/>
  <c r="CG20" i="17"/>
  <c r="CF20" i="17"/>
  <c r="CE20" i="17"/>
  <c r="CD20" i="17"/>
  <c r="CC20" i="17"/>
  <c r="CB20" i="17"/>
  <c r="CA20" i="17"/>
  <c r="BZ20" i="17"/>
  <c r="BY20" i="17"/>
  <c r="BX20" i="17"/>
  <c r="BW20" i="17"/>
  <c r="BV20" i="17"/>
  <c r="BU20" i="17"/>
  <c r="BT20" i="17"/>
  <c r="BS20" i="17"/>
  <c r="BR20" i="17"/>
  <c r="BQ20" i="17"/>
  <c r="BP20" i="17"/>
  <c r="BO20" i="17"/>
  <c r="BN20" i="17"/>
  <c r="BM20" i="17"/>
  <c r="BK20" i="17"/>
  <c r="DM20" i="17"/>
  <c r="BF20" i="17"/>
  <c r="DH20" i="17"/>
  <c r="BL19" i="17"/>
  <c r="DN19" i="17"/>
  <c r="BI19" i="17"/>
  <c r="DK19" i="17"/>
  <c r="BG19" i="17"/>
  <c r="DI19" i="17"/>
  <c r="BF19" i="17"/>
  <c r="DH19" i="17"/>
  <c r="BE19" i="17"/>
  <c r="DG19" i="17"/>
  <c r="DF19" i="17"/>
  <c r="DE19" i="17"/>
  <c r="DD19" i="17"/>
  <c r="DC19" i="17"/>
  <c r="DB19" i="17"/>
  <c r="DA19" i="17"/>
  <c r="CZ19" i="17"/>
  <c r="CY19" i="17"/>
  <c r="CX19" i="17"/>
  <c r="CW19" i="17"/>
  <c r="CV19" i="17"/>
  <c r="CU19" i="17"/>
  <c r="CT19" i="17"/>
  <c r="CS19" i="17"/>
  <c r="CR19" i="17"/>
  <c r="CQ19" i="17"/>
  <c r="CP19" i="17"/>
  <c r="CO19" i="17"/>
  <c r="CN19" i="17"/>
  <c r="CM19" i="17"/>
  <c r="CL19" i="17"/>
  <c r="CK19" i="17"/>
  <c r="CJ19" i="17"/>
  <c r="CI19" i="17"/>
  <c r="CH19" i="17"/>
  <c r="CG19" i="17"/>
  <c r="CF19" i="17"/>
  <c r="CE19" i="17"/>
  <c r="CD19" i="17"/>
  <c r="CC19" i="17"/>
  <c r="CB19" i="17"/>
  <c r="CA19" i="17"/>
  <c r="BZ19" i="17"/>
  <c r="BY19" i="17"/>
  <c r="BX19" i="17"/>
  <c r="BW19" i="17"/>
  <c r="BV19" i="17"/>
  <c r="BU19" i="17"/>
  <c r="BT19" i="17"/>
  <c r="BS19" i="17"/>
  <c r="BR19" i="17"/>
  <c r="BQ19" i="17"/>
  <c r="BP19" i="17"/>
  <c r="BO19" i="17"/>
  <c r="BN19" i="17"/>
  <c r="BM19" i="17"/>
  <c r="BK19" i="17"/>
  <c r="DM19" i="17"/>
  <c r="BJ19" i="17"/>
  <c r="DL19" i="17"/>
  <c r="BH19" i="17"/>
  <c r="DJ19" i="17"/>
  <c r="BL18" i="17"/>
  <c r="DN18" i="17"/>
  <c r="BK18" i="17"/>
  <c r="DM18" i="17"/>
  <c r="BJ18" i="17"/>
  <c r="DL18" i="17"/>
  <c r="BI18" i="17"/>
  <c r="DK18" i="17"/>
  <c r="BF18" i="17"/>
  <c r="DH18" i="17"/>
  <c r="BE18" i="17"/>
  <c r="DG18" i="17"/>
  <c r="DF18" i="17"/>
  <c r="DE18" i="17"/>
  <c r="DD18" i="17"/>
  <c r="DC18" i="17"/>
  <c r="DB18" i="17"/>
  <c r="DA18" i="17"/>
  <c r="CZ18" i="17"/>
  <c r="CY18" i="17"/>
  <c r="CX18" i="17"/>
  <c r="CW18" i="17"/>
  <c r="CV18" i="17"/>
  <c r="CU18" i="17"/>
  <c r="CT18" i="17"/>
  <c r="CS18" i="17"/>
  <c r="CR18" i="17"/>
  <c r="CQ18" i="17"/>
  <c r="CP18" i="17"/>
  <c r="CO18" i="17"/>
  <c r="CN18" i="17"/>
  <c r="CM18" i="17"/>
  <c r="CL18" i="17"/>
  <c r="CK18" i="17"/>
  <c r="CJ18" i="17"/>
  <c r="CI18" i="17"/>
  <c r="CH18" i="17"/>
  <c r="CG18" i="17"/>
  <c r="CF18" i="17"/>
  <c r="CE18" i="17"/>
  <c r="CD18" i="17"/>
  <c r="CC18" i="17"/>
  <c r="CB18" i="17"/>
  <c r="CA18" i="17"/>
  <c r="BZ18" i="17"/>
  <c r="BY18" i="17"/>
  <c r="BX18" i="17"/>
  <c r="BW18" i="17"/>
  <c r="BV18" i="17"/>
  <c r="BU18" i="17"/>
  <c r="BT18" i="17"/>
  <c r="BS18" i="17"/>
  <c r="BR18" i="17"/>
  <c r="BQ18" i="17"/>
  <c r="BP18" i="17"/>
  <c r="BO18" i="17"/>
  <c r="BN18" i="17"/>
  <c r="BM18" i="17"/>
  <c r="BH18" i="17"/>
  <c r="DJ18" i="17"/>
  <c r="BG18" i="17"/>
  <c r="DI18" i="17"/>
  <c r="BK17" i="17"/>
  <c r="DM17" i="17"/>
  <c r="BI17" i="17"/>
  <c r="DK17" i="17"/>
  <c r="BH17" i="17"/>
  <c r="DJ17" i="17"/>
  <c r="BG17" i="17"/>
  <c r="DI17" i="17"/>
  <c r="BF17" i="17"/>
  <c r="DH17" i="17"/>
  <c r="BE17" i="17"/>
  <c r="DG17" i="17"/>
  <c r="DF17" i="17"/>
  <c r="DE17" i="17"/>
  <c r="DD17" i="17"/>
  <c r="DC17" i="17"/>
  <c r="DB17" i="17"/>
  <c r="DA17" i="17"/>
  <c r="CZ17" i="17"/>
  <c r="CY17" i="17"/>
  <c r="CX17" i="17"/>
  <c r="CW17" i="17"/>
  <c r="CV17" i="17"/>
  <c r="CU17" i="17"/>
  <c r="CT17" i="17"/>
  <c r="CS17" i="17"/>
  <c r="CR17" i="17"/>
  <c r="CQ17" i="17"/>
  <c r="CP17" i="17"/>
  <c r="CO17" i="17"/>
  <c r="CN17" i="17"/>
  <c r="CM17" i="17"/>
  <c r="CL17" i="17"/>
  <c r="CK17" i="17"/>
  <c r="CJ17" i="17"/>
  <c r="CI17" i="17"/>
  <c r="CH17" i="17"/>
  <c r="CG17" i="17"/>
  <c r="CF17" i="17"/>
  <c r="CE17" i="17"/>
  <c r="CD17" i="17"/>
  <c r="CC17" i="17"/>
  <c r="CB17" i="17"/>
  <c r="CA17" i="17"/>
  <c r="BZ17" i="17"/>
  <c r="BY17" i="17"/>
  <c r="BX17" i="17"/>
  <c r="BW17" i="17"/>
  <c r="BV17" i="17"/>
  <c r="BU17" i="17"/>
  <c r="BT17" i="17"/>
  <c r="BS17" i="17"/>
  <c r="BR17" i="17"/>
  <c r="BQ17" i="17"/>
  <c r="BP17" i="17"/>
  <c r="BO17" i="17"/>
  <c r="BN17" i="17"/>
  <c r="BM17" i="17"/>
  <c r="BL17" i="17"/>
  <c r="DN17" i="17"/>
  <c r="BJ17" i="17"/>
  <c r="DL17" i="17"/>
  <c r="BL16" i="17"/>
  <c r="DN16" i="17"/>
  <c r="BK16" i="17"/>
  <c r="DM16" i="17"/>
  <c r="BH16" i="17"/>
  <c r="DJ16" i="17"/>
  <c r="BF16" i="17"/>
  <c r="DH16" i="17"/>
  <c r="BE16" i="17"/>
  <c r="DG16" i="17"/>
  <c r="DF16" i="17"/>
  <c r="DE16" i="17"/>
  <c r="DD16" i="17"/>
  <c r="DC16" i="17"/>
  <c r="DB16" i="17"/>
  <c r="DA16" i="17"/>
  <c r="CZ16" i="17"/>
  <c r="CY16" i="17"/>
  <c r="CX16" i="17"/>
  <c r="CW16" i="17"/>
  <c r="CV16" i="17"/>
  <c r="CU16" i="17"/>
  <c r="CT16" i="17"/>
  <c r="CS16" i="17"/>
  <c r="CR16" i="17"/>
  <c r="CQ16" i="17"/>
  <c r="CP16" i="17"/>
  <c r="CO16" i="17"/>
  <c r="CN16" i="17"/>
  <c r="CM16" i="17"/>
  <c r="CL16" i="17"/>
  <c r="CK16" i="17"/>
  <c r="CJ16" i="17"/>
  <c r="CI16" i="17"/>
  <c r="CH16" i="17"/>
  <c r="CG16" i="17"/>
  <c r="CF16" i="17"/>
  <c r="CE16" i="17"/>
  <c r="CD16" i="17"/>
  <c r="CC16" i="17"/>
  <c r="CB16" i="17"/>
  <c r="CA16" i="17"/>
  <c r="BZ16" i="17"/>
  <c r="BY16" i="17"/>
  <c r="BX16" i="17"/>
  <c r="BW16" i="17"/>
  <c r="BV16" i="17"/>
  <c r="BU16" i="17"/>
  <c r="BT16" i="17"/>
  <c r="BS16" i="17"/>
  <c r="BR16" i="17"/>
  <c r="BQ16" i="17"/>
  <c r="BP16" i="17"/>
  <c r="BO16" i="17"/>
  <c r="BN16" i="17"/>
  <c r="BM16" i="17"/>
  <c r="BJ16" i="17"/>
  <c r="DL16" i="17"/>
  <c r="BI16" i="17"/>
  <c r="DK16" i="17"/>
  <c r="BG16" i="17"/>
  <c r="DI16" i="17"/>
  <c r="BK15" i="17"/>
  <c r="DM15" i="17"/>
  <c r="BJ15" i="17"/>
  <c r="DL15" i="17"/>
  <c r="BI15" i="17"/>
  <c r="DK15" i="17"/>
  <c r="BH15" i="17"/>
  <c r="DJ15" i="17"/>
  <c r="BE15" i="17"/>
  <c r="DG15" i="17"/>
  <c r="DF15" i="17"/>
  <c r="DE15" i="17"/>
  <c r="DD15" i="17"/>
  <c r="DC15" i="17"/>
  <c r="DB15" i="17"/>
  <c r="DA15" i="17"/>
  <c r="CZ15" i="17"/>
  <c r="CY15" i="17"/>
  <c r="CX15" i="17"/>
  <c r="CW15" i="17"/>
  <c r="CV15" i="17"/>
  <c r="CU15" i="17"/>
  <c r="CT15" i="17"/>
  <c r="CS15" i="17"/>
  <c r="CR15" i="17"/>
  <c r="CQ15" i="17"/>
  <c r="CP15" i="17"/>
  <c r="CO15" i="17"/>
  <c r="CN15" i="17"/>
  <c r="CM15" i="17"/>
  <c r="CL15" i="17"/>
  <c r="CK15" i="17"/>
  <c r="CJ15" i="17"/>
  <c r="CI15" i="17"/>
  <c r="CH15" i="17"/>
  <c r="CG15" i="17"/>
  <c r="CF15" i="17"/>
  <c r="CE15" i="17"/>
  <c r="CD15" i="17"/>
  <c r="CC15" i="17"/>
  <c r="CB15" i="17"/>
  <c r="CA15" i="17"/>
  <c r="BZ15" i="17"/>
  <c r="BY15" i="17"/>
  <c r="BX15" i="17"/>
  <c r="BW15" i="17"/>
  <c r="BV15" i="17"/>
  <c r="BU15" i="17"/>
  <c r="BT15" i="17"/>
  <c r="BS15" i="17"/>
  <c r="BR15" i="17"/>
  <c r="BQ15" i="17"/>
  <c r="BP15" i="17"/>
  <c r="BO15" i="17"/>
  <c r="BN15" i="17"/>
  <c r="BM15" i="17"/>
  <c r="BL15" i="17"/>
  <c r="DN15" i="17"/>
  <c r="BG15" i="17"/>
  <c r="DI15" i="17"/>
  <c r="BF15" i="17"/>
  <c r="DH15" i="17"/>
  <c r="BJ14" i="17"/>
  <c r="DL14" i="17"/>
  <c r="BH14" i="17"/>
  <c r="DJ14" i="17"/>
  <c r="BG14" i="17"/>
  <c r="DI14" i="17"/>
  <c r="BF14" i="17"/>
  <c r="DH14" i="17"/>
  <c r="BE14" i="17"/>
  <c r="DG14" i="17"/>
  <c r="DF14" i="17"/>
  <c r="DE14" i="17"/>
  <c r="DD14" i="17"/>
  <c r="DC14" i="17"/>
  <c r="DB14" i="17"/>
  <c r="DA14" i="17"/>
  <c r="CZ14" i="17"/>
  <c r="CY14" i="17"/>
  <c r="CX14" i="17"/>
  <c r="CW14" i="17"/>
  <c r="CV14" i="17"/>
  <c r="CU14" i="17"/>
  <c r="CT14" i="17"/>
  <c r="CS14" i="17"/>
  <c r="CR14" i="17"/>
  <c r="CQ14" i="17"/>
  <c r="CP14" i="17"/>
  <c r="CO14" i="17"/>
  <c r="CN14" i="17"/>
  <c r="CM14" i="17"/>
  <c r="CL14" i="17"/>
  <c r="CK14" i="17"/>
  <c r="CJ14" i="17"/>
  <c r="CI14" i="17"/>
  <c r="CH14" i="17"/>
  <c r="CG14" i="17"/>
  <c r="CF14" i="17"/>
  <c r="CE14" i="17"/>
  <c r="CD14" i="17"/>
  <c r="CC14" i="17"/>
  <c r="CB14" i="17"/>
  <c r="CA14" i="17"/>
  <c r="BZ14" i="17"/>
  <c r="BY14" i="17"/>
  <c r="BX14" i="17"/>
  <c r="BW14" i="17"/>
  <c r="BV14" i="17"/>
  <c r="BU14" i="17"/>
  <c r="BT14" i="17"/>
  <c r="BS14" i="17"/>
  <c r="BR14" i="17"/>
  <c r="BQ14" i="17"/>
  <c r="BP14" i="17"/>
  <c r="BO14" i="17"/>
  <c r="BN14" i="17"/>
  <c r="BM14" i="17"/>
  <c r="BL14" i="17"/>
  <c r="DN14" i="17"/>
  <c r="BK14" i="17"/>
  <c r="DM14" i="17"/>
  <c r="BI14" i="17"/>
  <c r="DK14" i="17"/>
  <c r="BL13" i="17"/>
  <c r="DN13" i="17"/>
  <c r="BK13" i="17"/>
  <c r="DM13" i="17"/>
  <c r="BJ13" i="17"/>
  <c r="DL13" i="17"/>
  <c r="BG13" i="17"/>
  <c r="DI13" i="17"/>
  <c r="BE13" i="17"/>
  <c r="DG13" i="17"/>
  <c r="DF13" i="17"/>
  <c r="DE13" i="17"/>
  <c r="DD13" i="17"/>
  <c r="DC13" i="17"/>
  <c r="DB13" i="17"/>
  <c r="DA13" i="17"/>
  <c r="CZ13" i="17"/>
  <c r="CY13" i="17"/>
  <c r="CX13" i="17"/>
  <c r="CW13" i="17"/>
  <c r="CV13" i="17"/>
  <c r="CU13" i="17"/>
  <c r="CT13" i="17"/>
  <c r="CS13" i="17"/>
  <c r="CR13" i="17"/>
  <c r="CQ13" i="17"/>
  <c r="CP13" i="17"/>
  <c r="CO13" i="17"/>
  <c r="CN13" i="17"/>
  <c r="CM13" i="17"/>
  <c r="CL13" i="17"/>
  <c r="CK13" i="17"/>
  <c r="CJ13" i="17"/>
  <c r="CI13" i="17"/>
  <c r="CH13" i="17"/>
  <c r="CG13" i="17"/>
  <c r="CF13" i="17"/>
  <c r="CE13" i="17"/>
  <c r="CD13" i="17"/>
  <c r="CC13" i="17"/>
  <c r="CB13" i="17"/>
  <c r="CA13" i="17"/>
  <c r="BZ13" i="17"/>
  <c r="BY13" i="17"/>
  <c r="BX13" i="17"/>
  <c r="BW13" i="17"/>
  <c r="BV13" i="17"/>
  <c r="BU13" i="17"/>
  <c r="BT13" i="17"/>
  <c r="BS13" i="17"/>
  <c r="BR13" i="17"/>
  <c r="BQ13" i="17"/>
  <c r="BP13" i="17"/>
  <c r="BO13" i="17"/>
  <c r="BN13" i="17"/>
  <c r="BM13" i="17"/>
  <c r="BI13" i="17"/>
  <c r="DK13" i="17"/>
  <c r="BH13" i="17"/>
  <c r="DJ13" i="17"/>
  <c r="BF13" i="17"/>
  <c r="DH13" i="17"/>
  <c r="BL12" i="17"/>
  <c r="DN12" i="17"/>
  <c r="BJ12" i="17"/>
  <c r="DL12" i="17"/>
  <c r="BI12" i="17"/>
  <c r="DK12" i="17"/>
  <c r="BH12" i="17"/>
  <c r="DJ12" i="17"/>
  <c r="BG12" i="17"/>
  <c r="DI12" i="17"/>
  <c r="BE12" i="17"/>
  <c r="DG12" i="17"/>
  <c r="DF12" i="17"/>
  <c r="DE12" i="17"/>
  <c r="DD12" i="17"/>
  <c r="DC12" i="17"/>
  <c r="DB12" i="17"/>
  <c r="DA12" i="17"/>
  <c r="CZ12" i="17"/>
  <c r="CY12" i="17"/>
  <c r="CX12" i="17"/>
  <c r="CW12" i="17"/>
  <c r="CV12" i="17"/>
  <c r="CU12" i="17"/>
  <c r="CT12" i="17"/>
  <c r="CS12" i="17"/>
  <c r="CR12" i="17"/>
  <c r="CQ12" i="17"/>
  <c r="CP12" i="17"/>
  <c r="CO12" i="17"/>
  <c r="CN12" i="17"/>
  <c r="CM12" i="17"/>
  <c r="CL12" i="17"/>
  <c r="CK12" i="17"/>
  <c r="CJ12" i="17"/>
  <c r="CI12" i="17"/>
  <c r="CH12" i="17"/>
  <c r="CG12" i="17"/>
  <c r="CF12" i="17"/>
  <c r="CE12" i="17"/>
  <c r="CD12" i="17"/>
  <c r="CC12" i="17"/>
  <c r="CB12" i="17"/>
  <c r="CA12" i="17"/>
  <c r="BZ12" i="17"/>
  <c r="BY12" i="17"/>
  <c r="BX12" i="17"/>
  <c r="BW12" i="17"/>
  <c r="BV12" i="17"/>
  <c r="BU12" i="17"/>
  <c r="BT12" i="17"/>
  <c r="BS12" i="17"/>
  <c r="BR12" i="17"/>
  <c r="BQ12" i="17"/>
  <c r="BP12" i="17"/>
  <c r="BO12" i="17"/>
  <c r="BN12" i="17"/>
  <c r="BM12" i="17"/>
  <c r="BK12" i="17"/>
  <c r="DM12" i="17"/>
  <c r="BF12" i="17"/>
  <c r="DH12" i="17"/>
  <c r="BL11" i="17"/>
  <c r="DN11" i="17"/>
  <c r="BI11" i="17"/>
  <c r="DK11" i="17"/>
  <c r="BG11" i="17"/>
  <c r="DI11" i="17"/>
  <c r="BF11" i="17"/>
  <c r="DH11" i="17"/>
  <c r="BE11" i="17"/>
  <c r="DG11" i="17"/>
  <c r="DF11" i="17"/>
  <c r="DE11" i="17"/>
  <c r="DD11" i="17"/>
  <c r="DC11" i="17"/>
  <c r="DB11" i="17"/>
  <c r="DA11" i="17"/>
  <c r="CZ11" i="17"/>
  <c r="CY11" i="17"/>
  <c r="CX11" i="17"/>
  <c r="CW11" i="17"/>
  <c r="CV11" i="17"/>
  <c r="CU11" i="17"/>
  <c r="CT11" i="17"/>
  <c r="CS11" i="17"/>
  <c r="CR11" i="17"/>
  <c r="CQ11" i="17"/>
  <c r="CP11" i="17"/>
  <c r="CO11" i="17"/>
  <c r="CN11" i="17"/>
  <c r="CM11" i="17"/>
  <c r="CL11" i="17"/>
  <c r="CK11" i="17"/>
  <c r="CJ11" i="17"/>
  <c r="CI11" i="17"/>
  <c r="CH11" i="17"/>
  <c r="CG11" i="17"/>
  <c r="CF11" i="17"/>
  <c r="CE11" i="17"/>
  <c r="CD11" i="17"/>
  <c r="CC11" i="17"/>
  <c r="CB11" i="17"/>
  <c r="CA11" i="17"/>
  <c r="BZ11" i="17"/>
  <c r="BY11" i="17"/>
  <c r="BX11" i="17"/>
  <c r="BW11" i="17"/>
  <c r="BV11" i="17"/>
  <c r="BU11" i="17"/>
  <c r="BT11" i="17"/>
  <c r="BS11" i="17"/>
  <c r="BR11" i="17"/>
  <c r="BQ11" i="17"/>
  <c r="BP11" i="17"/>
  <c r="BO11" i="17"/>
  <c r="BN11" i="17"/>
  <c r="BM11" i="17"/>
  <c r="BK11" i="17"/>
  <c r="DM11" i="17"/>
  <c r="BJ11" i="17"/>
  <c r="DL11" i="17"/>
  <c r="BH11" i="17"/>
  <c r="DJ11" i="17"/>
  <c r="BL10" i="17"/>
  <c r="DN10" i="17"/>
  <c r="BK10" i="17"/>
  <c r="DM10" i="17"/>
  <c r="BJ10" i="17"/>
  <c r="DL10" i="17"/>
  <c r="BI10" i="17"/>
  <c r="DK10" i="17"/>
  <c r="BF10" i="17"/>
  <c r="DH10" i="17"/>
  <c r="BE10" i="17"/>
  <c r="DG10" i="17"/>
  <c r="DF10" i="17"/>
  <c r="DE10" i="17"/>
  <c r="DD10" i="17"/>
  <c r="DC10" i="17"/>
  <c r="DB10" i="17"/>
  <c r="DA10" i="17"/>
  <c r="CZ10" i="17"/>
  <c r="CY10" i="17"/>
  <c r="CX10" i="17"/>
  <c r="CW10" i="17"/>
  <c r="CV10" i="17"/>
  <c r="CU10" i="17"/>
  <c r="CT10" i="17"/>
  <c r="CS10" i="17"/>
  <c r="CR10" i="17"/>
  <c r="CQ10" i="17"/>
  <c r="CP10" i="17"/>
  <c r="CO10" i="17"/>
  <c r="CN10" i="17"/>
  <c r="CM10" i="17"/>
  <c r="CL10" i="17"/>
  <c r="CK10" i="17"/>
  <c r="CJ10" i="17"/>
  <c r="CI10" i="17"/>
  <c r="CH10" i="17"/>
  <c r="CG10" i="17"/>
  <c r="CF10" i="17"/>
  <c r="CE10" i="17"/>
  <c r="CD10" i="17"/>
  <c r="CC10" i="17"/>
  <c r="CB10" i="17"/>
  <c r="CA10" i="17"/>
  <c r="BZ10" i="17"/>
  <c r="BY10" i="17"/>
  <c r="BX10" i="17"/>
  <c r="BW10" i="17"/>
  <c r="BV10" i="17"/>
  <c r="BU10" i="17"/>
  <c r="BT10" i="17"/>
  <c r="BS10" i="17"/>
  <c r="BR10" i="17"/>
  <c r="BQ10" i="17"/>
  <c r="BP10" i="17"/>
  <c r="BO10" i="17"/>
  <c r="BN10" i="17"/>
  <c r="BM10" i="17"/>
  <c r="BH10" i="17"/>
  <c r="DJ10" i="17"/>
  <c r="BG10" i="17"/>
  <c r="DI10" i="17"/>
  <c r="BK9" i="17"/>
  <c r="DM9" i="17"/>
  <c r="BI9" i="17"/>
  <c r="DK9" i="17"/>
  <c r="BH9" i="17"/>
  <c r="DJ9" i="17"/>
  <c r="BG9" i="17"/>
  <c r="DI9" i="17"/>
  <c r="BF9" i="17"/>
  <c r="DH9" i="17"/>
  <c r="BE9" i="17"/>
  <c r="DG9" i="17"/>
  <c r="DF9" i="17"/>
  <c r="DE9" i="17"/>
  <c r="DD9" i="17"/>
  <c r="DC9" i="17"/>
  <c r="DB9" i="17"/>
  <c r="DA9" i="17"/>
  <c r="CZ9" i="17"/>
  <c r="CY9" i="17"/>
  <c r="CX9" i="17"/>
  <c r="CW9" i="17"/>
  <c r="CV9" i="17"/>
  <c r="CU9" i="17"/>
  <c r="CT9" i="17"/>
  <c r="CS9" i="17"/>
  <c r="CR9" i="17"/>
  <c r="CQ9" i="17"/>
  <c r="CP9" i="17"/>
  <c r="CO9" i="17"/>
  <c r="CN9" i="17"/>
  <c r="CM9" i="17"/>
  <c r="CL9" i="17"/>
  <c r="CK9" i="17"/>
  <c r="CJ9" i="17"/>
  <c r="CI9" i="17"/>
  <c r="CH9" i="17"/>
  <c r="CG9" i="17"/>
  <c r="CF9" i="17"/>
  <c r="CE9" i="17"/>
  <c r="CD9" i="17"/>
  <c r="CC9" i="17"/>
  <c r="CB9" i="17"/>
  <c r="CA9" i="17"/>
  <c r="BZ9" i="17"/>
  <c r="BY9" i="17"/>
  <c r="BX9" i="17"/>
  <c r="BW9" i="17"/>
  <c r="BV9" i="17"/>
  <c r="BU9" i="17"/>
  <c r="BT9" i="17"/>
  <c r="BS9" i="17"/>
  <c r="BR9" i="17"/>
  <c r="BQ9" i="17"/>
  <c r="BP9" i="17"/>
  <c r="BO9" i="17"/>
  <c r="BN9" i="17"/>
  <c r="BM9" i="17"/>
  <c r="BL9" i="17"/>
  <c r="DN9" i="17"/>
  <c r="BJ9" i="17"/>
  <c r="DL9" i="17"/>
  <c r="BK8" i="17"/>
  <c r="DM8" i="17"/>
  <c r="BH8" i="17"/>
  <c r="DJ8" i="17"/>
  <c r="BF8" i="17"/>
  <c r="DH8" i="17"/>
  <c r="BE8" i="17"/>
  <c r="DG8" i="17"/>
  <c r="DF8" i="17"/>
  <c r="DE8" i="17"/>
  <c r="DD8" i="17"/>
  <c r="DC8" i="17"/>
  <c r="DB8" i="17"/>
  <c r="DA8" i="17"/>
  <c r="CZ8" i="17"/>
  <c r="CY8" i="17"/>
  <c r="CX8" i="17"/>
  <c r="CW8" i="17"/>
  <c r="CV8" i="17"/>
  <c r="CU8" i="17"/>
  <c r="CT8" i="17"/>
  <c r="CS8" i="17"/>
  <c r="CR8" i="17"/>
  <c r="CQ8" i="17"/>
  <c r="CP8" i="17"/>
  <c r="CO8" i="17"/>
  <c r="CN8" i="17"/>
  <c r="CM8" i="17"/>
  <c r="CL8" i="17"/>
  <c r="CK8" i="17"/>
  <c r="CJ8" i="17"/>
  <c r="CI8" i="17"/>
  <c r="CH8" i="17"/>
  <c r="CG8" i="17"/>
  <c r="CF8" i="17"/>
  <c r="CE8" i="17"/>
  <c r="CD8" i="17"/>
  <c r="CC8" i="17"/>
  <c r="CB8" i="17"/>
  <c r="CA8" i="17"/>
  <c r="BZ8" i="17"/>
  <c r="BY8" i="17"/>
  <c r="BX8" i="17"/>
  <c r="BW8" i="17"/>
  <c r="BV8" i="17"/>
  <c r="BU8" i="17"/>
  <c r="BT8" i="17"/>
  <c r="BS8" i="17"/>
  <c r="BR8" i="17"/>
  <c r="BQ8" i="17"/>
  <c r="BP8" i="17"/>
  <c r="BO8" i="17"/>
  <c r="BN8" i="17"/>
  <c r="BM8" i="17"/>
  <c r="BJ8" i="17"/>
  <c r="DL8" i="17"/>
  <c r="BI8" i="17"/>
  <c r="DK8" i="17"/>
  <c r="BG8" i="17"/>
  <c r="DI8" i="17"/>
  <c r="BE48" i="17"/>
  <c r="DG48" i="17"/>
  <c r="BE46" i="17"/>
  <c r="DG46" i="17"/>
  <c r="BE45" i="17"/>
  <c r="DG45" i="17"/>
  <c r="BE34" i="17"/>
  <c r="DG34" i="17"/>
  <c r="BE33" i="17"/>
  <c r="DG33" i="17"/>
  <c r="CG28" i="16"/>
  <c r="BZ28" i="16"/>
  <c r="CT28" i="16"/>
  <c r="CL28" i="16"/>
  <c r="BV28" i="16"/>
  <c r="BF28" i="16"/>
  <c r="DB25" i="16"/>
  <c r="DA25" i="16"/>
  <c r="CT25" i="16"/>
  <c r="CS25" i="16"/>
  <c r="CC25" i="16"/>
  <c r="BU25" i="16"/>
  <c r="BN25" i="16"/>
  <c r="BM25" i="16"/>
  <c r="CX24" i="16"/>
  <c r="CW24" i="16"/>
  <c r="CP24" i="16"/>
  <c r="CO24" i="16"/>
  <c r="CH24" i="16"/>
  <c r="CG24" i="16"/>
  <c r="BZ24" i="16"/>
  <c r="BR24" i="16"/>
  <c r="BQ24" i="16"/>
  <c r="BI24" i="16"/>
  <c r="CT23" i="16"/>
  <c r="CS23" i="16"/>
  <c r="CK23" i="16"/>
  <c r="CD23" i="16"/>
  <c r="BV23" i="16"/>
  <c r="BU23" i="16"/>
  <c r="BN23" i="16"/>
  <c r="BM23" i="16"/>
  <c r="BE23" i="16"/>
  <c r="CX22" i="16"/>
  <c r="CW22" i="16"/>
  <c r="CH22" i="16"/>
  <c r="CG22" i="16"/>
  <c r="CF22" i="16"/>
  <c r="BZ22" i="16"/>
  <c r="BY22" i="16"/>
  <c r="BR22" i="16"/>
  <c r="BJ22" i="16"/>
  <c r="BI22" i="16"/>
  <c r="CT21" i="16"/>
  <c r="CS21" i="16"/>
  <c r="CK21" i="16"/>
  <c r="CD21" i="16"/>
  <c r="BV21" i="16"/>
  <c r="BU21" i="16"/>
  <c r="BT21" i="16"/>
  <c r="BN21" i="16"/>
  <c r="BM21" i="16"/>
  <c r="BE21" i="16"/>
  <c r="CW20" i="16"/>
  <c r="CG20" i="16"/>
  <c r="BZ20" i="16"/>
  <c r="BY20" i="16"/>
  <c r="BR20" i="16"/>
  <c r="BJ20" i="16"/>
  <c r="BI20" i="16"/>
  <c r="BH20" i="16"/>
  <c r="DA19" i="16"/>
  <c r="CS19" i="16"/>
  <c r="CL19" i="16"/>
  <c r="CD19" i="16"/>
  <c r="CC19" i="16"/>
  <c r="CB19" i="16"/>
  <c r="BV19" i="16"/>
  <c r="BU19" i="16"/>
  <c r="BT19" i="16"/>
  <c r="BN19" i="16"/>
  <c r="BL19" i="16"/>
  <c r="BF19" i="16"/>
  <c r="BE19" i="16"/>
  <c r="CO18" i="16"/>
  <c r="BY18" i="16"/>
  <c r="DA17" i="16"/>
  <c r="CZ17" i="16"/>
  <c r="CP17" i="16"/>
  <c r="CM17" i="16"/>
  <c r="CD17" i="16"/>
  <c r="CC17" i="16"/>
  <c r="BU17" i="16"/>
  <c r="BJ17" i="16"/>
  <c r="BG17" i="16"/>
  <c r="DC17" i="16"/>
  <c r="DB17" i="16"/>
  <c r="CX17" i="16"/>
  <c r="CT17" i="16"/>
  <c r="CR17" i="16"/>
  <c r="CJ16" i="16"/>
  <c r="CI16" i="16"/>
  <c r="CA16" i="16"/>
  <c r="BZ17" i="16"/>
  <c r="BW17" i="16"/>
  <c r="BV17" i="16"/>
  <c r="BT17" i="16"/>
  <c r="BS17" i="16"/>
  <c r="BR17" i="16"/>
  <c r="BL17" i="16"/>
  <c r="BK17" i="16"/>
  <c r="BF17" i="16"/>
  <c r="CB15" i="16"/>
  <c r="DC14" i="16"/>
  <c r="DB14" i="16"/>
  <c r="CU14" i="16"/>
  <c r="CT14" i="16"/>
  <c r="CM14" i="16"/>
  <c r="CL14" i="16"/>
  <c r="CD14" i="16"/>
  <c r="BV14" i="16"/>
  <c r="BO14" i="16"/>
  <c r="BG14" i="16"/>
  <c r="BF14" i="16"/>
  <c r="DC13" i="16"/>
  <c r="CY13" i="16"/>
  <c r="CX13" i="16"/>
  <c r="CQ13" i="16"/>
  <c r="CP13" i="16"/>
  <c r="CH13" i="16"/>
  <c r="BS13" i="16"/>
  <c r="BR13" i="16"/>
  <c r="BO13" i="16"/>
  <c r="BK13" i="16"/>
  <c r="BJ13" i="16"/>
  <c r="DC12" i="16"/>
  <c r="DB12" i="16"/>
  <c r="CV12" i="16"/>
  <c r="CU12" i="16"/>
  <c r="CM12" i="16"/>
  <c r="CL12" i="16"/>
  <c r="CI12" i="16"/>
  <c r="CD12" i="16"/>
  <c r="BV12" i="16"/>
  <c r="BS12" i="16"/>
  <c r="BR12" i="16"/>
  <c r="BO12" i="16"/>
  <c r="BN12" i="16"/>
  <c r="BG12" i="16"/>
  <c r="BF12" i="16"/>
  <c r="BE12" i="16"/>
  <c r="CY11" i="16"/>
  <c r="CX11" i="16"/>
  <c r="CW11" i="16"/>
  <c r="CV11" i="16"/>
  <c r="CU11" i="16"/>
  <c r="CP11" i="16"/>
  <c r="CH11" i="16"/>
  <c r="CG11" i="16"/>
  <c r="CE11" i="16"/>
  <c r="CA11" i="16"/>
  <c r="BZ11" i="16"/>
  <c r="BY11" i="16"/>
  <c r="BT11" i="16"/>
  <c r="BQ11" i="16"/>
  <c r="BJ15" i="16"/>
  <c r="BI11" i="16"/>
  <c r="DA10" i="16"/>
  <c r="CN10" i="16"/>
  <c r="CL15" i="16"/>
  <c r="CD10" i="16"/>
  <c r="BZ15" i="16"/>
  <c r="BV10" i="16"/>
  <c r="BU15" i="16"/>
  <c r="BN10" i="16"/>
  <c r="BM10" i="16"/>
  <c r="BF10" i="16"/>
  <c r="BE15" i="16"/>
  <c r="CE8" i="16"/>
  <c r="CC8" i="16"/>
  <c r="CA8" i="16"/>
  <c r="BN8" i="16"/>
  <c r="BF8" i="16"/>
  <c r="CX28" i="16"/>
  <c r="CO28" i="16"/>
  <c r="CK28" i="16"/>
  <c r="CF28" i="16"/>
  <c r="BY28" i="16"/>
  <c r="BR28" i="16"/>
  <c r="BK28" i="16"/>
  <c r="BI28" i="16"/>
  <c r="BJ21" i="16"/>
  <c r="CL20" i="16"/>
  <c r="CD20" i="16"/>
  <c r="BF20" i="16"/>
  <c r="CR19" i="16"/>
  <c r="CP19" i="16"/>
  <c r="BR19" i="16"/>
  <c r="BJ19" i="16"/>
  <c r="CL16" i="16"/>
  <c r="CG17" i="16"/>
  <c r="BN16" i="16"/>
  <c r="BI17" i="16"/>
  <c r="BH17" i="16"/>
  <c r="CZ14" i="16"/>
  <c r="CX14" i="16"/>
  <c r="CB14" i="16"/>
  <c r="BZ14" i="16"/>
  <c r="BR14" i="16"/>
  <c r="BJ14" i="16"/>
  <c r="DB13" i="16"/>
  <c r="CV13" i="16"/>
  <c r="CF13" i="16"/>
  <c r="CD13" i="16"/>
  <c r="BV13" i="16"/>
  <c r="BT13" i="16"/>
  <c r="BL13" i="16"/>
  <c r="BH13" i="16"/>
  <c r="CX12" i="16"/>
  <c r="CP12" i="16"/>
  <c r="CJ12" i="16"/>
  <c r="CF12" i="16"/>
  <c r="BZ12" i="16"/>
  <c r="BP12" i="16"/>
  <c r="BL12" i="16"/>
  <c r="BJ12" i="16"/>
  <c r="BH12" i="16"/>
  <c r="DB11" i="16"/>
  <c r="CN11" i="16"/>
  <c r="CM11" i="16"/>
  <c r="CF11" i="16"/>
  <c r="BV11" i="16"/>
  <c r="BP11" i="16"/>
  <c r="CP10" i="16"/>
  <c r="CL10" i="16"/>
  <c r="BT10" i="16"/>
  <c r="BL10" i="16"/>
  <c r="CJ8" i="16"/>
  <c r="CF8" i="16"/>
  <c r="BP8" i="16"/>
  <c r="DB43" i="16"/>
  <c r="CD43" i="16"/>
  <c r="BV43" i="16"/>
  <c r="BF43" i="16"/>
  <c r="CT35" i="16"/>
  <c r="CD35" i="16"/>
  <c r="CA33" i="16"/>
  <c r="BS33" i="16"/>
  <c r="CY28" i="16"/>
  <c r="CQ28" i="16"/>
  <c r="CI28" i="16"/>
  <c r="CA28" i="16"/>
  <c r="BS28" i="16"/>
  <c r="DA28" i="16"/>
  <c r="CV28" i="16"/>
  <c r="CS28" i="16"/>
  <c r="CP28" i="16"/>
  <c r="CN28" i="16"/>
  <c r="CH28" i="16"/>
  <c r="CD28" i="16"/>
  <c r="CC28" i="16"/>
  <c r="BX28" i="16"/>
  <c r="BU28" i="16"/>
  <c r="BQ28" i="16"/>
  <c r="BP28" i="16"/>
  <c r="BN28" i="16"/>
  <c r="BM28" i="16"/>
  <c r="BJ28" i="16"/>
  <c r="BH28" i="16"/>
  <c r="BE28" i="16"/>
  <c r="DC25" i="16"/>
  <c r="CU25" i="16"/>
  <c r="CM25" i="16"/>
  <c r="BO25" i="16"/>
  <c r="BG25" i="16"/>
  <c r="CY24" i="16"/>
  <c r="CA24" i="16"/>
  <c r="BS24" i="16"/>
  <c r="BK24" i="16"/>
  <c r="CU23" i="16"/>
  <c r="CM23" i="16"/>
  <c r="CE23" i="16"/>
  <c r="BW23" i="16"/>
  <c r="BG23" i="16"/>
  <c r="BF23" i="16"/>
  <c r="CQ22" i="16"/>
  <c r="CP22" i="16"/>
  <c r="CI22" i="16"/>
  <c r="CA22" i="16"/>
  <c r="BK22" i="16"/>
  <c r="DC21" i="16"/>
  <c r="DB21" i="16"/>
  <c r="CM21" i="16"/>
  <c r="CL21" i="16"/>
  <c r="CE21" i="16"/>
  <c r="BW21" i="16"/>
  <c r="BG21" i="16"/>
  <c r="CY20" i="16"/>
  <c r="CA20" i="16"/>
  <c r="BS20" i="16"/>
  <c r="BK20" i="16"/>
  <c r="DC19" i="16"/>
  <c r="DB19" i="16"/>
  <c r="CU19" i="16"/>
  <c r="CT19" i="16"/>
  <c r="CM19" i="16"/>
  <c r="BO19" i="16"/>
  <c r="BG19" i="16"/>
  <c r="CY26" i="16"/>
  <c r="CQ18" i="16"/>
  <c r="CP18" i="16"/>
  <c r="CI18" i="16"/>
  <c r="CA18" i="16"/>
  <c r="BS26" i="16"/>
  <c r="BK18" i="16"/>
  <c r="CV17" i="16"/>
  <c r="CU17" i="16"/>
  <c r="CE17" i="16"/>
  <c r="BO17" i="16"/>
  <c r="CW17" i="16"/>
  <c r="CS17" i="16"/>
  <c r="CQ16" i="16"/>
  <c r="CO17" i="16"/>
  <c r="CH17" i="16"/>
  <c r="BY17" i="16"/>
  <c r="BQ17" i="16"/>
  <c r="BM17" i="16"/>
  <c r="BE17" i="16"/>
  <c r="CY14" i="16"/>
  <c r="CJ14" i="16"/>
  <c r="CI14" i="16"/>
  <c r="CH14" i="16"/>
  <c r="CF14" i="16"/>
  <c r="CA14" i="16"/>
  <c r="BP14" i="16"/>
  <c r="CZ13" i="16"/>
  <c r="CU13" i="16"/>
  <c r="CM13" i="16"/>
  <c r="BX13" i="16"/>
  <c r="BW13" i="16"/>
  <c r="BN13" i="16"/>
  <c r="BG13" i="16"/>
  <c r="BF13" i="16"/>
  <c r="CZ12" i="16"/>
  <c r="CY12" i="16"/>
  <c r="CQ12" i="16"/>
  <c r="CN12" i="16"/>
  <c r="CA12" i="16"/>
  <c r="BX12" i="16"/>
  <c r="BT12" i="16"/>
  <c r="BK12" i="16"/>
  <c r="DC11" i="16"/>
  <c r="CT11" i="16"/>
  <c r="BX11" i="16"/>
  <c r="BH11" i="16"/>
  <c r="BG11" i="16"/>
  <c r="CX10" i="16"/>
  <c r="CP8" i="16"/>
  <c r="BT8" i="16"/>
  <c r="CG33" i="16"/>
  <c r="CL25" i="16"/>
  <c r="CD25" i="16"/>
  <c r="BV25" i="16"/>
  <c r="BF25" i="16"/>
  <c r="BJ24" i="16"/>
  <c r="DB23" i="16"/>
  <c r="CL23" i="16"/>
  <c r="CX20" i="16"/>
  <c r="CP20" i="16"/>
  <c r="CH20" i="16"/>
  <c r="CP14" i="16"/>
  <c r="CT13" i="16"/>
  <c r="CL13" i="16"/>
  <c r="CR12" i="16"/>
  <c r="BR11" i="16"/>
  <c r="BO11" i="16"/>
  <c r="BN11" i="16"/>
  <c r="BP17" i="16"/>
  <c r="CV14" i="16"/>
  <c r="CI13" i="16"/>
  <c r="CB13" i="16"/>
  <c r="CZ11" i="16"/>
  <c r="CI11" i="16"/>
  <c r="BK11" i="16"/>
  <c r="CF10" i="16"/>
  <c r="CZ23" i="16"/>
  <c r="CR23" i="16"/>
  <c r="CJ23" i="16"/>
  <c r="CB23" i="16"/>
  <c r="BT23" i="16"/>
  <c r="BL23" i="16"/>
  <c r="CV22" i="16"/>
  <c r="CN22" i="16"/>
  <c r="BX22" i="16"/>
  <c r="BP22" i="16"/>
  <c r="BH22" i="16"/>
  <c r="CZ21" i="16"/>
  <c r="CR21" i="16"/>
  <c r="CJ21" i="16"/>
  <c r="CB21" i="16"/>
  <c r="BL21" i="16"/>
  <c r="BF21" i="16"/>
  <c r="CF20" i="16"/>
  <c r="BX20" i="16"/>
  <c r="CJ19" i="16"/>
  <c r="CN17" i="16"/>
  <c r="BX17" i="16"/>
  <c r="CE14" i="16"/>
  <c r="BW14" i="16"/>
  <c r="DA13" i="16"/>
  <c r="CS13" i="16"/>
  <c r="CK13" i="16"/>
  <c r="CC13" i="16"/>
  <c r="BU13" i="16"/>
  <c r="BM13" i="16"/>
  <c r="CW12" i="16"/>
  <c r="CE12" i="16"/>
  <c r="BY12" i="16"/>
  <c r="BW12" i="16"/>
  <c r="BQ12" i="16"/>
  <c r="CC11" i="16"/>
  <c r="BS11" i="16"/>
  <c r="DC52" i="16"/>
  <c r="DB52" i="16"/>
  <c r="DA52" i="16"/>
  <c r="CZ52" i="16"/>
  <c r="CY52" i="16"/>
  <c r="CX52" i="16"/>
  <c r="CW52" i="16"/>
  <c r="CV52" i="16"/>
  <c r="CU52" i="16"/>
  <c r="CT52" i="16"/>
  <c r="CS52" i="16"/>
  <c r="CR52" i="16"/>
  <c r="CQ52" i="16"/>
  <c r="CP52" i="16"/>
  <c r="CO52" i="16"/>
  <c r="CN52" i="16"/>
  <c r="CM52" i="16"/>
  <c r="CL52" i="16"/>
  <c r="CK52" i="16"/>
  <c r="CJ52" i="16"/>
  <c r="CI52" i="16"/>
  <c r="CH52" i="16"/>
  <c r="CG52" i="16"/>
  <c r="CF52" i="16"/>
  <c r="CE52" i="16"/>
  <c r="CD52" i="16"/>
  <c r="CC52" i="16"/>
  <c r="CB52" i="16"/>
  <c r="CA52" i="16"/>
  <c r="BZ52" i="16"/>
  <c r="BY52" i="16"/>
  <c r="BX52" i="16"/>
  <c r="BW52" i="16"/>
  <c r="BV52" i="16"/>
  <c r="BU52" i="16"/>
  <c r="BT52" i="16"/>
  <c r="BS52" i="16"/>
  <c r="BR52" i="16"/>
  <c r="BQ52" i="16"/>
  <c r="BP52" i="16"/>
  <c r="BO52" i="16"/>
  <c r="BN52" i="16"/>
  <c r="BM52" i="16"/>
  <c r="BL52" i="16"/>
  <c r="BK52" i="16"/>
  <c r="BJ52" i="16"/>
  <c r="BI52" i="16"/>
  <c r="BH52" i="16"/>
  <c r="BG52" i="16"/>
  <c r="BF52" i="16"/>
  <c r="DC50" i="16"/>
  <c r="DB50" i="16"/>
  <c r="DA50" i="16"/>
  <c r="CZ50" i="16"/>
  <c r="CY50" i="16"/>
  <c r="CW50" i="16"/>
  <c r="CV50" i="16"/>
  <c r="CU50" i="16"/>
  <c r="CT50" i="16"/>
  <c r="CS50" i="16"/>
  <c r="CR50" i="16"/>
  <c r="CQ50" i="16"/>
  <c r="CO50" i="16"/>
  <c r="CN50" i="16"/>
  <c r="CM50" i="16"/>
  <c r="CL50" i="16"/>
  <c r="CK50" i="16"/>
  <c r="CJ50" i="16"/>
  <c r="CI50" i="16"/>
  <c r="CG50" i="16"/>
  <c r="CF50" i="16"/>
  <c r="CE50" i="16"/>
  <c r="CD50" i="16"/>
  <c r="CC50" i="16"/>
  <c r="CB50" i="16"/>
  <c r="CA50" i="16"/>
  <c r="BY50" i="16"/>
  <c r="BX50" i="16"/>
  <c r="BW50" i="16"/>
  <c r="BV50" i="16"/>
  <c r="BU50" i="16"/>
  <c r="BT50" i="16"/>
  <c r="BS50" i="16"/>
  <c r="BQ50" i="16"/>
  <c r="BP50" i="16"/>
  <c r="BO50" i="16"/>
  <c r="BN50" i="16"/>
  <c r="BM50" i="16"/>
  <c r="BL50" i="16"/>
  <c r="BK50" i="16"/>
  <c r="BI50" i="16"/>
  <c r="BH50" i="16"/>
  <c r="BG50" i="16"/>
  <c r="BF50" i="16"/>
  <c r="DC49" i="16"/>
  <c r="DB49" i="16"/>
  <c r="DA49" i="16"/>
  <c r="CZ49" i="16"/>
  <c r="CY49" i="16"/>
  <c r="CX49" i="16"/>
  <c r="CW49" i="16"/>
  <c r="CV49" i="16"/>
  <c r="CU49" i="16"/>
  <c r="CT49" i="16"/>
  <c r="CS49" i="16"/>
  <c r="CR49" i="16"/>
  <c r="CQ49" i="16"/>
  <c r="CP49" i="16"/>
  <c r="CO49" i="16"/>
  <c r="CN49" i="16"/>
  <c r="CM49" i="16"/>
  <c r="CL49" i="16"/>
  <c r="CK49" i="16"/>
  <c r="CJ49" i="16"/>
  <c r="CI49" i="16"/>
  <c r="CH49" i="16"/>
  <c r="CG49" i="16"/>
  <c r="CF49" i="16"/>
  <c r="CE49" i="16"/>
  <c r="CD49" i="16"/>
  <c r="CC49" i="16"/>
  <c r="CB49" i="16"/>
  <c r="CA49" i="16"/>
  <c r="BZ49" i="16"/>
  <c r="BY49" i="16"/>
  <c r="BX49" i="16"/>
  <c r="BW49" i="16"/>
  <c r="BV49" i="16"/>
  <c r="BU49" i="16"/>
  <c r="BT49" i="16"/>
  <c r="BS49" i="16"/>
  <c r="BR49" i="16"/>
  <c r="BQ49" i="16"/>
  <c r="BP49" i="16"/>
  <c r="BO49" i="16"/>
  <c r="BN49" i="16"/>
  <c r="BM49" i="16"/>
  <c r="BL49" i="16"/>
  <c r="BK49" i="16"/>
  <c r="BJ49" i="16"/>
  <c r="BI49" i="16"/>
  <c r="BH49" i="16"/>
  <c r="BG49" i="16"/>
  <c r="BF49" i="16"/>
  <c r="DC48" i="16"/>
  <c r="DB48" i="16"/>
  <c r="DA48" i="16"/>
  <c r="CZ48" i="16"/>
  <c r="CY48" i="16"/>
  <c r="CW48" i="16"/>
  <c r="CV48" i="16"/>
  <c r="CU48" i="16"/>
  <c r="CT48" i="16"/>
  <c r="CS48" i="16"/>
  <c r="CR48" i="16"/>
  <c r="CQ48" i="16"/>
  <c r="CO48" i="16"/>
  <c r="CN48" i="16"/>
  <c r="CM48" i="16"/>
  <c r="CL48" i="16"/>
  <c r="CK48" i="16"/>
  <c r="CJ48" i="16"/>
  <c r="CI48" i="16"/>
  <c r="CG48" i="16"/>
  <c r="CF48" i="16"/>
  <c r="CE48" i="16"/>
  <c r="CD48" i="16"/>
  <c r="CC48" i="16"/>
  <c r="CB48" i="16"/>
  <c r="CA48" i="16"/>
  <c r="BY48" i="16"/>
  <c r="BX48" i="16"/>
  <c r="BW48" i="16"/>
  <c r="BV48" i="16"/>
  <c r="BU48" i="16"/>
  <c r="BT48" i="16"/>
  <c r="BS48" i="16"/>
  <c r="BQ48" i="16"/>
  <c r="BP48" i="16"/>
  <c r="BO48" i="16"/>
  <c r="BN48" i="16"/>
  <c r="BM48" i="16"/>
  <c r="BL48" i="16"/>
  <c r="BK48" i="16"/>
  <c r="BI48" i="16"/>
  <c r="BH48" i="16"/>
  <c r="BG48" i="16"/>
  <c r="BF48" i="16"/>
  <c r="DC47" i="16"/>
  <c r="DA47" i="16"/>
  <c r="CZ47" i="16"/>
  <c r="CY47" i="16"/>
  <c r="CX47" i="16"/>
  <c r="CW47" i="16"/>
  <c r="CV47" i="16"/>
  <c r="CU47" i="16"/>
  <c r="CS47" i="16"/>
  <c r="CR47" i="16"/>
  <c r="CQ47" i="16"/>
  <c r="CP47" i="16"/>
  <c r="CO47" i="16"/>
  <c r="CN47" i="16"/>
  <c r="CM47" i="16"/>
  <c r="CK47" i="16"/>
  <c r="CJ47" i="16"/>
  <c r="CI47" i="16"/>
  <c r="CH47" i="16"/>
  <c r="CG47" i="16"/>
  <c r="CF47" i="16"/>
  <c r="CE47" i="16"/>
  <c r="CC47" i="16"/>
  <c r="CB47" i="16"/>
  <c r="CA47" i="16"/>
  <c r="BZ47" i="16"/>
  <c r="BY47" i="16"/>
  <c r="BX47" i="16"/>
  <c r="BW47" i="16"/>
  <c r="BU47" i="16"/>
  <c r="BT47" i="16"/>
  <c r="BS47" i="16"/>
  <c r="BR47" i="16"/>
  <c r="BQ47" i="16"/>
  <c r="BP47" i="16"/>
  <c r="BO47" i="16"/>
  <c r="BM47" i="16"/>
  <c r="BL47" i="16"/>
  <c r="BK47" i="16"/>
  <c r="BJ47" i="16"/>
  <c r="BI47" i="16"/>
  <c r="BH47" i="16"/>
  <c r="BG47" i="16"/>
  <c r="DC46" i="16"/>
  <c r="DB46" i="16"/>
  <c r="DA46" i="16"/>
  <c r="CZ46" i="16"/>
  <c r="CY46" i="16"/>
  <c r="CX46" i="16"/>
  <c r="CW46" i="16"/>
  <c r="CV46" i="16"/>
  <c r="CU46" i="16"/>
  <c r="CT46" i="16"/>
  <c r="CS46" i="16"/>
  <c r="CR46" i="16"/>
  <c r="CQ46" i="16"/>
  <c r="CP46" i="16"/>
  <c r="CO46" i="16"/>
  <c r="CN46" i="16"/>
  <c r="CM46" i="16"/>
  <c r="CL46" i="16"/>
  <c r="CK46" i="16"/>
  <c r="CJ46" i="16"/>
  <c r="CI46" i="16"/>
  <c r="CH46" i="16"/>
  <c r="CG46" i="16"/>
  <c r="CF46" i="16"/>
  <c r="CE46" i="16"/>
  <c r="CD46" i="16"/>
  <c r="CC46" i="16"/>
  <c r="CB46" i="16"/>
  <c r="CA46" i="16"/>
  <c r="BZ46" i="16"/>
  <c r="BY46" i="16"/>
  <c r="BX46" i="16"/>
  <c r="BW46" i="16"/>
  <c r="BV46" i="16"/>
  <c r="BU46" i="16"/>
  <c r="BT46" i="16"/>
  <c r="BS46" i="16"/>
  <c r="BR46" i="16"/>
  <c r="BQ46" i="16"/>
  <c r="BP46" i="16"/>
  <c r="BO46" i="16"/>
  <c r="BN46" i="16"/>
  <c r="BM46" i="16"/>
  <c r="BL46" i="16"/>
  <c r="BK46" i="16"/>
  <c r="BJ46" i="16"/>
  <c r="BI46" i="16"/>
  <c r="BH46" i="16"/>
  <c r="BG46" i="16"/>
  <c r="BF46" i="16"/>
  <c r="DC45" i="16"/>
  <c r="DA45" i="16"/>
  <c r="CZ45" i="16"/>
  <c r="CY45" i="16"/>
  <c r="CX45" i="16"/>
  <c r="CW45" i="16"/>
  <c r="CV45" i="16"/>
  <c r="CU45" i="16"/>
  <c r="CS45" i="16"/>
  <c r="CR45" i="16"/>
  <c r="CQ45" i="16"/>
  <c r="CP45" i="16"/>
  <c r="CO45" i="16"/>
  <c r="CN45" i="16"/>
  <c r="CM45" i="16"/>
  <c r="CK45" i="16"/>
  <c r="CJ45" i="16"/>
  <c r="CI45" i="16"/>
  <c r="CH45" i="16"/>
  <c r="CG45" i="16"/>
  <c r="CF45" i="16"/>
  <c r="CE45" i="16"/>
  <c r="CC45" i="16"/>
  <c r="CB45" i="16"/>
  <c r="CA45" i="16"/>
  <c r="BZ45" i="16"/>
  <c r="BY45" i="16"/>
  <c r="BX45" i="16"/>
  <c r="BW45" i="16"/>
  <c r="BU45" i="16"/>
  <c r="BT45" i="16"/>
  <c r="BS45" i="16"/>
  <c r="BR45" i="16"/>
  <c r="BQ45" i="16"/>
  <c r="BP45" i="16"/>
  <c r="BO45" i="16"/>
  <c r="BM45" i="16"/>
  <c r="BL45" i="16"/>
  <c r="BK45" i="16"/>
  <c r="BJ45" i="16"/>
  <c r="BI45" i="16"/>
  <c r="BH45" i="16"/>
  <c r="BG45" i="16"/>
  <c r="DC44" i="16"/>
  <c r="DB44" i="16"/>
  <c r="DA44" i="16"/>
  <c r="CZ44" i="16"/>
  <c r="CY44" i="16"/>
  <c r="CW44" i="16"/>
  <c r="CV44" i="16"/>
  <c r="CU44" i="16"/>
  <c r="CT44" i="16"/>
  <c r="CS44" i="16"/>
  <c r="CR44" i="16"/>
  <c r="CQ44" i="16"/>
  <c r="CO44" i="16"/>
  <c r="CN44" i="16"/>
  <c r="CM44" i="16"/>
  <c r="CL44" i="16"/>
  <c r="CK44" i="16"/>
  <c r="CJ44" i="16"/>
  <c r="CI44" i="16"/>
  <c r="CG44" i="16"/>
  <c r="CF44" i="16"/>
  <c r="CE44" i="16"/>
  <c r="CD44" i="16"/>
  <c r="CC44" i="16"/>
  <c r="CB44" i="16"/>
  <c r="CA44" i="16"/>
  <c r="BY44" i="16"/>
  <c r="BX44" i="16"/>
  <c r="BW44" i="16"/>
  <c r="BV44" i="16"/>
  <c r="BU44" i="16"/>
  <c r="BT44" i="16"/>
  <c r="BS44" i="16"/>
  <c r="BQ44" i="16"/>
  <c r="BP44" i="16"/>
  <c r="BO44" i="16"/>
  <c r="BN44" i="16"/>
  <c r="BM44" i="16"/>
  <c r="BL44" i="16"/>
  <c r="BK44" i="16"/>
  <c r="BI44" i="16"/>
  <c r="BG44" i="16"/>
  <c r="BF44" i="16"/>
  <c r="DC43" i="16"/>
  <c r="DA43" i="16"/>
  <c r="CZ43" i="16"/>
  <c r="CY43" i="16"/>
  <c r="CX43" i="16"/>
  <c r="CW43" i="16"/>
  <c r="CV43" i="16"/>
  <c r="CU43" i="16"/>
  <c r="CS43" i="16"/>
  <c r="CR43" i="16"/>
  <c r="CQ43" i="16"/>
  <c r="CP43" i="16"/>
  <c r="CO43" i="16"/>
  <c r="CN43" i="16"/>
  <c r="CM43" i="16"/>
  <c r="CK43" i="16"/>
  <c r="CJ43" i="16"/>
  <c r="CI43" i="16"/>
  <c r="CH43" i="16"/>
  <c r="CG43" i="16"/>
  <c r="CF43" i="16"/>
  <c r="CE43" i="16"/>
  <c r="CC43" i="16"/>
  <c r="CB43" i="16"/>
  <c r="CA43" i="16"/>
  <c r="BZ43" i="16"/>
  <c r="BY43" i="16"/>
  <c r="BX43" i="16"/>
  <c r="BW43" i="16"/>
  <c r="BU43" i="16"/>
  <c r="BT43" i="16"/>
  <c r="BS43" i="16"/>
  <c r="BR43" i="16"/>
  <c r="BQ43" i="16"/>
  <c r="BP43" i="16"/>
  <c r="BO43" i="16"/>
  <c r="BM43" i="16"/>
  <c r="BL43" i="16"/>
  <c r="BK43" i="16"/>
  <c r="BJ43" i="16"/>
  <c r="BI43" i="16"/>
  <c r="BH43" i="16"/>
  <c r="BG43" i="16"/>
  <c r="CS42" i="16"/>
  <c r="DC41" i="16"/>
  <c r="DB41" i="16"/>
  <c r="DA41" i="16"/>
  <c r="CZ41" i="16"/>
  <c r="CY41" i="16"/>
  <c r="CX41" i="16"/>
  <c r="CW41" i="16"/>
  <c r="CV41" i="16"/>
  <c r="CU41" i="16"/>
  <c r="CT41" i="16"/>
  <c r="CS41" i="16"/>
  <c r="CR41" i="16"/>
  <c r="CQ41" i="16"/>
  <c r="CP41" i="16"/>
  <c r="CO41" i="16"/>
  <c r="CN41" i="16"/>
  <c r="CM41" i="16"/>
  <c r="CL41" i="16"/>
  <c r="CK41" i="16"/>
  <c r="CJ41" i="16"/>
  <c r="CI41" i="16"/>
  <c r="CH41" i="16"/>
  <c r="CG41" i="16"/>
  <c r="CF41" i="16"/>
  <c r="CE41" i="16"/>
  <c r="CD41" i="16"/>
  <c r="CC41" i="16"/>
  <c r="CB41" i="16"/>
  <c r="CA41" i="16"/>
  <c r="BZ41" i="16"/>
  <c r="BY41" i="16"/>
  <c r="BX41" i="16"/>
  <c r="BW41" i="16"/>
  <c r="BV41" i="16"/>
  <c r="BU41" i="16"/>
  <c r="BT41" i="16"/>
  <c r="BS41" i="16"/>
  <c r="BR41" i="16"/>
  <c r="BQ41" i="16"/>
  <c r="BP41" i="16"/>
  <c r="BO41" i="16"/>
  <c r="BN41" i="16"/>
  <c r="BM41" i="16"/>
  <c r="BL41" i="16"/>
  <c r="BK41" i="16"/>
  <c r="BJ41" i="16"/>
  <c r="BI41" i="16"/>
  <c r="BH41" i="16"/>
  <c r="BG41" i="16"/>
  <c r="BF41" i="16"/>
  <c r="DC39" i="16"/>
  <c r="DB39" i="16"/>
  <c r="DA39" i="16"/>
  <c r="CZ39" i="16"/>
  <c r="CY39" i="16"/>
  <c r="CX39" i="16"/>
  <c r="CW39" i="16"/>
  <c r="CV39" i="16"/>
  <c r="CU39" i="16"/>
  <c r="CT39" i="16"/>
  <c r="CS39" i="16"/>
  <c r="CR39" i="16"/>
  <c r="CQ39" i="16"/>
  <c r="CP39" i="16"/>
  <c r="CO39" i="16"/>
  <c r="CN39" i="16"/>
  <c r="CM39" i="16"/>
  <c r="CL39" i="16"/>
  <c r="CK39" i="16"/>
  <c r="CJ39" i="16"/>
  <c r="CI39" i="16"/>
  <c r="CH39" i="16"/>
  <c r="CG39" i="16"/>
  <c r="CF39" i="16"/>
  <c r="CE39" i="16"/>
  <c r="CD39" i="16"/>
  <c r="CC39" i="16"/>
  <c r="CB39" i="16"/>
  <c r="CA39" i="16"/>
  <c r="BZ39" i="16"/>
  <c r="BY39" i="16"/>
  <c r="BX39" i="16"/>
  <c r="BW39" i="16"/>
  <c r="BV39" i="16"/>
  <c r="BU39" i="16"/>
  <c r="BT39" i="16"/>
  <c r="BS39" i="16"/>
  <c r="BR39" i="16"/>
  <c r="BQ39" i="16"/>
  <c r="BP39" i="16"/>
  <c r="BO39" i="16"/>
  <c r="BN39" i="16"/>
  <c r="BM39" i="16"/>
  <c r="BL39" i="16"/>
  <c r="BK39" i="16"/>
  <c r="BJ39" i="16"/>
  <c r="BI39" i="16"/>
  <c r="BH39" i="16"/>
  <c r="BG39" i="16"/>
  <c r="BF39" i="16"/>
  <c r="DC38" i="16"/>
  <c r="DB38" i="16"/>
  <c r="DA38" i="16"/>
  <c r="CZ38" i="16"/>
  <c r="CY38" i="16"/>
  <c r="CW38" i="16"/>
  <c r="CV38" i="16"/>
  <c r="CU38" i="16"/>
  <c r="CT38" i="16"/>
  <c r="CS38" i="16"/>
  <c r="CR38" i="16"/>
  <c r="CQ38" i="16"/>
  <c r="CO38" i="16"/>
  <c r="CN38" i="16"/>
  <c r="CM38" i="16"/>
  <c r="CL38" i="16"/>
  <c r="CK38" i="16"/>
  <c r="CJ38" i="16"/>
  <c r="CI38" i="16"/>
  <c r="CG38" i="16"/>
  <c r="CF38" i="16"/>
  <c r="CE38" i="16"/>
  <c r="CD38" i="16"/>
  <c r="CC38" i="16"/>
  <c r="CB38" i="16"/>
  <c r="CA38" i="16"/>
  <c r="BY38" i="16"/>
  <c r="BX38" i="16"/>
  <c r="BW38" i="16"/>
  <c r="BV38" i="16"/>
  <c r="BU38" i="16"/>
  <c r="BT38" i="16"/>
  <c r="BS38" i="16"/>
  <c r="BQ38" i="16"/>
  <c r="BP38" i="16"/>
  <c r="BO38" i="16"/>
  <c r="BN38" i="16"/>
  <c r="BM38" i="16"/>
  <c r="BL38" i="16"/>
  <c r="BK38" i="16"/>
  <c r="BI38" i="16"/>
  <c r="BH38" i="16"/>
  <c r="BG38" i="16"/>
  <c r="BF38" i="16"/>
  <c r="DC37" i="16"/>
  <c r="DA37" i="16"/>
  <c r="CZ37" i="16"/>
  <c r="CY37" i="16"/>
  <c r="CX37" i="16"/>
  <c r="CW37" i="16"/>
  <c r="CV37" i="16"/>
  <c r="CU37" i="16"/>
  <c r="CS37" i="16"/>
  <c r="CR37" i="16"/>
  <c r="CQ37" i="16"/>
  <c r="CP37" i="16"/>
  <c r="CO37" i="16"/>
  <c r="CN37" i="16"/>
  <c r="CM37" i="16"/>
  <c r="CK37" i="16"/>
  <c r="CJ37" i="16"/>
  <c r="CI37" i="16"/>
  <c r="CH37" i="16"/>
  <c r="CG37" i="16"/>
  <c r="CF37" i="16"/>
  <c r="CE37" i="16"/>
  <c r="CC37" i="16"/>
  <c r="CB37" i="16"/>
  <c r="CA37" i="16"/>
  <c r="BZ37" i="16"/>
  <c r="BY37" i="16"/>
  <c r="BX37" i="16"/>
  <c r="BW37" i="16"/>
  <c r="BU37" i="16"/>
  <c r="BT37" i="16"/>
  <c r="BS37" i="16"/>
  <c r="BR37" i="16"/>
  <c r="BQ37" i="16"/>
  <c r="BP37" i="16"/>
  <c r="BO37" i="16"/>
  <c r="BM37" i="16"/>
  <c r="BL37" i="16"/>
  <c r="BK37" i="16"/>
  <c r="BJ37" i="16"/>
  <c r="BI37" i="16"/>
  <c r="BH37" i="16"/>
  <c r="BG37" i="16"/>
  <c r="DC36" i="16"/>
  <c r="DB36" i="16"/>
  <c r="DA36" i="16"/>
  <c r="CZ36" i="16"/>
  <c r="CY36" i="16"/>
  <c r="CW36" i="16"/>
  <c r="CV36" i="16"/>
  <c r="CU36" i="16"/>
  <c r="CT36" i="16"/>
  <c r="CS36" i="16"/>
  <c r="CR36" i="16"/>
  <c r="CQ36" i="16"/>
  <c r="CO36" i="16"/>
  <c r="CN36" i="16"/>
  <c r="CM36" i="16"/>
  <c r="CL36" i="16"/>
  <c r="CK36" i="16"/>
  <c r="CJ36" i="16"/>
  <c r="CI36" i="16"/>
  <c r="CG36" i="16"/>
  <c r="CF36" i="16"/>
  <c r="CE36" i="16"/>
  <c r="CD36" i="16"/>
  <c r="CC36" i="16"/>
  <c r="CB36" i="16"/>
  <c r="CA36" i="16"/>
  <c r="BY36" i="16"/>
  <c r="BX36" i="16"/>
  <c r="BW36" i="16"/>
  <c r="BV36" i="16"/>
  <c r="BU36" i="16"/>
  <c r="BT36" i="16"/>
  <c r="BS36" i="16"/>
  <c r="BQ36" i="16"/>
  <c r="BP36" i="16"/>
  <c r="BO36" i="16"/>
  <c r="BN36" i="16"/>
  <c r="BM36" i="16"/>
  <c r="BL36" i="16"/>
  <c r="BK36" i="16"/>
  <c r="BI36" i="16"/>
  <c r="BH36" i="16"/>
  <c r="BG36" i="16"/>
  <c r="BF36" i="16"/>
  <c r="DC35" i="16"/>
  <c r="DA35" i="16"/>
  <c r="CZ35" i="16"/>
  <c r="CY35" i="16"/>
  <c r="CX35" i="16"/>
  <c r="CW35" i="16"/>
  <c r="CV35" i="16"/>
  <c r="CU35" i="16"/>
  <c r="CS35" i="16"/>
  <c r="CR35" i="16"/>
  <c r="CQ35" i="16"/>
  <c r="CP35" i="16"/>
  <c r="CO35" i="16"/>
  <c r="CN35" i="16"/>
  <c r="CM35" i="16"/>
  <c r="CK35" i="16"/>
  <c r="CJ35" i="16"/>
  <c r="CI35" i="16"/>
  <c r="CH35" i="16"/>
  <c r="CG35" i="16"/>
  <c r="CF35" i="16"/>
  <c r="CE35" i="16"/>
  <c r="CC35" i="16"/>
  <c r="CB35" i="16"/>
  <c r="CA35" i="16"/>
  <c r="BZ35" i="16"/>
  <c r="BY35" i="16"/>
  <c r="BX35" i="16"/>
  <c r="BW35" i="16"/>
  <c r="BU35" i="16"/>
  <c r="BT35" i="16"/>
  <c r="BS35" i="16"/>
  <c r="BR35" i="16"/>
  <c r="BQ35" i="16"/>
  <c r="BP35" i="16"/>
  <c r="BO35" i="16"/>
  <c r="BM35" i="16"/>
  <c r="BL35" i="16"/>
  <c r="BK35" i="16"/>
  <c r="BJ35" i="16"/>
  <c r="BI35" i="16"/>
  <c r="BH35" i="16"/>
  <c r="CS34" i="16"/>
  <c r="DC33" i="16"/>
  <c r="DB33" i="16"/>
  <c r="DA33" i="16"/>
  <c r="CZ33" i="16"/>
  <c r="CY33" i="16"/>
  <c r="CX33" i="16"/>
  <c r="CV33" i="16"/>
  <c r="CU33" i="16"/>
  <c r="CT33" i="16"/>
  <c r="CS33" i="16"/>
  <c r="CR33" i="16"/>
  <c r="CQ33" i="16"/>
  <c r="CP33" i="16"/>
  <c r="CN33" i="16"/>
  <c r="CM33" i="16"/>
  <c r="CL33" i="16"/>
  <c r="CK33" i="16"/>
  <c r="CJ33" i="16"/>
  <c r="CH33" i="16"/>
  <c r="CF33" i="16"/>
  <c r="CE33" i="16"/>
  <c r="CD33" i="16"/>
  <c r="CC33" i="16"/>
  <c r="CB33" i="16"/>
  <c r="BZ33" i="16"/>
  <c r="BX33" i="16"/>
  <c r="BW33" i="16"/>
  <c r="BV33" i="16"/>
  <c r="BU33" i="16"/>
  <c r="BT33" i="16"/>
  <c r="BR33" i="16"/>
  <c r="BP33" i="16"/>
  <c r="BO33" i="16"/>
  <c r="BN33" i="16"/>
  <c r="BM33" i="16"/>
  <c r="BL33" i="16"/>
  <c r="BJ33" i="16"/>
  <c r="BH33" i="16"/>
  <c r="BG33" i="16"/>
  <c r="BF33" i="16"/>
  <c r="DC32" i="16"/>
  <c r="DB32" i="16"/>
  <c r="DA32" i="16"/>
  <c r="CZ32" i="16"/>
  <c r="CY32" i="16"/>
  <c r="CX32" i="16"/>
  <c r="CW32" i="16"/>
  <c r="CV32" i="16"/>
  <c r="CU32" i="16"/>
  <c r="CT32" i="16"/>
  <c r="CS32" i="16"/>
  <c r="CR32" i="16"/>
  <c r="CQ32" i="16"/>
  <c r="CP32" i="16"/>
  <c r="CO32" i="16"/>
  <c r="CN32" i="16"/>
  <c r="CM32" i="16"/>
  <c r="CL32" i="16"/>
  <c r="CK32" i="16"/>
  <c r="CJ32" i="16"/>
  <c r="CI32" i="16"/>
  <c r="CH32" i="16"/>
  <c r="CG32" i="16"/>
  <c r="CF32" i="16"/>
  <c r="CE32" i="16"/>
  <c r="CD32" i="16"/>
  <c r="CC32" i="16"/>
  <c r="CB32" i="16"/>
  <c r="CA32" i="16"/>
  <c r="BZ32" i="16"/>
  <c r="BY32" i="16"/>
  <c r="BX32" i="16"/>
  <c r="BW32" i="16"/>
  <c r="BV32" i="16"/>
  <c r="BU32" i="16"/>
  <c r="BT32" i="16"/>
  <c r="BS32" i="16"/>
  <c r="BR32" i="16"/>
  <c r="BQ32" i="16"/>
  <c r="BP32" i="16"/>
  <c r="BO32" i="16"/>
  <c r="BN32" i="16"/>
  <c r="BM32" i="16"/>
  <c r="BL32" i="16"/>
  <c r="BK32" i="16"/>
  <c r="BJ32" i="16"/>
  <c r="BI32" i="16"/>
  <c r="BH32" i="16"/>
  <c r="BG32" i="16"/>
  <c r="BF32" i="16"/>
  <c r="DB28" i="16"/>
  <c r="CZ28" i="16"/>
  <c r="CW28" i="16"/>
  <c r="CR28" i="16"/>
  <c r="CJ28" i="16"/>
  <c r="CB28" i="16"/>
  <c r="BT28" i="16"/>
  <c r="BL28" i="16"/>
  <c r="DC27" i="16"/>
  <c r="DB27" i="16"/>
  <c r="DA27" i="16"/>
  <c r="CZ27" i="16"/>
  <c r="CX27" i="16"/>
  <c r="CW27" i="16"/>
  <c r="CV27" i="16"/>
  <c r="CS27" i="16"/>
  <c r="CR27" i="16"/>
  <c r="CP27" i="16"/>
  <c r="CO27" i="16"/>
  <c r="CN27" i="16"/>
  <c r="CK27" i="16"/>
  <c r="CJ27" i="16"/>
  <c r="CH27" i="16"/>
  <c r="CG27" i="16"/>
  <c r="CF27" i="16"/>
  <c r="CC27" i="16"/>
  <c r="CB27" i="16"/>
  <c r="BZ27" i="16"/>
  <c r="BY27" i="16"/>
  <c r="BX27" i="16"/>
  <c r="BV27" i="16"/>
  <c r="BU27" i="16"/>
  <c r="BT27" i="16"/>
  <c r="BR27" i="16"/>
  <c r="BQ27" i="16"/>
  <c r="BP27" i="16"/>
  <c r="BM27" i="16"/>
  <c r="BL27" i="16"/>
  <c r="BK27" i="16"/>
  <c r="BJ27" i="16"/>
  <c r="BI27" i="16"/>
  <c r="BH27" i="16"/>
  <c r="CZ25" i="16"/>
  <c r="CY25" i="16"/>
  <c r="CX25" i="16"/>
  <c r="CW25" i="16"/>
  <c r="CV25" i="16"/>
  <c r="CR25" i="16"/>
  <c r="CQ25" i="16"/>
  <c r="CP25" i="16"/>
  <c r="CO25" i="16"/>
  <c r="CN25" i="16"/>
  <c r="CK25" i="16"/>
  <c r="CJ25" i="16"/>
  <c r="CI25" i="16"/>
  <c r="CH25" i="16"/>
  <c r="CG25" i="16"/>
  <c r="CF25" i="16"/>
  <c r="CE25" i="16"/>
  <c r="CB25" i="16"/>
  <c r="CA25" i="16"/>
  <c r="BZ25" i="16"/>
  <c r="BY25" i="16"/>
  <c r="BX25" i="16"/>
  <c r="BW25" i="16"/>
  <c r="BT25" i="16"/>
  <c r="BS25" i="16"/>
  <c r="BR25" i="16"/>
  <c r="BQ25" i="16"/>
  <c r="BP25" i="16"/>
  <c r="BL25" i="16"/>
  <c r="BK25" i="16"/>
  <c r="BJ25" i="16"/>
  <c r="BI25" i="16"/>
  <c r="BH25" i="16"/>
  <c r="DC24" i="16"/>
  <c r="DB24" i="16"/>
  <c r="DA24" i="16"/>
  <c r="CZ24" i="16"/>
  <c r="CV24" i="16"/>
  <c r="CU24" i="16"/>
  <c r="CT24" i="16"/>
  <c r="CS24" i="16"/>
  <c r="CR24" i="16"/>
  <c r="CQ24" i="16"/>
  <c r="CN24" i="16"/>
  <c r="CM24" i="16"/>
  <c r="CL24" i="16"/>
  <c r="CK24" i="16"/>
  <c r="CJ24" i="16"/>
  <c r="CI24" i="16"/>
  <c r="CF24" i="16"/>
  <c r="CE24" i="16"/>
  <c r="CD24" i="16"/>
  <c r="CC24" i="16"/>
  <c r="CB24" i="16"/>
  <c r="BY24" i="16"/>
  <c r="BX24" i="16"/>
  <c r="BW24" i="16"/>
  <c r="BV24" i="16"/>
  <c r="BU24" i="16"/>
  <c r="BT24" i="16"/>
  <c r="BP24" i="16"/>
  <c r="BO24" i="16"/>
  <c r="BN24" i="16"/>
  <c r="BM24" i="16"/>
  <c r="BL24" i="16"/>
  <c r="BH24" i="16"/>
  <c r="BG24" i="16"/>
  <c r="BF24" i="16"/>
  <c r="DC23" i="16"/>
  <c r="DA23" i="16"/>
  <c r="CY23" i="16"/>
  <c r="CX23" i="16"/>
  <c r="CW23" i="16"/>
  <c r="CV23" i="16"/>
  <c r="CQ23" i="16"/>
  <c r="CP23" i="16"/>
  <c r="CO23" i="16"/>
  <c r="CN23" i="16"/>
  <c r="CI23" i="16"/>
  <c r="CH23" i="16"/>
  <c r="CG23" i="16"/>
  <c r="CF23" i="16"/>
  <c r="CC23" i="16"/>
  <c r="CA23" i="16"/>
  <c r="BZ23" i="16"/>
  <c r="BY23" i="16"/>
  <c r="BX23" i="16"/>
  <c r="BS23" i="16"/>
  <c r="BR23" i="16"/>
  <c r="BQ23" i="16"/>
  <c r="BP23" i="16"/>
  <c r="BO23" i="16"/>
  <c r="BK23" i="16"/>
  <c r="BJ23" i="16"/>
  <c r="BI23" i="16"/>
  <c r="BH23" i="16"/>
  <c r="DC22" i="16"/>
  <c r="DB22" i="16"/>
  <c r="DA22" i="16"/>
  <c r="CZ22" i="16"/>
  <c r="CY22" i="16"/>
  <c r="CU22" i="16"/>
  <c r="CT22" i="16"/>
  <c r="CS22" i="16"/>
  <c r="CR22" i="16"/>
  <c r="CO22" i="16"/>
  <c r="CM22" i="16"/>
  <c r="CL22" i="16"/>
  <c r="CK22" i="16"/>
  <c r="CJ22" i="16"/>
  <c r="CE22" i="16"/>
  <c r="CD22" i="16"/>
  <c r="CC22" i="16"/>
  <c r="CB22" i="16"/>
  <c r="BW22" i="16"/>
  <c r="BV22" i="16"/>
  <c r="BU22" i="16"/>
  <c r="BT22" i="16"/>
  <c r="BS22" i="16"/>
  <c r="BQ22" i="16"/>
  <c r="BO22" i="16"/>
  <c r="BN22" i="16"/>
  <c r="BM22" i="16"/>
  <c r="BL22" i="16"/>
  <c r="BG22" i="16"/>
  <c r="BF22" i="16"/>
  <c r="DA21" i="16"/>
  <c r="CY21" i="16"/>
  <c r="CX21" i="16"/>
  <c r="CW21" i="16"/>
  <c r="CV21" i="16"/>
  <c r="CU21" i="16"/>
  <c r="CQ21" i="16"/>
  <c r="CP21" i="16"/>
  <c r="CO21" i="16"/>
  <c r="CN21" i="16"/>
  <c r="CI21" i="16"/>
  <c r="CH21" i="16"/>
  <c r="CG21" i="16"/>
  <c r="CF21" i="16"/>
  <c r="CC21" i="16"/>
  <c r="CA21" i="16"/>
  <c r="BZ21" i="16"/>
  <c r="BY21" i="16"/>
  <c r="BX21" i="16"/>
  <c r="BS21" i="16"/>
  <c r="BR21" i="16"/>
  <c r="BQ21" i="16"/>
  <c r="BP21" i="16"/>
  <c r="BO21" i="16"/>
  <c r="BK21" i="16"/>
  <c r="BI21" i="16"/>
  <c r="BH21" i="16"/>
  <c r="DC20" i="16"/>
  <c r="DB20" i="16"/>
  <c r="DA20" i="16"/>
  <c r="CZ20" i="16"/>
  <c r="CV20" i="16"/>
  <c r="CU20" i="16"/>
  <c r="CT20" i="16"/>
  <c r="CS20" i="16"/>
  <c r="CR20" i="16"/>
  <c r="CQ20" i="16"/>
  <c r="CO20" i="16"/>
  <c r="CN20" i="16"/>
  <c r="CM20" i="16"/>
  <c r="CK20" i="16"/>
  <c r="CJ20" i="16"/>
  <c r="CI20" i="16"/>
  <c r="CE20" i="16"/>
  <c r="CC20" i="16"/>
  <c r="CB20" i="16"/>
  <c r="BW20" i="16"/>
  <c r="BV20" i="16"/>
  <c r="BU20" i="16"/>
  <c r="BT20" i="16"/>
  <c r="BQ20" i="16"/>
  <c r="BP20" i="16"/>
  <c r="BO20" i="16"/>
  <c r="BN20" i="16"/>
  <c r="BM20" i="16"/>
  <c r="BL20" i="16"/>
  <c r="BG20" i="16"/>
  <c r="CZ19" i="16"/>
  <c r="CY19" i="16"/>
  <c r="CX19" i="16"/>
  <c r="CW19" i="16"/>
  <c r="CV19" i="16"/>
  <c r="CQ19" i="16"/>
  <c r="CO19" i="16"/>
  <c r="CN19" i="16"/>
  <c r="CK19" i="16"/>
  <c r="CI19" i="16"/>
  <c r="CH19" i="16"/>
  <c r="CG19" i="16"/>
  <c r="CF19" i="16"/>
  <c r="CE19" i="16"/>
  <c r="CA19" i="16"/>
  <c r="BZ19" i="16"/>
  <c r="BY19" i="16"/>
  <c r="BX19" i="16"/>
  <c r="BW19" i="16"/>
  <c r="BS19" i="16"/>
  <c r="BQ19" i="16"/>
  <c r="BP19" i="16"/>
  <c r="BM19" i="16"/>
  <c r="BK19" i="16"/>
  <c r="BI19" i="16"/>
  <c r="BH19" i="16"/>
  <c r="DC18" i="16"/>
  <c r="DA18" i="16"/>
  <c r="CZ18" i="16"/>
  <c r="CY18" i="16"/>
  <c r="CW18" i="16"/>
  <c r="CU18" i="16"/>
  <c r="CS18" i="16"/>
  <c r="CM18" i="16"/>
  <c r="CL18" i="16"/>
  <c r="CK18" i="16"/>
  <c r="CE18" i="16"/>
  <c r="CD18" i="16"/>
  <c r="CC18" i="16"/>
  <c r="CB18" i="16"/>
  <c r="BW18" i="16"/>
  <c r="BV18" i="16"/>
  <c r="BU18" i="16"/>
  <c r="BS18" i="16"/>
  <c r="BQ18" i="16"/>
  <c r="BO18" i="16"/>
  <c r="BN18" i="16"/>
  <c r="BM18" i="16"/>
  <c r="BL18" i="16"/>
  <c r="BG18" i="16"/>
  <c r="BF18" i="16"/>
  <c r="DC16" i="16"/>
  <c r="DA16" i="16"/>
  <c r="CZ16" i="16"/>
  <c r="CW16" i="16"/>
  <c r="CV16" i="16"/>
  <c r="CU16" i="16"/>
  <c r="CS16" i="16"/>
  <c r="CO16" i="16"/>
  <c r="CN16" i="16"/>
  <c r="CM16" i="16"/>
  <c r="CK16" i="16"/>
  <c r="CG16" i="16"/>
  <c r="CE16" i="16"/>
  <c r="CD16" i="16"/>
  <c r="CC16" i="16"/>
  <c r="CB16" i="16"/>
  <c r="BY16" i="16"/>
  <c r="BX16" i="16"/>
  <c r="BW16" i="16"/>
  <c r="BU16" i="16"/>
  <c r="BQ16" i="16"/>
  <c r="BP16" i="16"/>
  <c r="BO16" i="16"/>
  <c r="BM16" i="16"/>
  <c r="BI16" i="16"/>
  <c r="BH16" i="16"/>
  <c r="BG16" i="16"/>
  <c r="DA14" i="16"/>
  <c r="CW14" i="16"/>
  <c r="CS14" i="16"/>
  <c r="CR14" i="16"/>
  <c r="CQ14" i="16"/>
  <c r="CO14" i="16"/>
  <c r="CK14" i="16"/>
  <c r="CG14" i="16"/>
  <c r="CC14" i="16"/>
  <c r="BY14" i="16"/>
  <c r="BX14" i="16"/>
  <c r="BU14" i="16"/>
  <c r="BT14" i="16"/>
  <c r="BS14" i="16"/>
  <c r="BQ14" i="16"/>
  <c r="BN14" i="16"/>
  <c r="BM14" i="16"/>
  <c r="BL14" i="16"/>
  <c r="BK14" i="16"/>
  <c r="BI14" i="16"/>
  <c r="BH14" i="16"/>
  <c r="CW13" i="16"/>
  <c r="CR13" i="16"/>
  <c r="CO13" i="16"/>
  <c r="CN13" i="16"/>
  <c r="CJ13" i="16"/>
  <c r="CG13" i="16"/>
  <c r="CE13" i="16"/>
  <c r="CA13" i="16"/>
  <c r="BZ13" i="16"/>
  <c r="BY13" i="16"/>
  <c r="BQ13" i="16"/>
  <c r="BP13" i="16"/>
  <c r="BI13" i="16"/>
  <c r="DA12" i="16"/>
  <c r="CT12" i="16"/>
  <c r="CS12" i="16"/>
  <c r="CO12" i="16"/>
  <c r="CK12" i="16"/>
  <c r="CG12" i="16"/>
  <c r="CC12" i="16"/>
  <c r="CB12" i="16"/>
  <c r="BU12" i="16"/>
  <c r="BM12" i="16"/>
  <c r="BI12" i="16"/>
  <c r="DA11" i="16"/>
  <c r="CS11" i="16"/>
  <c r="CR11" i="16"/>
  <c r="CO11" i="16"/>
  <c r="CK11" i="16"/>
  <c r="CJ11" i="16"/>
  <c r="BU11" i="16"/>
  <c r="BM11" i="16"/>
  <c r="BL11" i="16"/>
  <c r="CZ8" i="16"/>
  <c r="CU8" i="16"/>
  <c r="CS8" i="16"/>
  <c r="BE52" i="16"/>
  <c r="BE50" i="16"/>
  <c r="BE49" i="16"/>
  <c r="BE48" i="16"/>
  <c r="BE47" i="16"/>
  <c r="BE46" i="16"/>
  <c r="BE45" i="16"/>
  <c r="BE44" i="16"/>
  <c r="BE43" i="16"/>
  <c r="BE41" i="16"/>
  <c r="BE39" i="16"/>
  <c r="BE38" i="16"/>
  <c r="BE37" i="16"/>
  <c r="BE36" i="16"/>
  <c r="BE35" i="16"/>
  <c r="BE33" i="16"/>
  <c r="BE27" i="16"/>
  <c r="BE25" i="16"/>
  <c r="BE24" i="16"/>
  <c r="BE22" i="16"/>
  <c r="BE20" i="16"/>
  <c r="BE18" i="16"/>
  <c r="BE16" i="16"/>
  <c r="BE14" i="16"/>
  <c r="BE13" i="16"/>
  <c r="BE11" i="16"/>
  <c r="BE32" i="16"/>
  <c r="BE8" i="15"/>
  <c r="BO9" i="16"/>
  <c r="DC9" i="16"/>
  <c r="BN27" i="16"/>
  <c r="DA8" i="16"/>
  <c r="CR16" i="16"/>
  <c r="BI18" i="16"/>
  <c r="BF27" i="16"/>
  <c r="CN29" i="16"/>
  <c r="BM8" i="16"/>
  <c r="BE10" i="16"/>
  <c r="BU8" i="16"/>
  <c r="CL8" i="16"/>
  <c r="BV8" i="16"/>
  <c r="DB8" i="16"/>
  <c r="CC10" i="16"/>
  <c r="CL27" i="16"/>
  <c r="CT8" i="16"/>
  <c r="CI17" i="16"/>
  <c r="BW8" i="16"/>
  <c r="DC8" i="16"/>
  <c r="CK10" i="16"/>
  <c r="BF15" i="16"/>
  <c r="CJ17" i="16"/>
  <c r="CS29" i="16"/>
  <c r="CT27" i="16"/>
  <c r="CA17" i="16"/>
  <c r="CG18" i="16"/>
  <c r="CT10" i="16"/>
  <c r="CD27" i="16"/>
  <c r="CY16" i="16"/>
  <c r="DB10" i="16"/>
  <c r="BJ11" i="16"/>
  <c r="BH10" i="16"/>
  <c r="BN17" i="16"/>
  <c r="BJ26" i="16"/>
  <c r="BR26" i="16"/>
  <c r="CH26" i="16"/>
  <c r="CX26" i="16"/>
  <c r="BF16" i="16"/>
  <c r="CL17" i="16"/>
  <c r="BV16" i="16"/>
  <c r="DB16" i="16"/>
  <c r="CU9" i="16"/>
  <c r="CY8" i="16"/>
  <c r="CF17" i="16"/>
  <c r="CF16" i="16"/>
  <c r="BX15" i="16"/>
  <c r="CV10" i="16"/>
  <c r="BX10" i="16"/>
  <c r="CT16" i="16"/>
  <c r="CD15" i="16"/>
  <c r="CT18" i="16"/>
  <c r="DB18" i="16"/>
  <c r="BL15" i="16"/>
  <c r="CR18" i="16"/>
  <c r="CJ18" i="16"/>
  <c r="BT18" i="16"/>
  <c r="CP26" i="16"/>
  <c r="BR36" i="16"/>
  <c r="CX36" i="16"/>
  <c r="BR10" i="16"/>
  <c r="BK26" i="16"/>
  <c r="CI26" i="16"/>
  <c r="CQ26" i="16"/>
  <c r="BS16" i="16"/>
  <c r="BJ36" i="16"/>
  <c r="CP36" i="16"/>
  <c r="CI8" i="16"/>
  <c r="BK16" i="16"/>
  <c r="BT16" i="16"/>
  <c r="BN43" i="16"/>
  <c r="CL43" i="16"/>
  <c r="CT43" i="16"/>
  <c r="BJ48" i="16"/>
  <c r="BR48" i="16"/>
  <c r="BZ48" i="16"/>
  <c r="CH48" i="16"/>
  <c r="CP48" i="16"/>
  <c r="CX48" i="16"/>
  <c r="BH8" i="16"/>
  <c r="CI33" i="16"/>
  <c r="BZ36" i="16"/>
  <c r="CH10" i="16"/>
  <c r="BS10" i="16"/>
  <c r="BW11" i="16"/>
  <c r="BJ38" i="16"/>
  <c r="BR38" i="16"/>
  <c r="BZ38" i="16"/>
  <c r="CH38" i="16"/>
  <c r="CP38" i="16"/>
  <c r="CX38" i="16"/>
  <c r="BF45" i="16"/>
  <c r="BN45" i="16"/>
  <c r="BV45" i="16"/>
  <c r="CD45" i="16"/>
  <c r="CL45" i="16"/>
  <c r="CT45" i="16"/>
  <c r="DB45" i="16"/>
  <c r="CH36" i="16"/>
  <c r="BS8" i="16"/>
  <c r="BL16" i="16"/>
  <c r="CK8" i="16"/>
  <c r="BK33" i="16"/>
  <c r="BN35" i="16"/>
  <c r="BV35" i="16"/>
  <c r="CL35" i="16"/>
  <c r="DB35" i="16"/>
  <c r="BJ50" i="16"/>
  <c r="BR50" i="16"/>
  <c r="BZ50" i="16"/>
  <c r="CH50" i="16"/>
  <c r="CP50" i="16"/>
  <c r="CX50" i="16"/>
  <c r="CI10" i="16"/>
  <c r="CH12" i="16"/>
  <c r="CQ17" i="16"/>
  <c r="CY17" i="16"/>
  <c r="DC28" i="16"/>
  <c r="BF35" i="16"/>
  <c r="BN47" i="16"/>
  <c r="CL47" i="16"/>
  <c r="BF47" i="16"/>
  <c r="BV47" i="16"/>
  <c r="CD47" i="16"/>
  <c r="CT47" i="16"/>
  <c r="DB47" i="16"/>
  <c r="BF37" i="16"/>
  <c r="BN37" i="16"/>
  <c r="BV37" i="16"/>
  <c r="CD37" i="16"/>
  <c r="CL37" i="16"/>
  <c r="CT37" i="16"/>
  <c r="DB37" i="16"/>
  <c r="BJ44" i="16"/>
  <c r="BR44" i="16"/>
  <c r="BZ44" i="16"/>
  <c r="CH44" i="16"/>
  <c r="CP44" i="16"/>
  <c r="CX44" i="16"/>
  <c r="BE8" i="16"/>
  <c r="CK17" i="16"/>
  <c r="BK9" i="16"/>
  <c r="BS9" i="16"/>
  <c r="CQ9" i="16"/>
  <c r="BL9" i="16"/>
  <c r="BT9" i="16"/>
  <c r="CR9" i="16"/>
  <c r="BS27" i="16"/>
  <c r="CX8" i="16"/>
  <c r="CL11" i="16"/>
  <c r="BF11" i="16"/>
  <c r="BZ10" i="16"/>
  <c r="BP15" i="16"/>
  <c r="CN15" i="16"/>
  <c r="BG35" i="16"/>
  <c r="CD11" i="16"/>
  <c r="BY33" i="16"/>
  <c r="BE34" i="16"/>
  <c r="BK8" i="16"/>
  <c r="BK10" i="16"/>
  <c r="CA10" i="16"/>
  <c r="CQ10" i="16"/>
  <c r="BJ16" i="16"/>
  <c r="BR16" i="16"/>
  <c r="BZ16" i="16"/>
  <c r="CH16" i="16"/>
  <c r="CP16" i="16"/>
  <c r="CX16" i="16"/>
  <c r="CY27" i="16"/>
  <c r="BE26" i="16"/>
  <c r="BM26" i="16"/>
  <c r="BU26" i="16"/>
  <c r="CC26" i="16"/>
  <c r="CK26" i="16"/>
  <c r="CS26" i="16"/>
  <c r="DA26" i="16"/>
  <c r="BN15" i="16"/>
  <c r="CT15" i="16"/>
  <c r="DB15" i="16"/>
  <c r="BJ10" i="16"/>
  <c r="BQ33" i="16"/>
  <c r="BR15" i="16"/>
  <c r="CP15" i="16"/>
  <c r="CX15" i="16"/>
  <c r="BI33" i="16"/>
  <c r="CO33" i="16"/>
  <c r="BL8" i="16"/>
  <c r="CQ8" i="16"/>
  <c r="CB8" i="16"/>
  <c r="CR8" i="16"/>
  <c r="CY10" i="16"/>
  <c r="CI27" i="16"/>
  <c r="BW9" i="16"/>
  <c r="CW33" i="16"/>
  <c r="DB42" i="16"/>
  <c r="CQ27" i="16"/>
  <c r="CZ10" i="16"/>
  <c r="CA27" i="16"/>
  <c r="CU40" i="16"/>
  <c r="CL9" i="16"/>
  <c r="BX9" i="16"/>
  <c r="CN9" i="16"/>
  <c r="CV9" i="16"/>
  <c r="DB9" i="16"/>
  <c r="CB9" i="16"/>
  <c r="CJ9" i="16"/>
  <c r="CD9" i="16"/>
  <c r="CT9" i="16"/>
  <c r="CF15" i="16"/>
  <c r="CV15" i="16"/>
  <c r="BX8" i="16"/>
  <c r="CB11" i="16"/>
  <c r="BH15" i="16"/>
  <c r="BW10" i="16"/>
  <c r="CV8" i="16"/>
  <c r="CY9" i="16"/>
  <c r="BG8" i="16"/>
  <c r="CM8" i="16"/>
  <c r="CI9" i="16"/>
  <c r="CZ9" i="16"/>
  <c r="CS10" i="16"/>
  <c r="CH15" i="16"/>
  <c r="BO8" i="16"/>
  <c r="BP10" i="16"/>
  <c r="BN9" i="16"/>
  <c r="CD8" i="16"/>
  <c r="CN8" i="16"/>
  <c r="BU10" i="16"/>
  <c r="CN14" i="16"/>
  <c r="CJ15" i="16"/>
  <c r="CR15" i="16"/>
  <c r="CZ15" i="16"/>
  <c r="CB17" i="16"/>
  <c r="BH26" i="16"/>
  <c r="BV9" i="16"/>
  <c r="CM10" i="16"/>
  <c r="BI26" i="16"/>
  <c r="BQ26" i="16"/>
  <c r="BY26" i="16"/>
  <c r="CG26" i="16"/>
  <c r="CW26" i="16"/>
  <c r="BZ26" i="16"/>
  <c r="BG15" i="16"/>
  <c r="BG10" i="16"/>
  <c r="BQ15" i="16"/>
  <c r="BQ10" i="16"/>
  <c r="BY15" i="16"/>
  <c r="BY10" i="16"/>
  <c r="CO15" i="16"/>
  <c r="CO10" i="16"/>
  <c r="CM15" i="16"/>
  <c r="CH18" i="16"/>
  <c r="DC15" i="16"/>
  <c r="DC10" i="16"/>
  <c r="CQ15" i="16"/>
  <c r="CQ11" i="16"/>
  <c r="BR18" i="16"/>
  <c r="BI15" i="16"/>
  <c r="BI10" i="16"/>
  <c r="CG15" i="16"/>
  <c r="CG10" i="16"/>
  <c r="CW15" i="16"/>
  <c r="CW10" i="16"/>
  <c r="BJ18" i="16"/>
  <c r="BI8" i="16"/>
  <c r="BQ8" i="16"/>
  <c r="BY8" i="16"/>
  <c r="CG8" i="16"/>
  <c r="CO8" i="16"/>
  <c r="CW8" i="16"/>
  <c r="BE9" i="16"/>
  <c r="BU9" i="16"/>
  <c r="CK9" i="16"/>
  <c r="DA9" i="16"/>
  <c r="BJ8" i="16"/>
  <c r="BR8" i="16"/>
  <c r="BZ8" i="16"/>
  <c r="CH8" i="16"/>
  <c r="BK15" i="16"/>
  <c r="BS15" i="16"/>
  <c r="CA15" i="16"/>
  <c r="CI15" i="16"/>
  <c r="BH18" i="16"/>
  <c r="CF26" i="16"/>
  <c r="CF18" i="16"/>
  <c r="CY15" i="16"/>
  <c r="BP18" i="16"/>
  <c r="BP26" i="16"/>
  <c r="BX18" i="16"/>
  <c r="BX26" i="16"/>
  <c r="CN18" i="16"/>
  <c r="CN26" i="16"/>
  <c r="CV18" i="16"/>
  <c r="CV26" i="16"/>
  <c r="CX18" i="16"/>
  <c r="CC15" i="16"/>
  <c r="CK15" i="16"/>
  <c r="CS15" i="16"/>
  <c r="DA15" i="16"/>
  <c r="BW15" i="16"/>
  <c r="BG28" i="16"/>
  <c r="BG27" i="16"/>
  <c r="BO28" i="16"/>
  <c r="BO27" i="16"/>
  <c r="BW28" i="16"/>
  <c r="BW27" i="16"/>
  <c r="CE28" i="16"/>
  <c r="CE27" i="16"/>
  <c r="CM28" i="16"/>
  <c r="CM27" i="16"/>
  <c r="CU28" i="16"/>
  <c r="CU27" i="16"/>
  <c r="BO10" i="16"/>
  <c r="BO15" i="16"/>
  <c r="CU10" i="16"/>
  <c r="CU15" i="16"/>
  <c r="BM9" i="16"/>
  <c r="CS9" i="16"/>
  <c r="CE10" i="16"/>
  <c r="CE15" i="16"/>
  <c r="BZ18" i="16"/>
  <c r="BT15" i="16"/>
  <c r="BG26" i="16"/>
  <c r="BO26" i="16"/>
  <c r="BW26" i="16"/>
  <c r="CE26" i="16"/>
  <c r="CM26" i="16"/>
  <c r="CU26" i="16"/>
  <c r="DC26" i="16"/>
  <c r="CB10" i="16"/>
  <c r="CJ10" i="16"/>
  <c r="CR10" i="16"/>
  <c r="BL26" i="16"/>
  <c r="BT26" i="16"/>
  <c r="CB26" i="16"/>
  <c r="CJ26" i="16"/>
  <c r="CR26" i="16"/>
  <c r="CZ26" i="16"/>
  <c r="BH44" i="16"/>
  <c r="CA26" i="16"/>
  <c r="BF26" i="16"/>
  <c r="BN26" i="16"/>
  <c r="BV26" i="16"/>
  <c r="CD26" i="16"/>
  <c r="CT26" i="16"/>
  <c r="DB26" i="16"/>
  <c r="BW53" i="16"/>
  <c r="BM15" i="16"/>
  <c r="CC9" i="16"/>
  <c r="CO26" i="16"/>
  <c r="DC53" i="16"/>
  <c r="CL26" i="16"/>
  <c r="CA29" i="16"/>
  <c r="CE9" i="16"/>
  <c r="CJ29" i="16"/>
  <c r="BX29" i="16"/>
  <c r="BV15" i="16"/>
  <c r="DA34" i="16"/>
  <c r="BK29" i="16"/>
  <c r="CM42" i="16"/>
  <c r="DC42" i="16"/>
  <c r="BU34" i="16"/>
  <c r="CC34" i="16"/>
  <c r="BG42" i="16"/>
  <c r="CQ29" i="16"/>
  <c r="BO53" i="16"/>
  <c r="BQ34" i="16"/>
  <c r="DA29" i="16"/>
  <c r="CN42" i="16"/>
  <c r="BU29" i="16"/>
  <c r="CC29" i="16"/>
  <c r="BG34" i="16"/>
  <c r="CA9" i="16"/>
  <c r="CS40" i="16"/>
  <c r="BE29" i="16"/>
  <c r="BM29" i="16"/>
  <c r="CM34" i="16"/>
  <c r="CO34" i="16"/>
  <c r="CK29" i="16"/>
  <c r="CE53" i="16"/>
  <c r="CM53" i="16"/>
  <c r="CG34" i="16"/>
  <c r="BG53" i="16"/>
  <c r="CP29" i="16"/>
  <c r="BR29" i="16"/>
  <c r="CU53" i="16"/>
  <c r="BY34" i="16"/>
  <c r="CV40" i="16"/>
  <c r="CR34" i="16"/>
  <c r="BL34" i="16"/>
  <c r="CQ51" i="16"/>
  <c r="CV53" i="16"/>
  <c r="BH42" i="16"/>
  <c r="CN40" i="16"/>
  <c r="CD53" i="16"/>
  <c r="BO51" i="16"/>
  <c r="CL40" i="16"/>
  <c r="BF40" i="16"/>
  <c r="DC34" i="16"/>
  <c r="BM34" i="16"/>
  <c r="DB53" i="16"/>
  <c r="CJ34" i="16"/>
  <c r="CD42" i="16"/>
  <c r="CW53" i="16"/>
  <c r="CN53" i="16"/>
  <c r="BX40" i="16"/>
  <c r="BV53" i="16"/>
  <c r="CD51" i="16"/>
  <c r="CD40" i="16"/>
  <c r="CC42" i="16"/>
  <c r="CK34" i="16"/>
  <c r="CF40" i="16"/>
  <c r="BG51" i="16"/>
  <c r="CU34" i="16"/>
  <c r="BV34" i="16"/>
  <c r="BQ53" i="16"/>
  <c r="CV29" i="16"/>
  <c r="BP40" i="16"/>
  <c r="CZ34" i="16"/>
  <c r="BW42" i="16"/>
  <c r="BW34" i="16"/>
  <c r="CB34" i="16"/>
  <c r="CE42" i="16"/>
  <c r="CA51" i="16"/>
  <c r="BM42" i="16"/>
  <c r="BV42" i="16"/>
  <c r="CT34" i="16"/>
  <c r="BN34" i="16"/>
  <c r="CO53" i="16"/>
  <c r="BI53" i="16"/>
  <c r="CG40" i="16"/>
  <c r="CF29" i="16"/>
  <c r="CF9" i="16"/>
  <c r="CF53" i="16"/>
  <c r="CV42" i="16"/>
  <c r="BH40" i="16"/>
  <c r="CT53" i="16"/>
  <c r="BN53" i="16"/>
  <c r="DC51" i="16"/>
  <c r="CU42" i="16"/>
  <c r="BV40" i="16"/>
  <c r="BE42" i="16"/>
  <c r="BY40" i="16"/>
  <c r="CE34" i="16"/>
  <c r="DA42" i="16"/>
  <c r="DB34" i="16"/>
  <c r="BQ40" i="16"/>
  <c r="BT34" i="16"/>
  <c r="BU42" i="16"/>
  <c r="BO42" i="16"/>
  <c r="CW51" i="16"/>
  <c r="CT42" i="16"/>
  <c r="BN42" i="16"/>
  <c r="CL34" i="16"/>
  <c r="BF34" i="16"/>
  <c r="CG53" i="16"/>
  <c r="CO29" i="16"/>
  <c r="BH29" i="16"/>
  <c r="BH9" i="16"/>
  <c r="CW34" i="16"/>
  <c r="BX42" i="16"/>
  <c r="CL53" i="16"/>
  <c r="BF53" i="16"/>
  <c r="CE51" i="16"/>
  <c r="BI34" i="16"/>
  <c r="BI40" i="16"/>
  <c r="BP29" i="16"/>
  <c r="BP9" i="16"/>
  <c r="BO34" i="16"/>
  <c r="CO51" i="16"/>
  <c r="CL42" i="16"/>
  <c r="BF42" i="16"/>
  <c r="CD34" i="16"/>
  <c r="BY53" i="16"/>
  <c r="CK42" i="16"/>
  <c r="BF9" i="16"/>
  <c r="BT54" i="16"/>
  <c r="CK54" i="16"/>
  <c r="CL54" i="16"/>
  <c r="BE54" i="16"/>
  <c r="BG54" i="16"/>
  <c r="BM53" i="16"/>
  <c r="CZ53" i="16"/>
  <c r="CH53" i="16"/>
  <c r="DB51" i="16"/>
  <c r="CV51" i="16"/>
  <c r="CA53" i="16"/>
  <c r="CC40" i="16"/>
  <c r="CO40" i="16"/>
  <c r="CS54" i="16"/>
  <c r="BJ51" i="16"/>
  <c r="BI51" i="16"/>
  <c r="CO42" i="16"/>
  <c r="BI42" i="16"/>
  <c r="CA34" i="16"/>
  <c r="CZ40" i="16"/>
  <c r="BO54" i="16"/>
  <c r="CN34" i="16"/>
  <c r="BH34" i="16"/>
  <c r="CJ42" i="16"/>
  <c r="CR51" i="16"/>
  <c r="CX34" i="16"/>
  <c r="BR34" i="16"/>
  <c r="CM29" i="16"/>
  <c r="CM9" i="16"/>
  <c r="CW29" i="16"/>
  <c r="CW9" i="16"/>
  <c r="BQ9" i="16"/>
  <c r="CR53" i="16"/>
  <c r="CF42" i="16"/>
  <c r="CM40" i="16"/>
  <c r="CJ53" i="16"/>
  <c r="BZ53" i="16"/>
  <c r="BN51" i="16"/>
  <c r="BV51" i="16"/>
  <c r="CY53" i="16"/>
  <c r="BS53" i="16"/>
  <c r="BS42" i="16"/>
  <c r="BM40" i="16"/>
  <c r="CJ40" i="16"/>
  <c r="CG51" i="16"/>
  <c r="CG42" i="16"/>
  <c r="DA40" i="16"/>
  <c r="BK34" i="16"/>
  <c r="BP42" i="16"/>
  <c r="CY40" i="16"/>
  <c r="CE40" i="16"/>
  <c r="BN40" i="16"/>
  <c r="CF34" i="16"/>
  <c r="CB42" i="16"/>
  <c r="CJ51" i="16"/>
  <c r="CP34" i="16"/>
  <c r="BJ34" i="16"/>
  <c r="CE29" i="16"/>
  <c r="CB51" i="16"/>
  <c r="CZ29" i="16"/>
  <c r="CO9" i="16"/>
  <c r="BI29" i="16"/>
  <c r="BI9" i="16"/>
  <c r="CY29" i="16"/>
  <c r="CT29" i="16"/>
  <c r="BE53" i="16"/>
  <c r="CU51" i="16"/>
  <c r="BU40" i="16"/>
  <c r="BS34" i="16"/>
  <c r="DA53" i="16"/>
  <c r="CB53" i="16"/>
  <c r="CL51" i="16"/>
  <c r="DA51" i="16"/>
  <c r="BU51" i="16"/>
  <c r="CY51" i="16"/>
  <c r="CQ42" i="16"/>
  <c r="BK42" i="16"/>
  <c r="BE40" i="16"/>
  <c r="BZ42" i="16"/>
  <c r="CB40" i="16"/>
  <c r="CR40" i="16"/>
  <c r="BL53" i="16"/>
  <c r="BF51" i="16"/>
  <c r="BW40" i="16"/>
  <c r="BZ40" i="16"/>
  <c r="BW29" i="16"/>
  <c r="CR29" i="16"/>
  <c r="DB29" i="16"/>
  <c r="BR9" i="16"/>
  <c r="CI29" i="16"/>
  <c r="CD29" i="16"/>
  <c r="CM51" i="16"/>
  <c r="CC51" i="16"/>
  <c r="CY42" i="16"/>
  <c r="CH51" i="16"/>
  <c r="CW54" i="16"/>
  <c r="BZ29" i="16"/>
  <c r="BZ9" i="16"/>
  <c r="CS53" i="16"/>
  <c r="BT53" i="16"/>
  <c r="CX53" i="16"/>
  <c r="BR53" i="16"/>
  <c r="BX51" i="16"/>
  <c r="BP53" i="16"/>
  <c r="CQ53" i="16"/>
  <c r="BK53" i="16"/>
  <c r="BK51" i="16"/>
  <c r="BZ51" i="16"/>
  <c r="BT40" i="16"/>
  <c r="BY51" i="16"/>
  <c r="BY42" i="16"/>
  <c r="CI40" i="16"/>
  <c r="BO40" i="16"/>
  <c r="BX34" i="16"/>
  <c r="CZ42" i="16"/>
  <c r="BT42" i="16"/>
  <c r="BP51" i="16"/>
  <c r="CH34" i="16"/>
  <c r="CX29" i="16"/>
  <c r="CX9" i="16"/>
  <c r="BO29" i="16"/>
  <c r="BT51" i="16"/>
  <c r="CL29" i="16"/>
  <c r="CG29" i="16"/>
  <c r="CG9" i="16"/>
  <c r="BS29" i="16"/>
  <c r="BN29" i="16"/>
  <c r="CT51" i="16"/>
  <c r="BS51" i="16"/>
  <c r="CH42" i="16"/>
  <c r="CH40" i="16"/>
  <c r="BQ54" i="16"/>
  <c r="CK53" i="16"/>
  <c r="BX53" i="16"/>
  <c r="CS51" i="16"/>
  <c r="BM51" i="16"/>
  <c r="CI51" i="16"/>
  <c r="CI42" i="16"/>
  <c r="DC40" i="16"/>
  <c r="BR51" i="16"/>
  <c r="CX42" i="16"/>
  <c r="BL40" i="16"/>
  <c r="CA40" i="16"/>
  <c r="CY34" i="16"/>
  <c r="CN51" i="16"/>
  <c r="BG40" i="16"/>
  <c r="DB40" i="16"/>
  <c r="CX40" i="16"/>
  <c r="BR40" i="16"/>
  <c r="CD54" i="16"/>
  <c r="CP9" i="16"/>
  <c r="BG29" i="16"/>
  <c r="BG9" i="16"/>
  <c r="BT29" i="16"/>
  <c r="BV29" i="16"/>
  <c r="BJ29" i="16"/>
  <c r="BJ9" i="16"/>
  <c r="BW51" i="16"/>
  <c r="CQ40" i="16"/>
  <c r="CC53" i="16"/>
  <c r="CP53" i="16"/>
  <c r="BJ53" i="16"/>
  <c r="BH53" i="16"/>
  <c r="CI53" i="16"/>
  <c r="CT40" i="16"/>
  <c r="CW40" i="16"/>
  <c r="CX51" i="16"/>
  <c r="BR42" i="16"/>
  <c r="BQ51" i="16"/>
  <c r="CW42" i="16"/>
  <c r="BQ42" i="16"/>
  <c r="BS40" i="16"/>
  <c r="CQ34" i="16"/>
  <c r="CF51" i="16"/>
  <c r="CV34" i="16"/>
  <c r="BP34" i="16"/>
  <c r="CR42" i="16"/>
  <c r="BL42" i="16"/>
  <c r="CZ51" i="16"/>
  <c r="BZ34" i="16"/>
  <c r="DC29" i="16"/>
  <c r="BL51" i="16"/>
  <c r="BL29" i="16"/>
  <c r="BF29" i="16"/>
  <c r="BY29" i="16"/>
  <c r="BY9" i="16"/>
  <c r="BU53" i="16"/>
  <c r="CK51" i="16"/>
  <c r="BE51" i="16"/>
  <c r="CA42" i="16"/>
  <c r="CK40" i="16"/>
  <c r="CP51" i="16"/>
  <c r="CP42" i="16"/>
  <c r="BJ42" i="16"/>
  <c r="BK40" i="16"/>
  <c r="CI34" i="16"/>
  <c r="BH51" i="16"/>
  <c r="CP40" i="16"/>
  <c r="BJ40" i="16"/>
  <c r="CU29" i="16"/>
  <c r="CH29" i="16"/>
  <c r="CH9" i="16"/>
  <c r="CB29" i="16"/>
  <c r="CJ54" i="16"/>
  <c r="CT54" i="16"/>
  <c r="CU54" i="16"/>
  <c r="BQ29" i="16"/>
  <c r="DC54" i="16"/>
  <c r="CG54" i="16"/>
  <c r="BX54" i="16"/>
  <c r="CX54" i="16"/>
  <c r="CY54" i="16"/>
  <c r="BH54" i="16"/>
  <c r="BN54" i="16"/>
  <c r="BF54" i="16"/>
  <c r="BI54" i="16"/>
  <c r="DB54" i="16"/>
  <c r="CA54" i="16"/>
  <c r="BY54" i="16"/>
  <c r="BL54" i="16"/>
  <c r="BU54" i="16"/>
  <c r="CC54" i="16"/>
  <c r="CO54" i="16"/>
  <c r="BJ54" i="16"/>
  <c r="CR54" i="16"/>
  <c r="CN54" i="16"/>
  <c r="CZ54" i="16"/>
  <c r="BZ54" i="16"/>
  <c r="CI54" i="16"/>
  <c r="BP54" i="16"/>
  <c r="DA54" i="16"/>
  <c r="CH54" i="16"/>
  <c r="BM54" i="16"/>
  <c r="BS54" i="16"/>
  <c r="CQ54" i="16"/>
  <c r="CM54" i="16"/>
  <c r="BK54" i="16"/>
  <c r="CF54" i="16"/>
  <c r="BW54" i="16"/>
  <c r="CB54" i="16"/>
  <c r="CV54" i="16"/>
  <c r="BV54" i="16"/>
  <c r="CE54" i="16"/>
  <c r="CP54" i="16"/>
  <c r="BR54" i="16"/>
  <c r="N94" i="3"/>
  <c r="E92" i="3"/>
  <c r="DC54" i="26"/>
  <c r="DC53" i="26"/>
  <c r="DC52" i="26"/>
  <c r="DC51" i="26"/>
  <c r="DC50" i="26"/>
  <c r="DC49" i="26"/>
  <c r="DC48" i="26"/>
  <c r="DC47" i="26"/>
  <c r="DC46" i="26"/>
  <c r="DC45" i="26"/>
  <c r="DC44" i="26"/>
  <c r="DC43" i="26"/>
  <c r="DC42" i="26"/>
  <c r="DC41" i="26"/>
  <c r="DC40" i="26"/>
  <c r="DC39" i="26"/>
  <c r="DC38" i="26"/>
  <c r="DC37" i="26"/>
  <c r="DC36" i="26"/>
  <c r="DC35" i="26"/>
  <c r="DC34" i="26"/>
  <c r="DC33" i="26"/>
  <c r="DC29" i="26"/>
  <c r="DC28" i="26"/>
  <c r="DC27" i="26"/>
  <c r="DC26" i="26"/>
  <c r="DC25" i="26"/>
  <c r="DC24" i="26"/>
  <c r="DC23" i="26"/>
  <c r="DC22" i="26"/>
  <c r="DC21" i="26"/>
  <c r="DC20" i="26"/>
  <c r="DC19" i="26"/>
  <c r="DC18" i="26"/>
  <c r="DC17" i="26"/>
  <c r="DC16" i="26"/>
  <c r="DC15" i="26"/>
  <c r="DC14" i="26"/>
  <c r="DC13" i="26"/>
  <c r="DC12" i="26"/>
  <c r="DC11" i="26"/>
  <c r="DC10" i="26"/>
  <c r="DC9" i="26"/>
  <c r="DC8" i="26"/>
  <c r="DC54" i="23"/>
  <c r="DC53" i="23"/>
  <c r="DC52" i="23"/>
  <c r="DC51" i="23"/>
  <c r="DC50" i="23"/>
  <c r="DC49" i="23"/>
  <c r="DC48" i="23"/>
  <c r="DC47" i="23"/>
  <c r="DC46" i="23"/>
  <c r="DC45" i="23"/>
  <c r="DC44" i="23"/>
  <c r="DC43" i="23"/>
  <c r="DC42" i="23"/>
  <c r="DC41" i="23"/>
  <c r="DC40" i="23"/>
  <c r="DC39" i="23"/>
  <c r="DC38" i="23"/>
  <c r="DC37" i="23"/>
  <c r="DC36" i="23"/>
  <c r="DC35" i="23"/>
  <c r="DC34" i="23"/>
  <c r="DC33" i="23"/>
  <c r="DC29" i="23"/>
  <c r="DC28" i="23"/>
  <c r="DC27" i="23"/>
  <c r="DC26" i="23"/>
  <c r="DC25" i="23"/>
  <c r="DC24" i="23"/>
  <c r="DC23" i="23"/>
  <c r="DC22" i="23"/>
  <c r="DC21" i="23"/>
  <c r="DC20" i="23"/>
  <c r="DC19" i="23"/>
  <c r="DC18" i="23"/>
  <c r="DC17" i="23"/>
  <c r="DC16" i="23"/>
  <c r="DC15" i="23"/>
  <c r="DC14" i="23"/>
  <c r="DC13" i="23"/>
  <c r="DC12" i="23"/>
  <c r="DC11" i="23"/>
  <c r="DC10" i="23"/>
  <c r="DC9" i="23"/>
  <c r="DC8" i="23"/>
  <c r="DC54" i="22"/>
  <c r="DC53" i="22"/>
  <c r="DC52" i="22"/>
  <c r="DC51" i="22"/>
  <c r="DC50" i="22"/>
  <c r="DC49" i="22"/>
  <c r="DC48" i="22"/>
  <c r="DC47" i="22"/>
  <c r="DC46" i="22"/>
  <c r="DC45" i="22"/>
  <c r="DC44" i="22"/>
  <c r="DC43" i="22"/>
  <c r="DC42" i="22"/>
  <c r="DC41" i="22"/>
  <c r="DC40" i="22"/>
  <c r="DC39" i="22"/>
  <c r="DC38" i="22"/>
  <c r="DC37" i="22"/>
  <c r="DC36" i="22"/>
  <c r="DC35" i="22"/>
  <c r="DC34" i="22"/>
  <c r="DC33" i="22"/>
  <c r="DC29" i="22"/>
  <c r="DC28" i="22"/>
  <c r="DC27" i="22"/>
  <c r="DC26" i="22"/>
  <c r="DC25" i="22"/>
  <c r="DC24" i="22"/>
  <c r="DC23" i="22"/>
  <c r="DC22" i="22"/>
  <c r="DC21" i="22"/>
  <c r="DC20" i="22"/>
  <c r="DC19" i="22"/>
  <c r="DC18" i="22"/>
  <c r="DC17" i="22"/>
  <c r="DC16" i="22"/>
  <c r="DC15" i="22"/>
  <c r="DC14" i="22"/>
  <c r="DC13" i="22"/>
  <c r="DC12" i="22"/>
  <c r="DC11" i="22"/>
  <c r="DC10" i="22"/>
  <c r="DC9" i="22"/>
  <c r="DC8" i="22"/>
  <c r="DC54" i="21"/>
  <c r="DC53" i="21"/>
  <c r="DC52" i="21"/>
  <c r="DC51" i="21"/>
  <c r="DC50" i="21"/>
  <c r="DC49" i="21"/>
  <c r="DC48" i="21"/>
  <c r="DC47" i="21"/>
  <c r="DC46" i="21"/>
  <c r="DC45" i="21"/>
  <c r="DC44" i="21"/>
  <c r="DC43" i="21"/>
  <c r="DC42" i="21"/>
  <c r="DC41" i="21"/>
  <c r="DC40" i="21"/>
  <c r="DC39" i="21"/>
  <c r="DC38" i="21"/>
  <c r="DC37" i="21"/>
  <c r="DC36" i="21"/>
  <c r="DC35" i="21"/>
  <c r="DC34" i="21"/>
  <c r="DC33" i="21"/>
  <c r="DC29" i="21"/>
  <c r="DC28" i="21"/>
  <c r="DC27" i="21"/>
  <c r="DC26" i="21"/>
  <c r="DC25" i="21"/>
  <c r="DC24" i="21"/>
  <c r="DC23" i="21"/>
  <c r="DC22" i="21"/>
  <c r="DC21" i="21"/>
  <c r="DC20" i="21"/>
  <c r="DC19" i="21"/>
  <c r="DC18" i="21"/>
  <c r="DC17" i="21"/>
  <c r="DC16" i="21"/>
  <c r="DC15" i="21"/>
  <c r="DC14" i="21"/>
  <c r="DC13" i="21"/>
  <c r="DC12" i="21"/>
  <c r="DC11" i="21"/>
  <c r="DC10" i="21"/>
  <c r="DC9" i="21"/>
  <c r="DC8" i="21"/>
  <c r="DC54" i="20"/>
  <c r="DC53" i="20"/>
  <c r="DC52" i="20"/>
  <c r="DC51" i="20"/>
  <c r="DC50" i="20"/>
  <c r="DC49" i="20"/>
  <c r="DC48" i="20"/>
  <c r="DC47" i="20"/>
  <c r="DC46" i="20"/>
  <c r="DC45" i="20"/>
  <c r="DC44" i="20"/>
  <c r="DC43" i="20"/>
  <c r="DC42" i="20"/>
  <c r="DC41" i="20"/>
  <c r="DC40" i="20"/>
  <c r="DC39" i="20"/>
  <c r="DC38" i="20"/>
  <c r="DC37" i="20"/>
  <c r="DC36" i="20"/>
  <c r="DC35" i="20"/>
  <c r="DC34" i="20"/>
  <c r="DC33" i="20"/>
  <c r="DC29" i="20"/>
  <c r="DC28" i="20"/>
  <c r="DC27" i="20"/>
  <c r="DC26" i="20"/>
  <c r="DC25" i="20"/>
  <c r="DC24" i="20"/>
  <c r="DC23" i="20"/>
  <c r="DC22" i="20"/>
  <c r="DC21" i="20"/>
  <c r="DC20" i="20"/>
  <c r="DC19" i="20"/>
  <c r="DC18" i="20"/>
  <c r="DC17" i="20"/>
  <c r="DC16" i="20"/>
  <c r="DC15" i="20"/>
  <c r="DC14" i="20"/>
  <c r="DC13" i="20"/>
  <c r="DC12" i="20"/>
  <c r="DC11" i="20"/>
  <c r="DC10" i="20"/>
  <c r="DC9" i="20"/>
  <c r="DC8" i="20"/>
  <c r="DC54" i="19"/>
  <c r="DC53" i="19"/>
  <c r="DC52" i="19"/>
  <c r="DC51" i="19"/>
  <c r="DC50" i="19"/>
  <c r="DC49" i="19"/>
  <c r="DC48" i="19"/>
  <c r="DC47" i="19"/>
  <c r="DC46" i="19"/>
  <c r="DC45" i="19"/>
  <c r="DC44" i="19"/>
  <c r="DC43" i="19"/>
  <c r="DC42" i="19"/>
  <c r="DC41" i="19"/>
  <c r="DC40" i="19"/>
  <c r="DC39" i="19"/>
  <c r="DC38" i="19"/>
  <c r="DC37" i="19"/>
  <c r="DC36" i="19"/>
  <c r="DC35" i="19"/>
  <c r="DC34" i="19"/>
  <c r="DC33" i="19"/>
  <c r="DC29" i="19"/>
  <c r="DC28" i="19"/>
  <c r="DC27" i="19"/>
  <c r="DC26" i="19"/>
  <c r="DC25" i="19"/>
  <c r="DC24" i="19"/>
  <c r="DC23" i="19"/>
  <c r="DC22" i="19"/>
  <c r="DC21" i="19"/>
  <c r="DC20" i="19"/>
  <c r="DC19" i="19"/>
  <c r="DC18" i="19"/>
  <c r="DC17" i="19"/>
  <c r="DC16" i="19"/>
  <c r="DC15" i="19"/>
  <c r="DC14" i="19"/>
  <c r="DC13" i="19"/>
  <c r="DC12" i="19"/>
  <c r="DC11" i="19"/>
  <c r="DC10" i="19"/>
  <c r="DC9" i="19"/>
  <c r="DC8" i="19"/>
  <c r="DC54" i="18"/>
  <c r="DC53" i="18"/>
  <c r="DC52" i="18"/>
  <c r="DC51" i="18"/>
  <c r="DC50" i="18"/>
  <c r="DC49" i="18"/>
  <c r="DC48" i="18"/>
  <c r="DC47" i="18"/>
  <c r="DC46" i="18"/>
  <c r="DC45" i="18"/>
  <c r="DC44" i="18"/>
  <c r="DC43" i="18"/>
  <c r="DC42" i="18"/>
  <c r="DC41" i="18"/>
  <c r="DC40" i="18"/>
  <c r="DC39" i="18"/>
  <c r="DC38" i="18"/>
  <c r="DC37" i="18"/>
  <c r="DC36" i="18"/>
  <c r="DC35" i="18"/>
  <c r="DC34" i="18"/>
  <c r="DC33" i="18"/>
  <c r="DC29" i="18"/>
  <c r="DC28" i="18"/>
  <c r="DC27" i="18"/>
  <c r="DC26" i="18"/>
  <c r="DC25" i="18"/>
  <c r="DC24" i="18"/>
  <c r="DC23" i="18"/>
  <c r="DC22" i="18"/>
  <c r="DC21" i="18"/>
  <c r="DC20" i="18"/>
  <c r="DC19" i="18"/>
  <c r="DC18" i="18"/>
  <c r="DC17" i="18"/>
  <c r="DC16" i="18"/>
  <c r="DC15" i="18"/>
  <c r="DC14" i="18"/>
  <c r="DC13" i="18"/>
  <c r="DC12" i="18"/>
  <c r="DC11" i="18"/>
  <c r="DC10" i="18"/>
  <c r="DC9" i="18"/>
  <c r="DC8" i="18"/>
  <c r="B90" i="18"/>
  <c r="B89" i="18"/>
  <c r="B88" i="18"/>
  <c r="B87" i="18"/>
  <c r="B86" i="18"/>
  <c r="B90" i="19"/>
  <c r="B89" i="19"/>
  <c r="B88" i="19"/>
  <c r="B87" i="19"/>
  <c r="B86" i="19"/>
  <c r="B90" i="20"/>
  <c r="B89" i="20"/>
  <c r="B88" i="20"/>
  <c r="B87" i="20"/>
  <c r="B86" i="20"/>
  <c r="B90" i="21"/>
  <c r="B89" i="21"/>
  <c r="B88" i="21"/>
  <c r="B87" i="21"/>
  <c r="B86" i="21"/>
  <c r="B90" i="22"/>
  <c r="B89" i="22"/>
  <c r="B88" i="22"/>
  <c r="B87" i="22"/>
  <c r="B86" i="22"/>
  <c r="B90" i="23"/>
  <c r="B89" i="23"/>
  <c r="B88" i="23"/>
  <c r="B87" i="23"/>
  <c r="B86" i="23"/>
  <c r="B90" i="24"/>
  <c r="B89" i="24"/>
  <c r="B88" i="24"/>
  <c r="B87" i="24"/>
  <c r="B86" i="24"/>
  <c r="B90" i="25"/>
  <c r="B89" i="25"/>
  <c r="B88" i="25"/>
  <c r="B87" i="25"/>
  <c r="B86" i="25"/>
  <c r="B90" i="26"/>
  <c r="B89" i="26"/>
  <c r="B88" i="26"/>
  <c r="B87" i="26"/>
  <c r="B86" i="26"/>
  <c r="B90" i="17"/>
  <c r="B89" i="17"/>
  <c r="B88" i="17"/>
  <c r="B87" i="17"/>
  <c r="B86" i="17"/>
  <c r="B90" i="15"/>
  <c r="B89" i="15"/>
  <c r="B88" i="15"/>
  <c r="B87" i="15"/>
  <c r="B86" i="15"/>
  <c r="B90" i="16"/>
  <c r="B89" i="16"/>
  <c r="B88" i="16"/>
  <c r="B87" i="16"/>
  <c r="B86" i="16"/>
  <c r="DC54" i="15"/>
  <c r="DC53" i="15"/>
  <c r="DC52" i="15"/>
  <c r="DC51" i="15"/>
  <c r="DC50" i="15"/>
  <c r="DC49" i="15"/>
  <c r="DC48" i="15"/>
  <c r="DC47" i="15"/>
  <c r="DC46" i="15"/>
  <c r="DC45" i="15"/>
  <c r="DC44" i="15"/>
  <c r="DC43" i="15"/>
  <c r="DC42" i="15"/>
  <c r="DC41" i="15"/>
  <c r="DC40" i="15"/>
  <c r="DC39" i="15"/>
  <c r="DC38" i="15"/>
  <c r="DC37" i="15"/>
  <c r="DC36" i="15"/>
  <c r="DC35" i="15"/>
  <c r="DC34" i="15"/>
  <c r="DC33" i="15"/>
  <c r="DC29" i="15"/>
  <c r="DC28" i="15"/>
  <c r="DC27" i="15"/>
  <c r="DC26" i="15"/>
  <c r="DC25" i="15"/>
  <c r="DC24" i="15"/>
  <c r="DC23" i="15"/>
  <c r="DC22" i="15"/>
  <c r="DC21" i="15"/>
  <c r="DC20" i="15"/>
  <c r="DC19" i="15"/>
  <c r="DC18" i="15"/>
  <c r="DC17" i="15"/>
  <c r="DC16" i="15"/>
  <c r="DC15" i="15"/>
  <c r="DC14" i="15"/>
  <c r="DC13" i="15"/>
  <c r="DC12" i="15"/>
  <c r="DC11" i="15"/>
  <c r="DC10" i="15"/>
  <c r="DC9" i="15"/>
  <c r="DC8" i="15"/>
  <c r="DC54" i="14"/>
  <c r="DC53" i="14"/>
  <c r="DC52" i="14"/>
  <c r="DC51" i="14"/>
  <c r="DC50" i="14"/>
  <c r="DC49" i="14"/>
  <c r="DC48" i="14"/>
  <c r="DC47" i="14"/>
  <c r="DC46" i="14"/>
  <c r="DC45" i="14"/>
  <c r="DC44" i="14"/>
  <c r="DC43" i="14"/>
  <c r="DC42" i="14"/>
  <c r="DC41" i="14"/>
  <c r="DC40" i="14"/>
  <c r="DC39" i="14"/>
  <c r="DC38" i="14"/>
  <c r="DC37" i="14"/>
  <c r="DC36" i="14"/>
  <c r="DC35" i="14"/>
  <c r="DC34" i="14"/>
  <c r="DC33" i="14"/>
  <c r="DC29" i="14"/>
  <c r="DC28" i="14"/>
  <c r="DC27" i="14"/>
  <c r="DC26" i="14"/>
  <c r="DC25" i="14"/>
  <c r="DC24" i="14"/>
  <c r="DC23" i="14"/>
  <c r="DC22" i="14"/>
  <c r="DC21" i="14"/>
  <c r="DC20" i="14"/>
  <c r="DC19" i="14"/>
  <c r="DC18" i="14"/>
  <c r="DC17" i="14"/>
  <c r="DC16" i="14"/>
  <c r="DC15" i="14"/>
  <c r="DC14" i="14"/>
  <c r="DC13" i="14"/>
  <c r="DC12" i="14"/>
  <c r="DC11" i="14"/>
  <c r="DC10" i="14"/>
  <c r="DC9" i="14"/>
  <c r="DC8" i="14"/>
  <c r="BE8" i="14"/>
  <c r="BE55" i="14"/>
  <c r="DB54" i="14"/>
  <c r="DA54" i="14"/>
  <c r="CZ54" i="14"/>
  <c r="CY54" i="14"/>
  <c r="CX54" i="14"/>
  <c r="CW54" i="14"/>
  <c r="CV54" i="14"/>
  <c r="CU54" i="14"/>
  <c r="CT54" i="14"/>
  <c r="CS54" i="14"/>
  <c r="CR54" i="14"/>
  <c r="CQ54" i="14"/>
  <c r="CP54" i="14"/>
  <c r="CO54" i="14"/>
  <c r="CN54" i="14"/>
  <c r="CM54" i="14"/>
  <c r="CL54" i="14"/>
  <c r="CK54" i="14"/>
  <c r="CJ54" i="14"/>
  <c r="CI54" i="14"/>
  <c r="CH54" i="14"/>
  <c r="CG54" i="14"/>
  <c r="CF54" i="14"/>
  <c r="CE54" i="14"/>
  <c r="CD54" i="14"/>
  <c r="CC54" i="14"/>
  <c r="CB54" i="14"/>
  <c r="CA54" i="14"/>
  <c r="BZ54" i="14"/>
  <c r="BY54" i="14"/>
  <c r="BX54" i="14"/>
  <c r="BW54" i="14"/>
  <c r="BV54" i="14"/>
  <c r="BU54" i="14"/>
  <c r="BT54" i="14"/>
  <c r="BS54" i="14"/>
  <c r="BR54" i="14"/>
  <c r="BQ54" i="14"/>
  <c r="BP54" i="14"/>
  <c r="BO54" i="14"/>
  <c r="BN54" i="14"/>
  <c r="BM54" i="14"/>
  <c r="BL54" i="14"/>
  <c r="BK54" i="14"/>
  <c r="BJ54" i="14"/>
  <c r="BI54" i="14"/>
  <c r="BH54" i="14"/>
  <c r="BG54" i="14"/>
  <c r="BF54" i="14"/>
  <c r="BE54" i="14"/>
  <c r="DB53" i="14"/>
  <c r="DA53" i="14"/>
  <c r="CZ53" i="14"/>
  <c r="CY53" i="14"/>
  <c r="CX53" i="14"/>
  <c r="CW53" i="14"/>
  <c r="CV53" i="14"/>
  <c r="CU53" i="14"/>
  <c r="CT53" i="14"/>
  <c r="CS53" i="14"/>
  <c r="CR53" i="14"/>
  <c r="CQ53" i="14"/>
  <c r="CP53" i="14"/>
  <c r="CO53" i="14"/>
  <c r="CN53" i="14"/>
  <c r="CM53" i="14"/>
  <c r="CL53" i="14"/>
  <c r="CK53" i="14"/>
  <c r="CJ53" i="14"/>
  <c r="CI53" i="14"/>
  <c r="CH53" i="14"/>
  <c r="CG53" i="14"/>
  <c r="CF53" i="14"/>
  <c r="CE53" i="14"/>
  <c r="CD53" i="14"/>
  <c r="CC53" i="14"/>
  <c r="CB53" i="14"/>
  <c r="CA53" i="14"/>
  <c r="BZ53" i="14"/>
  <c r="BY53" i="14"/>
  <c r="BX53" i="14"/>
  <c r="BW53" i="14"/>
  <c r="BV53" i="14"/>
  <c r="BU53" i="14"/>
  <c r="BT53" i="14"/>
  <c r="BS53" i="14"/>
  <c r="BR53" i="14"/>
  <c r="BQ53" i="14"/>
  <c r="BP53" i="14"/>
  <c r="BO53" i="14"/>
  <c r="BN53" i="14"/>
  <c r="BM53" i="14"/>
  <c r="BL53" i="14"/>
  <c r="BK53" i="14"/>
  <c r="BJ53" i="14"/>
  <c r="BI53" i="14"/>
  <c r="BH53" i="14"/>
  <c r="BG53" i="14"/>
  <c r="BF53" i="14"/>
  <c r="BE53" i="14"/>
  <c r="DB52" i="14"/>
  <c r="DA52" i="14"/>
  <c r="CZ52" i="14"/>
  <c r="CY52" i="14"/>
  <c r="CX52" i="14"/>
  <c r="CW52" i="14"/>
  <c r="CV52" i="14"/>
  <c r="CU52" i="14"/>
  <c r="CT52" i="14"/>
  <c r="CS52" i="14"/>
  <c r="CR52" i="14"/>
  <c r="CQ52" i="14"/>
  <c r="CP52" i="14"/>
  <c r="CO52" i="14"/>
  <c r="CN52" i="14"/>
  <c r="CM52" i="14"/>
  <c r="CL52" i="14"/>
  <c r="CK52" i="14"/>
  <c r="CJ52" i="14"/>
  <c r="CI52" i="14"/>
  <c r="CH52" i="14"/>
  <c r="CG52" i="14"/>
  <c r="CF52" i="14"/>
  <c r="CE52" i="14"/>
  <c r="CD52" i="14"/>
  <c r="CC52" i="14"/>
  <c r="CB52" i="14"/>
  <c r="CA52" i="14"/>
  <c r="BZ52" i="14"/>
  <c r="BY52" i="14"/>
  <c r="BX52" i="14"/>
  <c r="BW52" i="14"/>
  <c r="BV52" i="14"/>
  <c r="BU52" i="14"/>
  <c r="BT52" i="14"/>
  <c r="BS52" i="14"/>
  <c r="BR52" i="14"/>
  <c r="BQ52" i="14"/>
  <c r="BP52" i="14"/>
  <c r="BO52" i="14"/>
  <c r="BN52" i="14"/>
  <c r="BM52" i="14"/>
  <c r="BL52" i="14"/>
  <c r="BK52" i="14"/>
  <c r="BJ52" i="14"/>
  <c r="BI52" i="14"/>
  <c r="BH52" i="14"/>
  <c r="BG52" i="14"/>
  <c r="BF52" i="14"/>
  <c r="BE52" i="14"/>
  <c r="DB51" i="14"/>
  <c r="DA51" i="14"/>
  <c r="CZ51" i="14"/>
  <c r="CY51" i="14"/>
  <c r="CX51" i="14"/>
  <c r="CW51" i="14"/>
  <c r="CV51" i="14"/>
  <c r="CU51" i="14"/>
  <c r="CT51" i="14"/>
  <c r="CS51" i="14"/>
  <c r="CR51" i="14"/>
  <c r="CQ51" i="14"/>
  <c r="CP51" i="14"/>
  <c r="CO51" i="14"/>
  <c r="CN51" i="14"/>
  <c r="CM51" i="14"/>
  <c r="CL51" i="14"/>
  <c r="CK51" i="14"/>
  <c r="CJ51" i="14"/>
  <c r="CI51" i="14"/>
  <c r="CH51" i="14"/>
  <c r="CG51" i="14"/>
  <c r="CF51" i="14"/>
  <c r="CE51" i="14"/>
  <c r="CD51" i="14"/>
  <c r="CC51" i="14"/>
  <c r="CB51" i="14"/>
  <c r="CA51" i="14"/>
  <c r="BZ51" i="14"/>
  <c r="BY51" i="14"/>
  <c r="BX51" i="14"/>
  <c r="BW51" i="14"/>
  <c r="BV51" i="14"/>
  <c r="BU51" i="14"/>
  <c r="BT51" i="14"/>
  <c r="BS51" i="14"/>
  <c r="BR51" i="14"/>
  <c r="BQ51" i="14"/>
  <c r="BP51" i="14"/>
  <c r="BO51" i="14"/>
  <c r="BN51" i="14"/>
  <c r="BM51" i="14"/>
  <c r="BL51" i="14"/>
  <c r="BK51" i="14"/>
  <c r="BJ51" i="14"/>
  <c r="BI51" i="14"/>
  <c r="BH51" i="14"/>
  <c r="BG51" i="14"/>
  <c r="BF51" i="14"/>
  <c r="BE51" i="14"/>
  <c r="DB50" i="14"/>
  <c r="DA50" i="14"/>
  <c r="CZ50" i="14"/>
  <c r="CY50" i="14"/>
  <c r="CX50" i="14"/>
  <c r="CW50" i="14"/>
  <c r="CV50" i="14"/>
  <c r="CU50" i="14"/>
  <c r="CT50" i="14"/>
  <c r="CS50" i="14"/>
  <c r="CR50" i="14"/>
  <c r="CQ50" i="14"/>
  <c r="CP50" i="14"/>
  <c r="CO50" i="14"/>
  <c r="CN50" i="14"/>
  <c r="CM50" i="14"/>
  <c r="CL50" i="14"/>
  <c r="CK50" i="14"/>
  <c r="CJ50" i="14"/>
  <c r="CI50" i="14"/>
  <c r="CH50" i="14"/>
  <c r="CG50" i="14"/>
  <c r="CF50" i="14"/>
  <c r="CE50" i="14"/>
  <c r="CD50" i="14"/>
  <c r="CC50" i="14"/>
  <c r="CB50" i="14"/>
  <c r="CA50" i="14"/>
  <c r="BZ50" i="14"/>
  <c r="BY50" i="14"/>
  <c r="BX50" i="14"/>
  <c r="BW50" i="14"/>
  <c r="BV50" i="14"/>
  <c r="BU50" i="14"/>
  <c r="BT50" i="14"/>
  <c r="BS50" i="14"/>
  <c r="BR50" i="14"/>
  <c r="BQ50" i="14"/>
  <c r="BP50" i="14"/>
  <c r="BO50" i="14"/>
  <c r="BN50" i="14"/>
  <c r="BM50" i="14"/>
  <c r="BL50" i="14"/>
  <c r="BK50" i="14"/>
  <c r="BJ50" i="14"/>
  <c r="BI50" i="14"/>
  <c r="BH50" i="14"/>
  <c r="BG50" i="14"/>
  <c r="BF50" i="14"/>
  <c r="BE50" i="14"/>
  <c r="DB49" i="14"/>
  <c r="DA49" i="14"/>
  <c r="CZ49" i="14"/>
  <c r="CY49" i="14"/>
  <c r="CX49" i="14"/>
  <c r="CW49" i="14"/>
  <c r="CV49" i="14"/>
  <c r="CU49" i="14"/>
  <c r="CT49" i="14"/>
  <c r="CS49" i="14"/>
  <c r="CR49" i="14"/>
  <c r="CQ49" i="14"/>
  <c r="CP49" i="14"/>
  <c r="CO49" i="14"/>
  <c r="CN49" i="14"/>
  <c r="CM49" i="14"/>
  <c r="CL49" i="14"/>
  <c r="CK49" i="14"/>
  <c r="CJ49" i="14"/>
  <c r="CI49" i="14"/>
  <c r="CH49" i="14"/>
  <c r="CG49" i="14"/>
  <c r="CF49" i="14"/>
  <c r="CE49" i="14"/>
  <c r="CD49" i="14"/>
  <c r="CC49" i="14"/>
  <c r="CB49" i="14"/>
  <c r="CA49" i="14"/>
  <c r="BZ49" i="14"/>
  <c r="BY49" i="14"/>
  <c r="BX49" i="14"/>
  <c r="BW49" i="14"/>
  <c r="BV49" i="14"/>
  <c r="BU49" i="14"/>
  <c r="BT49" i="14"/>
  <c r="BS49" i="14"/>
  <c r="BR49" i="14"/>
  <c r="BQ49" i="14"/>
  <c r="BP49" i="14"/>
  <c r="BO49" i="14"/>
  <c r="BN49" i="14"/>
  <c r="BM49" i="14"/>
  <c r="BL49" i="14"/>
  <c r="BK49" i="14"/>
  <c r="BJ49" i="14"/>
  <c r="BI49" i="14"/>
  <c r="BH49" i="14"/>
  <c r="BG49" i="14"/>
  <c r="BF49" i="14"/>
  <c r="BE49" i="14"/>
  <c r="DB48" i="14"/>
  <c r="DA48" i="14"/>
  <c r="CZ48" i="14"/>
  <c r="CY48" i="14"/>
  <c r="CX48" i="14"/>
  <c r="CW48" i="14"/>
  <c r="CV48" i="14"/>
  <c r="CU48" i="14"/>
  <c r="CT48" i="14"/>
  <c r="CS48" i="14"/>
  <c r="CR48" i="14"/>
  <c r="CQ48" i="14"/>
  <c r="CP48" i="14"/>
  <c r="CO48" i="14"/>
  <c r="CN48" i="14"/>
  <c r="CM48" i="14"/>
  <c r="CL48" i="14"/>
  <c r="CK48" i="14"/>
  <c r="CJ48" i="14"/>
  <c r="CI48" i="14"/>
  <c r="CH48" i="14"/>
  <c r="CG48" i="14"/>
  <c r="CF48" i="14"/>
  <c r="CE48" i="14"/>
  <c r="CD48" i="14"/>
  <c r="CC48" i="14"/>
  <c r="CB48" i="14"/>
  <c r="CA48" i="14"/>
  <c r="BZ48" i="14"/>
  <c r="BY48" i="14"/>
  <c r="BX48" i="14"/>
  <c r="BW48" i="14"/>
  <c r="BV48" i="14"/>
  <c r="BU48" i="14"/>
  <c r="BT48" i="14"/>
  <c r="BS48" i="14"/>
  <c r="BR48" i="14"/>
  <c r="BQ48" i="14"/>
  <c r="BP48" i="14"/>
  <c r="BO48" i="14"/>
  <c r="BN48" i="14"/>
  <c r="BM48" i="14"/>
  <c r="BL48" i="14"/>
  <c r="BK48" i="14"/>
  <c r="BJ48" i="14"/>
  <c r="BI48" i="14"/>
  <c r="BH48" i="14"/>
  <c r="BG48" i="14"/>
  <c r="BF48" i="14"/>
  <c r="BE48" i="14"/>
  <c r="DB47" i="14"/>
  <c r="DA47" i="14"/>
  <c r="CZ47" i="14"/>
  <c r="CY47" i="14"/>
  <c r="CX47" i="14"/>
  <c r="CW47" i="14"/>
  <c r="CV47" i="14"/>
  <c r="CU47" i="14"/>
  <c r="CT47" i="14"/>
  <c r="CS47" i="14"/>
  <c r="CR47" i="14"/>
  <c r="CQ47" i="14"/>
  <c r="CP47" i="14"/>
  <c r="CO47" i="14"/>
  <c r="CN47" i="14"/>
  <c r="CM47" i="14"/>
  <c r="CL47" i="14"/>
  <c r="CK47" i="14"/>
  <c r="CJ47" i="14"/>
  <c r="CI47" i="14"/>
  <c r="CH47" i="14"/>
  <c r="CG47" i="14"/>
  <c r="CF47" i="14"/>
  <c r="CE47" i="14"/>
  <c r="CD47" i="14"/>
  <c r="CC47" i="14"/>
  <c r="CB47" i="14"/>
  <c r="CA47" i="14"/>
  <c r="BZ47" i="14"/>
  <c r="BY47" i="14"/>
  <c r="BX47" i="14"/>
  <c r="BW47" i="14"/>
  <c r="BV47" i="14"/>
  <c r="BU47" i="14"/>
  <c r="BT47" i="14"/>
  <c r="BS47" i="14"/>
  <c r="BR47" i="14"/>
  <c r="BQ47" i="14"/>
  <c r="BP47" i="14"/>
  <c r="BO47" i="14"/>
  <c r="BN47" i="14"/>
  <c r="BM47" i="14"/>
  <c r="BL47" i="14"/>
  <c r="BK47" i="14"/>
  <c r="BJ47" i="14"/>
  <c r="BI47" i="14"/>
  <c r="BH47" i="14"/>
  <c r="BG47" i="14"/>
  <c r="BF47" i="14"/>
  <c r="BE47" i="14"/>
  <c r="DB46" i="14"/>
  <c r="DA46" i="14"/>
  <c r="CZ46" i="14"/>
  <c r="CY46" i="14"/>
  <c r="CX46" i="14"/>
  <c r="CW46" i="14"/>
  <c r="CV46" i="14"/>
  <c r="CU46" i="14"/>
  <c r="CT46" i="14"/>
  <c r="CS46" i="14"/>
  <c r="CR46" i="14"/>
  <c r="CQ46" i="14"/>
  <c r="CP46" i="14"/>
  <c r="CO46" i="14"/>
  <c r="CN46" i="14"/>
  <c r="CM46" i="14"/>
  <c r="CL46" i="14"/>
  <c r="CK46" i="14"/>
  <c r="CJ46" i="14"/>
  <c r="CI46" i="14"/>
  <c r="CH46" i="14"/>
  <c r="CG46" i="14"/>
  <c r="CF46" i="14"/>
  <c r="CE46" i="14"/>
  <c r="CD46" i="14"/>
  <c r="CC46" i="14"/>
  <c r="CB46" i="14"/>
  <c r="CA46" i="14"/>
  <c r="BZ46" i="14"/>
  <c r="BY46" i="14"/>
  <c r="BX46" i="14"/>
  <c r="BW46" i="14"/>
  <c r="BV46" i="14"/>
  <c r="BU46" i="14"/>
  <c r="BT46" i="14"/>
  <c r="BS46" i="14"/>
  <c r="BR46" i="14"/>
  <c r="BQ46" i="14"/>
  <c r="BP46" i="14"/>
  <c r="BO46" i="14"/>
  <c r="BN46" i="14"/>
  <c r="BM46" i="14"/>
  <c r="BL46" i="14"/>
  <c r="BK46" i="14"/>
  <c r="BJ46" i="14"/>
  <c r="BI46" i="14"/>
  <c r="BH46" i="14"/>
  <c r="BG46" i="14"/>
  <c r="BF46" i="14"/>
  <c r="BE46" i="14"/>
  <c r="DB45" i="14"/>
  <c r="DA45" i="14"/>
  <c r="CZ45" i="14"/>
  <c r="CY45" i="14"/>
  <c r="CX45" i="14"/>
  <c r="CW45" i="14"/>
  <c r="CV45" i="14"/>
  <c r="CU45" i="14"/>
  <c r="CT45" i="14"/>
  <c r="CS45" i="14"/>
  <c r="CR45" i="14"/>
  <c r="CQ45" i="14"/>
  <c r="CP45" i="14"/>
  <c r="CO45" i="14"/>
  <c r="CN45" i="14"/>
  <c r="CM45" i="14"/>
  <c r="CL45" i="14"/>
  <c r="CK45" i="14"/>
  <c r="CJ45" i="14"/>
  <c r="CI45" i="14"/>
  <c r="CH45" i="14"/>
  <c r="CG45" i="14"/>
  <c r="CF45" i="14"/>
  <c r="CE45" i="14"/>
  <c r="CD45" i="14"/>
  <c r="CC45" i="14"/>
  <c r="CB45" i="14"/>
  <c r="CA45" i="14"/>
  <c r="BZ45" i="14"/>
  <c r="BY45" i="14"/>
  <c r="BX45" i="14"/>
  <c r="BW45" i="14"/>
  <c r="BV45" i="14"/>
  <c r="BU45" i="14"/>
  <c r="BT45" i="14"/>
  <c r="BS45" i="14"/>
  <c r="BR45" i="14"/>
  <c r="BQ45" i="14"/>
  <c r="BP45" i="14"/>
  <c r="BO45" i="14"/>
  <c r="BN45" i="14"/>
  <c r="BM45" i="14"/>
  <c r="BL45" i="14"/>
  <c r="BK45" i="14"/>
  <c r="BJ45" i="14"/>
  <c r="BI45" i="14"/>
  <c r="BH45" i="14"/>
  <c r="BG45" i="14"/>
  <c r="BF45" i="14"/>
  <c r="BE45" i="14"/>
  <c r="DB44" i="14"/>
  <c r="DA44" i="14"/>
  <c r="CZ44" i="14"/>
  <c r="CY44" i="14"/>
  <c r="CX44" i="14"/>
  <c r="CW44" i="14"/>
  <c r="CV44" i="14"/>
  <c r="CU44" i="14"/>
  <c r="CT44" i="14"/>
  <c r="CS44" i="14"/>
  <c r="CR44" i="14"/>
  <c r="CQ44" i="14"/>
  <c r="CP44" i="14"/>
  <c r="CO44" i="14"/>
  <c r="CN44" i="14"/>
  <c r="CM44" i="14"/>
  <c r="CL44" i="14"/>
  <c r="CK44" i="14"/>
  <c r="CJ44" i="14"/>
  <c r="CI44" i="14"/>
  <c r="CH44" i="14"/>
  <c r="CG44" i="14"/>
  <c r="CF44" i="14"/>
  <c r="CE44" i="14"/>
  <c r="CD44" i="14"/>
  <c r="CC44" i="14"/>
  <c r="CB44" i="14"/>
  <c r="CA44" i="14"/>
  <c r="BZ44" i="14"/>
  <c r="BY44" i="14"/>
  <c r="BX44" i="14"/>
  <c r="BW44" i="14"/>
  <c r="BV44" i="14"/>
  <c r="BU44" i="14"/>
  <c r="BT44" i="14"/>
  <c r="BS44" i="14"/>
  <c r="BR44" i="14"/>
  <c r="BQ44" i="14"/>
  <c r="BP44" i="14"/>
  <c r="BO44" i="14"/>
  <c r="BN44" i="14"/>
  <c r="BM44" i="14"/>
  <c r="BL44" i="14"/>
  <c r="BK44" i="14"/>
  <c r="BJ44" i="14"/>
  <c r="BI44" i="14"/>
  <c r="BH44" i="14"/>
  <c r="BG44" i="14"/>
  <c r="BF44" i="14"/>
  <c r="BE44" i="14"/>
  <c r="DB43" i="14"/>
  <c r="DA43" i="14"/>
  <c r="CZ43" i="14"/>
  <c r="CY43" i="14"/>
  <c r="CX43" i="14"/>
  <c r="CW43" i="14"/>
  <c r="CV43" i="14"/>
  <c r="CU43" i="14"/>
  <c r="CT43" i="14"/>
  <c r="CS43" i="14"/>
  <c r="CR43" i="14"/>
  <c r="CQ43" i="14"/>
  <c r="CP43" i="14"/>
  <c r="CO43" i="14"/>
  <c r="CN43" i="14"/>
  <c r="CM43" i="14"/>
  <c r="CL43" i="14"/>
  <c r="CK43" i="14"/>
  <c r="CJ43" i="14"/>
  <c r="CI43" i="14"/>
  <c r="CH43" i="14"/>
  <c r="CG43" i="14"/>
  <c r="CF43" i="14"/>
  <c r="CE43" i="14"/>
  <c r="CD43" i="14"/>
  <c r="CC43" i="14"/>
  <c r="CB43" i="14"/>
  <c r="CA43" i="14"/>
  <c r="BZ43" i="14"/>
  <c r="BY43" i="14"/>
  <c r="BX43" i="14"/>
  <c r="BW43" i="14"/>
  <c r="BV43" i="14"/>
  <c r="BU43" i="14"/>
  <c r="BT43" i="14"/>
  <c r="BS43" i="14"/>
  <c r="BR43" i="14"/>
  <c r="BQ43" i="14"/>
  <c r="BP43" i="14"/>
  <c r="BO43" i="14"/>
  <c r="BN43" i="14"/>
  <c r="BM43" i="14"/>
  <c r="BL43" i="14"/>
  <c r="BK43" i="14"/>
  <c r="BJ43" i="14"/>
  <c r="BI43" i="14"/>
  <c r="BH43" i="14"/>
  <c r="BG43" i="14"/>
  <c r="BF43" i="14"/>
  <c r="BE43" i="14"/>
  <c r="DB42" i="14"/>
  <c r="DA42" i="14"/>
  <c r="CZ42" i="14"/>
  <c r="CY42" i="14"/>
  <c r="CX42" i="14"/>
  <c r="CW42" i="14"/>
  <c r="CV42" i="14"/>
  <c r="CU42" i="14"/>
  <c r="CT42" i="14"/>
  <c r="CS42" i="14"/>
  <c r="CR42" i="14"/>
  <c r="CQ42" i="14"/>
  <c r="CP42" i="14"/>
  <c r="CO42" i="14"/>
  <c r="CN42" i="14"/>
  <c r="CM42" i="14"/>
  <c r="CL42" i="14"/>
  <c r="CK42" i="14"/>
  <c r="CJ42" i="14"/>
  <c r="CI42" i="14"/>
  <c r="CH42" i="14"/>
  <c r="CG42" i="14"/>
  <c r="CF42" i="14"/>
  <c r="CE42" i="14"/>
  <c r="CD42" i="14"/>
  <c r="CC42" i="14"/>
  <c r="CB42" i="14"/>
  <c r="CA42" i="14"/>
  <c r="BZ42" i="14"/>
  <c r="BY42" i="14"/>
  <c r="BX42" i="14"/>
  <c r="BW42" i="14"/>
  <c r="BV42" i="14"/>
  <c r="BU42" i="14"/>
  <c r="BT42" i="14"/>
  <c r="BS42" i="14"/>
  <c r="BR42" i="14"/>
  <c r="BQ42" i="14"/>
  <c r="BP42" i="14"/>
  <c r="BO42" i="14"/>
  <c r="BN42" i="14"/>
  <c r="BM42" i="14"/>
  <c r="BL42" i="14"/>
  <c r="BK42" i="14"/>
  <c r="BJ42" i="14"/>
  <c r="BI42" i="14"/>
  <c r="BH42" i="14"/>
  <c r="BG42" i="14"/>
  <c r="BF42" i="14"/>
  <c r="BE42" i="14"/>
  <c r="DB41" i="14"/>
  <c r="DA41" i="14"/>
  <c r="CZ41" i="14"/>
  <c r="CY41" i="14"/>
  <c r="CX41" i="14"/>
  <c r="CW41" i="14"/>
  <c r="CV41" i="14"/>
  <c r="CU41" i="14"/>
  <c r="CT41" i="14"/>
  <c r="CS41" i="14"/>
  <c r="CR41" i="14"/>
  <c r="CQ41" i="14"/>
  <c r="CP41" i="14"/>
  <c r="CO41" i="14"/>
  <c r="CN41" i="14"/>
  <c r="CM41" i="14"/>
  <c r="CL41" i="14"/>
  <c r="CK41" i="14"/>
  <c r="CJ41" i="14"/>
  <c r="CI41" i="14"/>
  <c r="CH41" i="14"/>
  <c r="CG41" i="14"/>
  <c r="CF41" i="14"/>
  <c r="CE41" i="14"/>
  <c r="CD41" i="14"/>
  <c r="CC41" i="14"/>
  <c r="CB41" i="14"/>
  <c r="CA41" i="14"/>
  <c r="BZ41" i="14"/>
  <c r="BY41" i="14"/>
  <c r="BX41" i="14"/>
  <c r="BW41" i="14"/>
  <c r="BV41" i="14"/>
  <c r="BU41" i="14"/>
  <c r="BT41" i="14"/>
  <c r="BS41" i="14"/>
  <c r="BR41" i="14"/>
  <c r="BQ41" i="14"/>
  <c r="BP41" i="14"/>
  <c r="BO41" i="14"/>
  <c r="BN41" i="14"/>
  <c r="BM41" i="14"/>
  <c r="BL41" i="14"/>
  <c r="BK41" i="14"/>
  <c r="BJ41" i="14"/>
  <c r="BI41" i="14"/>
  <c r="BH41" i="14"/>
  <c r="BG41" i="14"/>
  <c r="BF41" i="14"/>
  <c r="BE41" i="14"/>
  <c r="DB40" i="14"/>
  <c r="DA40" i="14"/>
  <c r="CZ40" i="14"/>
  <c r="CY40" i="14"/>
  <c r="CX40" i="14"/>
  <c r="CW40" i="14"/>
  <c r="CV40" i="14"/>
  <c r="CU40" i="14"/>
  <c r="CT40" i="14"/>
  <c r="CS40" i="14"/>
  <c r="CR40" i="14"/>
  <c r="CQ40" i="14"/>
  <c r="CP40" i="14"/>
  <c r="CO40" i="14"/>
  <c r="CN40" i="14"/>
  <c r="CM40" i="14"/>
  <c r="CL40" i="14"/>
  <c r="CK40" i="14"/>
  <c r="CJ40" i="14"/>
  <c r="CI40" i="14"/>
  <c r="CH40" i="14"/>
  <c r="CG40" i="14"/>
  <c r="CF40" i="14"/>
  <c r="CE40" i="14"/>
  <c r="CD40" i="14"/>
  <c r="CC40" i="14"/>
  <c r="CB40" i="14"/>
  <c r="CA40" i="14"/>
  <c r="BZ40" i="14"/>
  <c r="BY40" i="14"/>
  <c r="BX40" i="14"/>
  <c r="BW40" i="14"/>
  <c r="BV40" i="14"/>
  <c r="BU40" i="14"/>
  <c r="BT40" i="14"/>
  <c r="BS40" i="14"/>
  <c r="BR40" i="14"/>
  <c r="BQ40" i="14"/>
  <c r="BP40" i="14"/>
  <c r="BO40" i="14"/>
  <c r="BN40" i="14"/>
  <c r="BM40" i="14"/>
  <c r="BL40" i="14"/>
  <c r="BK40" i="14"/>
  <c r="BJ40" i="14"/>
  <c r="BI40" i="14"/>
  <c r="BH40" i="14"/>
  <c r="BG40" i="14"/>
  <c r="BF40" i="14"/>
  <c r="BE40" i="14"/>
  <c r="DB39" i="14"/>
  <c r="DA39" i="14"/>
  <c r="CZ39" i="14"/>
  <c r="CY39" i="14"/>
  <c r="CX39" i="14"/>
  <c r="CW39" i="14"/>
  <c r="CV39" i="14"/>
  <c r="CU39" i="14"/>
  <c r="CT39" i="14"/>
  <c r="CS39" i="14"/>
  <c r="CR39" i="14"/>
  <c r="CQ39" i="14"/>
  <c r="CP39" i="14"/>
  <c r="CO39" i="14"/>
  <c r="CN39" i="14"/>
  <c r="CM39" i="14"/>
  <c r="CL39" i="14"/>
  <c r="CK39" i="14"/>
  <c r="CJ39" i="14"/>
  <c r="CI39" i="14"/>
  <c r="CH39" i="14"/>
  <c r="CG39" i="14"/>
  <c r="CF39" i="14"/>
  <c r="CE39" i="14"/>
  <c r="CD39" i="14"/>
  <c r="CC39" i="14"/>
  <c r="CB39" i="14"/>
  <c r="CA39" i="14"/>
  <c r="BZ39" i="14"/>
  <c r="BY39" i="14"/>
  <c r="BX39" i="14"/>
  <c r="BW39" i="14"/>
  <c r="BV39" i="14"/>
  <c r="BU39" i="14"/>
  <c r="BT39" i="14"/>
  <c r="BS39" i="14"/>
  <c r="BR39" i="14"/>
  <c r="BQ39" i="14"/>
  <c r="BP39" i="14"/>
  <c r="BO39" i="14"/>
  <c r="BN39" i="14"/>
  <c r="BM39" i="14"/>
  <c r="BL39" i="14"/>
  <c r="BK39" i="14"/>
  <c r="BJ39" i="14"/>
  <c r="BI39" i="14"/>
  <c r="BH39" i="14"/>
  <c r="BG39" i="14"/>
  <c r="BF39" i="14"/>
  <c r="BE39" i="14"/>
  <c r="DB38" i="14"/>
  <c r="DA38" i="14"/>
  <c r="CZ38" i="14"/>
  <c r="CY38" i="14"/>
  <c r="CX38" i="14"/>
  <c r="CW38" i="14"/>
  <c r="CV38" i="14"/>
  <c r="CU38" i="14"/>
  <c r="CT38" i="14"/>
  <c r="CS38" i="14"/>
  <c r="CR38" i="14"/>
  <c r="CQ38" i="14"/>
  <c r="CP38" i="14"/>
  <c r="CO38" i="14"/>
  <c r="CN38" i="14"/>
  <c r="CM38" i="14"/>
  <c r="CL38" i="14"/>
  <c r="CK38" i="14"/>
  <c r="CJ38" i="14"/>
  <c r="CI38" i="14"/>
  <c r="CH38" i="14"/>
  <c r="CG38" i="14"/>
  <c r="CF38" i="14"/>
  <c r="CE38" i="14"/>
  <c r="CD38" i="14"/>
  <c r="CC38" i="14"/>
  <c r="CB38" i="14"/>
  <c r="CA38" i="14"/>
  <c r="BZ38" i="14"/>
  <c r="BY38" i="14"/>
  <c r="BX38" i="14"/>
  <c r="BW38" i="14"/>
  <c r="BV38" i="14"/>
  <c r="BU38" i="14"/>
  <c r="BT38" i="14"/>
  <c r="BS38" i="14"/>
  <c r="BR38" i="14"/>
  <c r="BQ38" i="14"/>
  <c r="BP38" i="14"/>
  <c r="BO38" i="14"/>
  <c r="BN38" i="14"/>
  <c r="BM38" i="14"/>
  <c r="BL38" i="14"/>
  <c r="BK38" i="14"/>
  <c r="BJ38" i="14"/>
  <c r="BI38" i="14"/>
  <c r="BH38" i="14"/>
  <c r="BG38" i="14"/>
  <c r="BF38" i="14"/>
  <c r="BE38" i="14"/>
  <c r="DB37" i="14"/>
  <c r="DA37" i="14"/>
  <c r="CZ37" i="14"/>
  <c r="CY37" i="14"/>
  <c r="CX37" i="14"/>
  <c r="CW37" i="14"/>
  <c r="CV37" i="14"/>
  <c r="CU37" i="14"/>
  <c r="CT37" i="14"/>
  <c r="CS37" i="14"/>
  <c r="CR37" i="14"/>
  <c r="CQ37" i="14"/>
  <c r="CP37" i="14"/>
  <c r="CO37" i="14"/>
  <c r="CN37" i="14"/>
  <c r="CM37" i="14"/>
  <c r="CL37" i="14"/>
  <c r="CK37" i="14"/>
  <c r="CJ37" i="14"/>
  <c r="CI37" i="14"/>
  <c r="CH37" i="14"/>
  <c r="CG37" i="14"/>
  <c r="CF37" i="14"/>
  <c r="CE37" i="14"/>
  <c r="CD37" i="14"/>
  <c r="CC37" i="14"/>
  <c r="CB37" i="14"/>
  <c r="CA37" i="14"/>
  <c r="BZ37" i="14"/>
  <c r="BY37" i="14"/>
  <c r="BX37" i="14"/>
  <c r="BW37" i="14"/>
  <c r="BV37" i="14"/>
  <c r="BU37" i="14"/>
  <c r="BT37" i="14"/>
  <c r="BS37" i="14"/>
  <c r="BR37" i="14"/>
  <c r="BQ37" i="14"/>
  <c r="BP37" i="14"/>
  <c r="BO37" i="14"/>
  <c r="BN37" i="14"/>
  <c r="BM37" i="14"/>
  <c r="BL37" i="14"/>
  <c r="BK37" i="14"/>
  <c r="BJ37" i="14"/>
  <c r="BI37" i="14"/>
  <c r="BH37" i="14"/>
  <c r="BG37" i="14"/>
  <c r="BF37" i="14"/>
  <c r="BE37" i="14"/>
  <c r="DB36" i="14"/>
  <c r="DA36" i="14"/>
  <c r="CZ36" i="14"/>
  <c r="CY36" i="14"/>
  <c r="CX36" i="14"/>
  <c r="CW36" i="14"/>
  <c r="CV36" i="14"/>
  <c r="CU36" i="14"/>
  <c r="CT36" i="14"/>
  <c r="CS36" i="14"/>
  <c r="CR36" i="14"/>
  <c r="CQ36" i="14"/>
  <c r="CP36" i="14"/>
  <c r="CO36" i="14"/>
  <c r="CN36" i="14"/>
  <c r="CM36" i="14"/>
  <c r="CL36" i="14"/>
  <c r="CK36" i="14"/>
  <c r="CJ36" i="14"/>
  <c r="CI36" i="14"/>
  <c r="CH36" i="14"/>
  <c r="CG36" i="14"/>
  <c r="CF36" i="14"/>
  <c r="CE36" i="14"/>
  <c r="CD36" i="14"/>
  <c r="CC36" i="14"/>
  <c r="CB36" i="14"/>
  <c r="CA36" i="14"/>
  <c r="BZ36" i="14"/>
  <c r="BY36" i="14"/>
  <c r="BX36" i="14"/>
  <c r="BW36" i="14"/>
  <c r="BV36" i="14"/>
  <c r="BU36" i="14"/>
  <c r="BT36" i="14"/>
  <c r="BS36" i="14"/>
  <c r="BR36" i="14"/>
  <c r="BQ36" i="14"/>
  <c r="BP36" i="14"/>
  <c r="BO36" i="14"/>
  <c r="BN36" i="14"/>
  <c r="BM36" i="14"/>
  <c r="BL36" i="14"/>
  <c r="BK36" i="14"/>
  <c r="BJ36" i="14"/>
  <c r="BI36" i="14"/>
  <c r="BH36" i="14"/>
  <c r="BG36" i="14"/>
  <c r="BF36" i="14"/>
  <c r="BE36" i="14"/>
  <c r="DB35" i="14"/>
  <c r="DA35" i="14"/>
  <c r="CZ35" i="14"/>
  <c r="CY35" i="14"/>
  <c r="CX35" i="14"/>
  <c r="CW35" i="14"/>
  <c r="CV35" i="14"/>
  <c r="CU35" i="14"/>
  <c r="CT35" i="14"/>
  <c r="CS35" i="14"/>
  <c r="CR35" i="14"/>
  <c r="CQ35" i="14"/>
  <c r="CP35" i="14"/>
  <c r="CO35" i="14"/>
  <c r="CN35" i="14"/>
  <c r="CM35" i="14"/>
  <c r="CL35" i="14"/>
  <c r="CK35" i="14"/>
  <c r="CJ35" i="14"/>
  <c r="CI35" i="14"/>
  <c r="CH35" i="14"/>
  <c r="CG35" i="14"/>
  <c r="CF35" i="14"/>
  <c r="CE35" i="14"/>
  <c r="CD35" i="14"/>
  <c r="CC35" i="14"/>
  <c r="CB35" i="14"/>
  <c r="CA35" i="14"/>
  <c r="BZ35" i="14"/>
  <c r="BY35" i="14"/>
  <c r="BX35" i="14"/>
  <c r="BW35" i="14"/>
  <c r="BV35" i="14"/>
  <c r="BU35" i="14"/>
  <c r="BT35" i="14"/>
  <c r="BS35" i="14"/>
  <c r="BR35" i="14"/>
  <c r="BQ35" i="14"/>
  <c r="BP35" i="14"/>
  <c r="BO35" i="14"/>
  <c r="BN35" i="14"/>
  <c r="BM35" i="14"/>
  <c r="BL35" i="14"/>
  <c r="BK35" i="14"/>
  <c r="BJ35" i="14"/>
  <c r="BI35" i="14"/>
  <c r="BH35" i="14"/>
  <c r="BG35" i="14"/>
  <c r="BF35" i="14"/>
  <c r="BE35" i="14"/>
  <c r="DB34" i="14"/>
  <c r="DA34" i="14"/>
  <c r="CZ34" i="14"/>
  <c r="CY34" i="14"/>
  <c r="CX34" i="14"/>
  <c r="CW34" i="14"/>
  <c r="CV34" i="14"/>
  <c r="CU34" i="14"/>
  <c r="CT34" i="14"/>
  <c r="CS34" i="14"/>
  <c r="CR34" i="14"/>
  <c r="CQ34" i="14"/>
  <c r="CP34" i="14"/>
  <c r="CO34" i="14"/>
  <c r="CN34" i="14"/>
  <c r="CM34" i="14"/>
  <c r="CL34" i="14"/>
  <c r="CK34" i="14"/>
  <c r="CJ34" i="14"/>
  <c r="CI34" i="14"/>
  <c r="CH34" i="14"/>
  <c r="CG34" i="14"/>
  <c r="CF34" i="14"/>
  <c r="CE34" i="14"/>
  <c r="CD34" i="14"/>
  <c r="CC34" i="14"/>
  <c r="CB34" i="14"/>
  <c r="CA34" i="14"/>
  <c r="BZ34" i="14"/>
  <c r="BY34" i="14"/>
  <c r="BX34" i="14"/>
  <c r="BW34" i="14"/>
  <c r="BV34" i="14"/>
  <c r="BU34" i="14"/>
  <c r="BT34" i="14"/>
  <c r="BS34" i="14"/>
  <c r="BR34" i="14"/>
  <c r="BQ34" i="14"/>
  <c r="BP34" i="14"/>
  <c r="BO34" i="14"/>
  <c r="BN34" i="14"/>
  <c r="BM34" i="14"/>
  <c r="BL34" i="14"/>
  <c r="BK34" i="14"/>
  <c r="BJ34" i="14"/>
  <c r="BI34" i="14"/>
  <c r="BH34" i="14"/>
  <c r="BG34" i="14"/>
  <c r="BF34" i="14"/>
  <c r="BE34" i="14"/>
  <c r="DB33" i="14"/>
  <c r="DA33" i="14"/>
  <c r="CZ33" i="14"/>
  <c r="CY33" i="14"/>
  <c r="CX33" i="14"/>
  <c r="CW33" i="14"/>
  <c r="CV33" i="14"/>
  <c r="CU33" i="14"/>
  <c r="CT33" i="14"/>
  <c r="CS33" i="14"/>
  <c r="CR33" i="14"/>
  <c r="CQ33" i="14"/>
  <c r="CP33" i="14"/>
  <c r="CO33" i="14"/>
  <c r="CN33" i="14"/>
  <c r="CM33" i="14"/>
  <c r="CL33" i="14"/>
  <c r="CK33" i="14"/>
  <c r="CJ33" i="14"/>
  <c r="CI33" i="14"/>
  <c r="CH33" i="14"/>
  <c r="CG33" i="14"/>
  <c r="CF33" i="14"/>
  <c r="CE33" i="14"/>
  <c r="CD33" i="14"/>
  <c r="CC33" i="14"/>
  <c r="CB33" i="14"/>
  <c r="CA33" i="14"/>
  <c r="BZ33" i="14"/>
  <c r="BY33" i="14"/>
  <c r="BX33" i="14"/>
  <c r="BW33" i="14"/>
  <c r="BV33" i="14"/>
  <c r="BU33" i="14"/>
  <c r="BT33" i="14"/>
  <c r="BS33" i="14"/>
  <c r="BR33" i="14"/>
  <c r="BQ33" i="14"/>
  <c r="BP33" i="14"/>
  <c r="BO33" i="14"/>
  <c r="BN33" i="14"/>
  <c r="BM33" i="14"/>
  <c r="BL33" i="14"/>
  <c r="BK33" i="14"/>
  <c r="BJ33" i="14"/>
  <c r="BI33" i="14"/>
  <c r="BH33" i="14"/>
  <c r="BG33" i="14"/>
  <c r="BF33" i="14"/>
  <c r="BE30" i="14"/>
  <c r="DB29" i="14"/>
  <c r="DA29" i="14"/>
  <c r="CZ29" i="14"/>
  <c r="CY29" i="14"/>
  <c r="CX29" i="14"/>
  <c r="CW29" i="14"/>
  <c r="CV29" i="14"/>
  <c r="CU29" i="14"/>
  <c r="CT29" i="14"/>
  <c r="CS29" i="14"/>
  <c r="CR29" i="14"/>
  <c r="CQ29" i="14"/>
  <c r="CP29" i="14"/>
  <c r="CO29" i="14"/>
  <c r="CN29" i="14"/>
  <c r="CM29" i="14"/>
  <c r="CL29" i="14"/>
  <c r="CK29" i="14"/>
  <c r="CJ29" i="14"/>
  <c r="CI29" i="14"/>
  <c r="CH29" i="14"/>
  <c r="CG29" i="14"/>
  <c r="CF29" i="14"/>
  <c r="CE29" i="14"/>
  <c r="CD29" i="14"/>
  <c r="CC29" i="14"/>
  <c r="CB29" i="14"/>
  <c r="CA29" i="14"/>
  <c r="BZ29" i="14"/>
  <c r="BY29" i="14"/>
  <c r="BX29" i="14"/>
  <c r="BW29" i="14"/>
  <c r="BV29" i="14"/>
  <c r="BU29" i="14"/>
  <c r="BT29" i="14"/>
  <c r="BS29" i="14"/>
  <c r="BR29" i="14"/>
  <c r="BQ29" i="14"/>
  <c r="BP29" i="14"/>
  <c r="BO29" i="14"/>
  <c r="BN29" i="14"/>
  <c r="BM29" i="14"/>
  <c r="BL29" i="14"/>
  <c r="BK29" i="14"/>
  <c r="BJ29" i="14"/>
  <c r="BI29" i="14"/>
  <c r="BH29" i="14"/>
  <c r="BG29" i="14"/>
  <c r="BF29" i="14"/>
  <c r="BE29" i="14"/>
  <c r="DB28" i="14"/>
  <c r="DA28" i="14"/>
  <c r="CZ28" i="14"/>
  <c r="CY28" i="14"/>
  <c r="CX28" i="14"/>
  <c r="CW28" i="14"/>
  <c r="CV28" i="14"/>
  <c r="CU28" i="14"/>
  <c r="CT28" i="14"/>
  <c r="CS28" i="14"/>
  <c r="CR28" i="14"/>
  <c r="CQ28" i="14"/>
  <c r="CP28" i="14"/>
  <c r="CO28" i="14"/>
  <c r="CN28" i="14"/>
  <c r="CM28" i="14"/>
  <c r="CL28" i="14"/>
  <c r="CK28" i="14"/>
  <c r="CJ28" i="14"/>
  <c r="CI28" i="14"/>
  <c r="CH28" i="14"/>
  <c r="CG28" i="14"/>
  <c r="CF28" i="14"/>
  <c r="CE28" i="14"/>
  <c r="CD28" i="14"/>
  <c r="CC28" i="14"/>
  <c r="CB28" i="14"/>
  <c r="CA28" i="14"/>
  <c r="BZ28" i="14"/>
  <c r="BY28" i="14"/>
  <c r="BX28" i="14"/>
  <c r="BW28" i="14"/>
  <c r="BV28" i="14"/>
  <c r="BU28" i="14"/>
  <c r="BT28" i="14"/>
  <c r="BS28" i="14"/>
  <c r="BR28" i="14"/>
  <c r="BQ28" i="14"/>
  <c r="BP28" i="14"/>
  <c r="BO28" i="14"/>
  <c r="BN28" i="14"/>
  <c r="BM28" i="14"/>
  <c r="BL28" i="14"/>
  <c r="BK28" i="14"/>
  <c r="BJ28" i="14"/>
  <c r="BI28" i="14"/>
  <c r="BH28" i="14"/>
  <c r="BG28" i="14"/>
  <c r="BF28" i="14"/>
  <c r="BE28" i="14"/>
  <c r="DB27" i="14"/>
  <c r="DA27" i="14"/>
  <c r="CZ27" i="14"/>
  <c r="CY27" i="14"/>
  <c r="CX27" i="14"/>
  <c r="CW27" i="14"/>
  <c r="CV27" i="14"/>
  <c r="CU27" i="14"/>
  <c r="CT27" i="14"/>
  <c r="CS27" i="14"/>
  <c r="CR27" i="14"/>
  <c r="CQ27" i="14"/>
  <c r="CP27" i="14"/>
  <c r="CO27" i="14"/>
  <c r="CN27" i="14"/>
  <c r="CM27" i="14"/>
  <c r="CL27" i="14"/>
  <c r="CK27" i="14"/>
  <c r="CJ27" i="14"/>
  <c r="CI27" i="14"/>
  <c r="CH27" i="14"/>
  <c r="CG27" i="14"/>
  <c r="CF27" i="14"/>
  <c r="CE27" i="14"/>
  <c r="CD27" i="14"/>
  <c r="CC27" i="14"/>
  <c r="CB27" i="14"/>
  <c r="CA27" i="14"/>
  <c r="BZ27" i="14"/>
  <c r="BY27" i="14"/>
  <c r="BX27" i="14"/>
  <c r="BW27" i="14"/>
  <c r="BV27" i="14"/>
  <c r="BU27" i="14"/>
  <c r="BT27" i="14"/>
  <c r="BS27" i="14"/>
  <c r="BR27" i="14"/>
  <c r="BQ27" i="14"/>
  <c r="BP27" i="14"/>
  <c r="BO27" i="14"/>
  <c r="BN27" i="14"/>
  <c r="BM27" i="14"/>
  <c r="BL27" i="14"/>
  <c r="BK27" i="14"/>
  <c r="BJ27" i="14"/>
  <c r="BI27" i="14"/>
  <c r="BH27" i="14"/>
  <c r="BG27" i="14"/>
  <c r="BF27" i="14"/>
  <c r="BE27" i="14"/>
  <c r="DB26" i="14"/>
  <c r="DA26" i="14"/>
  <c r="CZ26" i="14"/>
  <c r="CY26" i="14"/>
  <c r="CX26" i="14"/>
  <c r="CW26" i="14"/>
  <c r="CV26" i="14"/>
  <c r="CU26" i="14"/>
  <c r="CT26" i="14"/>
  <c r="CS26" i="14"/>
  <c r="CR26" i="14"/>
  <c r="CQ26" i="14"/>
  <c r="CP26" i="14"/>
  <c r="CO26" i="14"/>
  <c r="CN26" i="14"/>
  <c r="CM26" i="14"/>
  <c r="CL26" i="14"/>
  <c r="CK26" i="14"/>
  <c r="CJ26" i="14"/>
  <c r="CI26" i="14"/>
  <c r="CH26" i="14"/>
  <c r="CG26" i="14"/>
  <c r="CF26" i="14"/>
  <c r="CE26" i="14"/>
  <c r="CD26" i="14"/>
  <c r="CC26" i="14"/>
  <c r="CB26" i="14"/>
  <c r="CA26" i="14"/>
  <c r="BZ26" i="14"/>
  <c r="BY26" i="14"/>
  <c r="BX26" i="14"/>
  <c r="BW26" i="14"/>
  <c r="BV26" i="14"/>
  <c r="BU26" i="14"/>
  <c r="BT26" i="14"/>
  <c r="BS26" i="14"/>
  <c r="BR26" i="14"/>
  <c r="BQ26" i="14"/>
  <c r="BP26" i="14"/>
  <c r="BO26" i="14"/>
  <c r="BN26" i="14"/>
  <c r="BM26" i="14"/>
  <c r="BL26" i="14"/>
  <c r="BK26" i="14"/>
  <c r="BJ26" i="14"/>
  <c r="BI26" i="14"/>
  <c r="BH26" i="14"/>
  <c r="BG26" i="14"/>
  <c r="BF26" i="14"/>
  <c r="BE26" i="14"/>
  <c r="DB25" i="14"/>
  <c r="DA25" i="14"/>
  <c r="CZ25" i="14"/>
  <c r="CY25" i="14"/>
  <c r="CX25" i="14"/>
  <c r="CW25" i="14"/>
  <c r="CV25" i="14"/>
  <c r="CU25" i="14"/>
  <c r="CT25" i="14"/>
  <c r="CS25" i="14"/>
  <c r="CR25" i="14"/>
  <c r="CQ25" i="14"/>
  <c r="CP25" i="14"/>
  <c r="CO25" i="14"/>
  <c r="CN25" i="14"/>
  <c r="CM25" i="14"/>
  <c r="CL25" i="14"/>
  <c r="CK25" i="14"/>
  <c r="CJ25" i="14"/>
  <c r="CI25" i="14"/>
  <c r="CH25" i="14"/>
  <c r="CG25" i="14"/>
  <c r="CF25" i="14"/>
  <c r="CE25" i="14"/>
  <c r="CD25" i="14"/>
  <c r="CC25" i="14"/>
  <c r="CB25" i="14"/>
  <c r="CA25" i="14"/>
  <c r="BZ25" i="14"/>
  <c r="BY25" i="14"/>
  <c r="BX25" i="14"/>
  <c r="BW25" i="14"/>
  <c r="BV25" i="14"/>
  <c r="BU25" i="14"/>
  <c r="BT25" i="14"/>
  <c r="BS25" i="14"/>
  <c r="BR25" i="14"/>
  <c r="BQ25" i="14"/>
  <c r="BP25" i="14"/>
  <c r="BO25" i="14"/>
  <c r="BN25" i="14"/>
  <c r="BM25" i="14"/>
  <c r="BL25" i="14"/>
  <c r="BK25" i="14"/>
  <c r="BJ25" i="14"/>
  <c r="BI25" i="14"/>
  <c r="BH25" i="14"/>
  <c r="BG25" i="14"/>
  <c r="BF25" i="14"/>
  <c r="BE25" i="14"/>
  <c r="DB24" i="14"/>
  <c r="DA24" i="14"/>
  <c r="CZ24" i="14"/>
  <c r="CY24" i="14"/>
  <c r="CX24" i="14"/>
  <c r="CW24" i="14"/>
  <c r="CV24" i="14"/>
  <c r="CU24" i="14"/>
  <c r="CT24" i="14"/>
  <c r="CS24" i="14"/>
  <c r="CR24" i="14"/>
  <c r="CQ24" i="14"/>
  <c r="CP24" i="14"/>
  <c r="CO24" i="14"/>
  <c r="CN24" i="14"/>
  <c r="CM24" i="14"/>
  <c r="CL24" i="14"/>
  <c r="CK24" i="14"/>
  <c r="CJ24" i="14"/>
  <c r="CI24" i="14"/>
  <c r="CH24" i="14"/>
  <c r="CG24" i="14"/>
  <c r="CF24" i="14"/>
  <c r="CE24" i="14"/>
  <c r="CD24" i="14"/>
  <c r="CC24" i="14"/>
  <c r="CB24" i="14"/>
  <c r="CA24" i="14"/>
  <c r="BZ24" i="14"/>
  <c r="BY24" i="14"/>
  <c r="BX24" i="14"/>
  <c r="BW24" i="14"/>
  <c r="BV24" i="14"/>
  <c r="BU24" i="14"/>
  <c r="BT24" i="14"/>
  <c r="BS24" i="14"/>
  <c r="BR24" i="14"/>
  <c r="BQ24" i="14"/>
  <c r="BP24" i="14"/>
  <c r="BO24" i="14"/>
  <c r="BN24" i="14"/>
  <c r="BM24" i="14"/>
  <c r="BL24" i="14"/>
  <c r="BK24" i="14"/>
  <c r="BJ24" i="14"/>
  <c r="BI24" i="14"/>
  <c r="BH24" i="14"/>
  <c r="BG24" i="14"/>
  <c r="BF24" i="14"/>
  <c r="BE24" i="14"/>
  <c r="DB23" i="14"/>
  <c r="DA23" i="14"/>
  <c r="CZ23" i="14"/>
  <c r="CY23" i="14"/>
  <c r="CX23" i="14"/>
  <c r="CW23" i="14"/>
  <c r="CV23" i="14"/>
  <c r="CU23" i="14"/>
  <c r="CT23" i="14"/>
  <c r="CS23" i="14"/>
  <c r="CR23" i="14"/>
  <c r="CQ23" i="14"/>
  <c r="CP23" i="14"/>
  <c r="CO23" i="14"/>
  <c r="CN23" i="14"/>
  <c r="CM23" i="14"/>
  <c r="CL23" i="14"/>
  <c r="CK23" i="14"/>
  <c r="CJ23" i="14"/>
  <c r="CI23" i="14"/>
  <c r="CH23" i="14"/>
  <c r="CG23" i="14"/>
  <c r="CF23" i="14"/>
  <c r="CE23" i="14"/>
  <c r="CD23" i="14"/>
  <c r="CC23" i="14"/>
  <c r="CB23" i="14"/>
  <c r="CA23" i="14"/>
  <c r="BZ23" i="14"/>
  <c r="BY23" i="14"/>
  <c r="BX23" i="14"/>
  <c r="BW23" i="14"/>
  <c r="BV23" i="14"/>
  <c r="BU23" i="14"/>
  <c r="BT23" i="14"/>
  <c r="BS23" i="14"/>
  <c r="BR23" i="14"/>
  <c r="BQ23" i="14"/>
  <c r="BP23" i="14"/>
  <c r="BO23" i="14"/>
  <c r="BN23" i="14"/>
  <c r="BM23" i="14"/>
  <c r="BL23" i="14"/>
  <c r="BK23" i="14"/>
  <c r="BJ23" i="14"/>
  <c r="BI23" i="14"/>
  <c r="BH23" i="14"/>
  <c r="BG23" i="14"/>
  <c r="BF23" i="14"/>
  <c r="BE23" i="14"/>
  <c r="DB22" i="14"/>
  <c r="DA22" i="14"/>
  <c r="CZ22" i="14"/>
  <c r="CY22" i="14"/>
  <c r="CX22" i="14"/>
  <c r="CW22" i="14"/>
  <c r="CV22" i="14"/>
  <c r="CU22" i="14"/>
  <c r="CT22" i="14"/>
  <c r="CS22" i="14"/>
  <c r="CR22" i="14"/>
  <c r="CQ22" i="14"/>
  <c r="CP22" i="14"/>
  <c r="CO22" i="14"/>
  <c r="CN22" i="14"/>
  <c r="CM22" i="14"/>
  <c r="CL22" i="14"/>
  <c r="CK22" i="14"/>
  <c r="CJ22" i="14"/>
  <c r="CI22" i="14"/>
  <c r="CH22" i="14"/>
  <c r="CG22" i="14"/>
  <c r="CF22" i="14"/>
  <c r="CE22" i="14"/>
  <c r="CD22" i="14"/>
  <c r="CC22" i="14"/>
  <c r="CB22" i="14"/>
  <c r="CA22" i="14"/>
  <c r="BZ22" i="14"/>
  <c r="BY22" i="14"/>
  <c r="BX22" i="14"/>
  <c r="BW22" i="14"/>
  <c r="BV22" i="14"/>
  <c r="BU22" i="14"/>
  <c r="BT22" i="14"/>
  <c r="BS22" i="14"/>
  <c r="BR22" i="14"/>
  <c r="BQ22" i="14"/>
  <c r="BP22" i="14"/>
  <c r="BO22" i="14"/>
  <c r="BN22" i="14"/>
  <c r="BM22" i="14"/>
  <c r="BL22" i="14"/>
  <c r="BK22" i="14"/>
  <c r="BJ22" i="14"/>
  <c r="BI22" i="14"/>
  <c r="BH22" i="14"/>
  <c r="BG22" i="14"/>
  <c r="BF22" i="14"/>
  <c r="BE22" i="14"/>
  <c r="DB21" i="14"/>
  <c r="DA21" i="14"/>
  <c r="CZ21" i="14"/>
  <c r="CY21" i="14"/>
  <c r="CX21" i="14"/>
  <c r="CW21" i="14"/>
  <c r="CV21" i="14"/>
  <c r="CU21" i="14"/>
  <c r="CT21" i="14"/>
  <c r="CS21" i="14"/>
  <c r="CR21" i="14"/>
  <c r="CQ21" i="14"/>
  <c r="CP21" i="14"/>
  <c r="CO21" i="14"/>
  <c r="CN21" i="14"/>
  <c r="CM21" i="14"/>
  <c r="CL21" i="14"/>
  <c r="CK21" i="14"/>
  <c r="CJ21" i="14"/>
  <c r="CI21" i="14"/>
  <c r="CH21" i="14"/>
  <c r="CG21" i="14"/>
  <c r="CF21" i="14"/>
  <c r="CE21" i="14"/>
  <c r="CD21" i="14"/>
  <c r="CC21" i="14"/>
  <c r="CB21" i="14"/>
  <c r="CA21" i="14"/>
  <c r="BZ21" i="14"/>
  <c r="BY21" i="14"/>
  <c r="BX21" i="14"/>
  <c r="BW21" i="14"/>
  <c r="BV21" i="14"/>
  <c r="BU21" i="14"/>
  <c r="BT21" i="14"/>
  <c r="BS21" i="14"/>
  <c r="BR21" i="14"/>
  <c r="BQ21" i="14"/>
  <c r="BP21" i="14"/>
  <c r="BO21" i="14"/>
  <c r="BN21" i="14"/>
  <c r="BM21" i="14"/>
  <c r="BL21" i="14"/>
  <c r="BK21" i="14"/>
  <c r="BJ21" i="14"/>
  <c r="BI21" i="14"/>
  <c r="BH21" i="14"/>
  <c r="BG21" i="14"/>
  <c r="BF21" i="14"/>
  <c r="BE21" i="14"/>
  <c r="DB20" i="14"/>
  <c r="DA20" i="14"/>
  <c r="CZ20" i="14"/>
  <c r="CY20" i="14"/>
  <c r="CX20" i="14"/>
  <c r="CW20" i="14"/>
  <c r="CV20" i="14"/>
  <c r="CU20" i="14"/>
  <c r="CT20" i="14"/>
  <c r="CS20" i="14"/>
  <c r="CR20" i="14"/>
  <c r="CQ20" i="14"/>
  <c r="CP20" i="14"/>
  <c r="CO20" i="14"/>
  <c r="CN20" i="14"/>
  <c r="CM20" i="14"/>
  <c r="CL20" i="14"/>
  <c r="CK20" i="14"/>
  <c r="CJ20" i="14"/>
  <c r="CI20" i="14"/>
  <c r="CH20" i="14"/>
  <c r="CG20" i="14"/>
  <c r="CF20" i="14"/>
  <c r="CE20" i="14"/>
  <c r="CD20" i="14"/>
  <c r="CC20" i="14"/>
  <c r="CB20" i="14"/>
  <c r="CA20" i="14"/>
  <c r="BZ20" i="14"/>
  <c r="BY20" i="14"/>
  <c r="BX20" i="14"/>
  <c r="BW20" i="14"/>
  <c r="BV20" i="14"/>
  <c r="BU20" i="14"/>
  <c r="BT20" i="14"/>
  <c r="BS20" i="14"/>
  <c r="BR20" i="14"/>
  <c r="BQ20" i="14"/>
  <c r="BP20" i="14"/>
  <c r="BO20" i="14"/>
  <c r="BN20" i="14"/>
  <c r="BM20" i="14"/>
  <c r="BL20" i="14"/>
  <c r="BK20" i="14"/>
  <c r="BJ20" i="14"/>
  <c r="BI20" i="14"/>
  <c r="BH20" i="14"/>
  <c r="BG20" i="14"/>
  <c r="BF20" i="14"/>
  <c r="BE20" i="14"/>
  <c r="DB19" i="14"/>
  <c r="DA19" i="14"/>
  <c r="CZ19" i="14"/>
  <c r="CY19" i="14"/>
  <c r="CX19" i="14"/>
  <c r="CW19" i="14"/>
  <c r="CV19" i="14"/>
  <c r="CU19" i="14"/>
  <c r="CT19" i="14"/>
  <c r="CS19" i="14"/>
  <c r="CR19" i="14"/>
  <c r="CQ19" i="14"/>
  <c r="CP19" i="14"/>
  <c r="CO19" i="14"/>
  <c r="CN19" i="14"/>
  <c r="CM19" i="14"/>
  <c r="CL19" i="14"/>
  <c r="CK19" i="14"/>
  <c r="CJ19" i="14"/>
  <c r="CI19" i="14"/>
  <c r="CH19" i="14"/>
  <c r="CG19" i="14"/>
  <c r="CF19" i="14"/>
  <c r="CE19" i="14"/>
  <c r="CD19" i="14"/>
  <c r="CC19" i="14"/>
  <c r="CB19" i="14"/>
  <c r="CA19" i="14"/>
  <c r="BZ19" i="14"/>
  <c r="BY19" i="14"/>
  <c r="BX19" i="14"/>
  <c r="BW19" i="14"/>
  <c r="BV19" i="14"/>
  <c r="BU19" i="14"/>
  <c r="BT19" i="14"/>
  <c r="BS19" i="14"/>
  <c r="BR19" i="14"/>
  <c r="BQ19" i="14"/>
  <c r="BP19" i="14"/>
  <c r="BO19" i="14"/>
  <c r="BN19" i="14"/>
  <c r="BM19" i="14"/>
  <c r="BL19" i="14"/>
  <c r="BK19" i="14"/>
  <c r="BJ19" i="14"/>
  <c r="BI19" i="14"/>
  <c r="BH19" i="14"/>
  <c r="BG19" i="14"/>
  <c r="BF19" i="14"/>
  <c r="BE19" i="14"/>
  <c r="DB18" i="14"/>
  <c r="DA18" i="14"/>
  <c r="CZ18" i="14"/>
  <c r="CY18" i="14"/>
  <c r="CX18" i="14"/>
  <c r="CW18" i="14"/>
  <c r="CV18" i="14"/>
  <c r="CU18" i="14"/>
  <c r="CT18" i="14"/>
  <c r="CS18" i="14"/>
  <c r="CR18" i="14"/>
  <c r="CQ18" i="14"/>
  <c r="CP18" i="14"/>
  <c r="CO18" i="14"/>
  <c r="CN18" i="14"/>
  <c r="CM18" i="14"/>
  <c r="CL18" i="14"/>
  <c r="CK18" i="14"/>
  <c r="CJ18" i="14"/>
  <c r="CI18" i="14"/>
  <c r="CH18" i="14"/>
  <c r="CG18" i="14"/>
  <c r="CF18" i="14"/>
  <c r="CE18" i="14"/>
  <c r="CD18" i="14"/>
  <c r="CC18" i="14"/>
  <c r="CB18" i="14"/>
  <c r="CA18" i="14"/>
  <c r="BZ18" i="14"/>
  <c r="BY18" i="14"/>
  <c r="BX18" i="14"/>
  <c r="BW18" i="14"/>
  <c r="BV18" i="14"/>
  <c r="BU18" i="14"/>
  <c r="BT18" i="14"/>
  <c r="BS18" i="14"/>
  <c r="BR18" i="14"/>
  <c r="BQ18" i="14"/>
  <c r="BP18" i="14"/>
  <c r="BO18" i="14"/>
  <c r="BN18" i="14"/>
  <c r="BM18" i="14"/>
  <c r="BL18" i="14"/>
  <c r="BK18" i="14"/>
  <c r="BJ18" i="14"/>
  <c r="BI18" i="14"/>
  <c r="BH18" i="14"/>
  <c r="BG18" i="14"/>
  <c r="BF18" i="14"/>
  <c r="BE18" i="14"/>
  <c r="DB17" i="14"/>
  <c r="DA17" i="14"/>
  <c r="CZ17" i="14"/>
  <c r="CY17" i="14"/>
  <c r="CX17" i="14"/>
  <c r="CW17" i="14"/>
  <c r="CV17" i="14"/>
  <c r="CU17" i="14"/>
  <c r="CT17" i="14"/>
  <c r="CS17" i="14"/>
  <c r="CR17" i="14"/>
  <c r="CQ17" i="14"/>
  <c r="CP17" i="14"/>
  <c r="CO17" i="14"/>
  <c r="CN17" i="14"/>
  <c r="CM17" i="14"/>
  <c r="CL17" i="14"/>
  <c r="CK17" i="14"/>
  <c r="CJ17" i="14"/>
  <c r="CI17" i="14"/>
  <c r="CH17" i="14"/>
  <c r="CG17" i="14"/>
  <c r="CF17" i="14"/>
  <c r="CE17" i="14"/>
  <c r="CD17" i="14"/>
  <c r="CC17" i="14"/>
  <c r="CB17" i="14"/>
  <c r="CA17" i="14"/>
  <c r="BZ17" i="14"/>
  <c r="BY17" i="14"/>
  <c r="BX17" i="14"/>
  <c r="BW17" i="14"/>
  <c r="BV17" i="14"/>
  <c r="BU17" i="14"/>
  <c r="BT17" i="14"/>
  <c r="BS17" i="14"/>
  <c r="BR17" i="14"/>
  <c r="BQ17" i="14"/>
  <c r="BP17" i="14"/>
  <c r="BO17" i="14"/>
  <c r="BN17" i="14"/>
  <c r="BM17" i="14"/>
  <c r="BL17" i="14"/>
  <c r="BK17" i="14"/>
  <c r="BJ17" i="14"/>
  <c r="BI17" i="14"/>
  <c r="BH17" i="14"/>
  <c r="BG17" i="14"/>
  <c r="BF17" i="14"/>
  <c r="BE17" i="14"/>
  <c r="DB16" i="14"/>
  <c r="DA16" i="14"/>
  <c r="CZ16" i="14"/>
  <c r="CY16" i="14"/>
  <c r="CX16" i="14"/>
  <c r="CW16" i="14"/>
  <c r="CV16" i="14"/>
  <c r="CU16" i="14"/>
  <c r="CT16" i="14"/>
  <c r="CS16" i="14"/>
  <c r="CR16" i="14"/>
  <c r="CQ16" i="14"/>
  <c r="CP16" i="14"/>
  <c r="CO16" i="14"/>
  <c r="CN16" i="14"/>
  <c r="CM16" i="14"/>
  <c r="CL16" i="14"/>
  <c r="CK16" i="14"/>
  <c r="CJ16" i="14"/>
  <c r="CI16" i="14"/>
  <c r="CH16" i="14"/>
  <c r="CG16" i="14"/>
  <c r="CF16" i="14"/>
  <c r="CE16" i="14"/>
  <c r="CD16" i="14"/>
  <c r="CC16" i="14"/>
  <c r="CB16" i="14"/>
  <c r="CA16" i="14"/>
  <c r="BZ16" i="14"/>
  <c r="BY16" i="14"/>
  <c r="BX16" i="14"/>
  <c r="BW16" i="14"/>
  <c r="BV16" i="14"/>
  <c r="BU16" i="14"/>
  <c r="BT16" i="14"/>
  <c r="BS16" i="14"/>
  <c r="BR16" i="14"/>
  <c r="BQ16" i="14"/>
  <c r="BP16" i="14"/>
  <c r="BO16" i="14"/>
  <c r="BN16" i="14"/>
  <c r="BM16" i="14"/>
  <c r="BL16" i="14"/>
  <c r="BK16" i="14"/>
  <c r="BJ16" i="14"/>
  <c r="BI16" i="14"/>
  <c r="BH16" i="14"/>
  <c r="BG16" i="14"/>
  <c r="BF16" i="14"/>
  <c r="BE16" i="14"/>
  <c r="DB15" i="14"/>
  <c r="DA15" i="14"/>
  <c r="CZ15" i="14"/>
  <c r="CY15" i="14"/>
  <c r="CX15" i="14"/>
  <c r="CW15" i="14"/>
  <c r="CV15" i="14"/>
  <c r="CU15" i="14"/>
  <c r="CT15" i="14"/>
  <c r="CS15" i="14"/>
  <c r="CR15" i="14"/>
  <c r="CQ15" i="14"/>
  <c r="CP15" i="14"/>
  <c r="CO15" i="14"/>
  <c r="CN15" i="14"/>
  <c r="CM15" i="14"/>
  <c r="CL15" i="14"/>
  <c r="CK15" i="14"/>
  <c r="CJ15" i="14"/>
  <c r="CI15" i="14"/>
  <c r="CH15" i="14"/>
  <c r="CG15" i="14"/>
  <c r="CF15" i="14"/>
  <c r="CE15" i="14"/>
  <c r="CD15" i="14"/>
  <c r="CC15" i="14"/>
  <c r="CB15" i="14"/>
  <c r="CA15" i="14"/>
  <c r="BZ15" i="14"/>
  <c r="BY15" i="14"/>
  <c r="BX15" i="14"/>
  <c r="BW15" i="14"/>
  <c r="BV15" i="14"/>
  <c r="BU15" i="14"/>
  <c r="BT15" i="14"/>
  <c r="BS15" i="14"/>
  <c r="BR15" i="14"/>
  <c r="BQ15" i="14"/>
  <c r="BP15" i="14"/>
  <c r="BO15" i="14"/>
  <c r="BN15" i="14"/>
  <c r="BM15" i="14"/>
  <c r="BL15" i="14"/>
  <c r="BK15" i="14"/>
  <c r="BJ15" i="14"/>
  <c r="BI15" i="14"/>
  <c r="BH15" i="14"/>
  <c r="BG15" i="14"/>
  <c r="BF15" i="14"/>
  <c r="BE15" i="14"/>
  <c r="DB14" i="14"/>
  <c r="DA14" i="14"/>
  <c r="CZ14" i="14"/>
  <c r="CY14" i="14"/>
  <c r="CX14" i="14"/>
  <c r="CW14" i="14"/>
  <c r="CV14" i="14"/>
  <c r="CU14" i="14"/>
  <c r="CT14" i="14"/>
  <c r="CS14" i="14"/>
  <c r="CR14" i="14"/>
  <c r="CQ14" i="14"/>
  <c r="CP14" i="14"/>
  <c r="CO14" i="14"/>
  <c r="CN14" i="14"/>
  <c r="CM14" i="14"/>
  <c r="CL14" i="14"/>
  <c r="CK14" i="14"/>
  <c r="CJ14" i="14"/>
  <c r="CI14" i="14"/>
  <c r="CH14" i="14"/>
  <c r="CG14" i="14"/>
  <c r="CF14" i="14"/>
  <c r="CE14" i="14"/>
  <c r="CD14" i="14"/>
  <c r="CC14" i="14"/>
  <c r="CB14" i="14"/>
  <c r="CA14" i="14"/>
  <c r="BZ14" i="14"/>
  <c r="BY14" i="14"/>
  <c r="BX14" i="14"/>
  <c r="BW14" i="14"/>
  <c r="BV14" i="14"/>
  <c r="BU14" i="14"/>
  <c r="BT14" i="14"/>
  <c r="BS14" i="14"/>
  <c r="BR14" i="14"/>
  <c r="BQ14" i="14"/>
  <c r="BP14" i="14"/>
  <c r="BO14" i="14"/>
  <c r="BN14" i="14"/>
  <c r="BM14" i="14"/>
  <c r="BL14" i="14"/>
  <c r="BK14" i="14"/>
  <c r="BJ14" i="14"/>
  <c r="BI14" i="14"/>
  <c r="BH14" i="14"/>
  <c r="BG14" i="14"/>
  <c r="BF14" i="14"/>
  <c r="BE14" i="14"/>
  <c r="DB13" i="14"/>
  <c r="DA13" i="14"/>
  <c r="CZ13" i="14"/>
  <c r="CY13" i="14"/>
  <c r="CX13" i="14"/>
  <c r="CW13" i="14"/>
  <c r="CV13" i="14"/>
  <c r="CU13" i="14"/>
  <c r="CT13" i="14"/>
  <c r="CS13" i="14"/>
  <c r="CR13" i="14"/>
  <c r="CQ13" i="14"/>
  <c r="CP13" i="14"/>
  <c r="CO13" i="14"/>
  <c r="CN13" i="14"/>
  <c r="CM13" i="14"/>
  <c r="CL13" i="14"/>
  <c r="CK13" i="14"/>
  <c r="CJ13" i="14"/>
  <c r="CI13" i="14"/>
  <c r="CH13" i="14"/>
  <c r="CG13" i="14"/>
  <c r="CF13" i="14"/>
  <c r="CE13" i="14"/>
  <c r="CD13" i="14"/>
  <c r="CC13" i="14"/>
  <c r="CB13" i="14"/>
  <c r="CA13" i="14"/>
  <c r="BZ13" i="14"/>
  <c r="BY13" i="14"/>
  <c r="BX13" i="14"/>
  <c r="BW13" i="14"/>
  <c r="BV13" i="14"/>
  <c r="BU13" i="14"/>
  <c r="BT13" i="14"/>
  <c r="BS13" i="14"/>
  <c r="BR13" i="14"/>
  <c r="BQ13" i="14"/>
  <c r="BP13" i="14"/>
  <c r="BO13" i="14"/>
  <c r="BN13" i="14"/>
  <c r="BM13" i="14"/>
  <c r="BL13" i="14"/>
  <c r="BK13" i="14"/>
  <c r="BJ13" i="14"/>
  <c r="BI13" i="14"/>
  <c r="BH13" i="14"/>
  <c r="BG13" i="14"/>
  <c r="BF13" i="14"/>
  <c r="BE13" i="14"/>
  <c r="DB12" i="14"/>
  <c r="DA12" i="14"/>
  <c r="CZ12" i="14"/>
  <c r="CY12" i="14"/>
  <c r="CX12" i="14"/>
  <c r="CW12" i="14"/>
  <c r="CV12" i="14"/>
  <c r="CU12" i="14"/>
  <c r="CT12" i="14"/>
  <c r="CS12" i="14"/>
  <c r="CR12" i="14"/>
  <c r="CQ12" i="14"/>
  <c r="CP12" i="14"/>
  <c r="CO12" i="14"/>
  <c r="CN12" i="14"/>
  <c r="CM12" i="14"/>
  <c r="CL12" i="14"/>
  <c r="CK12" i="14"/>
  <c r="CJ12" i="14"/>
  <c r="CI12" i="14"/>
  <c r="CH12" i="14"/>
  <c r="CG12" i="14"/>
  <c r="CF12" i="14"/>
  <c r="CE12" i="14"/>
  <c r="CD12" i="14"/>
  <c r="CC12" i="14"/>
  <c r="CB12" i="14"/>
  <c r="CA12" i="14"/>
  <c r="BZ12" i="14"/>
  <c r="BY12" i="14"/>
  <c r="BX12" i="14"/>
  <c r="BW12" i="14"/>
  <c r="BV12" i="14"/>
  <c r="BU12" i="14"/>
  <c r="BT12" i="14"/>
  <c r="BS12" i="14"/>
  <c r="BR12" i="14"/>
  <c r="BQ12" i="14"/>
  <c r="BP12" i="14"/>
  <c r="BO12" i="14"/>
  <c r="BN12" i="14"/>
  <c r="BM12" i="14"/>
  <c r="BL12" i="14"/>
  <c r="BK12" i="14"/>
  <c r="BJ12" i="14"/>
  <c r="BI12" i="14"/>
  <c r="BH12" i="14"/>
  <c r="BG12" i="14"/>
  <c r="BF12" i="14"/>
  <c r="BE12" i="14"/>
  <c r="DB11" i="14"/>
  <c r="DA11" i="14"/>
  <c r="CZ11" i="14"/>
  <c r="CY11" i="14"/>
  <c r="CX11" i="14"/>
  <c r="CW11" i="14"/>
  <c r="CV11" i="14"/>
  <c r="CU11" i="14"/>
  <c r="CT11" i="14"/>
  <c r="CS11" i="14"/>
  <c r="CR11" i="14"/>
  <c r="CQ11" i="14"/>
  <c r="CP11" i="14"/>
  <c r="CO11" i="14"/>
  <c r="CN11" i="14"/>
  <c r="CM11" i="14"/>
  <c r="CL11" i="14"/>
  <c r="CK11" i="14"/>
  <c r="CJ11" i="14"/>
  <c r="CI11" i="14"/>
  <c r="CH11" i="14"/>
  <c r="CG11" i="14"/>
  <c r="CF11" i="14"/>
  <c r="CE11" i="14"/>
  <c r="CD11" i="14"/>
  <c r="CC11" i="14"/>
  <c r="CB11" i="14"/>
  <c r="CA11" i="14"/>
  <c r="BZ11" i="14"/>
  <c r="BY11" i="14"/>
  <c r="BX11" i="14"/>
  <c r="BW11" i="14"/>
  <c r="BV11" i="14"/>
  <c r="BU11" i="14"/>
  <c r="BT11" i="14"/>
  <c r="BS11" i="14"/>
  <c r="BR11" i="14"/>
  <c r="BQ11" i="14"/>
  <c r="BP11" i="14"/>
  <c r="BO11" i="14"/>
  <c r="BN11" i="14"/>
  <c r="BM11" i="14"/>
  <c r="BL11" i="14"/>
  <c r="BK11" i="14"/>
  <c r="BJ11" i="14"/>
  <c r="BI11" i="14"/>
  <c r="BH11" i="14"/>
  <c r="BG11" i="14"/>
  <c r="BF11" i="14"/>
  <c r="BE11" i="14"/>
  <c r="DB10" i="14"/>
  <c r="DA10" i="14"/>
  <c r="CZ10" i="14"/>
  <c r="CY10" i="14"/>
  <c r="CX10" i="14"/>
  <c r="CW10" i="14"/>
  <c r="CV10" i="14"/>
  <c r="CU10" i="14"/>
  <c r="CT10" i="14"/>
  <c r="CS10" i="14"/>
  <c r="CR10" i="14"/>
  <c r="CQ10" i="14"/>
  <c r="CP10" i="14"/>
  <c r="CO10" i="14"/>
  <c r="CN10" i="14"/>
  <c r="CM10" i="14"/>
  <c r="CL10" i="14"/>
  <c r="CK10" i="14"/>
  <c r="CJ10" i="14"/>
  <c r="CI10" i="14"/>
  <c r="CH10" i="14"/>
  <c r="CG10" i="14"/>
  <c r="CF10" i="14"/>
  <c r="CE10" i="14"/>
  <c r="CD10" i="14"/>
  <c r="CC10" i="14"/>
  <c r="CB10" i="14"/>
  <c r="CA10" i="14"/>
  <c r="BZ10" i="14"/>
  <c r="BY10" i="14"/>
  <c r="BX10" i="14"/>
  <c r="BW10" i="14"/>
  <c r="BV10" i="14"/>
  <c r="BU10" i="14"/>
  <c r="BT10" i="14"/>
  <c r="BS10" i="14"/>
  <c r="BR10" i="14"/>
  <c r="BQ10" i="14"/>
  <c r="BP10" i="14"/>
  <c r="BO10" i="14"/>
  <c r="BN10" i="14"/>
  <c r="BM10" i="14"/>
  <c r="BL10" i="14"/>
  <c r="BK10" i="14"/>
  <c r="BJ10" i="14"/>
  <c r="BI10" i="14"/>
  <c r="BH10" i="14"/>
  <c r="BG10" i="14"/>
  <c r="BF10" i="14"/>
  <c r="BE10" i="14"/>
  <c r="DB9" i="14"/>
  <c r="DA9" i="14"/>
  <c r="CZ9" i="14"/>
  <c r="CY9" i="14"/>
  <c r="CX9" i="14"/>
  <c r="CW9" i="14"/>
  <c r="CV9" i="14"/>
  <c r="CU9" i="14"/>
  <c r="CT9" i="14"/>
  <c r="CS9" i="14"/>
  <c r="CR9" i="14"/>
  <c r="CQ9" i="14"/>
  <c r="CP9" i="14"/>
  <c r="CO9" i="14"/>
  <c r="CN9" i="14"/>
  <c r="CM9" i="14"/>
  <c r="CL9" i="14"/>
  <c r="CK9" i="14"/>
  <c r="CJ9" i="14"/>
  <c r="CI9" i="14"/>
  <c r="CH9" i="14"/>
  <c r="CG9" i="14"/>
  <c r="CF9" i="14"/>
  <c r="CE9" i="14"/>
  <c r="CD9" i="14"/>
  <c r="CC9" i="14"/>
  <c r="CB9" i="14"/>
  <c r="CA9" i="14"/>
  <c r="BZ9" i="14"/>
  <c r="BY9" i="14"/>
  <c r="BX9" i="14"/>
  <c r="BW9" i="14"/>
  <c r="BV9" i="14"/>
  <c r="BU9" i="14"/>
  <c r="BT9" i="14"/>
  <c r="BS9" i="14"/>
  <c r="BR9" i="14"/>
  <c r="BQ9" i="14"/>
  <c r="BP9" i="14"/>
  <c r="BO9" i="14"/>
  <c r="BN9" i="14"/>
  <c r="BM9" i="14"/>
  <c r="BL9" i="14"/>
  <c r="BK9" i="14"/>
  <c r="BJ9" i="14"/>
  <c r="BI9" i="14"/>
  <c r="BH9" i="14"/>
  <c r="BG9" i="14"/>
  <c r="BF9" i="14"/>
  <c r="BE9" i="14"/>
  <c r="DB8" i="14"/>
  <c r="DA8" i="14"/>
  <c r="CZ8" i="14"/>
  <c r="CY8" i="14"/>
  <c r="CX8" i="14"/>
  <c r="CW8" i="14"/>
  <c r="CV8" i="14"/>
  <c r="CU8" i="14"/>
  <c r="CT8" i="14"/>
  <c r="CS8" i="14"/>
  <c r="CR8" i="14"/>
  <c r="CQ8" i="14"/>
  <c r="CP8" i="14"/>
  <c r="CO8" i="14"/>
  <c r="CN8" i="14"/>
  <c r="CM8" i="14"/>
  <c r="CL8" i="14"/>
  <c r="CK8" i="14"/>
  <c r="CJ8" i="14"/>
  <c r="CI8" i="14"/>
  <c r="CH8" i="14"/>
  <c r="CG8" i="14"/>
  <c r="CF8" i="14"/>
  <c r="CE8" i="14"/>
  <c r="CD8" i="14"/>
  <c r="CC8" i="14"/>
  <c r="CB8" i="14"/>
  <c r="CA8" i="14"/>
  <c r="BZ8" i="14"/>
  <c r="BY8" i="14"/>
  <c r="BX8" i="14"/>
  <c r="BW8" i="14"/>
  <c r="BV8" i="14"/>
  <c r="BU8" i="14"/>
  <c r="BT8" i="14"/>
  <c r="BS8" i="14"/>
  <c r="BR8" i="14"/>
  <c r="BQ8" i="14"/>
  <c r="BP8" i="14"/>
  <c r="BO8" i="14"/>
  <c r="BN8" i="14"/>
  <c r="BM8" i="14"/>
  <c r="BL8" i="14"/>
  <c r="BK8" i="14"/>
  <c r="BJ8" i="14"/>
  <c r="BI8" i="14"/>
  <c r="BH8" i="14"/>
  <c r="BG8" i="14"/>
  <c r="BF8" i="14"/>
  <c r="U97" i="4"/>
  <c r="E98" i="2"/>
  <c r="E98" i="13"/>
  <c r="E82" i="2"/>
  <c r="E82" i="13"/>
  <c r="E84"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100" i="1"/>
  <c r="E99" i="1"/>
  <c r="E98" i="1"/>
  <c r="E97" i="1"/>
  <c r="E96" i="1"/>
  <c r="E95" i="1"/>
  <c r="E94" i="1"/>
  <c r="E93" i="1"/>
  <c r="E92" i="1"/>
  <c r="E91" i="1"/>
  <c r="E90" i="1"/>
  <c r="E89" i="1"/>
  <c r="E88" i="1"/>
  <c r="E87" i="1"/>
  <c r="E86" i="1"/>
  <c r="E85" i="1"/>
  <c r="E29" i="2"/>
  <c r="CO29" i="3"/>
  <c r="CN29" i="3"/>
  <c r="CM29" i="3"/>
  <c r="CL29" i="3"/>
  <c r="CK29" i="3"/>
  <c r="CJ29" i="3"/>
  <c r="CI29" i="3"/>
  <c r="CH29" i="3"/>
  <c r="CG29" i="3"/>
  <c r="CF29" i="3"/>
  <c r="CE29" i="3"/>
  <c r="CD29" i="3"/>
  <c r="CC29" i="3"/>
  <c r="CB29" i="3"/>
  <c r="CA29" i="3"/>
  <c r="BZ29" i="3"/>
  <c r="BY29" i="3"/>
  <c r="BX29" i="3"/>
  <c r="BW29" i="3"/>
  <c r="BV29" i="3"/>
  <c r="BU29"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U29" i="3"/>
  <c r="AT29" i="3"/>
  <c r="AS29" i="3"/>
  <c r="AR29" i="3"/>
  <c r="AQ29" i="3"/>
  <c r="AP29" i="3"/>
  <c r="AO29" i="3"/>
  <c r="AN29" i="3"/>
  <c r="AM29" i="3"/>
  <c r="AL29" i="3"/>
  <c r="AK29" i="3"/>
  <c r="AJ29" i="3"/>
  <c r="AI29" i="3"/>
  <c r="AH29" i="3"/>
  <c r="AG29" i="3"/>
  <c r="AF29" i="3"/>
  <c r="AE29" i="3"/>
  <c r="AD29" i="3"/>
  <c r="AC29" i="3"/>
  <c r="AB29" i="3"/>
  <c r="AA29" i="3"/>
  <c r="Z29" i="3"/>
  <c r="Y29" i="3"/>
  <c r="X29" i="3"/>
  <c r="W29" i="3"/>
  <c r="V29" i="3"/>
  <c r="U29" i="3"/>
  <c r="T29" i="3"/>
  <c r="S29" i="3"/>
  <c r="R29" i="3"/>
  <c r="Q29" i="3"/>
  <c r="P29" i="3"/>
  <c r="O29" i="3"/>
  <c r="N29" i="3"/>
  <c r="M29" i="3"/>
  <c r="L29" i="3"/>
  <c r="K29" i="3"/>
  <c r="J29" i="3"/>
  <c r="I29" i="3"/>
  <c r="H29" i="3"/>
  <c r="G29" i="3"/>
  <c r="F29" i="3"/>
  <c r="E29" i="3"/>
  <c r="CO29" i="4"/>
  <c r="CN29" i="4"/>
  <c r="CM29" i="4"/>
  <c r="CL29" i="4"/>
  <c r="CK29" i="4"/>
  <c r="CJ29" i="4"/>
  <c r="CI29" i="4"/>
  <c r="CH29" i="4"/>
  <c r="CG29" i="4"/>
  <c r="CF29" i="4"/>
  <c r="CE29" i="4"/>
  <c r="CD29" i="4"/>
  <c r="CC29" i="4"/>
  <c r="CB29" i="4"/>
  <c r="CA29" i="4"/>
  <c r="BZ29" i="4"/>
  <c r="BY29" i="4"/>
  <c r="BX29" i="4"/>
  <c r="BW29" i="4"/>
  <c r="BV29" i="4"/>
  <c r="BU29" i="4"/>
  <c r="BT29" i="4"/>
  <c r="BS29" i="4"/>
  <c r="BR29" i="4"/>
  <c r="BQ29" i="4"/>
  <c r="BP29" i="4"/>
  <c r="BO29" i="4"/>
  <c r="BN29" i="4"/>
  <c r="BM29" i="4"/>
  <c r="BL29" i="4"/>
  <c r="BK29" i="4"/>
  <c r="BJ29" i="4"/>
  <c r="BI29" i="4"/>
  <c r="BH29" i="4"/>
  <c r="BG29" i="4"/>
  <c r="BF29" i="4"/>
  <c r="BE29" i="4"/>
  <c r="BD29" i="4"/>
  <c r="BC29" i="4"/>
  <c r="BB29" i="4"/>
  <c r="BA29" i="4"/>
  <c r="AZ29" i="4"/>
  <c r="AY29" i="4"/>
  <c r="AX29" i="4"/>
  <c r="AW29" i="4"/>
  <c r="AV29" i="4"/>
  <c r="AU29" i="4"/>
  <c r="AT29" i="4"/>
  <c r="AS29" i="4"/>
  <c r="AR29" i="4"/>
  <c r="AQ29" i="4"/>
  <c r="AP29" i="4"/>
  <c r="AO29" i="4"/>
  <c r="AN29" i="4"/>
  <c r="AM29" i="4"/>
  <c r="AL29" i="4"/>
  <c r="AK29" i="4"/>
  <c r="AJ29" i="4"/>
  <c r="AI29" i="4"/>
  <c r="AH29" i="4"/>
  <c r="AG29" i="4"/>
  <c r="AF29" i="4"/>
  <c r="AE29" i="4"/>
  <c r="AD29" i="4"/>
  <c r="AC29" i="4"/>
  <c r="AB29" i="4"/>
  <c r="AA29" i="4"/>
  <c r="Z29" i="4"/>
  <c r="Y29" i="4"/>
  <c r="X29" i="4"/>
  <c r="W29" i="4"/>
  <c r="V29" i="4"/>
  <c r="U29" i="4"/>
  <c r="T29" i="4"/>
  <c r="S29" i="4"/>
  <c r="R29" i="4"/>
  <c r="Q29" i="4"/>
  <c r="P29" i="4"/>
  <c r="O29" i="4"/>
  <c r="N29" i="4"/>
  <c r="M29" i="4"/>
  <c r="L29" i="4"/>
  <c r="K29" i="4"/>
  <c r="J29" i="4"/>
  <c r="I29" i="4"/>
  <c r="H29" i="4"/>
  <c r="G29" i="4"/>
  <c r="F29" i="4"/>
  <c r="E29" i="4"/>
  <c r="CO29" i="5"/>
  <c r="CN29" i="5"/>
  <c r="CM29" i="5"/>
  <c r="CL29" i="5"/>
  <c r="CK29" i="5"/>
  <c r="CJ29" i="5"/>
  <c r="CI29" i="5"/>
  <c r="CH29" i="5"/>
  <c r="CG29" i="5"/>
  <c r="CF29" i="5"/>
  <c r="CE29" i="5"/>
  <c r="CD29" i="5"/>
  <c r="CC29" i="5"/>
  <c r="CB29" i="5"/>
  <c r="CA29" i="5"/>
  <c r="BZ29" i="5"/>
  <c r="BY29" i="5"/>
  <c r="BX29" i="5"/>
  <c r="BW29" i="5"/>
  <c r="BV29" i="5"/>
  <c r="BU29" i="5"/>
  <c r="BT29" i="5"/>
  <c r="BS29" i="5"/>
  <c r="BR29" i="5"/>
  <c r="BQ29" i="5"/>
  <c r="BP29" i="5"/>
  <c r="BO29" i="5"/>
  <c r="BN29" i="5"/>
  <c r="BM29" i="5"/>
  <c r="BL29" i="5"/>
  <c r="BK29" i="5"/>
  <c r="BJ29" i="5"/>
  <c r="BI29" i="5"/>
  <c r="BH29" i="5"/>
  <c r="BG29" i="5"/>
  <c r="BF29" i="5"/>
  <c r="BE29" i="5"/>
  <c r="BD29" i="5"/>
  <c r="BC29" i="5"/>
  <c r="BB29" i="5"/>
  <c r="BA29" i="5"/>
  <c r="AZ29" i="5"/>
  <c r="AY29" i="5"/>
  <c r="AX29" i="5"/>
  <c r="AW29" i="5"/>
  <c r="AV29" i="5"/>
  <c r="AU29" i="5"/>
  <c r="AT29" i="5"/>
  <c r="AS29" i="5"/>
  <c r="AR29" i="5"/>
  <c r="AQ29" i="5"/>
  <c r="AP29" i="5"/>
  <c r="AO29" i="5"/>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M29" i="5"/>
  <c r="L29" i="5"/>
  <c r="K29" i="5"/>
  <c r="J29" i="5"/>
  <c r="I29" i="5"/>
  <c r="H29" i="5"/>
  <c r="G29" i="5"/>
  <c r="F29" i="5"/>
  <c r="E29" i="5"/>
  <c r="CO29" i="6"/>
  <c r="CN29" i="6"/>
  <c r="CM29" i="6"/>
  <c r="CL29" i="6"/>
  <c r="CK29" i="6"/>
  <c r="CJ29" i="6"/>
  <c r="CI29" i="6"/>
  <c r="CH29" i="6"/>
  <c r="CG29" i="6"/>
  <c r="CF29" i="6"/>
  <c r="CE29" i="6"/>
  <c r="CD29" i="6"/>
  <c r="CC29" i="6"/>
  <c r="CB29" i="6"/>
  <c r="CA29" i="6"/>
  <c r="BZ29" i="6"/>
  <c r="BY29" i="6"/>
  <c r="BX29" i="6"/>
  <c r="BW29" i="6"/>
  <c r="BV29" i="6"/>
  <c r="BU29" i="6"/>
  <c r="BT29" i="6"/>
  <c r="BS29" i="6"/>
  <c r="BR29" i="6"/>
  <c r="BQ29" i="6"/>
  <c r="BP29" i="6"/>
  <c r="BO29" i="6"/>
  <c r="BN29" i="6"/>
  <c r="BM29" i="6"/>
  <c r="BL29" i="6"/>
  <c r="BK29" i="6"/>
  <c r="BJ29" i="6"/>
  <c r="BI29" i="6"/>
  <c r="BH29" i="6"/>
  <c r="BG29" i="6"/>
  <c r="BF29" i="6"/>
  <c r="BE29" i="6"/>
  <c r="BD29" i="6"/>
  <c r="BC29" i="6"/>
  <c r="BB29" i="6"/>
  <c r="BA29" i="6"/>
  <c r="AZ29" i="6"/>
  <c r="AY29" i="6"/>
  <c r="AX29" i="6"/>
  <c r="AW29" i="6"/>
  <c r="AV29" i="6"/>
  <c r="AU29"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R29" i="6"/>
  <c r="Q29" i="6"/>
  <c r="P29" i="6"/>
  <c r="O29" i="6"/>
  <c r="N29" i="6"/>
  <c r="M29" i="6"/>
  <c r="L29" i="6"/>
  <c r="K29" i="6"/>
  <c r="J29" i="6"/>
  <c r="I29" i="6"/>
  <c r="H29" i="6"/>
  <c r="G29" i="6"/>
  <c r="F29" i="6"/>
  <c r="E29" i="6"/>
  <c r="CO29" i="7"/>
  <c r="CN29" i="7"/>
  <c r="CM29" i="7"/>
  <c r="CL29" i="7"/>
  <c r="CK29" i="7"/>
  <c r="CJ29" i="7"/>
  <c r="CI29" i="7"/>
  <c r="CH29" i="7"/>
  <c r="CG29" i="7"/>
  <c r="CF29" i="7"/>
  <c r="CE29" i="7"/>
  <c r="CD29" i="7"/>
  <c r="CC29" i="7"/>
  <c r="CB29" i="7"/>
  <c r="CA29" i="7"/>
  <c r="BZ29" i="7"/>
  <c r="BY29" i="7"/>
  <c r="BX29" i="7"/>
  <c r="BW29" i="7"/>
  <c r="BV29" i="7"/>
  <c r="BU29" i="7"/>
  <c r="BT29" i="7"/>
  <c r="BS29" i="7"/>
  <c r="BR29" i="7"/>
  <c r="BQ29" i="7"/>
  <c r="BP29" i="7"/>
  <c r="BO29" i="7"/>
  <c r="BN29" i="7"/>
  <c r="BM29" i="7"/>
  <c r="BL29" i="7"/>
  <c r="BK29" i="7"/>
  <c r="BJ29" i="7"/>
  <c r="BI29" i="7"/>
  <c r="BH29" i="7"/>
  <c r="BG29" i="7"/>
  <c r="BF29" i="7"/>
  <c r="BE29" i="7"/>
  <c r="BD29" i="7"/>
  <c r="BC29" i="7"/>
  <c r="BB29" i="7"/>
  <c r="BA29" i="7"/>
  <c r="AZ29" i="7"/>
  <c r="AY29" i="7"/>
  <c r="AX29" i="7"/>
  <c r="AW29" i="7"/>
  <c r="AV29" i="7"/>
  <c r="AU29" i="7"/>
  <c r="AT29" i="7"/>
  <c r="AS29" i="7"/>
  <c r="AR29" i="7"/>
  <c r="AQ29" i="7"/>
  <c r="AP29" i="7"/>
  <c r="AO29" i="7"/>
  <c r="AN29" i="7"/>
  <c r="AM29" i="7"/>
  <c r="AL29" i="7"/>
  <c r="AK29" i="7"/>
  <c r="AJ29" i="7"/>
  <c r="AI29" i="7"/>
  <c r="AH29" i="7"/>
  <c r="AG29" i="7"/>
  <c r="AF29" i="7"/>
  <c r="AE29" i="7"/>
  <c r="AD29" i="7"/>
  <c r="AC29" i="7"/>
  <c r="AB29" i="7"/>
  <c r="AA29" i="7"/>
  <c r="Z29" i="7"/>
  <c r="Y29" i="7"/>
  <c r="X29" i="7"/>
  <c r="W29" i="7"/>
  <c r="V29" i="7"/>
  <c r="U29" i="7"/>
  <c r="T29" i="7"/>
  <c r="S29" i="7"/>
  <c r="R29" i="7"/>
  <c r="Q29" i="7"/>
  <c r="P29" i="7"/>
  <c r="O29" i="7"/>
  <c r="N29" i="7"/>
  <c r="M29" i="7"/>
  <c r="L29" i="7"/>
  <c r="K29" i="7"/>
  <c r="J29" i="7"/>
  <c r="I29" i="7"/>
  <c r="H29" i="7"/>
  <c r="G29" i="7"/>
  <c r="F29" i="7"/>
  <c r="E29" i="7"/>
  <c r="CO29" i="8"/>
  <c r="CN29" i="8"/>
  <c r="CM29" i="8"/>
  <c r="CL29" i="8"/>
  <c r="CK29" i="8"/>
  <c r="CJ29" i="8"/>
  <c r="CI29" i="8"/>
  <c r="CH29" i="8"/>
  <c r="CG29" i="8"/>
  <c r="CF29" i="8"/>
  <c r="CE29" i="8"/>
  <c r="CD29" i="8"/>
  <c r="CC29" i="8"/>
  <c r="CB29" i="8"/>
  <c r="CA29" i="8"/>
  <c r="BZ29" i="8"/>
  <c r="BY29" i="8"/>
  <c r="BX29" i="8"/>
  <c r="BW29" i="8"/>
  <c r="BV29" i="8"/>
  <c r="BU29" i="8"/>
  <c r="BT29" i="8"/>
  <c r="BS29" i="8"/>
  <c r="BR29" i="8"/>
  <c r="BQ29" i="8"/>
  <c r="BP29" i="8"/>
  <c r="BO29" i="8"/>
  <c r="BN29" i="8"/>
  <c r="BM29" i="8"/>
  <c r="BL29" i="8"/>
  <c r="BK29" i="8"/>
  <c r="BJ29" i="8"/>
  <c r="BI29" i="8"/>
  <c r="BH29" i="8"/>
  <c r="BG29" i="8"/>
  <c r="BF29" i="8"/>
  <c r="BE29" i="8"/>
  <c r="BD29" i="8"/>
  <c r="BC29" i="8"/>
  <c r="BB29" i="8"/>
  <c r="BA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R29" i="8"/>
  <c r="Q29" i="8"/>
  <c r="P29" i="8"/>
  <c r="O29" i="8"/>
  <c r="N29" i="8"/>
  <c r="M29" i="8"/>
  <c r="L29" i="8"/>
  <c r="K29" i="8"/>
  <c r="J29" i="8"/>
  <c r="I29" i="8"/>
  <c r="H29" i="8"/>
  <c r="G29" i="8"/>
  <c r="F29" i="8"/>
  <c r="E29" i="8"/>
  <c r="CO29" i="9"/>
  <c r="CN29" i="9"/>
  <c r="CM29" i="9"/>
  <c r="CL29" i="9"/>
  <c r="CK29" i="9"/>
  <c r="CJ29" i="9"/>
  <c r="CI29" i="9"/>
  <c r="CH29" i="9"/>
  <c r="CG29" i="9"/>
  <c r="CF29" i="9"/>
  <c r="CE29" i="9"/>
  <c r="CD29" i="9"/>
  <c r="CC29" i="9"/>
  <c r="CB29" i="9"/>
  <c r="CA29" i="9"/>
  <c r="BZ29" i="9"/>
  <c r="BY29" i="9"/>
  <c r="BX29" i="9"/>
  <c r="BW29" i="9"/>
  <c r="BV29" i="9"/>
  <c r="BU29" i="9"/>
  <c r="BT29" i="9"/>
  <c r="BS29" i="9"/>
  <c r="BR29" i="9"/>
  <c r="BQ29" i="9"/>
  <c r="BP29" i="9"/>
  <c r="BO29" i="9"/>
  <c r="BN29" i="9"/>
  <c r="BM29" i="9"/>
  <c r="BL29" i="9"/>
  <c r="BK29" i="9"/>
  <c r="BJ29" i="9"/>
  <c r="BI29" i="9"/>
  <c r="BH29" i="9"/>
  <c r="BG29" i="9"/>
  <c r="BF29" i="9"/>
  <c r="BE29" i="9"/>
  <c r="BD29" i="9"/>
  <c r="BC29" i="9"/>
  <c r="BB29" i="9"/>
  <c r="BA29" i="9"/>
  <c r="AZ29" i="9"/>
  <c r="AY29" i="9"/>
  <c r="AX29" i="9"/>
  <c r="AW29" i="9"/>
  <c r="AV29" i="9"/>
  <c r="AU29" i="9"/>
  <c r="AT29" i="9"/>
  <c r="AS29" i="9"/>
  <c r="AR29" i="9"/>
  <c r="AQ29" i="9"/>
  <c r="AP29" i="9"/>
  <c r="AO29" i="9"/>
  <c r="AN29" i="9"/>
  <c r="AM29" i="9"/>
  <c r="AL29" i="9"/>
  <c r="AK29" i="9"/>
  <c r="AJ29" i="9"/>
  <c r="AI29" i="9"/>
  <c r="AH29" i="9"/>
  <c r="AG29" i="9"/>
  <c r="AF29" i="9"/>
  <c r="AE29" i="9"/>
  <c r="AD29" i="9"/>
  <c r="AC29" i="9"/>
  <c r="AB29" i="9"/>
  <c r="AA29" i="9"/>
  <c r="Z29" i="9"/>
  <c r="Y29" i="9"/>
  <c r="X29" i="9"/>
  <c r="W29" i="9"/>
  <c r="V29" i="9"/>
  <c r="U29" i="9"/>
  <c r="T29" i="9"/>
  <c r="S29" i="9"/>
  <c r="R29" i="9"/>
  <c r="Q29" i="9"/>
  <c r="P29" i="9"/>
  <c r="O29" i="9"/>
  <c r="N29" i="9"/>
  <c r="M29" i="9"/>
  <c r="L29" i="9"/>
  <c r="K29" i="9"/>
  <c r="J29" i="9"/>
  <c r="I29" i="9"/>
  <c r="H29" i="9"/>
  <c r="G29" i="9"/>
  <c r="F29" i="9"/>
  <c r="E29" i="9"/>
  <c r="CO29" i="10"/>
  <c r="CN29" i="10"/>
  <c r="CM29" i="10"/>
  <c r="CL29" i="10"/>
  <c r="CK29" i="10"/>
  <c r="CJ29" i="10"/>
  <c r="CI29" i="10"/>
  <c r="CH29" i="10"/>
  <c r="CG29" i="10"/>
  <c r="CF29" i="10"/>
  <c r="CE29" i="10"/>
  <c r="CD29" i="10"/>
  <c r="CC29" i="10"/>
  <c r="CB29" i="10"/>
  <c r="CA29" i="10"/>
  <c r="BZ29" i="10"/>
  <c r="BY29" i="10"/>
  <c r="BX29" i="10"/>
  <c r="BW29" i="10"/>
  <c r="BV29" i="10"/>
  <c r="BU29" i="10"/>
  <c r="BT29" i="10"/>
  <c r="BS29" i="10"/>
  <c r="BR29" i="10"/>
  <c r="BQ29" i="10"/>
  <c r="BP29" i="10"/>
  <c r="BO29" i="10"/>
  <c r="BN29" i="10"/>
  <c r="BM29" i="10"/>
  <c r="BL29" i="10"/>
  <c r="BK29" i="10"/>
  <c r="BJ29" i="10"/>
  <c r="BI29" i="10"/>
  <c r="BH29" i="10"/>
  <c r="BG29" i="10"/>
  <c r="BF29" i="10"/>
  <c r="BE29" i="10"/>
  <c r="BD29" i="10"/>
  <c r="BC29" i="10"/>
  <c r="BB29" i="10"/>
  <c r="BA29" i="10"/>
  <c r="AZ29" i="10"/>
  <c r="AY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R29" i="10"/>
  <c r="Q29" i="10"/>
  <c r="P29" i="10"/>
  <c r="O29" i="10"/>
  <c r="N29" i="10"/>
  <c r="M29" i="10"/>
  <c r="L29" i="10"/>
  <c r="K29" i="10"/>
  <c r="J29" i="10"/>
  <c r="I29" i="10"/>
  <c r="H29" i="10"/>
  <c r="G29" i="10"/>
  <c r="F29" i="10"/>
  <c r="E29" i="10"/>
  <c r="CO29" i="11"/>
  <c r="CN29" i="11"/>
  <c r="CM29" i="11"/>
  <c r="CL29" i="11"/>
  <c r="CK29" i="11"/>
  <c r="CJ29" i="11"/>
  <c r="CI29" i="11"/>
  <c r="CH29" i="11"/>
  <c r="CG29" i="11"/>
  <c r="CF29" i="11"/>
  <c r="CE29" i="11"/>
  <c r="CD29" i="11"/>
  <c r="CC29" i="11"/>
  <c r="CB29" i="11"/>
  <c r="CA29" i="11"/>
  <c r="BZ29" i="11"/>
  <c r="BY29" i="11"/>
  <c r="BX29" i="11"/>
  <c r="BW29" i="11"/>
  <c r="BV29" i="11"/>
  <c r="BU29" i="11"/>
  <c r="BT29" i="11"/>
  <c r="BS29" i="11"/>
  <c r="BR29" i="11"/>
  <c r="BQ29" i="11"/>
  <c r="BP29" i="11"/>
  <c r="BO29" i="11"/>
  <c r="BN29" i="11"/>
  <c r="BM29" i="11"/>
  <c r="BL29" i="11"/>
  <c r="BK29" i="11"/>
  <c r="BJ29" i="11"/>
  <c r="BI29" i="11"/>
  <c r="BH29" i="11"/>
  <c r="BG29" i="11"/>
  <c r="BF29" i="11"/>
  <c r="BE29" i="11"/>
  <c r="BD29" i="11"/>
  <c r="BC29" i="11"/>
  <c r="BB29" i="11"/>
  <c r="BA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T29" i="11"/>
  <c r="S29" i="11"/>
  <c r="R29" i="11"/>
  <c r="Q29" i="11"/>
  <c r="P29" i="11"/>
  <c r="O29" i="11"/>
  <c r="N29" i="11"/>
  <c r="M29" i="11"/>
  <c r="L29" i="11"/>
  <c r="K29" i="11"/>
  <c r="J29" i="11"/>
  <c r="I29" i="11"/>
  <c r="H29" i="11"/>
  <c r="G29" i="11"/>
  <c r="F29" i="11"/>
  <c r="E29" i="11"/>
  <c r="CO29" i="12"/>
  <c r="CN29" i="12"/>
  <c r="CM29" i="12"/>
  <c r="CL29" i="12"/>
  <c r="CK29" i="12"/>
  <c r="CJ29" i="12"/>
  <c r="CI29" i="12"/>
  <c r="CH29" i="12"/>
  <c r="CG29" i="12"/>
  <c r="CF29" i="12"/>
  <c r="CE29" i="12"/>
  <c r="CD29" i="12"/>
  <c r="CC29" i="12"/>
  <c r="CB29" i="12"/>
  <c r="CA29" i="12"/>
  <c r="BZ29" i="12"/>
  <c r="BY29" i="12"/>
  <c r="BX29" i="12"/>
  <c r="BW29" i="12"/>
  <c r="BV29" i="12"/>
  <c r="BU29" i="12"/>
  <c r="BT29" i="12"/>
  <c r="BS29" i="12"/>
  <c r="BR29" i="12"/>
  <c r="BQ29" i="12"/>
  <c r="BP29" i="12"/>
  <c r="BO29" i="12"/>
  <c r="BN29" i="12"/>
  <c r="BM29" i="12"/>
  <c r="BL29" i="12"/>
  <c r="BK29" i="12"/>
  <c r="BJ29" i="12"/>
  <c r="BI29" i="12"/>
  <c r="BH29" i="12"/>
  <c r="BG29" i="12"/>
  <c r="BF29" i="12"/>
  <c r="BE29" i="12"/>
  <c r="BD29" i="12"/>
  <c r="BC29" i="12"/>
  <c r="BB29" i="12"/>
  <c r="BA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R29" i="12"/>
  <c r="Q29" i="12"/>
  <c r="P29" i="12"/>
  <c r="O29" i="12"/>
  <c r="N29" i="12"/>
  <c r="M29" i="12"/>
  <c r="L29" i="12"/>
  <c r="K29" i="12"/>
  <c r="J29" i="12"/>
  <c r="I29" i="12"/>
  <c r="H29" i="12"/>
  <c r="G29" i="12"/>
  <c r="F29" i="12"/>
  <c r="E29" i="12"/>
  <c r="CO29" i="13"/>
  <c r="CN29" i="13"/>
  <c r="CM29" i="13"/>
  <c r="CL29" i="13"/>
  <c r="CK29" i="13"/>
  <c r="CJ29" i="13"/>
  <c r="CI29" i="13"/>
  <c r="CH29" i="13"/>
  <c r="CG29" i="13"/>
  <c r="CF29" i="13"/>
  <c r="CE29" i="13"/>
  <c r="CD29" i="13"/>
  <c r="CC29" i="13"/>
  <c r="CB29" i="13"/>
  <c r="CA29" i="13"/>
  <c r="BZ29" i="13"/>
  <c r="BY29" i="13"/>
  <c r="BX29" i="13"/>
  <c r="BW29" i="13"/>
  <c r="BV29" i="13"/>
  <c r="BU29" i="13"/>
  <c r="BT29" i="13"/>
  <c r="BS29" i="13"/>
  <c r="BR29" i="13"/>
  <c r="BQ29" i="13"/>
  <c r="BP29" i="13"/>
  <c r="BO29" i="13"/>
  <c r="BN29" i="13"/>
  <c r="BM29" i="13"/>
  <c r="BL29" i="13"/>
  <c r="BK29" i="13"/>
  <c r="BJ29" i="13"/>
  <c r="BI29" i="13"/>
  <c r="BH29" i="13"/>
  <c r="BG29" i="13"/>
  <c r="BF29" i="13"/>
  <c r="BE29" i="13"/>
  <c r="BD29" i="13"/>
  <c r="BC29" i="13"/>
  <c r="BB29" i="13"/>
  <c r="BA29" i="13"/>
  <c r="AZ29" i="13"/>
  <c r="AY29" i="13"/>
  <c r="AX29" i="13"/>
  <c r="AW29" i="13"/>
  <c r="AV29" i="13"/>
  <c r="AU29" i="13"/>
  <c r="AT29" i="13"/>
  <c r="AS29" i="13"/>
  <c r="AR29" i="13"/>
  <c r="AQ29" i="13"/>
  <c r="AP29" i="13"/>
  <c r="AO29" i="13"/>
  <c r="AN29" i="13"/>
  <c r="AM29" i="13"/>
  <c r="AL29" i="13"/>
  <c r="AK29" i="13"/>
  <c r="AJ29" i="13"/>
  <c r="AI29" i="13"/>
  <c r="AH29" i="13"/>
  <c r="AG29" i="13"/>
  <c r="AF29" i="13"/>
  <c r="AE29" i="13"/>
  <c r="AD29" i="13"/>
  <c r="AC29" i="13"/>
  <c r="AB29" i="13"/>
  <c r="AA29" i="13"/>
  <c r="Z29" i="13"/>
  <c r="Y29" i="13"/>
  <c r="X29" i="13"/>
  <c r="W29" i="13"/>
  <c r="V29" i="13"/>
  <c r="U29" i="13"/>
  <c r="T29" i="13"/>
  <c r="S29" i="13"/>
  <c r="R29" i="13"/>
  <c r="Q29" i="13"/>
  <c r="P29" i="13"/>
  <c r="O29" i="13"/>
  <c r="N29" i="13"/>
  <c r="M29" i="13"/>
  <c r="L29" i="13"/>
  <c r="K29" i="13"/>
  <c r="J29" i="13"/>
  <c r="I29" i="13"/>
  <c r="H29" i="13"/>
  <c r="G29" i="13"/>
  <c r="F29" i="13"/>
  <c r="E29" i="13"/>
  <c r="CO29" i="2"/>
  <c r="CN29" i="2"/>
  <c r="CM29" i="2"/>
  <c r="CL29" i="2"/>
  <c r="CK29" i="2"/>
  <c r="CJ29" i="2"/>
  <c r="CI29" i="2"/>
  <c r="CH29" i="2"/>
  <c r="CG29" i="2"/>
  <c r="CF29" i="2"/>
  <c r="CE29" i="2"/>
  <c r="CD29" i="2"/>
  <c r="CC29" i="2"/>
  <c r="CB29" i="2"/>
  <c r="CA29" i="2"/>
  <c r="BZ29" i="2"/>
  <c r="BY29" i="2"/>
  <c r="BX29" i="2"/>
  <c r="BW29" i="2"/>
  <c r="BV29" i="2"/>
  <c r="BU29" i="2"/>
  <c r="BT29" i="2"/>
  <c r="BS29" i="2"/>
  <c r="BR29" i="2"/>
  <c r="BQ29" i="2"/>
  <c r="BP29" i="2"/>
  <c r="BO29" i="2"/>
  <c r="BN29" i="2"/>
  <c r="BM29" i="2"/>
  <c r="BL29" i="2"/>
  <c r="BK29" i="2"/>
  <c r="BJ29" i="2"/>
  <c r="BI29" i="2"/>
  <c r="BH29" i="2"/>
  <c r="BG29" i="2"/>
  <c r="BF29" i="2"/>
  <c r="BE29" i="2"/>
  <c r="BD29" i="2"/>
  <c r="BC29" i="2"/>
  <c r="BB29" i="2"/>
  <c r="BA29" i="2"/>
  <c r="AZ29" i="2"/>
  <c r="AY29" i="2"/>
  <c r="AX29" i="2"/>
  <c r="AW29" i="2"/>
  <c r="AV29" i="2"/>
  <c r="AU29" i="2"/>
  <c r="AT29" i="2"/>
  <c r="AS29" i="2"/>
  <c r="AR29" i="2"/>
  <c r="AQ29" i="2"/>
  <c r="AP29" i="2"/>
  <c r="AO29" i="2"/>
  <c r="AN29" i="2"/>
  <c r="AM29" i="2"/>
  <c r="AL29" i="2"/>
  <c r="AK29" i="2"/>
  <c r="AJ29" i="2"/>
  <c r="AI29" i="2"/>
  <c r="AH29" i="2"/>
  <c r="AG29" i="2"/>
  <c r="AF29" i="2"/>
  <c r="AE29" i="2"/>
  <c r="AD29" i="2"/>
  <c r="AC29" i="2"/>
  <c r="AB29" i="2"/>
  <c r="AA29" i="2"/>
  <c r="Z29" i="2"/>
  <c r="Y29" i="2"/>
  <c r="X29" i="2"/>
  <c r="W29" i="2"/>
  <c r="V29" i="2"/>
  <c r="U29" i="2"/>
  <c r="T29" i="2"/>
  <c r="S29" i="2"/>
  <c r="R29" i="2"/>
  <c r="Q29" i="2"/>
  <c r="P29" i="2"/>
  <c r="O29" i="2"/>
  <c r="N29" i="2"/>
  <c r="M29" i="2"/>
  <c r="L29" i="2"/>
  <c r="K29" i="2"/>
  <c r="J29" i="2"/>
  <c r="I29" i="2"/>
  <c r="H29" i="2"/>
  <c r="G29" i="2"/>
  <c r="F29" i="2"/>
  <c r="G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F29" i="1"/>
  <c r="E29" i="1"/>
  <c r="BF46" i="22"/>
  <c r="BP38" i="22"/>
  <c r="CZ28" i="22"/>
  <c r="CU28" i="22"/>
  <c r="CR28" i="22"/>
  <c r="BO28" i="22"/>
  <c r="DB27" i="22"/>
  <c r="CL27" i="22"/>
  <c r="CD27" i="22"/>
  <c r="CY26" i="22"/>
  <c r="CI26" i="22"/>
  <c r="BP26" i="22"/>
  <c r="BJ26" i="22"/>
  <c r="CX25" i="22"/>
  <c r="CP25" i="22"/>
  <c r="CH25" i="22"/>
  <c r="BJ25" i="22"/>
  <c r="BE25" i="22"/>
  <c r="CZ24" i="22"/>
  <c r="CU24" i="22"/>
  <c r="CR24" i="22"/>
  <c r="CM24" i="22"/>
  <c r="CJ24" i="22"/>
  <c r="CE24" i="22"/>
  <c r="CB24" i="22"/>
  <c r="BW24" i="22"/>
  <c r="BT24" i="22"/>
  <c r="BO24" i="22"/>
  <c r="BL24" i="22"/>
  <c r="BG24" i="22"/>
  <c r="DB23" i="22"/>
  <c r="CW23" i="22"/>
  <c r="CT23" i="22"/>
  <c r="CO23" i="22"/>
  <c r="CL23" i="22"/>
  <c r="CG23" i="22"/>
  <c r="CD23" i="22"/>
  <c r="BY23" i="22"/>
  <c r="BV23" i="22"/>
  <c r="BQ23" i="22"/>
  <c r="BN23" i="22"/>
  <c r="BI23" i="22"/>
  <c r="BF23" i="22"/>
  <c r="CY22" i="22"/>
  <c r="CV22" i="22"/>
  <c r="CN22" i="22"/>
  <c r="CI22" i="22"/>
  <c r="CF22" i="22"/>
  <c r="CA22" i="22"/>
  <c r="BX22" i="22"/>
  <c r="BS22" i="22"/>
  <c r="BP22" i="22"/>
  <c r="BK22" i="22"/>
  <c r="BH22" i="22"/>
  <c r="DA21" i="22"/>
  <c r="CX21" i="22"/>
  <c r="CS21" i="22"/>
  <c r="CP21" i="22"/>
  <c r="CK21" i="22"/>
  <c r="CH21" i="22"/>
  <c r="CC21" i="22"/>
  <c r="BU21" i="22"/>
  <c r="BR21" i="22"/>
  <c r="BM21" i="22"/>
  <c r="BJ21" i="22"/>
  <c r="BE21" i="22"/>
  <c r="CZ20" i="22"/>
  <c r="CU20" i="22"/>
  <c r="CR20" i="22"/>
  <c r="CM20" i="22"/>
  <c r="CE20" i="22"/>
  <c r="BW20" i="22"/>
  <c r="BT20" i="22"/>
  <c r="BO20" i="22"/>
  <c r="BG20" i="22"/>
  <c r="DB19" i="22"/>
  <c r="CW19" i="22"/>
  <c r="CT19" i="22"/>
  <c r="CO19" i="22"/>
  <c r="CL19" i="22"/>
  <c r="CG19" i="22"/>
  <c r="CD19" i="22"/>
  <c r="BY19" i="22"/>
  <c r="BQ19" i="22"/>
  <c r="BI19" i="22"/>
  <c r="BF19" i="22"/>
  <c r="DB26" i="22"/>
  <c r="CY18" i="22"/>
  <c r="CW26" i="22"/>
  <c r="CV26" i="22"/>
  <c r="CT26" i="22"/>
  <c r="CQ18" i="22"/>
  <c r="CN26" i="22"/>
  <c r="CL26" i="22"/>
  <c r="CI18" i="22"/>
  <c r="CF26" i="22"/>
  <c r="CD26" i="22"/>
  <c r="CA26" i="22"/>
  <c r="BX26" i="22"/>
  <c r="BS18" i="22"/>
  <c r="BN26" i="22"/>
  <c r="BK18" i="22"/>
  <c r="BH26" i="22"/>
  <c r="BF26" i="22"/>
  <c r="CS17" i="22"/>
  <c r="CQ17" i="22"/>
  <c r="CH17" i="22"/>
  <c r="CC17" i="22"/>
  <c r="CA17" i="22"/>
  <c r="BM17" i="22"/>
  <c r="BK17" i="22"/>
  <c r="DA17" i="22"/>
  <c r="CZ17" i="22"/>
  <c r="CW17" i="22"/>
  <c r="CR17" i="22"/>
  <c r="CK17" i="22"/>
  <c r="CJ17" i="22"/>
  <c r="CB17" i="22"/>
  <c r="BY17" i="22"/>
  <c r="BU17" i="22"/>
  <c r="BT17" i="22"/>
  <c r="BL17" i="22"/>
  <c r="BE17" i="22"/>
  <c r="DB15" i="22"/>
  <c r="CW15" i="22"/>
  <c r="CU15" i="22"/>
  <c r="CL15" i="22"/>
  <c r="CG15" i="22"/>
  <c r="CE15" i="22"/>
  <c r="BV15" i="22"/>
  <c r="BQ15" i="22"/>
  <c r="BO15" i="22"/>
  <c r="CM15" i="22"/>
  <c r="BW15" i="22"/>
  <c r="BG15" i="22"/>
  <c r="CV15" i="22"/>
  <c r="CO15" i="22"/>
  <c r="CN15" i="22"/>
  <c r="CF15" i="22"/>
  <c r="BY15" i="22"/>
  <c r="BX15" i="22"/>
  <c r="BP15" i="22"/>
  <c r="BI15" i="22"/>
  <c r="BH15" i="22"/>
  <c r="CH9" i="22"/>
  <c r="CB9" i="22"/>
  <c r="BT9" i="22"/>
  <c r="DA8" i="22"/>
  <c r="CS8" i="22"/>
  <c r="CE8" i="22"/>
  <c r="BO8" i="22"/>
  <c r="BG8" i="22"/>
  <c r="BE8" i="22"/>
  <c r="CB40" i="21"/>
  <c r="CS34" i="21"/>
  <c r="CY28" i="21"/>
  <c r="CQ28" i="21"/>
  <c r="CU28" i="21"/>
  <c r="CI28" i="21"/>
  <c r="CF28" i="21"/>
  <c r="CA28" i="21"/>
  <c r="BX28" i="21"/>
  <c r="BW28" i="21"/>
  <c r="BS28" i="21"/>
  <c r="BP28" i="21"/>
  <c r="BO28" i="21"/>
  <c r="BK28" i="21"/>
  <c r="BH28" i="21"/>
  <c r="BG28" i="21"/>
  <c r="CG26" i="21"/>
  <c r="CJ21" i="21"/>
  <c r="CB21" i="21"/>
  <c r="BT21" i="21"/>
  <c r="BL21" i="21"/>
  <c r="DB20" i="21"/>
  <c r="CT20" i="21"/>
  <c r="CL20" i="21"/>
  <c r="CD20" i="21"/>
  <c r="BV20" i="21"/>
  <c r="BN20" i="21"/>
  <c r="BF20" i="21"/>
  <c r="CV19" i="21"/>
  <c r="CN19" i="21"/>
  <c r="CF19" i="21"/>
  <c r="BX19" i="21"/>
  <c r="BP19" i="21"/>
  <c r="BH19" i="21"/>
  <c r="CZ26" i="21"/>
  <c r="CY26" i="21"/>
  <c r="CX26" i="21"/>
  <c r="CW26" i="21"/>
  <c r="CQ26" i="21"/>
  <c r="CP26" i="21"/>
  <c r="CI26" i="21"/>
  <c r="CH26" i="21"/>
  <c r="BZ26" i="21"/>
  <c r="BY26" i="21"/>
  <c r="BR26" i="21"/>
  <c r="BQ26" i="21"/>
  <c r="BJ26" i="21"/>
  <c r="BI26" i="21"/>
  <c r="BE26" i="21"/>
  <c r="CY17" i="21"/>
  <c r="CQ17" i="21"/>
  <c r="CP17" i="21"/>
  <c r="CK17" i="21"/>
  <c r="BZ17" i="21"/>
  <c r="BO17" i="21"/>
  <c r="BM17" i="21"/>
  <c r="DA17" i="21"/>
  <c r="CZ17" i="21"/>
  <c r="CU16" i="21"/>
  <c r="CS17" i="21"/>
  <c r="CR17" i="21"/>
  <c r="CM16" i="21"/>
  <c r="CK16" i="21"/>
  <c r="CJ17" i="21"/>
  <c r="CE16" i="21"/>
  <c r="CC16" i="21"/>
  <c r="CB16" i="21"/>
  <c r="BW16" i="21"/>
  <c r="BU17" i="21"/>
  <c r="BT17" i="21"/>
  <c r="BO16" i="21"/>
  <c r="BL17" i="21"/>
  <c r="BG16" i="21"/>
  <c r="BF17" i="21"/>
  <c r="BE17" i="21"/>
  <c r="DB15" i="21"/>
  <c r="CD15" i="21"/>
  <c r="DA14" i="21"/>
  <c r="CW14" i="21"/>
  <c r="CS14" i="21"/>
  <c r="CO14" i="21"/>
  <c r="CK14" i="21"/>
  <c r="CI14" i="21"/>
  <c r="CG14" i="21"/>
  <c r="CA14" i="21"/>
  <c r="BY14" i="21"/>
  <c r="BR14" i="21"/>
  <c r="BQ14" i="21"/>
  <c r="BI14" i="21"/>
  <c r="BE14" i="21"/>
  <c r="CY13" i="21"/>
  <c r="CU13" i="21"/>
  <c r="CQ13" i="21"/>
  <c r="CM15" i="21"/>
  <c r="CI13" i="21"/>
  <c r="CE13" i="21"/>
  <c r="CC13" i="21"/>
  <c r="CA13" i="21"/>
  <c r="BW13" i="21"/>
  <c r="BV13" i="21"/>
  <c r="BU13" i="21"/>
  <c r="BS13" i="21"/>
  <c r="BO15" i="21"/>
  <c r="BN15" i="21"/>
  <c r="BM13" i="21"/>
  <c r="BL13" i="21"/>
  <c r="BK13" i="21"/>
  <c r="DB12" i="21"/>
  <c r="DA12" i="21"/>
  <c r="CS12" i="21"/>
  <c r="CO12" i="21"/>
  <c r="CN15" i="21"/>
  <c r="CL15" i="21"/>
  <c r="CK12" i="21"/>
  <c r="CI12" i="21"/>
  <c r="CG12" i="21"/>
  <c r="CF12" i="21"/>
  <c r="CC12" i="21"/>
  <c r="BY15" i="21"/>
  <c r="BX12" i="21"/>
  <c r="BU12" i="21"/>
  <c r="BQ12" i="21"/>
  <c r="BP12" i="21"/>
  <c r="BO12" i="21"/>
  <c r="BM12" i="21"/>
  <c r="BI12" i="21"/>
  <c r="BH12" i="21"/>
  <c r="BG12" i="21"/>
  <c r="BF12" i="21"/>
  <c r="BE12" i="21"/>
  <c r="CY15" i="21"/>
  <c r="CX11" i="21"/>
  <c r="CW15" i="21"/>
  <c r="CV15" i="21"/>
  <c r="CU11" i="21"/>
  <c r="CT15" i="21"/>
  <c r="CP11" i="21"/>
  <c r="CO15" i="21"/>
  <c r="CN11" i="21"/>
  <c r="CM11" i="21"/>
  <c r="CE11" i="21"/>
  <c r="CC11" i="21"/>
  <c r="CA11" i="21"/>
  <c r="BW11" i="21"/>
  <c r="BV15" i="21"/>
  <c r="BU11" i="21"/>
  <c r="BS11" i="21"/>
  <c r="BR11" i="21"/>
  <c r="BQ15" i="21"/>
  <c r="BO11" i="21"/>
  <c r="BK11" i="21"/>
  <c r="BJ11" i="21"/>
  <c r="BI15" i="21"/>
  <c r="BG11" i="21"/>
  <c r="DA15" i="21"/>
  <c r="CZ15" i="21"/>
  <c r="CY10" i="21"/>
  <c r="CW10" i="21"/>
  <c r="CR15" i="21"/>
  <c r="CQ10" i="21"/>
  <c r="CP10" i="21"/>
  <c r="CO10" i="21"/>
  <c r="CI15" i="21"/>
  <c r="CH10" i="21"/>
  <c r="CG10" i="21"/>
  <c r="CF15" i="21"/>
  <c r="CE15" i="21"/>
  <c r="CC15" i="21"/>
  <c r="CB15" i="21"/>
  <c r="BZ10" i="21"/>
  <c r="BY10" i="21"/>
  <c r="BW15" i="21"/>
  <c r="BU15" i="21"/>
  <c r="BT15" i="21"/>
  <c r="BS15" i="21"/>
  <c r="BQ10" i="21"/>
  <c r="BO10" i="21"/>
  <c r="BM15" i="21"/>
  <c r="BL15" i="21"/>
  <c r="BK15" i="21"/>
  <c r="BI10" i="21"/>
  <c r="BH15" i="21"/>
  <c r="BG10" i="21"/>
  <c r="BE15" i="21"/>
  <c r="DA9" i="21"/>
  <c r="CU9" i="21"/>
  <c r="CS9" i="21"/>
  <c r="CR9" i="21"/>
  <c r="CK29" i="21"/>
  <c r="CJ9" i="21"/>
  <c r="CA9" i="21"/>
  <c r="BR9" i="21"/>
  <c r="BF9" i="21"/>
  <c r="DB50" i="21"/>
  <c r="DB42" i="21"/>
  <c r="DB34" i="21"/>
  <c r="DB28" i="21"/>
  <c r="DB23" i="21"/>
  <c r="DB22" i="21"/>
  <c r="DB17" i="21"/>
  <c r="DB14" i="21"/>
  <c r="DB28" i="20"/>
  <c r="DB22" i="20"/>
  <c r="DB26" i="20"/>
  <c r="DB14" i="20"/>
  <c r="DB11" i="20"/>
  <c r="DB15" i="20"/>
  <c r="CQ28" i="19"/>
  <c r="CE28" i="19"/>
  <c r="BG28" i="19"/>
  <c r="BO28" i="19"/>
  <c r="CN23" i="19"/>
  <c r="CF23" i="19"/>
  <c r="BX23" i="19"/>
  <c r="BP23" i="19"/>
  <c r="BH23" i="19"/>
  <c r="CX22" i="19"/>
  <c r="CP22" i="19"/>
  <c r="CH22" i="19"/>
  <c r="BZ22" i="19"/>
  <c r="BR22" i="19"/>
  <c r="BJ22" i="19"/>
  <c r="CR21" i="19"/>
  <c r="CJ21" i="19"/>
  <c r="CB21" i="19"/>
  <c r="BT21" i="19"/>
  <c r="BL21" i="19"/>
  <c r="DB20" i="19"/>
  <c r="CT20" i="19"/>
  <c r="CL20" i="19"/>
  <c r="CD20" i="19"/>
  <c r="BV20" i="19"/>
  <c r="BN20" i="19"/>
  <c r="BF20" i="19"/>
  <c r="CV19" i="19"/>
  <c r="CN19" i="19"/>
  <c r="CF19" i="19"/>
  <c r="BX19" i="19"/>
  <c r="BP19" i="19"/>
  <c r="BH19" i="19"/>
  <c r="CW26" i="19"/>
  <c r="CO26" i="19"/>
  <c r="CH18" i="19"/>
  <c r="CB26" i="19"/>
  <c r="BZ18" i="19"/>
  <c r="BT26" i="19"/>
  <c r="BQ26" i="19"/>
  <c r="BI26" i="19"/>
  <c r="DB17" i="19"/>
  <c r="CZ17" i="19"/>
  <c r="CW17" i="19"/>
  <c r="CR17" i="19"/>
  <c r="CJ17" i="19"/>
  <c r="CG17" i="19"/>
  <c r="CB17" i="19"/>
  <c r="BT17" i="19"/>
  <c r="BQ17" i="19"/>
  <c r="BL17" i="19"/>
  <c r="DB16" i="19"/>
  <c r="CL16" i="19"/>
  <c r="BV16" i="19"/>
  <c r="BF16" i="19"/>
  <c r="DA15" i="19"/>
  <c r="CK15" i="19"/>
  <c r="CF15" i="19"/>
  <c r="BM15" i="19"/>
  <c r="CX14" i="19"/>
  <c r="CR14" i="19"/>
  <c r="CP14" i="19"/>
  <c r="CJ14" i="19"/>
  <c r="CH14" i="19"/>
  <c r="CB14" i="19"/>
  <c r="BZ14" i="19"/>
  <c r="BT14" i="19"/>
  <c r="BR14" i="19"/>
  <c r="BL14" i="19"/>
  <c r="BJ14" i="19"/>
  <c r="CZ13" i="19"/>
  <c r="CR13" i="19"/>
  <c r="CJ13" i="19"/>
  <c r="CD13" i="19"/>
  <c r="CB13" i="19"/>
  <c r="BV13" i="19"/>
  <c r="BT13" i="19"/>
  <c r="BN13" i="19"/>
  <c r="BL13" i="19"/>
  <c r="BF13" i="19"/>
  <c r="DB12" i="19"/>
  <c r="CV12" i="19"/>
  <c r="CT12" i="19"/>
  <c r="CL12" i="19"/>
  <c r="CD12" i="19"/>
  <c r="BV12" i="19"/>
  <c r="BP12" i="19"/>
  <c r="BN12" i="19"/>
  <c r="BH12" i="19"/>
  <c r="BF12" i="19"/>
  <c r="CX11" i="19"/>
  <c r="CP11" i="19"/>
  <c r="CN11" i="19"/>
  <c r="CM11" i="19"/>
  <c r="CH11" i="19"/>
  <c r="CF11" i="19"/>
  <c r="BW11" i="19"/>
  <c r="BP11" i="19"/>
  <c r="CU10" i="19"/>
  <c r="CS15" i="19"/>
  <c r="CR15" i="19"/>
  <c r="CM10" i="19"/>
  <c r="CH10" i="19"/>
  <c r="CE10" i="19"/>
  <c r="CC15" i="19"/>
  <c r="CB15" i="19"/>
  <c r="BW10" i="19"/>
  <c r="BU15" i="19"/>
  <c r="BT15" i="19"/>
  <c r="BR10" i="19"/>
  <c r="BO10" i="19"/>
  <c r="BJ10" i="19"/>
  <c r="BI15" i="19"/>
  <c r="BG10" i="19"/>
  <c r="BE15" i="19"/>
  <c r="CY9" i="19"/>
  <c r="BQ9" i="19"/>
  <c r="BK9" i="19"/>
  <c r="DB8" i="19"/>
  <c r="CY8" i="19"/>
  <c r="CT8" i="19"/>
  <c r="CQ8" i="19"/>
  <c r="CD8" i="19"/>
  <c r="BV8" i="19"/>
  <c r="BS8" i="19"/>
  <c r="BN8" i="19"/>
  <c r="BK8" i="19"/>
  <c r="BH8" i="19"/>
  <c r="CJ53" i="18"/>
  <c r="BL53" i="18"/>
  <c r="CP41" i="18"/>
  <c r="BT41" i="18"/>
  <c r="CK40" i="18"/>
  <c r="CI40" i="18"/>
  <c r="BK40" i="18"/>
  <c r="CD36" i="18"/>
  <c r="BF36" i="18"/>
  <c r="CX35" i="18"/>
  <c r="CH35" i="18"/>
  <c r="BZ35" i="18"/>
  <c r="BL33" i="18"/>
  <c r="BE34" i="18"/>
  <c r="CQ28" i="18"/>
  <c r="CN28" i="18"/>
  <c r="CM28" i="18"/>
  <c r="BZ28" i="18"/>
  <c r="BO28" i="18"/>
  <c r="BM28" i="18"/>
  <c r="CV28" i="18"/>
  <c r="CM27" i="18"/>
  <c r="CL28" i="18"/>
  <c r="CK28" i="18"/>
  <c r="CJ28" i="18"/>
  <c r="CF28" i="18"/>
  <c r="CE27" i="18"/>
  <c r="CD27" i="18"/>
  <c r="CC28" i="18"/>
  <c r="CA28" i="18"/>
  <c r="BW27" i="18"/>
  <c r="BU28" i="18"/>
  <c r="BO27" i="18"/>
  <c r="BN27" i="18"/>
  <c r="BM27" i="18"/>
  <c r="BG27" i="18"/>
  <c r="BF28" i="18"/>
  <c r="CO26" i="18"/>
  <c r="CN26" i="18"/>
  <c r="CM26" i="18"/>
  <c r="CE26" i="18"/>
  <c r="BP26" i="18"/>
  <c r="BO26" i="18"/>
  <c r="BK26" i="18"/>
  <c r="CW25" i="18"/>
  <c r="CQ25" i="18"/>
  <c r="CO25" i="18"/>
  <c r="CJ25" i="18"/>
  <c r="CI25" i="18"/>
  <c r="CG25" i="18"/>
  <c r="CB25" i="18"/>
  <c r="CA25" i="18"/>
  <c r="BZ25" i="18"/>
  <c r="BY25" i="18"/>
  <c r="BQ25" i="18"/>
  <c r="BK25" i="18"/>
  <c r="BI25" i="18"/>
  <c r="DB24" i="18"/>
  <c r="DA24" i="18"/>
  <c r="CZ24" i="18"/>
  <c r="CT24" i="18"/>
  <c r="CR24" i="18"/>
  <c r="CK24" i="18"/>
  <c r="CJ24" i="18"/>
  <c r="CB24" i="18"/>
  <c r="BT24" i="18"/>
  <c r="BL24" i="18"/>
  <c r="BG24" i="18"/>
  <c r="DA23" i="18"/>
  <c r="CW23" i="18"/>
  <c r="CS23" i="18"/>
  <c r="CN23" i="18"/>
  <c r="CM23" i="18"/>
  <c r="CK23" i="18"/>
  <c r="CE23" i="18"/>
  <c r="CD23" i="18"/>
  <c r="CC23" i="18"/>
  <c r="BM23" i="18"/>
  <c r="BE23" i="18"/>
  <c r="CY22" i="18"/>
  <c r="CU22" i="18"/>
  <c r="CM22" i="18"/>
  <c r="CI22" i="18"/>
  <c r="CH22" i="18"/>
  <c r="CG22" i="18"/>
  <c r="CE22" i="18"/>
  <c r="BZ22" i="18"/>
  <c r="BY22" i="18"/>
  <c r="BW22" i="18"/>
  <c r="BP22" i="18"/>
  <c r="BO22" i="18"/>
  <c r="BG22" i="18"/>
  <c r="CW21" i="18"/>
  <c r="CO21" i="18"/>
  <c r="CG21" i="18"/>
  <c r="CC21" i="18"/>
  <c r="CB21" i="18"/>
  <c r="BY21" i="18"/>
  <c r="BS21" i="18"/>
  <c r="BQ21" i="18"/>
  <c r="BI21" i="18"/>
  <c r="CS19" i="18"/>
  <c r="CK19" i="18"/>
  <c r="BU19" i="18"/>
  <c r="BM19" i="18"/>
  <c r="BE19" i="18"/>
  <c r="CZ26" i="18"/>
  <c r="CY26" i="18"/>
  <c r="CX26" i="18"/>
  <c r="CV26" i="18"/>
  <c r="CR26" i="18"/>
  <c r="CQ26" i="18"/>
  <c r="CN18" i="18"/>
  <c r="CM18" i="18"/>
  <c r="CJ26" i="18"/>
  <c r="CF18" i="18"/>
  <c r="CE18" i="18"/>
  <c r="CB26" i="18"/>
  <c r="CA26" i="18"/>
  <c r="BX26" i="18"/>
  <c r="BT26" i="18"/>
  <c r="BS26" i="18"/>
  <c r="BR26" i="18"/>
  <c r="BP18" i="18"/>
  <c r="BL26" i="18"/>
  <c r="BH18" i="18"/>
  <c r="BG18" i="18"/>
  <c r="CP17" i="18"/>
  <c r="CO17" i="18"/>
  <c r="CA17" i="18"/>
  <c r="BZ17" i="18"/>
  <c r="BY17" i="18"/>
  <c r="BQ17" i="18"/>
  <c r="CZ16" i="18"/>
  <c r="CY16" i="18"/>
  <c r="CU17" i="18"/>
  <c r="CS17" i="18"/>
  <c r="CK16" i="18"/>
  <c r="CJ16" i="18"/>
  <c r="CE17" i="18"/>
  <c r="CC17" i="18"/>
  <c r="CB17" i="18"/>
  <c r="BT17" i="18"/>
  <c r="BO17" i="18"/>
  <c r="BL16" i="18"/>
  <c r="BK17" i="18"/>
  <c r="DB15" i="18"/>
  <c r="CN15" i="18"/>
  <c r="CL15" i="18"/>
  <c r="BX15" i="18"/>
  <c r="BN15" i="18"/>
  <c r="CU14" i="18"/>
  <c r="CQ14" i="18"/>
  <c r="CP14" i="18"/>
  <c r="CO14" i="18"/>
  <c r="CE14" i="18"/>
  <c r="CA14" i="18"/>
  <c r="BW14" i="18"/>
  <c r="BS14" i="18"/>
  <c r="BG14" i="18"/>
  <c r="DA13" i="18"/>
  <c r="CW13" i="18"/>
  <c r="CS13" i="18"/>
  <c r="CG13" i="18"/>
  <c r="CC13" i="18"/>
  <c r="CB13" i="18"/>
  <c r="BY15" i="18"/>
  <c r="BQ13" i="18"/>
  <c r="BM13" i="18"/>
  <c r="BI13" i="18"/>
  <c r="DB12" i="18"/>
  <c r="CZ12" i="18"/>
  <c r="CY12" i="18"/>
  <c r="CT12" i="18"/>
  <c r="CR12" i="18"/>
  <c r="CQ12" i="18"/>
  <c r="CL12" i="18"/>
  <c r="CJ12" i="18"/>
  <c r="CI12" i="18"/>
  <c r="CD12" i="18"/>
  <c r="CB12" i="18"/>
  <c r="CA12" i="18"/>
  <c r="BV12" i="18"/>
  <c r="BT12" i="18"/>
  <c r="BN12" i="18"/>
  <c r="BL12" i="18"/>
  <c r="BK12" i="18"/>
  <c r="BF12" i="18"/>
  <c r="DB11" i="18"/>
  <c r="DA11" i="18"/>
  <c r="CV11" i="18"/>
  <c r="CT11" i="18"/>
  <c r="CS15" i="18"/>
  <c r="CN11" i="18"/>
  <c r="CL11" i="18"/>
  <c r="CF11" i="18"/>
  <c r="CD11" i="18"/>
  <c r="CC11" i="18"/>
  <c r="BX11" i="18"/>
  <c r="BV11" i="18"/>
  <c r="BP11" i="18"/>
  <c r="BN11" i="18"/>
  <c r="BM15" i="18"/>
  <c r="BH11" i="18"/>
  <c r="BF11" i="18"/>
  <c r="BE11" i="18"/>
  <c r="CV10" i="18"/>
  <c r="CU15" i="18"/>
  <c r="CR15" i="18"/>
  <c r="CN10" i="18"/>
  <c r="CM10" i="18"/>
  <c r="CJ15" i="18"/>
  <c r="CF10" i="18"/>
  <c r="CE15" i="18"/>
  <c r="CB15" i="18"/>
  <c r="BX10" i="18"/>
  <c r="BW15" i="18"/>
  <c r="BP10" i="18"/>
  <c r="BO10" i="18"/>
  <c r="BL15" i="18"/>
  <c r="BH10" i="18"/>
  <c r="CQ9" i="18"/>
  <c r="CI9" i="18"/>
  <c r="CC9" i="18"/>
  <c r="BS9" i="18"/>
  <c r="BI9" i="18"/>
  <c r="CZ8" i="18"/>
  <c r="CR8" i="18"/>
  <c r="CB8" i="18"/>
  <c r="BW8" i="18"/>
  <c r="BT8" i="18"/>
  <c r="BP9" i="18"/>
  <c r="DB52" i="18"/>
  <c r="DB25" i="18"/>
  <c r="DB23" i="18"/>
  <c r="DB20" i="18"/>
  <c r="DB17" i="18"/>
  <c r="BE55" i="18"/>
  <c r="DA53" i="18"/>
  <c r="CX53" i="18"/>
  <c r="CV53" i="18"/>
  <c r="CU53" i="18"/>
  <c r="CR53" i="18"/>
  <c r="CQ53" i="18"/>
  <c r="CO53" i="18"/>
  <c r="CN53" i="18"/>
  <c r="CM53" i="18"/>
  <c r="CK53" i="18"/>
  <c r="CG53" i="18"/>
  <c r="CF53" i="18"/>
  <c r="BY53" i="18"/>
  <c r="BX53" i="18"/>
  <c r="BW53" i="18"/>
  <c r="BS53" i="18"/>
  <c r="BQ53" i="18"/>
  <c r="BP53" i="18"/>
  <c r="BK53" i="18"/>
  <c r="BJ53" i="18"/>
  <c r="BI53" i="18"/>
  <c r="BH53" i="18"/>
  <c r="BG53" i="18"/>
  <c r="BE53" i="18"/>
  <c r="DA52" i="18"/>
  <c r="CZ52" i="18"/>
  <c r="CY52" i="18"/>
  <c r="CX52" i="18"/>
  <c r="CW52" i="18"/>
  <c r="CV52" i="18"/>
  <c r="CU52" i="18"/>
  <c r="CT52" i="18"/>
  <c r="CS52" i="18"/>
  <c r="CR52" i="18"/>
  <c r="CQ52" i="18"/>
  <c r="CP52" i="18"/>
  <c r="CO52" i="18"/>
  <c r="CN52" i="18"/>
  <c r="CM52" i="18"/>
  <c r="CL52" i="18"/>
  <c r="CK52" i="18"/>
  <c r="CJ52" i="18"/>
  <c r="CI52" i="18"/>
  <c r="CH52" i="18"/>
  <c r="CG52" i="18"/>
  <c r="CF52" i="18"/>
  <c r="CE52" i="18"/>
  <c r="CD52" i="18"/>
  <c r="CC52" i="18"/>
  <c r="CB52" i="18"/>
  <c r="CA52" i="18"/>
  <c r="BZ52" i="18"/>
  <c r="BY52" i="18"/>
  <c r="BX52" i="18"/>
  <c r="BW52" i="18"/>
  <c r="BV52" i="18"/>
  <c r="BU52" i="18"/>
  <c r="BT52" i="18"/>
  <c r="BS52" i="18"/>
  <c r="BR52" i="18"/>
  <c r="BQ52" i="18"/>
  <c r="BP52" i="18"/>
  <c r="BO52" i="18"/>
  <c r="BN52" i="18"/>
  <c r="BM52" i="18"/>
  <c r="BL52" i="18"/>
  <c r="BK52" i="18"/>
  <c r="BJ52" i="18"/>
  <c r="BI52" i="18"/>
  <c r="BH52" i="18"/>
  <c r="BG52" i="18"/>
  <c r="BF52" i="18"/>
  <c r="BE52" i="18"/>
  <c r="CS51" i="18"/>
  <c r="CK51" i="18"/>
  <c r="CG51" i="18"/>
  <c r="BY51" i="18"/>
  <c r="BW51" i="18"/>
  <c r="BU51" i="18"/>
  <c r="BO51" i="18"/>
  <c r="BL51" i="18"/>
  <c r="BG51" i="18"/>
  <c r="DA50" i="18"/>
  <c r="CZ50" i="18"/>
  <c r="CY50" i="18"/>
  <c r="CX50" i="18"/>
  <c r="CW50" i="18"/>
  <c r="CV50" i="18"/>
  <c r="CU50" i="18"/>
  <c r="CT50" i="18"/>
  <c r="CS50" i="18"/>
  <c r="CR50" i="18"/>
  <c r="CQ50" i="18"/>
  <c r="CP50" i="18"/>
  <c r="CO50" i="18"/>
  <c r="CN50" i="18"/>
  <c r="CM50" i="18"/>
  <c r="CL50" i="18"/>
  <c r="CK50" i="18"/>
  <c r="CJ50" i="18"/>
  <c r="CI50" i="18"/>
  <c r="CH50" i="18"/>
  <c r="CG50" i="18"/>
  <c r="CF50" i="18"/>
  <c r="CE50" i="18"/>
  <c r="CD50" i="18"/>
  <c r="CC50" i="18"/>
  <c r="CB50" i="18"/>
  <c r="CA50" i="18"/>
  <c r="BZ50" i="18"/>
  <c r="BY50" i="18"/>
  <c r="BX50" i="18"/>
  <c r="BW50" i="18"/>
  <c r="BV50" i="18"/>
  <c r="BU50" i="18"/>
  <c r="BT50" i="18"/>
  <c r="BS50" i="18"/>
  <c r="BR50" i="18"/>
  <c r="BQ50" i="18"/>
  <c r="BP50" i="18"/>
  <c r="BO50" i="18"/>
  <c r="BN50" i="18"/>
  <c r="BM50" i="18"/>
  <c r="BL50" i="18"/>
  <c r="BK50" i="18"/>
  <c r="BJ50" i="18"/>
  <c r="BI50" i="18"/>
  <c r="BH50" i="18"/>
  <c r="BG50" i="18"/>
  <c r="BF50" i="18"/>
  <c r="BE50" i="18"/>
  <c r="DB49" i="18"/>
  <c r="DA49" i="18"/>
  <c r="CZ49" i="18"/>
  <c r="CY49" i="18"/>
  <c r="CX49" i="18"/>
  <c r="CW49" i="18"/>
  <c r="CV49" i="18"/>
  <c r="CU49" i="18"/>
  <c r="CT49" i="18"/>
  <c r="CS49" i="18"/>
  <c r="CR49" i="18"/>
  <c r="CQ49" i="18"/>
  <c r="CP49" i="18"/>
  <c r="CO49" i="18"/>
  <c r="CN49" i="18"/>
  <c r="CM49" i="18"/>
  <c r="CL49" i="18"/>
  <c r="CK49" i="18"/>
  <c r="CJ49" i="18"/>
  <c r="CI49" i="18"/>
  <c r="CH49" i="18"/>
  <c r="CG49" i="18"/>
  <c r="CF49" i="18"/>
  <c r="CE49" i="18"/>
  <c r="CD49" i="18"/>
  <c r="CC49" i="18"/>
  <c r="CB49" i="18"/>
  <c r="CA49" i="18"/>
  <c r="BZ49" i="18"/>
  <c r="BY49" i="18"/>
  <c r="BX49" i="18"/>
  <c r="BW49" i="18"/>
  <c r="BV49" i="18"/>
  <c r="BU49" i="18"/>
  <c r="BT49" i="18"/>
  <c r="BS49" i="18"/>
  <c r="BR49" i="18"/>
  <c r="BQ49" i="18"/>
  <c r="BP49" i="18"/>
  <c r="BO49" i="18"/>
  <c r="BN49" i="18"/>
  <c r="BM49" i="18"/>
  <c r="BL49" i="18"/>
  <c r="BK49" i="18"/>
  <c r="BJ49" i="18"/>
  <c r="BI49" i="18"/>
  <c r="BH49" i="18"/>
  <c r="BG49" i="18"/>
  <c r="BF49" i="18"/>
  <c r="BE49" i="18"/>
  <c r="DB48" i="18"/>
  <c r="DA48" i="18"/>
  <c r="CZ48" i="18"/>
  <c r="CY48" i="18"/>
  <c r="CX48" i="18"/>
  <c r="CW48" i="18"/>
  <c r="CV48" i="18"/>
  <c r="CU48" i="18"/>
  <c r="CT48" i="18"/>
  <c r="CS48" i="18"/>
  <c r="CR48" i="18"/>
  <c r="CQ48" i="18"/>
  <c r="CP48" i="18"/>
  <c r="CO48" i="18"/>
  <c r="CN48" i="18"/>
  <c r="CM48" i="18"/>
  <c r="CL48" i="18"/>
  <c r="CK48" i="18"/>
  <c r="CJ48" i="18"/>
  <c r="CI48" i="18"/>
  <c r="CH48" i="18"/>
  <c r="CG48" i="18"/>
  <c r="CF48" i="18"/>
  <c r="CE48" i="18"/>
  <c r="CD48" i="18"/>
  <c r="CC48" i="18"/>
  <c r="CB48" i="18"/>
  <c r="CA48" i="18"/>
  <c r="BZ48" i="18"/>
  <c r="BY48" i="18"/>
  <c r="BX48" i="18"/>
  <c r="BW48" i="18"/>
  <c r="BV48" i="18"/>
  <c r="BU48" i="18"/>
  <c r="BT48" i="18"/>
  <c r="BS48" i="18"/>
  <c r="BR48" i="18"/>
  <c r="BQ48" i="18"/>
  <c r="BP48" i="18"/>
  <c r="BO48" i="18"/>
  <c r="BN48" i="18"/>
  <c r="BM48" i="18"/>
  <c r="BL48" i="18"/>
  <c r="BK48" i="18"/>
  <c r="BJ48" i="18"/>
  <c r="BI48" i="18"/>
  <c r="BH48" i="18"/>
  <c r="BG48" i="18"/>
  <c r="BF48" i="18"/>
  <c r="BE48" i="18"/>
  <c r="DB47" i="18"/>
  <c r="DA47" i="18"/>
  <c r="CZ47" i="18"/>
  <c r="CY47" i="18"/>
  <c r="CX47" i="18"/>
  <c r="CW47" i="18"/>
  <c r="CV47" i="18"/>
  <c r="CU47" i="18"/>
  <c r="CT47" i="18"/>
  <c r="CS47" i="18"/>
  <c r="CR47" i="18"/>
  <c r="CQ47" i="18"/>
  <c r="CP47" i="18"/>
  <c r="CO47" i="18"/>
  <c r="CN47" i="18"/>
  <c r="CM47" i="18"/>
  <c r="CL47" i="18"/>
  <c r="CK47" i="18"/>
  <c r="CJ47" i="18"/>
  <c r="CI47" i="18"/>
  <c r="CH47" i="18"/>
  <c r="CG47" i="18"/>
  <c r="CF47" i="18"/>
  <c r="CE47" i="18"/>
  <c r="CD47" i="18"/>
  <c r="CC47" i="18"/>
  <c r="CB47" i="18"/>
  <c r="CA47" i="18"/>
  <c r="BZ47" i="18"/>
  <c r="BY47" i="18"/>
  <c r="BX47" i="18"/>
  <c r="BW47" i="18"/>
  <c r="BV47" i="18"/>
  <c r="BU47" i="18"/>
  <c r="BT47" i="18"/>
  <c r="BS47" i="18"/>
  <c r="BR47" i="18"/>
  <c r="BQ47" i="18"/>
  <c r="BP47" i="18"/>
  <c r="BO47" i="18"/>
  <c r="BN47" i="18"/>
  <c r="BM47" i="18"/>
  <c r="BL47" i="18"/>
  <c r="BK47" i="18"/>
  <c r="BJ47" i="18"/>
  <c r="BI47" i="18"/>
  <c r="BH47" i="18"/>
  <c r="BG47" i="18"/>
  <c r="BF47" i="18"/>
  <c r="BE47" i="18"/>
  <c r="DB46" i="18"/>
  <c r="DA46" i="18"/>
  <c r="CZ46" i="18"/>
  <c r="CY46" i="18"/>
  <c r="CX46" i="18"/>
  <c r="CW46" i="18"/>
  <c r="CV46" i="18"/>
  <c r="CU46" i="18"/>
  <c r="CT46" i="18"/>
  <c r="CS46" i="18"/>
  <c r="CR46" i="18"/>
  <c r="CQ46" i="18"/>
  <c r="CP46" i="18"/>
  <c r="CO46" i="18"/>
  <c r="CN46" i="18"/>
  <c r="CM46" i="18"/>
  <c r="CL46" i="18"/>
  <c r="CK46" i="18"/>
  <c r="CJ46" i="18"/>
  <c r="CI46" i="18"/>
  <c r="CH46" i="18"/>
  <c r="CG46" i="18"/>
  <c r="CF46" i="18"/>
  <c r="CE46" i="18"/>
  <c r="CD46" i="18"/>
  <c r="CC46" i="18"/>
  <c r="CB46" i="18"/>
  <c r="CA46" i="18"/>
  <c r="BZ46" i="18"/>
  <c r="BY46" i="18"/>
  <c r="BX46" i="18"/>
  <c r="BW46" i="18"/>
  <c r="BV46" i="18"/>
  <c r="BU46" i="18"/>
  <c r="BT46" i="18"/>
  <c r="BS46" i="18"/>
  <c r="BR46" i="18"/>
  <c r="BQ46" i="18"/>
  <c r="BP46" i="18"/>
  <c r="BO46" i="18"/>
  <c r="BN46" i="18"/>
  <c r="BM46" i="18"/>
  <c r="BL46" i="18"/>
  <c r="BK46" i="18"/>
  <c r="BJ46" i="18"/>
  <c r="BI46" i="18"/>
  <c r="BH46" i="18"/>
  <c r="BG46" i="18"/>
  <c r="BF46" i="18"/>
  <c r="BE46" i="18"/>
  <c r="DB45" i="18"/>
  <c r="DA45" i="18"/>
  <c r="CZ45" i="18"/>
  <c r="CY45" i="18"/>
  <c r="CX45" i="18"/>
  <c r="CW45" i="18"/>
  <c r="CV45" i="18"/>
  <c r="CU45" i="18"/>
  <c r="CT45" i="18"/>
  <c r="CS45" i="18"/>
  <c r="CR45" i="18"/>
  <c r="CQ45" i="18"/>
  <c r="CP45" i="18"/>
  <c r="CO45" i="18"/>
  <c r="CN45" i="18"/>
  <c r="CM45" i="18"/>
  <c r="CL45" i="18"/>
  <c r="CK45" i="18"/>
  <c r="CJ45" i="18"/>
  <c r="CI45" i="18"/>
  <c r="CH45" i="18"/>
  <c r="CG45" i="18"/>
  <c r="CF45" i="18"/>
  <c r="CE45" i="18"/>
  <c r="CD45" i="18"/>
  <c r="CC45" i="18"/>
  <c r="CB45" i="18"/>
  <c r="CA45" i="18"/>
  <c r="BZ45" i="18"/>
  <c r="BY45" i="18"/>
  <c r="BX45" i="18"/>
  <c r="BW45" i="18"/>
  <c r="BV45" i="18"/>
  <c r="BU45" i="18"/>
  <c r="BT45" i="18"/>
  <c r="BS45" i="18"/>
  <c r="BR45" i="18"/>
  <c r="BQ45" i="18"/>
  <c r="BP45" i="18"/>
  <c r="BO45" i="18"/>
  <c r="BN45" i="18"/>
  <c r="BM45" i="18"/>
  <c r="BL45" i="18"/>
  <c r="BK45" i="18"/>
  <c r="BJ45" i="18"/>
  <c r="BI45" i="18"/>
  <c r="BH45" i="18"/>
  <c r="BG45" i="18"/>
  <c r="BF45" i="18"/>
  <c r="BE45" i="18"/>
  <c r="DA44" i="18"/>
  <c r="CZ44" i="18"/>
  <c r="CY44" i="18"/>
  <c r="CW44" i="18"/>
  <c r="CV44" i="18"/>
  <c r="CU44" i="18"/>
  <c r="CS44" i="18"/>
  <c r="CR44" i="18"/>
  <c r="CQ44" i="18"/>
  <c r="CO44" i="18"/>
  <c r="CN44" i="18"/>
  <c r="CM44" i="18"/>
  <c r="CK44" i="18"/>
  <c r="CJ44" i="18"/>
  <c r="CI44" i="18"/>
  <c r="CG44" i="18"/>
  <c r="CF44" i="18"/>
  <c r="CE44" i="18"/>
  <c r="CC44" i="18"/>
  <c r="CB44" i="18"/>
  <c r="CA44" i="18"/>
  <c r="BY44" i="18"/>
  <c r="BX44" i="18"/>
  <c r="BW44" i="18"/>
  <c r="BV44" i="18"/>
  <c r="BU44" i="18"/>
  <c r="BT44" i="18"/>
  <c r="BS44" i="18"/>
  <c r="BQ44" i="18"/>
  <c r="BP44" i="18"/>
  <c r="BO44" i="18"/>
  <c r="BN44" i="18"/>
  <c r="BM44" i="18"/>
  <c r="BL44" i="18"/>
  <c r="BK44" i="18"/>
  <c r="BI44" i="18"/>
  <c r="BH44" i="18"/>
  <c r="BG44" i="18"/>
  <c r="BF44" i="18"/>
  <c r="BE44" i="18"/>
  <c r="DA43" i="18"/>
  <c r="CZ43" i="18"/>
  <c r="CY43" i="18"/>
  <c r="CX43" i="18"/>
  <c r="CW43" i="18"/>
  <c r="CV43" i="18"/>
  <c r="CU43" i="18"/>
  <c r="CT43" i="18"/>
  <c r="CS43" i="18"/>
  <c r="CR43" i="18"/>
  <c r="CQ43" i="18"/>
  <c r="CP43" i="18"/>
  <c r="CO43" i="18"/>
  <c r="CN43" i="18"/>
  <c r="CM43" i="18"/>
  <c r="CL43" i="18"/>
  <c r="CK43" i="18"/>
  <c r="CJ43" i="18"/>
  <c r="CI43" i="18"/>
  <c r="CH43" i="18"/>
  <c r="CG43" i="18"/>
  <c r="CF43" i="18"/>
  <c r="CE43" i="18"/>
  <c r="CD43" i="18"/>
  <c r="CC43" i="18"/>
  <c r="CB43" i="18"/>
  <c r="CA43" i="18"/>
  <c r="BZ43" i="18"/>
  <c r="BY43" i="18"/>
  <c r="BX43" i="18"/>
  <c r="BW43" i="18"/>
  <c r="BV43" i="18"/>
  <c r="BU43" i="18"/>
  <c r="BT43" i="18"/>
  <c r="BS43" i="18"/>
  <c r="BR43" i="18"/>
  <c r="BQ43" i="18"/>
  <c r="BP43" i="18"/>
  <c r="BO43" i="18"/>
  <c r="BN43" i="18"/>
  <c r="BM43" i="18"/>
  <c r="BL43" i="18"/>
  <c r="BK43" i="18"/>
  <c r="BJ43" i="18"/>
  <c r="BI43" i="18"/>
  <c r="BH43" i="18"/>
  <c r="BG43" i="18"/>
  <c r="BF43" i="18"/>
  <c r="BE43" i="18"/>
  <c r="DA42" i="18"/>
  <c r="CU42" i="18"/>
  <c r="CT42" i="18"/>
  <c r="CS42" i="18"/>
  <c r="CM42" i="18"/>
  <c r="CK42" i="18"/>
  <c r="CE42" i="18"/>
  <c r="CD42" i="18"/>
  <c r="BW42" i="18"/>
  <c r="BU42" i="18"/>
  <c r="BO42" i="18"/>
  <c r="BM42" i="18"/>
  <c r="BG42" i="18"/>
  <c r="BF42" i="18"/>
  <c r="BE42" i="18"/>
  <c r="DB41" i="18"/>
  <c r="DA41" i="18"/>
  <c r="CY41" i="18"/>
  <c r="CU41" i="18"/>
  <c r="CT41" i="18"/>
  <c r="CS41" i="18"/>
  <c r="CM41" i="18"/>
  <c r="CL41" i="18"/>
  <c r="CK41" i="18"/>
  <c r="CE41" i="18"/>
  <c r="CD41" i="18"/>
  <c r="CC41" i="18"/>
  <c r="CB41" i="18"/>
  <c r="BW41" i="18"/>
  <c r="BV41" i="18"/>
  <c r="BU41" i="18"/>
  <c r="BO41" i="18"/>
  <c r="BN41" i="18"/>
  <c r="BM41" i="18"/>
  <c r="BL41" i="18"/>
  <c r="BG41" i="18"/>
  <c r="BF41" i="18"/>
  <c r="BE41" i="18"/>
  <c r="DA40" i="18"/>
  <c r="CZ40" i="18"/>
  <c r="CY40" i="18"/>
  <c r="CS40" i="18"/>
  <c r="CQ40" i="18"/>
  <c r="CC40" i="18"/>
  <c r="BU40" i="18"/>
  <c r="BT40" i="18"/>
  <c r="BM40" i="18"/>
  <c r="DB39" i="18"/>
  <c r="DA39" i="18"/>
  <c r="CZ39" i="18"/>
  <c r="CY39" i="18"/>
  <c r="CX39" i="18"/>
  <c r="CW39" i="18"/>
  <c r="CV39" i="18"/>
  <c r="CU39" i="18"/>
  <c r="CT39" i="18"/>
  <c r="CS39" i="18"/>
  <c r="CR39" i="18"/>
  <c r="CQ39" i="18"/>
  <c r="CP39" i="18"/>
  <c r="CO39" i="18"/>
  <c r="CN39" i="18"/>
  <c r="CM39" i="18"/>
  <c r="CL39" i="18"/>
  <c r="CK39" i="18"/>
  <c r="CJ39" i="18"/>
  <c r="CI39" i="18"/>
  <c r="CH39" i="18"/>
  <c r="CG39" i="18"/>
  <c r="CF39" i="18"/>
  <c r="CE39" i="18"/>
  <c r="CD39" i="18"/>
  <c r="CC39" i="18"/>
  <c r="CB39" i="18"/>
  <c r="CA39" i="18"/>
  <c r="BZ39" i="18"/>
  <c r="BY39" i="18"/>
  <c r="BX39" i="18"/>
  <c r="BW39" i="18"/>
  <c r="BV39" i="18"/>
  <c r="BU39" i="18"/>
  <c r="BT39" i="18"/>
  <c r="BS39" i="18"/>
  <c r="BR39" i="18"/>
  <c r="BQ39" i="18"/>
  <c r="BP39" i="18"/>
  <c r="BO39" i="18"/>
  <c r="BN39" i="18"/>
  <c r="BM39" i="18"/>
  <c r="BL39" i="18"/>
  <c r="BK39" i="18"/>
  <c r="BJ39" i="18"/>
  <c r="BI39" i="18"/>
  <c r="BH39" i="18"/>
  <c r="BG39" i="18"/>
  <c r="BF39" i="18"/>
  <c r="BE39" i="18"/>
  <c r="DB38" i="18"/>
  <c r="DA38" i="18"/>
  <c r="CZ38" i="18"/>
  <c r="CY38" i="18"/>
  <c r="CX38" i="18"/>
  <c r="CW38" i="18"/>
  <c r="CV38" i="18"/>
  <c r="CU38" i="18"/>
  <c r="CT38" i="18"/>
  <c r="CS38" i="18"/>
  <c r="CR38" i="18"/>
  <c r="CQ38" i="18"/>
  <c r="CP38" i="18"/>
  <c r="CO38" i="18"/>
  <c r="CN38" i="18"/>
  <c r="CM38" i="18"/>
  <c r="CL38" i="18"/>
  <c r="CK38" i="18"/>
  <c r="CJ38" i="18"/>
  <c r="CI38" i="18"/>
  <c r="CH38" i="18"/>
  <c r="CG38" i="18"/>
  <c r="CF38" i="18"/>
  <c r="CE38" i="18"/>
  <c r="CD38" i="18"/>
  <c r="CC38" i="18"/>
  <c r="CB38" i="18"/>
  <c r="CA38" i="18"/>
  <c r="BZ38" i="18"/>
  <c r="BY38" i="18"/>
  <c r="BX38" i="18"/>
  <c r="BW38" i="18"/>
  <c r="BV38" i="18"/>
  <c r="BU38" i="18"/>
  <c r="BT38" i="18"/>
  <c r="BS38" i="18"/>
  <c r="BR38" i="18"/>
  <c r="BQ38" i="18"/>
  <c r="BP38" i="18"/>
  <c r="BO38" i="18"/>
  <c r="BN38" i="18"/>
  <c r="BM38" i="18"/>
  <c r="BL38" i="18"/>
  <c r="BK38" i="18"/>
  <c r="BJ38" i="18"/>
  <c r="BI38" i="18"/>
  <c r="BH38" i="18"/>
  <c r="BG38" i="18"/>
  <c r="BF38" i="18"/>
  <c r="BE38" i="18"/>
  <c r="DA37" i="18"/>
  <c r="CZ37" i="18"/>
  <c r="CY37" i="18"/>
  <c r="CX37" i="18"/>
  <c r="CW37" i="18"/>
  <c r="CV37" i="18"/>
  <c r="CU37" i="18"/>
  <c r="CS37" i="18"/>
  <c r="CR37" i="18"/>
  <c r="CQ37" i="18"/>
  <c r="CP37" i="18"/>
  <c r="CO37" i="18"/>
  <c r="CN37" i="18"/>
  <c r="CM37" i="18"/>
  <c r="CK37" i="18"/>
  <c r="CJ37" i="18"/>
  <c r="CI37" i="18"/>
  <c r="CH37" i="18"/>
  <c r="CG37" i="18"/>
  <c r="CF37" i="18"/>
  <c r="CE37" i="18"/>
  <c r="CC37" i="18"/>
  <c r="CB37" i="18"/>
  <c r="CA37" i="18"/>
  <c r="BZ37" i="18"/>
  <c r="BY37" i="18"/>
  <c r="BX37" i="18"/>
  <c r="BW37" i="18"/>
  <c r="BU37" i="18"/>
  <c r="BT37" i="18"/>
  <c r="BS37" i="18"/>
  <c r="BR37" i="18"/>
  <c r="BQ37" i="18"/>
  <c r="BP37" i="18"/>
  <c r="BO37" i="18"/>
  <c r="BM37" i="18"/>
  <c r="BL37" i="18"/>
  <c r="BK37" i="18"/>
  <c r="BJ37" i="18"/>
  <c r="BI37" i="18"/>
  <c r="BH37" i="18"/>
  <c r="BG37" i="18"/>
  <c r="BE37" i="18"/>
  <c r="DA36" i="18"/>
  <c r="CZ36" i="18"/>
  <c r="CY36" i="18"/>
  <c r="CX36" i="18"/>
  <c r="CW36" i="18"/>
  <c r="CU36" i="18"/>
  <c r="CS36" i="18"/>
  <c r="CR36" i="18"/>
  <c r="CQ36" i="18"/>
  <c r="CP36" i="18"/>
  <c r="CO36" i="18"/>
  <c r="CM36" i="18"/>
  <c r="CK36" i="18"/>
  <c r="CJ36" i="18"/>
  <c r="CI36" i="18"/>
  <c r="CH36" i="18"/>
  <c r="CG36" i="18"/>
  <c r="CE36" i="18"/>
  <c r="CC36" i="18"/>
  <c r="CB36" i="18"/>
  <c r="CA36" i="18"/>
  <c r="BZ36" i="18"/>
  <c r="BY36" i="18"/>
  <c r="BW36" i="18"/>
  <c r="BU36" i="18"/>
  <c r="BT36" i="18"/>
  <c r="BS36" i="18"/>
  <c r="BR36" i="18"/>
  <c r="BQ36" i="18"/>
  <c r="BO36" i="18"/>
  <c r="BM36" i="18"/>
  <c r="BL36" i="18"/>
  <c r="BK36" i="18"/>
  <c r="BJ36" i="18"/>
  <c r="BI36" i="18"/>
  <c r="BG36" i="18"/>
  <c r="BE36" i="18"/>
  <c r="DA35" i="18"/>
  <c r="CZ35" i="18"/>
  <c r="CY35" i="18"/>
  <c r="CW35" i="18"/>
  <c r="CU35" i="18"/>
  <c r="CT35" i="18"/>
  <c r="CS35" i="18"/>
  <c r="CR35" i="18"/>
  <c r="CQ35" i="18"/>
  <c r="CO35" i="18"/>
  <c r="CM35" i="18"/>
  <c r="CL35" i="18"/>
  <c r="CK35" i="18"/>
  <c r="CJ35" i="18"/>
  <c r="CI35" i="18"/>
  <c r="CG35" i="18"/>
  <c r="CE35" i="18"/>
  <c r="CD35" i="18"/>
  <c r="CC35" i="18"/>
  <c r="CB35" i="18"/>
  <c r="CA35" i="18"/>
  <c r="BY35" i="18"/>
  <c r="BW35" i="18"/>
  <c r="BV35" i="18"/>
  <c r="BU35" i="18"/>
  <c r="BT35" i="18"/>
  <c r="BS35" i="18"/>
  <c r="BQ35" i="18"/>
  <c r="BO35" i="18"/>
  <c r="BN35" i="18"/>
  <c r="BM35" i="18"/>
  <c r="BL35" i="18"/>
  <c r="BK35" i="18"/>
  <c r="BI35" i="18"/>
  <c r="BG35" i="18"/>
  <c r="BF35" i="18"/>
  <c r="BE35" i="18"/>
  <c r="CU34" i="18"/>
  <c r="CP34" i="18"/>
  <c r="CO34" i="18"/>
  <c r="CM34" i="18"/>
  <c r="CE34" i="18"/>
  <c r="CD34" i="18"/>
  <c r="BW34" i="18"/>
  <c r="BV34" i="18"/>
  <c r="BU34" i="18"/>
  <c r="BR34" i="18"/>
  <c r="BQ34" i="18"/>
  <c r="BO34" i="18"/>
  <c r="BN34" i="18"/>
  <c r="BH34" i="18"/>
  <c r="BG34" i="18"/>
  <c r="DB33" i="18"/>
  <c r="DA33" i="18"/>
  <c r="CY33" i="18"/>
  <c r="CX33" i="18"/>
  <c r="CW33" i="18"/>
  <c r="CV33" i="18"/>
  <c r="CU33" i="18"/>
  <c r="CT33" i="18"/>
  <c r="CS33" i="18"/>
  <c r="CQ33" i="18"/>
  <c r="CP33" i="18"/>
  <c r="CO33" i="18"/>
  <c r="CN33" i="18"/>
  <c r="CM33" i="18"/>
  <c r="CL33" i="18"/>
  <c r="CK33" i="18"/>
  <c r="CI33" i="18"/>
  <c r="CH33" i="18"/>
  <c r="CG33" i="18"/>
  <c r="CF33" i="18"/>
  <c r="CE33" i="18"/>
  <c r="CD33" i="18"/>
  <c r="CC33" i="18"/>
  <c r="CA33" i="18"/>
  <c r="BZ33" i="18"/>
  <c r="BY33" i="18"/>
  <c r="BX33" i="18"/>
  <c r="BW33" i="18"/>
  <c r="BV33" i="18"/>
  <c r="BU33" i="18"/>
  <c r="BS33" i="18"/>
  <c r="BR33" i="18"/>
  <c r="BQ33" i="18"/>
  <c r="BP33" i="18"/>
  <c r="BO33" i="18"/>
  <c r="BN33" i="18"/>
  <c r="BM33" i="18"/>
  <c r="BK33" i="18"/>
  <c r="BJ33" i="18"/>
  <c r="BI33" i="18"/>
  <c r="BH33" i="18"/>
  <c r="BG33" i="18"/>
  <c r="BF33" i="18"/>
  <c r="BE30" i="18"/>
  <c r="CZ28" i="18"/>
  <c r="CY28" i="18"/>
  <c r="CX28" i="18"/>
  <c r="CR28" i="18"/>
  <c r="CP28" i="18"/>
  <c r="CI28" i="18"/>
  <c r="CH28" i="18"/>
  <c r="CB28" i="18"/>
  <c r="BX28" i="18"/>
  <c r="BT28" i="18"/>
  <c r="BS28" i="18"/>
  <c r="BR28" i="18"/>
  <c r="BP28" i="18"/>
  <c r="BL28" i="18"/>
  <c r="BK28" i="18"/>
  <c r="BJ28" i="18"/>
  <c r="BH28" i="18"/>
  <c r="DA27" i="18"/>
  <c r="CZ27" i="18"/>
  <c r="CY27" i="18"/>
  <c r="CX27" i="18"/>
  <c r="CV27" i="18"/>
  <c r="CR27" i="18"/>
  <c r="CQ27" i="18"/>
  <c r="CP27" i="18"/>
  <c r="CN27" i="18"/>
  <c r="CK27" i="18"/>
  <c r="CJ27" i="18"/>
  <c r="CI27" i="18"/>
  <c r="CH27" i="18"/>
  <c r="CF27" i="18"/>
  <c r="CC27" i="18"/>
  <c r="CB27" i="18"/>
  <c r="CA27" i="18"/>
  <c r="BZ27" i="18"/>
  <c r="BX27" i="18"/>
  <c r="BU27" i="18"/>
  <c r="BT27" i="18"/>
  <c r="BS27" i="18"/>
  <c r="BR27" i="18"/>
  <c r="BP27" i="18"/>
  <c r="BL27" i="18"/>
  <c r="BK27" i="18"/>
  <c r="BJ27" i="18"/>
  <c r="BH27" i="18"/>
  <c r="BE27" i="18"/>
  <c r="BW26" i="18"/>
  <c r="BQ26" i="18"/>
  <c r="DA25" i="18"/>
  <c r="CZ25" i="18"/>
  <c r="CX25" i="18"/>
  <c r="CV25" i="18"/>
  <c r="CU25" i="18"/>
  <c r="CT25" i="18"/>
  <c r="CS25" i="18"/>
  <c r="CR25" i="18"/>
  <c r="CP25" i="18"/>
  <c r="CN25" i="18"/>
  <c r="CM25" i="18"/>
  <c r="CL25" i="18"/>
  <c r="CH25" i="18"/>
  <c r="CF25" i="18"/>
  <c r="CE25" i="18"/>
  <c r="CD25" i="18"/>
  <c r="CC25" i="18"/>
  <c r="BX25" i="18"/>
  <c r="BW25" i="18"/>
  <c r="BV25" i="18"/>
  <c r="BU25" i="18"/>
  <c r="BT25" i="18"/>
  <c r="BR25" i="18"/>
  <c r="BP25" i="18"/>
  <c r="BO25" i="18"/>
  <c r="BN25" i="18"/>
  <c r="BM25" i="18"/>
  <c r="BL25" i="18"/>
  <c r="BJ25" i="18"/>
  <c r="BH25" i="18"/>
  <c r="BG25" i="18"/>
  <c r="BF25" i="18"/>
  <c r="CY24" i="18"/>
  <c r="CX24" i="18"/>
  <c r="CW24" i="18"/>
  <c r="CV24" i="18"/>
  <c r="CU24" i="18"/>
  <c r="CQ24" i="18"/>
  <c r="CP24" i="18"/>
  <c r="CO24" i="18"/>
  <c r="CN24" i="18"/>
  <c r="CM24" i="18"/>
  <c r="CL24" i="18"/>
  <c r="CI24" i="18"/>
  <c r="CH24" i="18"/>
  <c r="CG24" i="18"/>
  <c r="CF24" i="18"/>
  <c r="CE24" i="18"/>
  <c r="CD24" i="18"/>
  <c r="CC24" i="18"/>
  <c r="CA24" i="18"/>
  <c r="BZ24" i="18"/>
  <c r="BY24" i="18"/>
  <c r="BX24" i="18"/>
  <c r="BW24" i="18"/>
  <c r="BV24" i="18"/>
  <c r="BU24" i="18"/>
  <c r="BS24" i="18"/>
  <c r="BR24" i="18"/>
  <c r="BQ24" i="18"/>
  <c r="BP24" i="18"/>
  <c r="BO24" i="18"/>
  <c r="BN24" i="18"/>
  <c r="BM24" i="18"/>
  <c r="BK24" i="18"/>
  <c r="BJ24" i="18"/>
  <c r="BI24" i="18"/>
  <c r="BH24" i="18"/>
  <c r="BF24" i="18"/>
  <c r="BE24" i="18"/>
  <c r="CZ23" i="18"/>
  <c r="CY23" i="18"/>
  <c r="CX23" i="18"/>
  <c r="CT23" i="18"/>
  <c r="CR23" i="18"/>
  <c r="CQ23" i="18"/>
  <c r="CP23" i="18"/>
  <c r="CO23" i="18"/>
  <c r="CL23" i="18"/>
  <c r="CJ23" i="18"/>
  <c r="CI23" i="18"/>
  <c r="CH23" i="18"/>
  <c r="CG23" i="18"/>
  <c r="CF23" i="18"/>
  <c r="CB23" i="18"/>
  <c r="CA23" i="18"/>
  <c r="BZ23" i="18"/>
  <c r="BY23" i="18"/>
  <c r="BX23" i="18"/>
  <c r="BW23" i="18"/>
  <c r="BV23" i="18"/>
  <c r="BT23" i="18"/>
  <c r="BS23" i="18"/>
  <c r="BR23" i="18"/>
  <c r="BQ23" i="18"/>
  <c r="BP23" i="18"/>
  <c r="BO23" i="18"/>
  <c r="BN23" i="18"/>
  <c r="BL23" i="18"/>
  <c r="BK23" i="18"/>
  <c r="BJ23" i="18"/>
  <c r="BI23" i="18"/>
  <c r="BH23" i="18"/>
  <c r="BG23" i="18"/>
  <c r="BF23" i="18"/>
  <c r="DB22" i="18"/>
  <c r="DA22" i="18"/>
  <c r="CZ22" i="18"/>
  <c r="CX22" i="18"/>
  <c r="CW22" i="18"/>
  <c r="CV22" i="18"/>
  <c r="CT22" i="18"/>
  <c r="CS22" i="18"/>
  <c r="CR22" i="18"/>
  <c r="CO22" i="18"/>
  <c r="CN22" i="18"/>
  <c r="CL22" i="18"/>
  <c r="CK22" i="18"/>
  <c r="CJ22" i="18"/>
  <c r="CF22" i="18"/>
  <c r="CD22" i="18"/>
  <c r="CC22" i="18"/>
  <c r="CB22" i="18"/>
  <c r="CA22" i="18"/>
  <c r="BX22" i="18"/>
  <c r="BV22" i="18"/>
  <c r="BU22" i="18"/>
  <c r="BT22" i="18"/>
  <c r="BS22" i="18"/>
  <c r="BR22" i="18"/>
  <c r="BN22" i="18"/>
  <c r="BM22" i="18"/>
  <c r="BL22" i="18"/>
  <c r="BK22" i="18"/>
  <c r="BJ22" i="18"/>
  <c r="BI22" i="18"/>
  <c r="BH22" i="18"/>
  <c r="BF22" i="18"/>
  <c r="BE22" i="18"/>
  <c r="DB21" i="18"/>
  <c r="DA21" i="18"/>
  <c r="CZ21" i="18"/>
  <c r="CY21" i="18"/>
  <c r="CX21" i="18"/>
  <c r="CV21" i="18"/>
  <c r="CU21" i="18"/>
  <c r="CT21" i="18"/>
  <c r="CS21" i="18"/>
  <c r="CR21" i="18"/>
  <c r="CQ21" i="18"/>
  <c r="CP21" i="18"/>
  <c r="CN21" i="18"/>
  <c r="CM21" i="18"/>
  <c r="CL21" i="18"/>
  <c r="CJ21" i="18"/>
  <c r="CI21" i="18"/>
  <c r="CH21" i="18"/>
  <c r="CF21" i="18"/>
  <c r="CE21" i="18"/>
  <c r="CD21" i="18"/>
  <c r="CA21" i="18"/>
  <c r="BZ21" i="18"/>
  <c r="BX21" i="18"/>
  <c r="BW21" i="18"/>
  <c r="BV21" i="18"/>
  <c r="BR21" i="18"/>
  <c r="BP21" i="18"/>
  <c r="BO21" i="18"/>
  <c r="BN21" i="18"/>
  <c r="BM21" i="18"/>
  <c r="BJ21" i="18"/>
  <c r="BH21" i="18"/>
  <c r="BG21" i="18"/>
  <c r="BF21" i="18"/>
  <c r="BE21" i="18"/>
  <c r="DA20" i="18"/>
  <c r="CZ20" i="18"/>
  <c r="CY20" i="18"/>
  <c r="CX20" i="18"/>
  <c r="CW20" i="18"/>
  <c r="CV20" i="18"/>
  <c r="CU20" i="18"/>
  <c r="CT20" i="18"/>
  <c r="CS20" i="18"/>
  <c r="CR20" i="18"/>
  <c r="CQ20" i="18"/>
  <c r="CP20" i="18"/>
  <c r="CO20" i="18"/>
  <c r="CN20" i="18"/>
  <c r="CM20" i="18"/>
  <c r="CL20" i="18"/>
  <c r="CK20" i="18"/>
  <c r="CJ20" i="18"/>
  <c r="CI20" i="18"/>
  <c r="CH20" i="18"/>
  <c r="CG20" i="18"/>
  <c r="CF20" i="18"/>
  <c r="CE20" i="18"/>
  <c r="CD20" i="18"/>
  <c r="CC20" i="18"/>
  <c r="CB20" i="18"/>
  <c r="CA20" i="18"/>
  <c r="BZ20" i="18"/>
  <c r="BY20" i="18"/>
  <c r="BX20" i="18"/>
  <c r="BW20" i="18"/>
  <c r="BV20" i="18"/>
  <c r="BU20" i="18"/>
  <c r="BT20" i="18"/>
  <c r="BS20" i="18"/>
  <c r="BR20" i="18"/>
  <c r="BQ20" i="18"/>
  <c r="BP20" i="18"/>
  <c r="BO20" i="18"/>
  <c r="BN20" i="18"/>
  <c r="BM20" i="18"/>
  <c r="BL20" i="18"/>
  <c r="BK20" i="18"/>
  <c r="BJ20" i="18"/>
  <c r="BI20" i="18"/>
  <c r="BH20" i="18"/>
  <c r="BG20" i="18"/>
  <c r="BF20" i="18"/>
  <c r="BE20" i="18"/>
  <c r="DB19" i="18"/>
  <c r="DA19" i="18"/>
  <c r="CZ19" i="18"/>
  <c r="CY19" i="18"/>
  <c r="CX19" i="18"/>
  <c r="CW19" i="18"/>
  <c r="CV19" i="18"/>
  <c r="CU19" i="18"/>
  <c r="CT19" i="18"/>
  <c r="CR19" i="18"/>
  <c r="CQ19" i="18"/>
  <c r="CP19" i="18"/>
  <c r="CO19" i="18"/>
  <c r="CN19" i="18"/>
  <c r="CM19" i="18"/>
  <c r="CL19" i="18"/>
  <c r="CJ19" i="18"/>
  <c r="CI19" i="18"/>
  <c r="CH19" i="18"/>
  <c r="CG19" i="18"/>
  <c r="CF19" i="18"/>
  <c r="CE19" i="18"/>
  <c r="CD19" i="18"/>
  <c r="CB19" i="18"/>
  <c r="CA19" i="18"/>
  <c r="BZ19" i="18"/>
  <c r="BY19" i="18"/>
  <c r="BX19" i="18"/>
  <c r="BW19" i="18"/>
  <c r="BV19" i="18"/>
  <c r="BT19" i="18"/>
  <c r="BS19" i="18"/>
  <c r="BR19" i="18"/>
  <c r="BQ19" i="18"/>
  <c r="BO19" i="18"/>
  <c r="BN19" i="18"/>
  <c r="BL19" i="18"/>
  <c r="BK19" i="18"/>
  <c r="BJ19" i="18"/>
  <c r="BI19" i="18"/>
  <c r="BH19" i="18"/>
  <c r="BG19" i="18"/>
  <c r="BF19" i="18"/>
  <c r="DB18" i="18"/>
  <c r="DA18" i="18"/>
  <c r="CZ18" i="18"/>
  <c r="CY18" i="18"/>
  <c r="CX18" i="18"/>
  <c r="CW18" i="18"/>
  <c r="CV18" i="18"/>
  <c r="CT18" i="18"/>
  <c r="CS18" i="18"/>
  <c r="CR18" i="18"/>
  <c r="CQ18" i="18"/>
  <c r="CP18" i="18"/>
  <c r="CO18" i="18"/>
  <c r="CL18" i="18"/>
  <c r="CK18" i="18"/>
  <c r="CJ18" i="18"/>
  <c r="CI18" i="18"/>
  <c r="CH18" i="18"/>
  <c r="CG18" i="18"/>
  <c r="CD18" i="18"/>
  <c r="CC18" i="18"/>
  <c r="CB18" i="18"/>
  <c r="BZ18" i="18"/>
  <c r="BY18" i="18"/>
  <c r="BV18" i="18"/>
  <c r="BU18" i="18"/>
  <c r="BT18" i="18"/>
  <c r="BS18" i="18"/>
  <c r="BR18" i="18"/>
  <c r="BQ18" i="18"/>
  <c r="BN18" i="18"/>
  <c r="BM18" i="18"/>
  <c r="BL18" i="18"/>
  <c r="BK18" i="18"/>
  <c r="BJ18" i="18"/>
  <c r="BI18" i="18"/>
  <c r="BF18" i="18"/>
  <c r="BE18" i="18"/>
  <c r="CY17" i="18"/>
  <c r="CX17" i="18"/>
  <c r="CW17" i="18"/>
  <c r="CV17" i="18"/>
  <c r="CN17" i="18"/>
  <c r="CH17" i="18"/>
  <c r="CG17" i="18"/>
  <c r="CF17" i="18"/>
  <c r="BX17" i="18"/>
  <c r="BS17" i="18"/>
  <c r="BR17" i="18"/>
  <c r="BP17" i="18"/>
  <c r="BJ17" i="18"/>
  <c r="BI17" i="18"/>
  <c r="BH17" i="18"/>
  <c r="CX16" i="18"/>
  <c r="CW16" i="18"/>
  <c r="CV16" i="18"/>
  <c r="CU16" i="18"/>
  <c r="CP16" i="18"/>
  <c r="CO16" i="18"/>
  <c r="CN16" i="18"/>
  <c r="CM16" i="18"/>
  <c r="CH16" i="18"/>
  <c r="CG16" i="18"/>
  <c r="CF16" i="18"/>
  <c r="CE16" i="18"/>
  <c r="CC16" i="18"/>
  <c r="CB16" i="18"/>
  <c r="CA16" i="18"/>
  <c r="BZ16" i="18"/>
  <c r="BY16" i="18"/>
  <c r="BX16" i="18"/>
  <c r="BW16" i="18"/>
  <c r="BS16" i="18"/>
  <c r="BR16" i="18"/>
  <c r="BQ16" i="18"/>
  <c r="BP16" i="18"/>
  <c r="BO16" i="18"/>
  <c r="BK16" i="18"/>
  <c r="BJ16" i="18"/>
  <c r="BI16" i="18"/>
  <c r="BH16" i="18"/>
  <c r="BG16" i="18"/>
  <c r="CZ15" i="18"/>
  <c r="CD15" i="18"/>
  <c r="CC15" i="18"/>
  <c r="BT15" i="18"/>
  <c r="BP15" i="18"/>
  <c r="DB14" i="18"/>
  <c r="DA14" i="18"/>
  <c r="CZ14" i="18"/>
  <c r="CX14" i="18"/>
  <c r="CV14" i="18"/>
  <c r="CT14" i="18"/>
  <c r="CS14" i="18"/>
  <c r="CR14" i="18"/>
  <c r="CN14" i="18"/>
  <c r="CM14" i="18"/>
  <c r="CL14" i="18"/>
  <c r="CK14" i="18"/>
  <c r="CJ14" i="18"/>
  <c r="CH14" i="18"/>
  <c r="CF14" i="18"/>
  <c r="CD14" i="18"/>
  <c r="CC14" i="18"/>
  <c r="CB14" i="18"/>
  <c r="BZ14" i="18"/>
  <c r="BX14" i="18"/>
  <c r="BV14" i="18"/>
  <c r="BU14" i="18"/>
  <c r="BT14" i="18"/>
  <c r="BR14" i="18"/>
  <c r="BP14" i="18"/>
  <c r="BO14" i="18"/>
  <c r="BN14" i="18"/>
  <c r="BM14" i="18"/>
  <c r="BL14" i="18"/>
  <c r="BH14" i="18"/>
  <c r="BF14" i="18"/>
  <c r="BE14" i="18"/>
  <c r="DB13" i="18"/>
  <c r="CZ13" i="18"/>
  <c r="CX13" i="18"/>
  <c r="CV13" i="18"/>
  <c r="CU13" i="18"/>
  <c r="CT13" i="18"/>
  <c r="CR13" i="18"/>
  <c r="CP13" i="18"/>
  <c r="CO13" i="18"/>
  <c r="CN13" i="18"/>
  <c r="CM13" i="18"/>
  <c r="CL13" i="18"/>
  <c r="CJ13" i="18"/>
  <c r="CH13" i="18"/>
  <c r="CF13" i="18"/>
  <c r="CE13" i="18"/>
  <c r="CD13" i="18"/>
  <c r="BZ13" i="18"/>
  <c r="BX13" i="18"/>
  <c r="BW13" i="18"/>
  <c r="BV13" i="18"/>
  <c r="BT13" i="18"/>
  <c r="BR13" i="18"/>
  <c r="BP13" i="18"/>
  <c r="BO13" i="18"/>
  <c r="BN13" i="18"/>
  <c r="BL13" i="18"/>
  <c r="BJ13" i="18"/>
  <c r="BH13" i="18"/>
  <c r="BG13" i="18"/>
  <c r="BF13" i="18"/>
  <c r="DA12" i="18"/>
  <c r="CX12" i="18"/>
  <c r="CW12" i="18"/>
  <c r="CV12" i="18"/>
  <c r="CS12" i="18"/>
  <c r="CP12" i="18"/>
  <c r="CO12" i="18"/>
  <c r="CN12" i="18"/>
  <c r="CM12" i="18"/>
  <c r="CK12" i="18"/>
  <c r="CH12" i="18"/>
  <c r="CG12" i="18"/>
  <c r="CF12" i="18"/>
  <c r="CE12" i="18"/>
  <c r="CC12" i="18"/>
  <c r="BZ12" i="18"/>
  <c r="BY12" i="18"/>
  <c r="BX12" i="18"/>
  <c r="BU12" i="18"/>
  <c r="BS12" i="18"/>
  <c r="BR12" i="18"/>
  <c r="BQ12" i="18"/>
  <c r="BP12" i="18"/>
  <c r="BM12" i="18"/>
  <c r="BJ12" i="18"/>
  <c r="BI12" i="18"/>
  <c r="BH12" i="18"/>
  <c r="BG12" i="18"/>
  <c r="BE12" i="18"/>
  <c r="CZ11" i="18"/>
  <c r="CY11" i="18"/>
  <c r="CX11" i="18"/>
  <c r="CW11" i="18"/>
  <c r="CU11" i="18"/>
  <c r="CS11" i="18"/>
  <c r="CR11" i="18"/>
  <c r="CQ11" i="18"/>
  <c r="CP11" i="18"/>
  <c r="CO11" i="18"/>
  <c r="CM11" i="18"/>
  <c r="CJ11" i="18"/>
  <c r="CI11" i="18"/>
  <c r="CH11" i="18"/>
  <c r="CE11" i="18"/>
  <c r="CB11" i="18"/>
  <c r="CA11" i="18"/>
  <c r="BZ11" i="18"/>
  <c r="BY11" i="18"/>
  <c r="BW11" i="18"/>
  <c r="BT11" i="18"/>
  <c r="BS11" i="18"/>
  <c r="BR11" i="18"/>
  <c r="BQ11" i="18"/>
  <c r="BO11" i="18"/>
  <c r="BL11" i="18"/>
  <c r="BK11" i="18"/>
  <c r="BJ11" i="18"/>
  <c r="BI11" i="18"/>
  <c r="BG11" i="18"/>
  <c r="DB10" i="18"/>
  <c r="DA10" i="18"/>
  <c r="CZ10" i="18"/>
  <c r="CW10" i="18"/>
  <c r="CU10" i="18"/>
  <c r="CT10" i="18"/>
  <c r="CS10" i="18"/>
  <c r="CR10" i="18"/>
  <c r="CQ10" i="18"/>
  <c r="CO10" i="18"/>
  <c r="CL10" i="18"/>
  <c r="CK10" i="18"/>
  <c r="CJ10" i="18"/>
  <c r="CI10" i="18"/>
  <c r="CG10" i="18"/>
  <c r="CD10" i="18"/>
  <c r="CC10" i="18"/>
  <c r="CB10" i="18"/>
  <c r="CA10" i="18"/>
  <c r="BY10" i="18"/>
  <c r="BV10" i="18"/>
  <c r="BU10" i="18"/>
  <c r="BT10" i="18"/>
  <c r="BQ10" i="18"/>
  <c r="BN10" i="18"/>
  <c r="BM10" i="18"/>
  <c r="BL10" i="18"/>
  <c r="BK10" i="18"/>
  <c r="BI10" i="18"/>
  <c r="BF10" i="18"/>
  <c r="BE10" i="18"/>
  <c r="DA9" i="18"/>
  <c r="CX9" i="18"/>
  <c r="CV9" i="18"/>
  <c r="CP9" i="18"/>
  <c r="CN9" i="18"/>
  <c r="CF9" i="18"/>
  <c r="CD9" i="18"/>
  <c r="BZ9" i="18"/>
  <c r="BU9" i="18"/>
  <c r="BJ9" i="18"/>
  <c r="BH9" i="18"/>
  <c r="CX8" i="18"/>
  <c r="CW8" i="18"/>
  <c r="CV8" i="18"/>
  <c r="CU8" i="18"/>
  <c r="CT8" i="18"/>
  <c r="CS8" i="18"/>
  <c r="CQ8" i="18"/>
  <c r="CP8" i="18"/>
  <c r="CO8" i="18"/>
  <c r="CN8" i="18"/>
  <c r="CM8" i="18"/>
  <c r="CL8" i="18"/>
  <c r="CK8" i="18"/>
  <c r="CI8" i="18"/>
  <c r="CH8" i="18"/>
  <c r="CG8" i="18"/>
  <c r="CF8" i="18"/>
  <c r="CE8" i="18"/>
  <c r="CD8" i="18"/>
  <c r="CC8" i="18"/>
  <c r="CA8" i="18"/>
  <c r="BZ8" i="18"/>
  <c r="BY8" i="18"/>
  <c r="BX8" i="18"/>
  <c r="BV8" i="18"/>
  <c r="BU8" i="18"/>
  <c r="BS8" i="18"/>
  <c r="BR8" i="18"/>
  <c r="BQ8" i="18"/>
  <c r="BP8" i="18"/>
  <c r="BN8" i="18"/>
  <c r="BK8" i="18"/>
  <c r="BJ8" i="18"/>
  <c r="BI8" i="18"/>
  <c r="BH8" i="18"/>
  <c r="BE8" i="18"/>
  <c r="BE55" i="19"/>
  <c r="DB53" i="19"/>
  <c r="CZ53" i="19"/>
  <c r="CY53" i="19"/>
  <c r="CX53" i="19"/>
  <c r="CW53" i="19"/>
  <c r="CU53" i="19"/>
  <c r="CR53" i="19"/>
  <c r="CQ53" i="19"/>
  <c r="CP53" i="19"/>
  <c r="CO53" i="19"/>
  <c r="CN53" i="19"/>
  <c r="CJ53" i="19"/>
  <c r="CI53" i="19"/>
  <c r="CH53" i="19"/>
  <c r="CG53" i="19"/>
  <c r="CF53" i="19"/>
  <c r="CE53" i="19"/>
  <c r="CB53" i="19"/>
  <c r="CA53" i="19"/>
  <c r="BZ53" i="19"/>
  <c r="BY53" i="19"/>
  <c r="BX53" i="19"/>
  <c r="BV53" i="19"/>
  <c r="BU53" i="19"/>
  <c r="BL53" i="19"/>
  <c r="BF53" i="19"/>
  <c r="DB52" i="19"/>
  <c r="DA52" i="19"/>
  <c r="CZ52" i="19"/>
  <c r="CY52" i="19"/>
  <c r="CX52" i="19"/>
  <c r="CW52" i="19"/>
  <c r="CV52" i="19"/>
  <c r="CU52" i="19"/>
  <c r="CT52" i="19"/>
  <c r="CS52" i="19"/>
  <c r="CR52" i="19"/>
  <c r="CQ52" i="19"/>
  <c r="CP52" i="19"/>
  <c r="CO52" i="19"/>
  <c r="CN52" i="19"/>
  <c r="CM52" i="19"/>
  <c r="CL52" i="19"/>
  <c r="CK52" i="19"/>
  <c r="CJ52" i="19"/>
  <c r="CI52" i="19"/>
  <c r="CH52" i="19"/>
  <c r="CG52" i="19"/>
  <c r="CF52" i="19"/>
  <c r="CE52" i="19"/>
  <c r="CD52" i="19"/>
  <c r="CC52" i="19"/>
  <c r="CB52" i="19"/>
  <c r="CA52" i="19"/>
  <c r="BZ52" i="19"/>
  <c r="BY52" i="19"/>
  <c r="BX52" i="19"/>
  <c r="BW52" i="19"/>
  <c r="BV52" i="19"/>
  <c r="BU52" i="19"/>
  <c r="BT52" i="19"/>
  <c r="BS52" i="19"/>
  <c r="BR52" i="19"/>
  <c r="BQ52" i="19"/>
  <c r="BP52" i="19"/>
  <c r="BO52" i="19"/>
  <c r="BN52" i="19"/>
  <c r="BM52" i="19"/>
  <c r="BL52" i="19"/>
  <c r="BK52" i="19"/>
  <c r="BJ52" i="19"/>
  <c r="BI52" i="19"/>
  <c r="BH52" i="19"/>
  <c r="BG52" i="19"/>
  <c r="BF52" i="19"/>
  <c r="BE52" i="19"/>
  <c r="CM51" i="19"/>
  <c r="BY51" i="19"/>
  <c r="BI51" i="19"/>
  <c r="BG51" i="19"/>
  <c r="DB50" i="19"/>
  <c r="DA50" i="19"/>
  <c r="CZ50" i="19"/>
  <c r="CY50" i="19"/>
  <c r="CX50" i="19"/>
  <c r="CW50" i="19"/>
  <c r="CV50" i="19"/>
  <c r="CU50" i="19"/>
  <c r="CT50" i="19"/>
  <c r="CS50" i="19"/>
  <c r="CR50" i="19"/>
  <c r="CQ50" i="19"/>
  <c r="CP50" i="19"/>
  <c r="CO50" i="19"/>
  <c r="CN50" i="19"/>
  <c r="CM50" i="19"/>
  <c r="CL50" i="19"/>
  <c r="CK50" i="19"/>
  <c r="CJ50" i="19"/>
  <c r="CI50" i="19"/>
  <c r="CH50" i="19"/>
  <c r="CG50" i="19"/>
  <c r="CF50" i="19"/>
  <c r="CE50" i="19"/>
  <c r="CD50" i="19"/>
  <c r="CC50" i="19"/>
  <c r="CB50" i="19"/>
  <c r="CA50" i="19"/>
  <c r="BZ50" i="19"/>
  <c r="BY50" i="19"/>
  <c r="BX50" i="19"/>
  <c r="BW50" i="19"/>
  <c r="BV50" i="19"/>
  <c r="BU50" i="19"/>
  <c r="BT50" i="19"/>
  <c r="BS50" i="19"/>
  <c r="BR50" i="19"/>
  <c r="BQ50" i="19"/>
  <c r="BP50" i="19"/>
  <c r="BO50" i="19"/>
  <c r="BN50" i="19"/>
  <c r="BM50" i="19"/>
  <c r="BL50" i="19"/>
  <c r="BK50" i="19"/>
  <c r="BJ50" i="19"/>
  <c r="BI50" i="19"/>
  <c r="BH50" i="19"/>
  <c r="BG50" i="19"/>
  <c r="BF50" i="19"/>
  <c r="BE50" i="19"/>
  <c r="DB49" i="19"/>
  <c r="DA49" i="19"/>
  <c r="CZ49" i="19"/>
  <c r="CY49" i="19"/>
  <c r="CX49" i="19"/>
  <c r="CW49" i="19"/>
  <c r="CV49" i="19"/>
  <c r="CU49" i="19"/>
  <c r="CT49" i="19"/>
  <c r="CS49" i="19"/>
  <c r="CR49" i="19"/>
  <c r="CQ49" i="19"/>
  <c r="CP49" i="19"/>
  <c r="CO49" i="19"/>
  <c r="CN49" i="19"/>
  <c r="CM49" i="19"/>
  <c r="CL49" i="19"/>
  <c r="CK49" i="19"/>
  <c r="CJ49" i="19"/>
  <c r="CI49" i="19"/>
  <c r="CH49" i="19"/>
  <c r="CG49" i="19"/>
  <c r="CF49" i="19"/>
  <c r="CE49" i="19"/>
  <c r="CD49" i="19"/>
  <c r="CC49" i="19"/>
  <c r="CB49" i="19"/>
  <c r="CA49" i="19"/>
  <c r="BZ49" i="19"/>
  <c r="BY49" i="19"/>
  <c r="BX49" i="19"/>
  <c r="BW49" i="19"/>
  <c r="BV49" i="19"/>
  <c r="BU49" i="19"/>
  <c r="BT49" i="19"/>
  <c r="BS49" i="19"/>
  <c r="BR49" i="19"/>
  <c r="BQ49" i="19"/>
  <c r="BP49" i="19"/>
  <c r="BO49" i="19"/>
  <c r="BN49" i="19"/>
  <c r="BM49" i="19"/>
  <c r="BL49" i="19"/>
  <c r="BK49" i="19"/>
  <c r="BJ49" i="19"/>
  <c r="BI49" i="19"/>
  <c r="BH49" i="19"/>
  <c r="BG49" i="19"/>
  <c r="BF49" i="19"/>
  <c r="BE49" i="19"/>
  <c r="DB48" i="19"/>
  <c r="DA48" i="19"/>
  <c r="CZ48" i="19"/>
  <c r="CY48" i="19"/>
  <c r="CX48" i="19"/>
  <c r="CW48" i="19"/>
  <c r="CV48" i="19"/>
  <c r="CU48" i="19"/>
  <c r="CT48" i="19"/>
  <c r="CS48" i="19"/>
  <c r="CR48" i="19"/>
  <c r="CQ48" i="19"/>
  <c r="CP48" i="19"/>
  <c r="CO48" i="19"/>
  <c r="CN48" i="19"/>
  <c r="CM48" i="19"/>
  <c r="CL48" i="19"/>
  <c r="CK48" i="19"/>
  <c r="CJ48" i="19"/>
  <c r="CI48" i="19"/>
  <c r="CH48" i="19"/>
  <c r="CG48" i="19"/>
  <c r="CF48" i="19"/>
  <c r="CE48" i="19"/>
  <c r="CD48" i="19"/>
  <c r="CC48" i="19"/>
  <c r="CB48" i="19"/>
  <c r="CA48" i="19"/>
  <c r="BZ48" i="19"/>
  <c r="BY48" i="19"/>
  <c r="BX48" i="19"/>
  <c r="BW48" i="19"/>
  <c r="BV48" i="19"/>
  <c r="BU48" i="19"/>
  <c r="BT48" i="19"/>
  <c r="BS48" i="19"/>
  <c r="BR48" i="19"/>
  <c r="BQ48" i="19"/>
  <c r="BP48" i="19"/>
  <c r="BO48" i="19"/>
  <c r="BN48" i="19"/>
  <c r="BM48" i="19"/>
  <c r="BL48" i="19"/>
  <c r="BK48" i="19"/>
  <c r="BJ48" i="19"/>
  <c r="BI48" i="19"/>
  <c r="BH48" i="19"/>
  <c r="BG48" i="19"/>
  <c r="BF48" i="19"/>
  <c r="BE48" i="19"/>
  <c r="DB47" i="19"/>
  <c r="DA47" i="19"/>
  <c r="CZ47" i="19"/>
  <c r="CY47" i="19"/>
  <c r="CX47" i="19"/>
  <c r="CW47" i="19"/>
  <c r="CV47" i="19"/>
  <c r="CU47" i="19"/>
  <c r="CT47" i="19"/>
  <c r="CS47" i="19"/>
  <c r="CR47" i="19"/>
  <c r="CQ47" i="19"/>
  <c r="CP47" i="19"/>
  <c r="CO47" i="19"/>
  <c r="CN47" i="19"/>
  <c r="CM47" i="19"/>
  <c r="CL47" i="19"/>
  <c r="CK47" i="19"/>
  <c r="CJ47" i="19"/>
  <c r="CI47" i="19"/>
  <c r="CH47" i="19"/>
  <c r="CG47" i="19"/>
  <c r="CF47" i="19"/>
  <c r="CE47" i="19"/>
  <c r="CD47" i="19"/>
  <c r="CC47" i="19"/>
  <c r="CB47" i="19"/>
  <c r="CA47" i="19"/>
  <c r="BZ47" i="19"/>
  <c r="BY47" i="19"/>
  <c r="BX47" i="19"/>
  <c r="BW47" i="19"/>
  <c r="BV47" i="19"/>
  <c r="BU47" i="19"/>
  <c r="BT47" i="19"/>
  <c r="BS47" i="19"/>
  <c r="BR47" i="19"/>
  <c r="BQ47" i="19"/>
  <c r="BP47" i="19"/>
  <c r="BO47" i="19"/>
  <c r="BN47" i="19"/>
  <c r="BM47" i="19"/>
  <c r="BL47" i="19"/>
  <c r="BK47" i="19"/>
  <c r="BJ47" i="19"/>
  <c r="BI47" i="19"/>
  <c r="BH47" i="19"/>
  <c r="BG47" i="19"/>
  <c r="BF47" i="19"/>
  <c r="BE47" i="19"/>
  <c r="DB46" i="19"/>
  <c r="DA46" i="19"/>
  <c r="CZ46" i="19"/>
  <c r="CY46" i="19"/>
  <c r="CX46" i="19"/>
  <c r="CW46" i="19"/>
  <c r="CV46" i="19"/>
  <c r="CU46" i="19"/>
  <c r="CT46" i="19"/>
  <c r="CS46" i="19"/>
  <c r="CR46" i="19"/>
  <c r="CQ46" i="19"/>
  <c r="CP46" i="19"/>
  <c r="CO46" i="19"/>
  <c r="CN46" i="19"/>
  <c r="CM46" i="19"/>
  <c r="CL46" i="19"/>
  <c r="CK46" i="19"/>
  <c r="CJ46" i="19"/>
  <c r="CI46" i="19"/>
  <c r="CH46" i="19"/>
  <c r="CG46" i="19"/>
  <c r="CF46" i="19"/>
  <c r="CE46" i="19"/>
  <c r="CD46" i="19"/>
  <c r="CC46" i="19"/>
  <c r="CB46" i="19"/>
  <c r="CA46" i="19"/>
  <c r="BZ46" i="19"/>
  <c r="BY46" i="19"/>
  <c r="BX46" i="19"/>
  <c r="BW46" i="19"/>
  <c r="BV46" i="19"/>
  <c r="BU46" i="19"/>
  <c r="BT46" i="19"/>
  <c r="BS46" i="19"/>
  <c r="BR46" i="19"/>
  <c r="BQ46" i="19"/>
  <c r="BP46" i="19"/>
  <c r="BO46" i="19"/>
  <c r="BN46" i="19"/>
  <c r="BM46" i="19"/>
  <c r="BL46" i="19"/>
  <c r="BK46" i="19"/>
  <c r="BJ46" i="19"/>
  <c r="BI46" i="19"/>
  <c r="BH46" i="19"/>
  <c r="BG46" i="19"/>
  <c r="BF46" i="19"/>
  <c r="BE46" i="19"/>
  <c r="DB45" i="19"/>
  <c r="DA45" i="19"/>
  <c r="CZ45" i="19"/>
  <c r="CY45" i="19"/>
  <c r="CX45" i="19"/>
  <c r="CW45" i="19"/>
  <c r="CV45" i="19"/>
  <c r="CU45" i="19"/>
  <c r="CT45" i="19"/>
  <c r="CS45" i="19"/>
  <c r="CR45" i="19"/>
  <c r="CQ45" i="19"/>
  <c r="CP45" i="19"/>
  <c r="CO45" i="19"/>
  <c r="CN45" i="19"/>
  <c r="CM45" i="19"/>
  <c r="CL45" i="19"/>
  <c r="CK45" i="19"/>
  <c r="CJ45" i="19"/>
  <c r="CI45" i="19"/>
  <c r="CH45" i="19"/>
  <c r="CG45" i="19"/>
  <c r="CF45" i="19"/>
  <c r="CE45" i="19"/>
  <c r="CD45" i="19"/>
  <c r="CC45" i="19"/>
  <c r="CB45" i="19"/>
  <c r="CA45" i="19"/>
  <c r="BZ45" i="19"/>
  <c r="BY45" i="19"/>
  <c r="BX45" i="19"/>
  <c r="BW45" i="19"/>
  <c r="BV45" i="19"/>
  <c r="BU45" i="19"/>
  <c r="BT45" i="19"/>
  <c r="BS45" i="19"/>
  <c r="BR45" i="19"/>
  <c r="BQ45" i="19"/>
  <c r="BP45" i="19"/>
  <c r="BO45" i="19"/>
  <c r="BN45" i="19"/>
  <c r="BM45" i="19"/>
  <c r="BL45" i="19"/>
  <c r="BK45" i="19"/>
  <c r="BJ45" i="19"/>
  <c r="BI45" i="19"/>
  <c r="BH45" i="19"/>
  <c r="BG45" i="19"/>
  <c r="BF45" i="19"/>
  <c r="BE45" i="19"/>
  <c r="DB44" i="19"/>
  <c r="DA44" i="19"/>
  <c r="CZ44" i="19"/>
  <c r="CY44" i="19"/>
  <c r="CX44" i="19"/>
  <c r="CW44" i="19"/>
  <c r="CV44" i="19"/>
  <c r="CU44" i="19"/>
  <c r="CT44" i="19"/>
  <c r="CS44" i="19"/>
  <c r="CR44" i="19"/>
  <c r="CQ44" i="19"/>
  <c r="CP44" i="19"/>
  <c r="CO44" i="19"/>
  <c r="CN44" i="19"/>
  <c r="CM44" i="19"/>
  <c r="CL44" i="19"/>
  <c r="CK44" i="19"/>
  <c r="CJ44" i="19"/>
  <c r="CI44" i="19"/>
  <c r="CH44" i="19"/>
  <c r="CG44" i="19"/>
  <c r="CF44" i="19"/>
  <c r="CE44" i="19"/>
  <c r="CD44" i="19"/>
  <c r="CC44" i="19"/>
  <c r="CB44" i="19"/>
  <c r="CA44" i="19"/>
  <c r="BZ44" i="19"/>
  <c r="BY44" i="19"/>
  <c r="BX44" i="19"/>
  <c r="BW44" i="19"/>
  <c r="BV44" i="19"/>
  <c r="BU44" i="19"/>
  <c r="BT44" i="19"/>
  <c r="BS44" i="19"/>
  <c r="BR44" i="19"/>
  <c r="BQ44" i="19"/>
  <c r="BP44" i="19"/>
  <c r="BO44" i="19"/>
  <c r="BN44" i="19"/>
  <c r="BM44" i="19"/>
  <c r="BL44" i="19"/>
  <c r="BK44" i="19"/>
  <c r="BJ44" i="19"/>
  <c r="BI44" i="19"/>
  <c r="BH44" i="19"/>
  <c r="BG44" i="19"/>
  <c r="BF44" i="19"/>
  <c r="BE44" i="19"/>
  <c r="DB43" i="19"/>
  <c r="DA43" i="19"/>
  <c r="CZ43" i="19"/>
  <c r="CY43" i="19"/>
  <c r="CX43" i="19"/>
  <c r="CW43" i="19"/>
  <c r="CV43" i="19"/>
  <c r="CU43" i="19"/>
  <c r="CT43" i="19"/>
  <c r="CS43" i="19"/>
  <c r="CR43" i="19"/>
  <c r="CQ43" i="19"/>
  <c r="CP43" i="19"/>
  <c r="CO43" i="19"/>
  <c r="CN43" i="19"/>
  <c r="CM43" i="19"/>
  <c r="CL43" i="19"/>
  <c r="CK43" i="19"/>
  <c r="CJ43" i="19"/>
  <c r="CI43" i="19"/>
  <c r="CH43" i="19"/>
  <c r="CG43" i="19"/>
  <c r="CF43" i="19"/>
  <c r="CE43" i="19"/>
  <c r="CD43" i="19"/>
  <c r="CC43" i="19"/>
  <c r="CB43" i="19"/>
  <c r="CA43" i="19"/>
  <c r="BZ43" i="19"/>
  <c r="BY43" i="19"/>
  <c r="BX43" i="19"/>
  <c r="BW43" i="19"/>
  <c r="BV43" i="19"/>
  <c r="BU43" i="19"/>
  <c r="BT43" i="19"/>
  <c r="BS43" i="19"/>
  <c r="BR43" i="19"/>
  <c r="BQ43" i="19"/>
  <c r="BP43" i="19"/>
  <c r="BO43" i="19"/>
  <c r="BN43" i="19"/>
  <c r="BM43" i="19"/>
  <c r="BL43" i="19"/>
  <c r="BK43" i="19"/>
  <c r="BJ43" i="19"/>
  <c r="BI43" i="19"/>
  <c r="BH43" i="19"/>
  <c r="BG43" i="19"/>
  <c r="BF43" i="19"/>
  <c r="BE43" i="19"/>
  <c r="DB42" i="19"/>
  <c r="CZ42" i="19"/>
  <c r="CW42" i="19"/>
  <c r="CV42" i="19"/>
  <c r="CU42" i="19"/>
  <c r="CT42" i="19"/>
  <c r="CR42" i="19"/>
  <c r="CQ42" i="19"/>
  <c r="CM42" i="19"/>
  <c r="CJ42" i="19"/>
  <c r="CG42" i="19"/>
  <c r="CF42" i="19"/>
  <c r="CE42" i="19"/>
  <c r="CB42" i="19"/>
  <c r="BY42" i="19"/>
  <c r="BX42" i="19"/>
  <c r="BW42" i="19"/>
  <c r="BT42" i="19"/>
  <c r="BQ42" i="19"/>
  <c r="BP42" i="19"/>
  <c r="BO42" i="19"/>
  <c r="BN42" i="19"/>
  <c r="BL42" i="19"/>
  <c r="BK42" i="19"/>
  <c r="BG42" i="19"/>
  <c r="DB41" i="19"/>
  <c r="DA41" i="19"/>
  <c r="CZ41" i="19"/>
  <c r="CY41" i="19"/>
  <c r="CX41" i="19"/>
  <c r="CW41" i="19"/>
  <c r="CV41" i="19"/>
  <c r="CU41" i="19"/>
  <c r="CT41" i="19"/>
  <c r="CS41" i="19"/>
  <c r="CR41" i="19"/>
  <c r="CQ41" i="19"/>
  <c r="CP41" i="19"/>
  <c r="CO41" i="19"/>
  <c r="CN41" i="19"/>
  <c r="CM41" i="19"/>
  <c r="CL41" i="19"/>
  <c r="CK41" i="19"/>
  <c r="CJ41" i="19"/>
  <c r="CI41" i="19"/>
  <c r="CH41" i="19"/>
  <c r="CG41" i="19"/>
  <c r="CF41" i="19"/>
  <c r="CE41" i="19"/>
  <c r="CD41" i="19"/>
  <c r="CC41" i="19"/>
  <c r="CB41" i="19"/>
  <c r="CA41" i="19"/>
  <c r="BZ41" i="19"/>
  <c r="BY41" i="19"/>
  <c r="BX41" i="19"/>
  <c r="BW41" i="19"/>
  <c r="BV41" i="19"/>
  <c r="BU41" i="19"/>
  <c r="BT41" i="19"/>
  <c r="BS41" i="19"/>
  <c r="BR41" i="19"/>
  <c r="BQ41" i="19"/>
  <c r="BP41" i="19"/>
  <c r="BO41" i="19"/>
  <c r="BN41" i="19"/>
  <c r="BM41" i="19"/>
  <c r="BL41" i="19"/>
  <c r="BK41" i="19"/>
  <c r="BJ41" i="19"/>
  <c r="BI41" i="19"/>
  <c r="BH41" i="19"/>
  <c r="BG41" i="19"/>
  <c r="BF41" i="19"/>
  <c r="BE41" i="19"/>
  <c r="CZ40" i="19"/>
  <c r="CU40" i="19"/>
  <c r="BW40" i="19"/>
  <c r="BT40" i="19"/>
  <c r="BO40" i="19"/>
  <c r="BL40" i="19"/>
  <c r="BJ40" i="19"/>
  <c r="DB39" i="19"/>
  <c r="DA39" i="19"/>
  <c r="CZ39" i="19"/>
  <c r="CY39" i="19"/>
  <c r="CX39" i="19"/>
  <c r="CW39" i="19"/>
  <c r="CV39" i="19"/>
  <c r="CU39" i="19"/>
  <c r="CT39" i="19"/>
  <c r="CS39" i="19"/>
  <c r="CR39" i="19"/>
  <c r="CQ39" i="19"/>
  <c r="CP39" i="19"/>
  <c r="CO39" i="19"/>
  <c r="CN39" i="19"/>
  <c r="CM39" i="19"/>
  <c r="CL39" i="19"/>
  <c r="CK39" i="19"/>
  <c r="CJ39" i="19"/>
  <c r="CI39" i="19"/>
  <c r="CH39" i="19"/>
  <c r="CG39" i="19"/>
  <c r="CF39" i="19"/>
  <c r="CE39" i="19"/>
  <c r="CD39" i="19"/>
  <c r="CC39" i="19"/>
  <c r="CB39" i="19"/>
  <c r="CA39" i="19"/>
  <c r="BZ39" i="19"/>
  <c r="BY39" i="19"/>
  <c r="BX39" i="19"/>
  <c r="BW39" i="19"/>
  <c r="BV39" i="19"/>
  <c r="BU39" i="19"/>
  <c r="BT39" i="19"/>
  <c r="BS39" i="19"/>
  <c r="BR39" i="19"/>
  <c r="BQ39" i="19"/>
  <c r="BP39" i="19"/>
  <c r="BO39" i="19"/>
  <c r="BN39" i="19"/>
  <c r="BM39" i="19"/>
  <c r="BL39" i="19"/>
  <c r="BK39" i="19"/>
  <c r="BJ39" i="19"/>
  <c r="BI39" i="19"/>
  <c r="BH39" i="19"/>
  <c r="BG39" i="19"/>
  <c r="BF39" i="19"/>
  <c r="BE39" i="19"/>
  <c r="DB38" i="19"/>
  <c r="DA38" i="19"/>
  <c r="CZ38" i="19"/>
  <c r="CY38" i="19"/>
  <c r="CX38" i="19"/>
  <c r="CW38" i="19"/>
  <c r="CV38" i="19"/>
  <c r="CU38" i="19"/>
  <c r="CT38" i="19"/>
  <c r="CS38" i="19"/>
  <c r="CR38" i="19"/>
  <c r="CQ38" i="19"/>
  <c r="CP38" i="19"/>
  <c r="CO38" i="19"/>
  <c r="CN38" i="19"/>
  <c r="CM38" i="19"/>
  <c r="CL38" i="19"/>
  <c r="CK38" i="19"/>
  <c r="CJ38" i="19"/>
  <c r="CI38" i="19"/>
  <c r="CH38" i="19"/>
  <c r="CG38" i="19"/>
  <c r="CF38" i="19"/>
  <c r="CE38" i="19"/>
  <c r="CD38" i="19"/>
  <c r="CC38" i="19"/>
  <c r="CB38" i="19"/>
  <c r="CA38" i="19"/>
  <c r="BZ38" i="19"/>
  <c r="BY38" i="19"/>
  <c r="BX38" i="19"/>
  <c r="BW38" i="19"/>
  <c r="BV38" i="19"/>
  <c r="BU38" i="19"/>
  <c r="BT38" i="19"/>
  <c r="BS38" i="19"/>
  <c r="BR38" i="19"/>
  <c r="BQ38" i="19"/>
  <c r="BP38" i="19"/>
  <c r="BO38" i="19"/>
  <c r="BN38" i="19"/>
  <c r="BM38" i="19"/>
  <c r="BL38" i="19"/>
  <c r="BK38" i="19"/>
  <c r="BJ38" i="19"/>
  <c r="BI38" i="19"/>
  <c r="BH38" i="19"/>
  <c r="BG38" i="19"/>
  <c r="BF38" i="19"/>
  <c r="BE38" i="19"/>
  <c r="DB37" i="19"/>
  <c r="DA37" i="19"/>
  <c r="CZ37" i="19"/>
  <c r="CY37" i="19"/>
  <c r="CX37" i="19"/>
  <c r="CW37" i="19"/>
  <c r="CV37" i="19"/>
  <c r="CU37" i="19"/>
  <c r="CT37" i="19"/>
  <c r="CS37" i="19"/>
  <c r="CR37" i="19"/>
  <c r="CQ37" i="19"/>
  <c r="CP37" i="19"/>
  <c r="CO37" i="19"/>
  <c r="CN37" i="19"/>
  <c r="CM37" i="19"/>
  <c r="CL37" i="19"/>
  <c r="CK37" i="19"/>
  <c r="CJ37" i="19"/>
  <c r="CI37" i="19"/>
  <c r="CH37" i="19"/>
  <c r="CG37" i="19"/>
  <c r="CF37" i="19"/>
  <c r="CE37" i="19"/>
  <c r="CD37" i="19"/>
  <c r="CC37" i="19"/>
  <c r="CB37" i="19"/>
  <c r="CA37" i="19"/>
  <c r="BZ37" i="19"/>
  <c r="BY37" i="19"/>
  <c r="BX37" i="19"/>
  <c r="BW37" i="19"/>
  <c r="BV37" i="19"/>
  <c r="BU37" i="19"/>
  <c r="BT37" i="19"/>
  <c r="BS37" i="19"/>
  <c r="BR37" i="19"/>
  <c r="BQ37" i="19"/>
  <c r="BP37" i="19"/>
  <c r="BO37" i="19"/>
  <c r="BN37" i="19"/>
  <c r="BM37" i="19"/>
  <c r="BL37" i="19"/>
  <c r="BK37" i="19"/>
  <c r="BJ37" i="19"/>
  <c r="BI37" i="19"/>
  <c r="BH37" i="19"/>
  <c r="BG37" i="19"/>
  <c r="BF37" i="19"/>
  <c r="BE37" i="19"/>
  <c r="DB36" i="19"/>
  <c r="DA36" i="19"/>
  <c r="CZ36" i="19"/>
  <c r="CY36" i="19"/>
  <c r="CX36" i="19"/>
  <c r="CW36" i="19"/>
  <c r="CV36" i="19"/>
  <c r="CU36" i="19"/>
  <c r="CT36" i="19"/>
  <c r="CS36" i="19"/>
  <c r="CR36" i="19"/>
  <c r="CQ36" i="19"/>
  <c r="CP36" i="19"/>
  <c r="CO36" i="19"/>
  <c r="CN36" i="19"/>
  <c r="CM36" i="19"/>
  <c r="CL36" i="19"/>
  <c r="CK36" i="19"/>
  <c r="CJ36" i="19"/>
  <c r="CI36" i="19"/>
  <c r="CH36" i="19"/>
  <c r="CG36" i="19"/>
  <c r="CF36" i="19"/>
  <c r="CE36" i="19"/>
  <c r="CD36" i="19"/>
  <c r="CC36" i="19"/>
  <c r="CB36" i="19"/>
  <c r="CA36" i="19"/>
  <c r="BZ36" i="19"/>
  <c r="BY36" i="19"/>
  <c r="BX36" i="19"/>
  <c r="BW36" i="19"/>
  <c r="BV36" i="19"/>
  <c r="BU36" i="19"/>
  <c r="BT36" i="19"/>
  <c r="BS36" i="19"/>
  <c r="BR36" i="19"/>
  <c r="BQ36" i="19"/>
  <c r="BP36" i="19"/>
  <c r="BO36" i="19"/>
  <c r="BN36" i="19"/>
  <c r="BM36" i="19"/>
  <c r="BL36" i="19"/>
  <c r="BK36" i="19"/>
  <c r="BJ36" i="19"/>
  <c r="BI36" i="19"/>
  <c r="BH36" i="19"/>
  <c r="BG36" i="19"/>
  <c r="BF36" i="19"/>
  <c r="BE36" i="19"/>
  <c r="DB35" i="19"/>
  <c r="DA35" i="19"/>
  <c r="CZ35" i="19"/>
  <c r="CY35" i="19"/>
  <c r="CX35" i="19"/>
  <c r="CW35" i="19"/>
  <c r="CV35" i="19"/>
  <c r="CU35" i="19"/>
  <c r="CT35" i="19"/>
  <c r="CS35" i="19"/>
  <c r="CR35" i="19"/>
  <c r="CQ35" i="19"/>
  <c r="CP35" i="19"/>
  <c r="CO35" i="19"/>
  <c r="CN35" i="19"/>
  <c r="CM35" i="19"/>
  <c r="CL35" i="19"/>
  <c r="CK35" i="19"/>
  <c r="CJ35" i="19"/>
  <c r="CI35" i="19"/>
  <c r="CH35" i="19"/>
  <c r="CG35" i="19"/>
  <c r="CF35" i="19"/>
  <c r="CE35" i="19"/>
  <c r="CD35" i="19"/>
  <c r="CC35" i="19"/>
  <c r="CB35" i="19"/>
  <c r="CA35" i="19"/>
  <c r="BZ35" i="19"/>
  <c r="BY35" i="19"/>
  <c r="BX35" i="19"/>
  <c r="BW35" i="19"/>
  <c r="BV35" i="19"/>
  <c r="BU35" i="19"/>
  <c r="BT35" i="19"/>
  <c r="BS35" i="19"/>
  <c r="BR35" i="19"/>
  <c r="BQ35" i="19"/>
  <c r="BP35" i="19"/>
  <c r="BO35" i="19"/>
  <c r="BN35" i="19"/>
  <c r="BM35" i="19"/>
  <c r="BL35" i="19"/>
  <c r="BK35" i="19"/>
  <c r="BJ35" i="19"/>
  <c r="BI35" i="19"/>
  <c r="BH35" i="19"/>
  <c r="BG35" i="19"/>
  <c r="BF35" i="19"/>
  <c r="BE35" i="19"/>
  <c r="DA34" i="19"/>
  <c r="CZ34" i="19"/>
  <c r="CY34" i="19"/>
  <c r="CX34" i="19"/>
  <c r="CU34" i="19"/>
  <c r="CS34" i="19"/>
  <c r="CR34" i="19"/>
  <c r="CQ34" i="19"/>
  <c r="CP34" i="19"/>
  <c r="CK34" i="19"/>
  <c r="CJ34" i="19"/>
  <c r="CI34" i="19"/>
  <c r="CH34" i="19"/>
  <c r="CC34" i="19"/>
  <c r="CB34" i="19"/>
  <c r="CA34" i="19"/>
  <c r="BU34" i="19"/>
  <c r="BT34" i="19"/>
  <c r="BS34" i="19"/>
  <c r="BO34" i="19"/>
  <c r="BM34" i="19"/>
  <c r="BL34" i="19"/>
  <c r="BK34" i="19"/>
  <c r="BG34" i="19"/>
  <c r="BE34" i="19"/>
  <c r="DB33" i="19"/>
  <c r="DA33" i="19"/>
  <c r="CZ33" i="19"/>
  <c r="CY33" i="19"/>
  <c r="CX33" i="19"/>
  <c r="CW33" i="19"/>
  <c r="CV33" i="19"/>
  <c r="CU33" i="19"/>
  <c r="CT33" i="19"/>
  <c r="CS33" i="19"/>
  <c r="CR33" i="19"/>
  <c r="CQ33" i="19"/>
  <c r="CP33" i="19"/>
  <c r="CO33" i="19"/>
  <c r="CN33" i="19"/>
  <c r="CM33" i="19"/>
  <c r="CL33" i="19"/>
  <c r="CK33" i="19"/>
  <c r="CJ33" i="19"/>
  <c r="CI33" i="19"/>
  <c r="CH33" i="19"/>
  <c r="CG33" i="19"/>
  <c r="CF33" i="19"/>
  <c r="CE33" i="19"/>
  <c r="CD33" i="19"/>
  <c r="CC33" i="19"/>
  <c r="CB33" i="19"/>
  <c r="CA33" i="19"/>
  <c r="BZ33" i="19"/>
  <c r="BY33" i="19"/>
  <c r="BX33" i="19"/>
  <c r="BW33" i="19"/>
  <c r="BV33" i="19"/>
  <c r="BU33" i="19"/>
  <c r="BT33" i="19"/>
  <c r="BS33" i="19"/>
  <c r="BR33" i="19"/>
  <c r="BQ33" i="19"/>
  <c r="BP33" i="19"/>
  <c r="BO33" i="19"/>
  <c r="BN33" i="19"/>
  <c r="BM33" i="19"/>
  <c r="BL33" i="19"/>
  <c r="BK33" i="19"/>
  <c r="BJ33" i="19"/>
  <c r="BI33" i="19"/>
  <c r="BH33" i="19"/>
  <c r="BG33" i="19"/>
  <c r="BF33" i="19"/>
  <c r="BE30" i="19"/>
  <c r="DB28" i="19"/>
  <c r="DA28" i="19"/>
  <c r="CZ28" i="19"/>
  <c r="CY28" i="19"/>
  <c r="CX28" i="19"/>
  <c r="CW28" i="19"/>
  <c r="CV28" i="19"/>
  <c r="CU28" i="19"/>
  <c r="CT28" i="19"/>
  <c r="CS28" i="19"/>
  <c r="CR28" i="19"/>
  <c r="CP28" i="19"/>
  <c r="CO28" i="19"/>
  <c r="CN28" i="19"/>
  <c r="CM28" i="19"/>
  <c r="CL28" i="19"/>
  <c r="CK28" i="19"/>
  <c r="CJ28" i="19"/>
  <c r="CI28" i="19"/>
  <c r="CH28" i="19"/>
  <c r="CG28" i="19"/>
  <c r="CF28" i="19"/>
  <c r="CD28" i="19"/>
  <c r="CC28" i="19"/>
  <c r="CB28" i="19"/>
  <c r="CA28" i="19"/>
  <c r="BZ28" i="19"/>
  <c r="BY28" i="19"/>
  <c r="BX28" i="19"/>
  <c r="BW28" i="19"/>
  <c r="BV28" i="19"/>
  <c r="BU28" i="19"/>
  <c r="BT28" i="19"/>
  <c r="BS28" i="19"/>
  <c r="BR28" i="19"/>
  <c r="BQ28" i="19"/>
  <c r="BP28" i="19"/>
  <c r="BN28" i="19"/>
  <c r="BM28" i="19"/>
  <c r="BL28" i="19"/>
  <c r="BK28" i="19"/>
  <c r="BJ28" i="19"/>
  <c r="BI28" i="19"/>
  <c r="BH28" i="19"/>
  <c r="BF28" i="19"/>
  <c r="BE28" i="19"/>
  <c r="DB27" i="19"/>
  <c r="DA27" i="19"/>
  <c r="CZ27" i="19"/>
  <c r="CY27" i="19"/>
  <c r="CX27" i="19"/>
  <c r="CW27" i="19"/>
  <c r="CV27" i="19"/>
  <c r="CU27" i="19"/>
  <c r="CT27" i="19"/>
  <c r="CS27" i="19"/>
  <c r="CR27" i="19"/>
  <c r="CQ27" i="19"/>
  <c r="CP27" i="19"/>
  <c r="CO27" i="19"/>
  <c r="CN27" i="19"/>
  <c r="CM27" i="19"/>
  <c r="CL27" i="19"/>
  <c r="CK27" i="19"/>
  <c r="CJ27" i="19"/>
  <c r="CI27" i="19"/>
  <c r="CH27" i="19"/>
  <c r="CG27" i="19"/>
  <c r="CF27" i="19"/>
  <c r="CE27" i="19"/>
  <c r="CD27" i="19"/>
  <c r="CC27" i="19"/>
  <c r="CB27" i="19"/>
  <c r="CA27" i="19"/>
  <c r="BZ27" i="19"/>
  <c r="BY27" i="19"/>
  <c r="BX27" i="19"/>
  <c r="BW27" i="19"/>
  <c r="BV27" i="19"/>
  <c r="BU27" i="19"/>
  <c r="BT27" i="19"/>
  <c r="BS27" i="19"/>
  <c r="BR27" i="19"/>
  <c r="BQ27" i="19"/>
  <c r="BP27" i="19"/>
  <c r="BO27" i="19"/>
  <c r="BN27" i="19"/>
  <c r="BM27" i="19"/>
  <c r="BL27" i="19"/>
  <c r="BK27" i="19"/>
  <c r="BJ27" i="19"/>
  <c r="BI27" i="19"/>
  <c r="BH27" i="19"/>
  <c r="BG27" i="19"/>
  <c r="BF27" i="19"/>
  <c r="BE27" i="19"/>
  <c r="CZ26" i="19"/>
  <c r="CY26" i="19"/>
  <c r="CU26" i="19"/>
  <c r="CR26" i="19"/>
  <c r="CQ26" i="19"/>
  <c r="CJ26" i="19"/>
  <c r="CI26" i="19"/>
  <c r="CG26" i="19"/>
  <c r="CE26" i="19"/>
  <c r="CA26" i="19"/>
  <c r="BY26" i="19"/>
  <c r="BW26" i="19"/>
  <c r="BS26" i="19"/>
  <c r="BO26" i="19"/>
  <c r="BL26" i="19"/>
  <c r="BK26" i="19"/>
  <c r="BG26" i="19"/>
  <c r="DB25" i="19"/>
  <c r="DA25" i="19"/>
  <c r="CZ25" i="19"/>
  <c r="CY25" i="19"/>
  <c r="CX25" i="19"/>
  <c r="CW25" i="19"/>
  <c r="CV25" i="19"/>
  <c r="CU25" i="19"/>
  <c r="CT25" i="19"/>
  <c r="CS25" i="19"/>
  <c r="CR25" i="19"/>
  <c r="CQ25" i="19"/>
  <c r="CP25" i="19"/>
  <c r="CO25" i="19"/>
  <c r="CN25" i="19"/>
  <c r="CM25" i="19"/>
  <c r="CL25" i="19"/>
  <c r="CK25" i="19"/>
  <c r="CJ25" i="19"/>
  <c r="CI25" i="19"/>
  <c r="CH25" i="19"/>
  <c r="CG25" i="19"/>
  <c r="CF25" i="19"/>
  <c r="CE25" i="19"/>
  <c r="CD25" i="19"/>
  <c r="CC25" i="19"/>
  <c r="CB25" i="19"/>
  <c r="CA25" i="19"/>
  <c r="BZ25" i="19"/>
  <c r="BY25" i="19"/>
  <c r="BX25" i="19"/>
  <c r="BW25" i="19"/>
  <c r="BV25" i="19"/>
  <c r="BU25" i="19"/>
  <c r="BT25" i="19"/>
  <c r="BS25" i="19"/>
  <c r="BR25" i="19"/>
  <c r="BQ25" i="19"/>
  <c r="BP25" i="19"/>
  <c r="BO25" i="19"/>
  <c r="BN25" i="19"/>
  <c r="BM25" i="19"/>
  <c r="BL25" i="19"/>
  <c r="BK25" i="19"/>
  <c r="BJ25" i="19"/>
  <c r="BI25" i="19"/>
  <c r="BH25" i="19"/>
  <c r="BG25" i="19"/>
  <c r="BF25" i="19"/>
  <c r="BE25" i="19"/>
  <c r="DB24" i="19"/>
  <c r="DA24" i="19"/>
  <c r="CZ24" i="19"/>
  <c r="CY24" i="19"/>
  <c r="CX24" i="19"/>
  <c r="CW24" i="19"/>
  <c r="CV24" i="19"/>
  <c r="CU24" i="19"/>
  <c r="CT24" i="19"/>
  <c r="CS24" i="19"/>
  <c r="CR24" i="19"/>
  <c r="CQ24" i="19"/>
  <c r="CP24" i="19"/>
  <c r="CO24" i="19"/>
  <c r="CN24" i="19"/>
  <c r="CM24" i="19"/>
  <c r="CL24" i="19"/>
  <c r="CK24" i="19"/>
  <c r="CJ24" i="19"/>
  <c r="CI24" i="19"/>
  <c r="CH24" i="19"/>
  <c r="CG24" i="19"/>
  <c r="CF24" i="19"/>
  <c r="CE24" i="19"/>
  <c r="CD24" i="19"/>
  <c r="CC24" i="19"/>
  <c r="CB24" i="19"/>
  <c r="CA24" i="19"/>
  <c r="BZ24" i="19"/>
  <c r="BY24" i="19"/>
  <c r="BX24" i="19"/>
  <c r="BW24" i="19"/>
  <c r="BV24" i="19"/>
  <c r="BU24" i="19"/>
  <c r="BT24" i="19"/>
  <c r="BS24" i="19"/>
  <c r="BR24" i="19"/>
  <c r="BQ24" i="19"/>
  <c r="BP24" i="19"/>
  <c r="BO24" i="19"/>
  <c r="BN24" i="19"/>
  <c r="BM24" i="19"/>
  <c r="BL24" i="19"/>
  <c r="BK24" i="19"/>
  <c r="BJ24" i="19"/>
  <c r="BI24" i="19"/>
  <c r="BH24" i="19"/>
  <c r="BG24" i="19"/>
  <c r="BF24" i="19"/>
  <c r="BE24" i="19"/>
  <c r="DB23" i="19"/>
  <c r="DA23" i="19"/>
  <c r="CZ23" i="19"/>
  <c r="CY23" i="19"/>
  <c r="CX23" i="19"/>
  <c r="CW23" i="19"/>
  <c r="CV23" i="19"/>
  <c r="CU23" i="19"/>
  <c r="CT23" i="19"/>
  <c r="CS23" i="19"/>
  <c r="CR23" i="19"/>
  <c r="CQ23" i="19"/>
  <c r="CP23" i="19"/>
  <c r="CO23" i="19"/>
  <c r="CM23" i="19"/>
  <c r="CL23" i="19"/>
  <c r="CK23" i="19"/>
  <c r="CJ23" i="19"/>
  <c r="CI23" i="19"/>
  <c r="CH23" i="19"/>
  <c r="CG23" i="19"/>
  <c r="CE23" i="19"/>
  <c r="CD23" i="19"/>
  <c r="CC23" i="19"/>
  <c r="CB23" i="19"/>
  <c r="CA23" i="19"/>
  <c r="BZ23" i="19"/>
  <c r="BY23" i="19"/>
  <c r="BW23" i="19"/>
  <c r="BV23" i="19"/>
  <c r="BU23" i="19"/>
  <c r="BT23" i="19"/>
  <c r="BS23" i="19"/>
  <c r="BR23" i="19"/>
  <c r="BQ23" i="19"/>
  <c r="BO23" i="19"/>
  <c r="BN23" i="19"/>
  <c r="BM23" i="19"/>
  <c r="BL23" i="19"/>
  <c r="BK23" i="19"/>
  <c r="BJ23" i="19"/>
  <c r="BI23" i="19"/>
  <c r="BG23" i="19"/>
  <c r="BF23" i="19"/>
  <c r="BE23" i="19"/>
  <c r="DB22" i="19"/>
  <c r="DA22" i="19"/>
  <c r="CZ22" i="19"/>
  <c r="CY22" i="19"/>
  <c r="CW22" i="19"/>
  <c r="CV22" i="19"/>
  <c r="CU22" i="19"/>
  <c r="CT22" i="19"/>
  <c r="CS22" i="19"/>
  <c r="CR22" i="19"/>
  <c r="CQ22" i="19"/>
  <c r="CO22" i="19"/>
  <c r="CN22" i="19"/>
  <c r="CM22" i="19"/>
  <c r="CL22" i="19"/>
  <c r="CK22" i="19"/>
  <c r="CJ22" i="19"/>
  <c r="CI22" i="19"/>
  <c r="CG22" i="19"/>
  <c r="CF22" i="19"/>
  <c r="CE22" i="19"/>
  <c r="CD22" i="19"/>
  <c r="CC22" i="19"/>
  <c r="CB22" i="19"/>
  <c r="CA22" i="19"/>
  <c r="BY22" i="19"/>
  <c r="BX22" i="19"/>
  <c r="BW22" i="19"/>
  <c r="BV22" i="19"/>
  <c r="BU22" i="19"/>
  <c r="BT22" i="19"/>
  <c r="BS22" i="19"/>
  <c r="BQ22" i="19"/>
  <c r="BP22" i="19"/>
  <c r="BO22" i="19"/>
  <c r="BN22" i="19"/>
  <c r="BM22" i="19"/>
  <c r="BL22" i="19"/>
  <c r="BK22" i="19"/>
  <c r="BI22" i="19"/>
  <c r="BH22" i="19"/>
  <c r="BG22" i="19"/>
  <c r="BF22" i="19"/>
  <c r="BE22" i="19"/>
  <c r="DB21" i="19"/>
  <c r="DA21" i="19"/>
  <c r="CY21" i="19"/>
  <c r="CX21" i="19"/>
  <c r="CW21" i="19"/>
  <c r="CV21" i="19"/>
  <c r="CU21" i="19"/>
  <c r="CT21" i="19"/>
  <c r="CS21" i="19"/>
  <c r="CQ21" i="19"/>
  <c r="CP21" i="19"/>
  <c r="CO21" i="19"/>
  <c r="CN21" i="19"/>
  <c r="CM21" i="19"/>
  <c r="CL21" i="19"/>
  <c r="CK21" i="19"/>
  <c r="CI21" i="19"/>
  <c r="CH21" i="19"/>
  <c r="CG21" i="19"/>
  <c r="CF21" i="19"/>
  <c r="CE21" i="19"/>
  <c r="CD21" i="19"/>
  <c r="CC21" i="19"/>
  <c r="CA21" i="19"/>
  <c r="BZ21" i="19"/>
  <c r="BY21" i="19"/>
  <c r="BX21" i="19"/>
  <c r="BW21" i="19"/>
  <c r="BV21" i="19"/>
  <c r="BU21" i="19"/>
  <c r="BS21" i="19"/>
  <c r="BR21" i="19"/>
  <c r="BQ21" i="19"/>
  <c r="BP21" i="19"/>
  <c r="BO21" i="19"/>
  <c r="BN21" i="19"/>
  <c r="BM21" i="19"/>
  <c r="BK21" i="19"/>
  <c r="BJ21" i="19"/>
  <c r="BI21" i="19"/>
  <c r="BH21" i="19"/>
  <c r="BG21" i="19"/>
  <c r="BF21" i="19"/>
  <c r="BE21" i="19"/>
  <c r="DA20" i="19"/>
  <c r="CZ20" i="19"/>
  <c r="CY20" i="19"/>
  <c r="CX20" i="19"/>
  <c r="CW20" i="19"/>
  <c r="CV20" i="19"/>
  <c r="CU20" i="19"/>
  <c r="CS20" i="19"/>
  <c r="CR20" i="19"/>
  <c r="CQ20" i="19"/>
  <c r="CP20" i="19"/>
  <c r="CO20" i="19"/>
  <c r="CN20" i="19"/>
  <c r="CM20" i="19"/>
  <c r="CK20" i="19"/>
  <c r="CJ20" i="19"/>
  <c r="CI20" i="19"/>
  <c r="CH20" i="19"/>
  <c r="CG20" i="19"/>
  <c r="CF20" i="19"/>
  <c r="CE20" i="19"/>
  <c r="CC20" i="19"/>
  <c r="CB20" i="19"/>
  <c r="CA20" i="19"/>
  <c r="BZ20" i="19"/>
  <c r="BY20" i="19"/>
  <c r="BX20" i="19"/>
  <c r="BW20" i="19"/>
  <c r="BU20" i="19"/>
  <c r="BT20" i="19"/>
  <c r="BS20" i="19"/>
  <c r="BR20" i="19"/>
  <c r="BQ20" i="19"/>
  <c r="BP20" i="19"/>
  <c r="BO20" i="19"/>
  <c r="BM20" i="19"/>
  <c r="BL20" i="19"/>
  <c r="BK20" i="19"/>
  <c r="BJ20" i="19"/>
  <c r="BI20" i="19"/>
  <c r="BH20" i="19"/>
  <c r="BG20" i="19"/>
  <c r="BE20" i="19"/>
  <c r="DB19" i="19"/>
  <c r="DA19" i="19"/>
  <c r="CZ19" i="19"/>
  <c r="CY19" i="19"/>
  <c r="CX19" i="19"/>
  <c r="CW19" i="19"/>
  <c r="CU19" i="19"/>
  <c r="CT19" i="19"/>
  <c r="CS19" i="19"/>
  <c r="CR19" i="19"/>
  <c r="CQ19" i="19"/>
  <c r="CP19" i="19"/>
  <c r="CO19" i="19"/>
  <c r="CM19" i="19"/>
  <c r="CL19" i="19"/>
  <c r="CK19" i="19"/>
  <c r="CJ19" i="19"/>
  <c r="CI19" i="19"/>
  <c r="CH19" i="19"/>
  <c r="CG19" i="19"/>
  <c r="CE19" i="19"/>
  <c r="CD19" i="19"/>
  <c r="CC19" i="19"/>
  <c r="CB19" i="19"/>
  <c r="CA19" i="19"/>
  <c r="BZ19" i="19"/>
  <c r="BY19" i="19"/>
  <c r="BW19" i="19"/>
  <c r="BV19" i="19"/>
  <c r="BU19" i="19"/>
  <c r="BT19" i="19"/>
  <c r="BS19" i="19"/>
  <c r="BR19" i="19"/>
  <c r="BQ19" i="19"/>
  <c r="BO19" i="19"/>
  <c r="BN19" i="19"/>
  <c r="BM19" i="19"/>
  <c r="BL19" i="19"/>
  <c r="BK19" i="19"/>
  <c r="BJ19" i="19"/>
  <c r="BI19" i="19"/>
  <c r="BG19" i="19"/>
  <c r="BF19" i="19"/>
  <c r="BE19" i="19"/>
  <c r="DB18" i="19"/>
  <c r="DA18" i="19"/>
  <c r="CZ18" i="19"/>
  <c r="CY18" i="19"/>
  <c r="CW18" i="19"/>
  <c r="CV18" i="19"/>
  <c r="CU18" i="19"/>
  <c r="CT18" i="19"/>
  <c r="CS18" i="19"/>
  <c r="CR18" i="19"/>
  <c r="CQ18" i="19"/>
  <c r="CO18" i="19"/>
  <c r="CN18" i="19"/>
  <c r="CM18" i="19"/>
  <c r="CL18" i="19"/>
  <c r="CK18" i="19"/>
  <c r="CJ18" i="19"/>
  <c r="CI18" i="19"/>
  <c r="CG18" i="19"/>
  <c r="CF18" i="19"/>
  <c r="CE18" i="19"/>
  <c r="CD18" i="19"/>
  <c r="CC18" i="19"/>
  <c r="CB18" i="19"/>
  <c r="CA18" i="19"/>
  <c r="BY18" i="19"/>
  <c r="BX18" i="19"/>
  <c r="BW18" i="19"/>
  <c r="BV18" i="19"/>
  <c r="BU18" i="19"/>
  <c r="BS18" i="19"/>
  <c r="BQ18" i="19"/>
  <c r="BP18" i="19"/>
  <c r="BO18" i="19"/>
  <c r="BN18" i="19"/>
  <c r="BM18" i="19"/>
  <c r="BL18" i="19"/>
  <c r="BK18" i="19"/>
  <c r="BI18" i="19"/>
  <c r="BH18" i="19"/>
  <c r="BG18" i="19"/>
  <c r="BF18" i="19"/>
  <c r="BE18" i="19"/>
  <c r="DA17" i="19"/>
  <c r="CY17" i="19"/>
  <c r="CX17" i="19"/>
  <c r="CV17" i="19"/>
  <c r="CU17" i="19"/>
  <c r="CS17" i="19"/>
  <c r="CQ17" i="19"/>
  <c r="CP17" i="19"/>
  <c r="CO17" i="19"/>
  <c r="CN17" i="19"/>
  <c r="CM17" i="19"/>
  <c r="CK17" i="19"/>
  <c r="CI17" i="19"/>
  <c r="CH17" i="19"/>
  <c r="CF17" i="19"/>
  <c r="CE17" i="19"/>
  <c r="CC17" i="19"/>
  <c r="CA17" i="19"/>
  <c r="BZ17" i="19"/>
  <c r="BY17" i="19"/>
  <c r="BX17" i="19"/>
  <c r="BW17" i="19"/>
  <c r="BU17" i="19"/>
  <c r="BS17" i="19"/>
  <c r="BR17" i="19"/>
  <c r="BP17" i="19"/>
  <c r="BO17" i="19"/>
  <c r="BM17" i="19"/>
  <c r="BK17" i="19"/>
  <c r="BJ17" i="19"/>
  <c r="BI17" i="19"/>
  <c r="BH17" i="19"/>
  <c r="BG17" i="19"/>
  <c r="BE17" i="19"/>
  <c r="DA16" i="19"/>
  <c r="CZ16" i="19"/>
  <c r="CY16" i="19"/>
  <c r="CX16" i="19"/>
  <c r="CW16" i="19"/>
  <c r="CV16" i="19"/>
  <c r="CU16" i="19"/>
  <c r="CS16" i="19"/>
  <c r="CR16" i="19"/>
  <c r="CQ16" i="19"/>
  <c r="CP16" i="19"/>
  <c r="CO16" i="19"/>
  <c r="CN16" i="19"/>
  <c r="CM16" i="19"/>
  <c r="CK16" i="19"/>
  <c r="CJ16" i="19"/>
  <c r="CI16" i="19"/>
  <c r="CH16" i="19"/>
  <c r="CG16" i="19"/>
  <c r="CF16" i="19"/>
  <c r="CE16" i="19"/>
  <c r="CC16" i="19"/>
  <c r="CB16" i="19"/>
  <c r="CA16" i="19"/>
  <c r="BZ16" i="19"/>
  <c r="BY16" i="19"/>
  <c r="BX16" i="19"/>
  <c r="BW16" i="19"/>
  <c r="BU16" i="19"/>
  <c r="BT16" i="19"/>
  <c r="BS16" i="19"/>
  <c r="BR16" i="19"/>
  <c r="BQ16" i="19"/>
  <c r="BP16" i="19"/>
  <c r="BO16" i="19"/>
  <c r="BM16" i="19"/>
  <c r="BL16" i="19"/>
  <c r="BK16" i="19"/>
  <c r="BJ16" i="19"/>
  <c r="BI16" i="19"/>
  <c r="BH16" i="19"/>
  <c r="BG16" i="19"/>
  <c r="BE16" i="19"/>
  <c r="CZ15" i="19"/>
  <c r="CW15" i="19"/>
  <c r="CO15" i="19"/>
  <c r="CJ15" i="19"/>
  <c r="CG15" i="19"/>
  <c r="BY15" i="19"/>
  <c r="BQ15" i="19"/>
  <c r="BL15" i="19"/>
  <c r="DB14" i="19"/>
  <c r="DA14" i="19"/>
  <c r="CZ14" i="19"/>
  <c r="CY14" i="19"/>
  <c r="CW14" i="19"/>
  <c r="CV14" i="19"/>
  <c r="CU14" i="19"/>
  <c r="CT14" i="19"/>
  <c r="CS14" i="19"/>
  <c r="CQ14" i="19"/>
  <c r="CO14" i="19"/>
  <c r="CN14" i="19"/>
  <c r="CM14" i="19"/>
  <c r="CL14" i="19"/>
  <c r="CK14" i="19"/>
  <c r="CI14" i="19"/>
  <c r="CG14" i="19"/>
  <c r="CF14" i="19"/>
  <c r="CE14" i="19"/>
  <c r="CD14" i="19"/>
  <c r="CC14" i="19"/>
  <c r="CA14" i="19"/>
  <c r="BY14" i="19"/>
  <c r="BX14" i="19"/>
  <c r="BW14" i="19"/>
  <c r="BV14" i="19"/>
  <c r="BU14" i="19"/>
  <c r="BS14" i="19"/>
  <c r="BQ14" i="19"/>
  <c r="BP14" i="19"/>
  <c r="BO14" i="19"/>
  <c r="BN14" i="19"/>
  <c r="BM14" i="19"/>
  <c r="BK14" i="19"/>
  <c r="BI14" i="19"/>
  <c r="BH14" i="19"/>
  <c r="BG14" i="19"/>
  <c r="BF14" i="19"/>
  <c r="BE14" i="19"/>
  <c r="DB13" i="19"/>
  <c r="DA13" i="19"/>
  <c r="CY13" i="19"/>
  <c r="CX13" i="19"/>
  <c r="CW13" i="19"/>
  <c r="CV13" i="19"/>
  <c r="CU13" i="19"/>
  <c r="CT13" i="19"/>
  <c r="CS13" i="19"/>
  <c r="CQ13" i="19"/>
  <c r="CP13" i="19"/>
  <c r="CO13" i="19"/>
  <c r="CN13" i="19"/>
  <c r="CM13" i="19"/>
  <c r="CL13" i="19"/>
  <c r="CK13" i="19"/>
  <c r="CI13" i="19"/>
  <c r="CH13" i="19"/>
  <c r="CG13" i="19"/>
  <c r="CF13" i="19"/>
  <c r="CE13" i="19"/>
  <c r="CC13" i="19"/>
  <c r="CA13" i="19"/>
  <c r="BZ13" i="19"/>
  <c r="BY13" i="19"/>
  <c r="BX13" i="19"/>
  <c r="BW13" i="19"/>
  <c r="BU13" i="19"/>
  <c r="BS13" i="19"/>
  <c r="BR13" i="19"/>
  <c r="BQ13" i="19"/>
  <c r="BP13" i="19"/>
  <c r="BO13" i="19"/>
  <c r="BM13" i="19"/>
  <c r="BK13" i="19"/>
  <c r="BJ13" i="19"/>
  <c r="BI13" i="19"/>
  <c r="BH13" i="19"/>
  <c r="BG13" i="19"/>
  <c r="BE13" i="19"/>
  <c r="DA12" i="19"/>
  <c r="CZ12" i="19"/>
  <c r="CY12" i="19"/>
  <c r="CX12" i="19"/>
  <c r="CW12" i="19"/>
  <c r="CU12" i="19"/>
  <c r="CS12" i="19"/>
  <c r="CR12" i="19"/>
  <c r="CQ12" i="19"/>
  <c r="CP12" i="19"/>
  <c r="CO12" i="19"/>
  <c r="CN12" i="19"/>
  <c r="CM12" i="19"/>
  <c r="CK12" i="19"/>
  <c r="CJ12" i="19"/>
  <c r="CI12" i="19"/>
  <c r="CH12" i="19"/>
  <c r="CG12" i="19"/>
  <c r="CF12" i="19"/>
  <c r="CE12" i="19"/>
  <c r="CC12" i="19"/>
  <c r="CB12" i="19"/>
  <c r="CA12" i="19"/>
  <c r="BZ12" i="19"/>
  <c r="BY12" i="19"/>
  <c r="BX12" i="19"/>
  <c r="BW12" i="19"/>
  <c r="BU12" i="19"/>
  <c r="BT12" i="19"/>
  <c r="BS12" i="19"/>
  <c r="BR12" i="19"/>
  <c r="BQ12" i="19"/>
  <c r="BO12" i="19"/>
  <c r="BM12" i="19"/>
  <c r="BL12" i="19"/>
  <c r="BK12" i="19"/>
  <c r="BJ12" i="19"/>
  <c r="BI12" i="19"/>
  <c r="BG12" i="19"/>
  <c r="BE12" i="19"/>
  <c r="DB11" i="19"/>
  <c r="DA11" i="19"/>
  <c r="CZ11" i="19"/>
  <c r="CY11" i="19"/>
  <c r="CW11" i="19"/>
  <c r="CU11" i="19"/>
  <c r="CT11" i="19"/>
  <c r="CS11" i="19"/>
  <c r="CR11" i="19"/>
  <c r="CQ11" i="19"/>
  <c r="CO11" i="19"/>
  <c r="CL11" i="19"/>
  <c r="CK11" i="19"/>
  <c r="CJ11" i="19"/>
  <c r="CI11" i="19"/>
  <c r="CG11" i="19"/>
  <c r="CE11" i="19"/>
  <c r="CD11" i="19"/>
  <c r="CC11" i="19"/>
  <c r="CB11" i="19"/>
  <c r="CA11" i="19"/>
  <c r="BZ11" i="19"/>
  <c r="BY11" i="19"/>
  <c r="BV11" i="19"/>
  <c r="BU11" i="19"/>
  <c r="BT11" i="19"/>
  <c r="BS11" i="19"/>
  <c r="BR11" i="19"/>
  <c r="BQ11" i="19"/>
  <c r="BO11" i="19"/>
  <c r="BN11" i="19"/>
  <c r="BM11" i="19"/>
  <c r="BL11" i="19"/>
  <c r="BK11" i="19"/>
  <c r="BJ11" i="19"/>
  <c r="BI11" i="19"/>
  <c r="BG11" i="19"/>
  <c r="BF11" i="19"/>
  <c r="BE11" i="19"/>
  <c r="DB10" i="19"/>
  <c r="DA10" i="19"/>
  <c r="CY10" i="19"/>
  <c r="CW10" i="19"/>
  <c r="CV10" i="19"/>
  <c r="CT10" i="19"/>
  <c r="CS10" i="19"/>
  <c r="CQ10" i="19"/>
  <c r="CO10" i="19"/>
  <c r="CN10" i="19"/>
  <c r="CL10" i="19"/>
  <c r="CK10" i="19"/>
  <c r="CI10" i="19"/>
  <c r="CG10" i="19"/>
  <c r="CF10" i="19"/>
  <c r="CD10" i="19"/>
  <c r="CC10" i="19"/>
  <c r="CB10" i="19"/>
  <c r="CA10" i="19"/>
  <c r="BY10" i="19"/>
  <c r="BX10" i="19"/>
  <c r="BV10" i="19"/>
  <c r="BU10" i="19"/>
  <c r="BS10" i="19"/>
  <c r="BQ10" i="19"/>
  <c r="BP10" i="19"/>
  <c r="BN10" i="19"/>
  <c r="BM10" i="19"/>
  <c r="BK10" i="19"/>
  <c r="BI10" i="19"/>
  <c r="BH10" i="19"/>
  <c r="BF10" i="19"/>
  <c r="BE10" i="19"/>
  <c r="DA9" i="19"/>
  <c r="CU9" i="19"/>
  <c r="CS9" i="19"/>
  <c r="CK9" i="19"/>
  <c r="CE9" i="19"/>
  <c r="CD9" i="19"/>
  <c r="CC9" i="19"/>
  <c r="BX9" i="19"/>
  <c r="BW9" i="19"/>
  <c r="BU9" i="19"/>
  <c r="BS9" i="19"/>
  <c r="BP9" i="19"/>
  <c r="BO9" i="19"/>
  <c r="BM9" i="19"/>
  <c r="BG9" i="19"/>
  <c r="BF9" i="19"/>
  <c r="BE9" i="19"/>
  <c r="DA8" i="19"/>
  <c r="CZ8" i="19"/>
  <c r="CX8" i="19"/>
  <c r="CW8" i="19"/>
  <c r="CV8" i="19"/>
  <c r="CU8" i="19"/>
  <c r="CS8" i="19"/>
  <c r="CR8" i="19"/>
  <c r="CP8" i="19"/>
  <c r="CO8" i="19"/>
  <c r="CN8" i="19"/>
  <c r="CM8" i="19"/>
  <c r="CK8" i="19"/>
  <c r="CJ8" i="19"/>
  <c r="CH8" i="19"/>
  <c r="CG8" i="19"/>
  <c r="CF8" i="19"/>
  <c r="CE8" i="19"/>
  <c r="CC8" i="19"/>
  <c r="CB8" i="19"/>
  <c r="BZ8" i="19"/>
  <c r="BY8" i="19"/>
  <c r="BX8" i="19"/>
  <c r="BW8" i="19"/>
  <c r="BU8" i="19"/>
  <c r="BT8" i="19"/>
  <c r="BR8" i="19"/>
  <c r="BQ8" i="19"/>
  <c r="BP8" i="19"/>
  <c r="BO8" i="19"/>
  <c r="BM8" i="19"/>
  <c r="BL8" i="19"/>
  <c r="BJ8" i="19"/>
  <c r="BI8" i="19"/>
  <c r="BG8" i="19"/>
  <c r="BE8" i="19"/>
  <c r="BE55" i="20"/>
  <c r="DA54" i="20"/>
  <c r="CZ54" i="20"/>
  <c r="CY54" i="20"/>
  <c r="CX54" i="20"/>
  <c r="CW54" i="20"/>
  <c r="CV54" i="20"/>
  <c r="CU54" i="20"/>
  <c r="CT54" i="20"/>
  <c r="CS54" i="20"/>
  <c r="CR54" i="20"/>
  <c r="CQ54" i="20"/>
  <c r="CP54" i="20"/>
  <c r="CO54" i="20"/>
  <c r="CN54" i="20"/>
  <c r="CM54" i="20"/>
  <c r="CL54" i="20"/>
  <c r="CK54" i="20"/>
  <c r="CJ54" i="20"/>
  <c r="CI54" i="20"/>
  <c r="CH54" i="20"/>
  <c r="CG54" i="20"/>
  <c r="CF54" i="20"/>
  <c r="CE54" i="20"/>
  <c r="CD54" i="20"/>
  <c r="CC54" i="20"/>
  <c r="CB54" i="20"/>
  <c r="CA54" i="20"/>
  <c r="BZ54" i="20"/>
  <c r="BY54" i="20"/>
  <c r="BX54" i="20"/>
  <c r="BW54" i="20"/>
  <c r="BV54" i="20"/>
  <c r="BU54" i="20"/>
  <c r="BT54" i="20"/>
  <c r="BS54" i="20"/>
  <c r="BR54" i="20"/>
  <c r="BQ54" i="20"/>
  <c r="BP54" i="20"/>
  <c r="BO54" i="20"/>
  <c r="BN54" i="20"/>
  <c r="BM54" i="20"/>
  <c r="BL54" i="20"/>
  <c r="BK54" i="20"/>
  <c r="BJ54" i="20"/>
  <c r="BI54" i="20"/>
  <c r="BH54" i="20"/>
  <c r="BG54" i="20"/>
  <c r="BF54" i="20"/>
  <c r="BE54" i="20"/>
  <c r="DA53" i="20"/>
  <c r="CZ53" i="20"/>
  <c r="CY53" i="20"/>
  <c r="CX53" i="20"/>
  <c r="CW53" i="20"/>
  <c r="CV53" i="20"/>
  <c r="CU53" i="20"/>
  <c r="CT53" i="20"/>
  <c r="CS53" i="20"/>
  <c r="CR53" i="20"/>
  <c r="CQ53" i="20"/>
  <c r="CP53" i="20"/>
  <c r="CO53" i="20"/>
  <c r="CN53" i="20"/>
  <c r="CM53" i="20"/>
  <c r="CL53" i="20"/>
  <c r="CK53" i="20"/>
  <c r="CJ53" i="20"/>
  <c r="CI53" i="20"/>
  <c r="CH53" i="20"/>
  <c r="CG53" i="20"/>
  <c r="CF53" i="20"/>
  <c r="CE53" i="20"/>
  <c r="CD53" i="20"/>
  <c r="CC53" i="20"/>
  <c r="CB53" i="20"/>
  <c r="CA53" i="20"/>
  <c r="BZ53" i="20"/>
  <c r="BY53" i="20"/>
  <c r="BX53" i="20"/>
  <c r="BW53" i="20"/>
  <c r="BV53" i="20"/>
  <c r="BU53" i="20"/>
  <c r="BT53" i="20"/>
  <c r="BS53" i="20"/>
  <c r="BR53" i="20"/>
  <c r="BQ53" i="20"/>
  <c r="BP53" i="20"/>
  <c r="BO53" i="20"/>
  <c r="BN53" i="20"/>
  <c r="BM53" i="20"/>
  <c r="BL53" i="20"/>
  <c r="BK53" i="20"/>
  <c r="BJ53" i="20"/>
  <c r="BI53" i="20"/>
  <c r="BH53" i="20"/>
  <c r="BG53" i="20"/>
  <c r="BF53" i="20"/>
  <c r="BE53" i="20"/>
  <c r="DB52" i="20"/>
  <c r="DA52" i="20"/>
  <c r="CZ52" i="20"/>
  <c r="CY52" i="20"/>
  <c r="CX52" i="20"/>
  <c r="CW52" i="20"/>
  <c r="CV52" i="20"/>
  <c r="CU52" i="20"/>
  <c r="CT52" i="20"/>
  <c r="CS52" i="20"/>
  <c r="CR52" i="20"/>
  <c r="CQ52" i="20"/>
  <c r="CP52" i="20"/>
  <c r="CO52" i="20"/>
  <c r="CN52" i="20"/>
  <c r="CM52" i="20"/>
  <c r="CL52" i="20"/>
  <c r="CK52" i="20"/>
  <c r="CJ52" i="20"/>
  <c r="CI52" i="20"/>
  <c r="CH52" i="20"/>
  <c r="CG52" i="20"/>
  <c r="CF52" i="20"/>
  <c r="CE52" i="20"/>
  <c r="CD52" i="20"/>
  <c r="CC52" i="20"/>
  <c r="CB52" i="20"/>
  <c r="CA52" i="20"/>
  <c r="BZ52" i="20"/>
  <c r="BY52" i="20"/>
  <c r="BX52" i="20"/>
  <c r="BW52" i="20"/>
  <c r="BV52" i="20"/>
  <c r="BU52" i="20"/>
  <c r="BT52" i="20"/>
  <c r="BS52" i="20"/>
  <c r="BR52" i="20"/>
  <c r="BQ52" i="20"/>
  <c r="BP52" i="20"/>
  <c r="BO52" i="20"/>
  <c r="BN52" i="20"/>
  <c r="BM52" i="20"/>
  <c r="BL52" i="20"/>
  <c r="BK52" i="20"/>
  <c r="BJ52" i="20"/>
  <c r="BI52" i="20"/>
  <c r="BH52" i="20"/>
  <c r="BG52" i="20"/>
  <c r="BF52" i="20"/>
  <c r="BE52" i="20"/>
  <c r="DA51" i="20"/>
  <c r="CZ51" i="20"/>
  <c r="CY51" i="20"/>
  <c r="CX51" i="20"/>
  <c r="CW51" i="20"/>
  <c r="CV51" i="20"/>
  <c r="CU51" i="20"/>
  <c r="CT51" i="20"/>
  <c r="CS51" i="20"/>
  <c r="CR51" i="20"/>
  <c r="CQ51" i="20"/>
  <c r="CP51" i="20"/>
  <c r="CO51" i="20"/>
  <c r="CN51" i="20"/>
  <c r="CM51" i="20"/>
  <c r="CL51" i="20"/>
  <c r="CK51" i="20"/>
  <c r="CJ51" i="20"/>
  <c r="CI51" i="20"/>
  <c r="CH51" i="20"/>
  <c r="CG51" i="20"/>
  <c r="CF51" i="20"/>
  <c r="CE51" i="20"/>
  <c r="CD51" i="20"/>
  <c r="CC51" i="20"/>
  <c r="CB51" i="20"/>
  <c r="CA51" i="20"/>
  <c r="BZ51" i="20"/>
  <c r="BY51" i="20"/>
  <c r="BX51" i="20"/>
  <c r="BW51" i="20"/>
  <c r="BV51" i="20"/>
  <c r="BU51" i="20"/>
  <c r="BT51" i="20"/>
  <c r="BS51" i="20"/>
  <c r="BR51" i="20"/>
  <c r="BQ51" i="20"/>
  <c r="BP51" i="20"/>
  <c r="BO51" i="20"/>
  <c r="BN51" i="20"/>
  <c r="BM51" i="20"/>
  <c r="BL51" i="20"/>
  <c r="BK51" i="20"/>
  <c r="BJ51" i="20"/>
  <c r="BI51" i="20"/>
  <c r="BH51" i="20"/>
  <c r="BG51" i="20"/>
  <c r="BF51" i="20"/>
  <c r="BE51" i="20"/>
  <c r="DB50" i="20"/>
  <c r="DA50" i="20"/>
  <c r="CZ50" i="20"/>
  <c r="CY50" i="20"/>
  <c r="CX50" i="20"/>
  <c r="CW50" i="20"/>
  <c r="CV50" i="20"/>
  <c r="CU50" i="20"/>
  <c r="CT50" i="20"/>
  <c r="CS50" i="20"/>
  <c r="CR50" i="20"/>
  <c r="CQ50" i="20"/>
  <c r="CP50" i="20"/>
  <c r="CO50" i="20"/>
  <c r="CN50" i="20"/>
  <c r="CM50" i="20"/>
  <c r="CL50" i="20"/>
  <c r="CK50" i="20"/>
  <c r="CJ50" i="20"/>
  <c r="CI50" i="20"/>
  <c r="CH50" i="20"/>
  <c r="CG50" i="20"/>
  <c r="CF50" i="20"/>
  <c r="CE50" i="20"/>
  <c r="CD50" i="20"/>
  <c r="CC50" i="20"/>
  <c r="CB50" i="20"/>
  <c r="CA50" i="20"/>
  <c r="BZ50" i="20"/>
  <c r="BY50" i="20"/>
  <c r="BX50" i="20"/>
  <c r="BW50" i="20"/>
  <c r="BV50" i="20"/>
  <c r="BU50" i="20"/>
  <c r="BT50" i="20"/>
  <c r="BS50" i="20"/>
  <c r="BR50" i="20"/>
  <c r="BQ50" i="20"/>
  <c r="BP50" i="20"/>
  <c r="BO50" i="20"/>
  <c r="BN50" i="20"/>
  <c r="BM50" i="20"/>
  <c r="BL50" i="20"/>
  <c r="BK50" i="20"/>
  <c r="BJ50" i="20"/>
  <c r="BI50" i="20"/>
  <c r="BH50" i="20"/>
  <c r="BG50" i="20"/>
  <c r="BF50" i="20"/>
  <c r="BE50" i="20"/>
  <c r="DA49" i="20"/>
  <c r="CZ49" i="20"/>
  <c r="CY49" i="20"/>
  <c r="CX49" i="20"/>
  <c r="CW49" i="20"/>
  <c r="CV49" i="20"/>
  <c r="CU49" i="20"/>
  <c r="CT49" i="20"/>
  <c r="CS49" i="20"/>
  <c r="CR49" i="20"/>
  <c r="CQ49" i="20"/>
  <c r="CP49" i="20"/>
  <c r="CO49" i="20"/>
  <c r="CN49" i="20"/>
  <c r="CM49" i="20"/>
  <c r="CL49" i="20"/>
  <c r="CK49" i="20"/>
  <c r="CJ49" i="20"/>
  <c r="CI49" i="20"/>
  <c r="CH49" i="20"/>
  <c r="CG49" i="20"/>
  <c r="CF49" i="20"/>
  <c r="CE49" i="20"/>
  <c r="CD49" i="20"/>
  <c r="CC49" i="20"/>
  <c r="CB49" i="20"/>
  <c r="CA49" i="20"/>
  <c r="BZ49" i="20"/>
  <c r="BY49" i="20"/>
  <c r="BX49" i="20"/>
  <c r="BW49" i="20"/>
  <c r="BV49" i="20"/>
  <c r="BU49" i="20"/>
  <c r="BT49" i="20"/>
  <c r="BS49" i="20"/>
  <c r="BR49" i="20"/>
  <c r="BQ49" i="20"/>
  <c r="BP49" i="20"/>
  <c r="BO49" i="20"/>
  <c r="BN49" i="20"/>
  <c r="BM49" i="20"/>
  <c r="BL49" i="20"/>
  <c r="BK49" i="20"/>
  <c r="BJ49" i="20"/>
  <c r="BI49" i="20"/>
  <c r="BH49" i="20"/>
  <c r="BG49" i="20"/>
  <c r="BF49" i="20"/>
  <c r="BE49" i="20"/>
  <c r="DB48" i="20"/>
  <c r="DA48" i="20"/>
  <c r="CZ48" i="20"/>
  <c r="CY48" i="20"/>
  <c r="CX48" i="20"/>
  <c r="CW48" i="20"/>
  <c r="CV48" i="20"/>
  <c r="CU48" i="20"/>
  <c r="CT48" i="20"/>
  <c r="CS48" i="20"/>
  <c r="CR48" i="20"/>
  <c r="CQ48" i="20"/>
  <c r="CP48" i="20"/>
  <c r="CO48" i="20"/>
  <c r="CN48" i="20"/>
  <c r="CM48" i="20"/>
  <c r="CL48" i="20"/>
  <c r="CK48" i="20"/>
  <c r="CJ48" i="20"/>
  <c r="CI48" i="20"/>
  <c r="CH48" i="20"/>
  <c r="CG48" i="20"/>
  <c r="CF48" i="20"/>
  <c r="CE48" i="20"/>
  <c r="CD48" i="20"/>
  <c r="CC48" i="20"/>
  <c r="CB48" i="20"/>
  <c r="CA48" i="20"/>
  <c r="BZ48" i="20"/>
  <c r="BY48" i="20"/>
  <c r="BX48" i="20"/>
  <c r="BW48" i="20"/>
  <c r="BV48" i="20"/>
  <c r="BU48" i="20"/>
  <c r="BT48" i="20"/>
  <c r="BS48" i="20"/>
  <c r="BR48" i="20"/>
  <c r="BQ48" i="20"/>
  <c r="BP48" i="20"/>
  <c r="BO48" i="20"/>
  <c r="BN48" i="20"/>
  <c r="BM48" i="20"/>
  <c r="BL48" i="20"/>
  <c r="BK48" i="20"/>
  <c r="BJ48" i="20"/>
  <c r="BI48" i="20"/>
  <c r="BH48" i="20"/>
  <c r="BG48" i="20"/>
  <c r="BF48" i="20"/>
  <c r="BE48" i="20"/>
  <c r="DB47" i="20"/>
  <c r="DA47" i="20"/>
  <c r="CZ47" i="20"/>
  <c r="CY47" i="20"/>
  <c r="CX47" i="20"/>
  <c r="CW47" i="20"/>
  <c r="CV47" i="20"/>
  <c r="CU47" i="20"/>
  <c r="CT47" i="20"/>
  <c r="CS47" i="20"/>
  <c r="CR47" i="20"/>
  <c r="CQ47" i="20"/>
  <c r="CP47" i="20"/>
  <c r="CO47" i="20"/>
  <c r="CN47" i="20"/>
  <c r="CM47" i="20"/>
  <c r="CL47" i="20"/>
  <c r="CK47" i="20"/>
  <c r="CJ47" i="20"/>
  <c r="CI47" i="20"/>
  <c r="CH47" i="20"/>
  <c r="CG47" i="20"/>
  <c r="CF47" i="20"/>
  <c r="CE47" i="20"/>
  <c r="CD47" i="20"/>
  <c r="CC47" i="20"/>
  <c r="CB47" i="20"/>
  <c r="CA47" i="20"/>
  <c r="BZ47" i="20"/>
  <c r="BY47" i="20"/>
  <c r="BX47" i="20"/>
  <c r="BW47" i="20"/>
  <c r="BV47" i="20"/>
  <c r="BU47" i="20"/>
  <c r="BT47" i="20"/>
  <c r="BS47" i="20"/>
  <c r="BR47" i="20"/>
  <c r="BQ47" i="20"/>
  <c r="BP47" i="20"/>
  <c r="BO47" i="20"/>
  <c r="BN47" i="20"/>
  <c r="BM47" i="20"/>
  <c r="BL47" i="20"/>
  <c r="BK47" i="20"/>
  <c r="BJ47" i="20"/>
  <c r="BI47" i="20"/>
  <c r="BH47" i="20"/>
  <c r="BG47" i="20"/>
  <c r="BF47" i="20"/>
  <c r="BE47" i="20"/>
  <c r="DB46" i="20"/>
  <c r="DA46" i="20"/>
  <c r="CZ46" i="20"/>
  <c r="CY46" i="20"/>
  <c r="CX46" i="20"/>
  <c r="CW46" i="20"/>
  <c r="CV46" i="20"/>
  <c r="CU46" i="20"/>
  <c r="CT46" i="20"/>
  <c r="CS46" i="20"/>
  <c r="CR46" i="20"/>
  <c r="CQ46" i="20"/>
  <c r="CP46" i="20"/>
  <c r="CO46" i="20"/>
  <c r="CN46" i="20"/>
  <c r="CM46" i="20"/>
  <c r="CL46" i="20"/>
  <c r="CK46" i="20"/>
  <c r="CJ46" i="20"/>
  <c r="CI46" i="20"/>
  <c r="CH46" i="20"/>
  <c r="CG46" i="20"/>
  <c r="CF46" i="20"/>
  <c r="CE46" i="20"/>
  <c r="CD46" i="20"/>
  <c r="CC46" i="20"/>
  <c r="CB46" i="20"/>
  <c r="CA46" i="20"/>
  <c r="BZ46" i="20"/>
  <c r="BY46" i="20"/>
  <c r="BX46" i="20"/>
  <c r="BW46" i="20"/>
  <c r="BV46" i="20"/>
  <c r="BU46" i="20"/>
  <c r="BT46" i="20"/>
  <c r="BS46" i="20"/>
  <c r="BR46" i="20"/>
  <c r="BQ46" i="20"/>
  <c r="BP46" i="20"/>
  <c r="BO46" i="20"/>
  <c r="BN46" i="20"/>
  <c r="BM46" i="20"/>
  <c r="BL46" i="20"/>
  <c r="BK46" i="20"/>
  <c r="BJ46" i="20"/>
  <c r="BI46" i="20"/>
  <c r="BH46" i="20"/>
  <c r="BG46" i="20"/>
  <c r="BF46" i="20"/>
  <c r="BE46" i="20"/>
  <c r="DB45" i="20"/>
  <c r="DA45" i="20"/>
  <c r="CZ45" i="20"/>
  <c r="CY45" i="20"/>
  <c r="CX45" i="20"/>
  <c r="CW45" i="20"/>
  <c r="CV45" i="20"/>
  <c r="CU45" i="20"/>
  <c r="CT45" i="20"/>
  <c r="CS45" i="20"/>
  <c r="CR45" i="20"/>
  <c r="CQ45" i="20"/>
  <c r="CP45" i="20"/>
  <c r="CO45" i="20"/>
  <c r="CN45" i="20"/>
  <c r="CM45" i="20"/>
  <c r="CL45" i="20"/>
  <c r="CK45" i="20"/>
  <c r="CJ45" i="20"/>
  <c r="CI45" i="20"/>
  <c r="CH45" i="20"/>
  <c r="CG45" i="20"/>
  <c r="CF45" i="20"/>
  <c r="CE45" i="20"/>
  <c r="CD45" i="20"/>
  <c r="CC45" i="20"/>
  <c r="CB45" i="20"/>
  <c r="CA45" i="20"/>
  <c r="BZ45" i="20"/>
  <c r="BY45" i="20"/>
  <c r="BX45" i="20"/>
  <c r="BW45" i="20"/>
  <c r="BV45" i="20"/>
  <c r="BU45" i="20"/>
  <c r="BT45" i="20"/>
  <c r="BS45" i="20"/>
  <c r="BR45" i="20"/>
  <c r="BQ45" i="20"/>
  <c r="BP45" i="20"/>
  <c r="BO45" i="20"/>
  <c r="BN45" i="20"/>
  <c r="BM45" i="20"/>
  <c r="BL45" i="20"/>
  <c r="BK45" i="20"/>
  <c r="BJ45" i="20"/>
  <c r="BI45" i="20"/>
  <c r="BH45" i="20"/>
  <c r="BG45" i="20"/>
  <c r="BF45" i="20"/>
  <c r="BE45" i="20"/>
  <c r="DB44" i="20"/>
  <c r="DA44" i="20"/>
  <c r="CZ44" i="20"/>
  <c r="CY44" i="20"/>
  <c r="CX44" i="20"/>
  <c r="CW44" i="20"/>
  <c r="CV44" i="20"/>
  <c r="CU44" i="20"/>
  <c r="CT44" i="20"/>
  <c r="CS44" i="20"/>
  <c r="CR44" i="20"/>
  <c r="CQ44" i="20"/>
  <c r="CP44" i="20"/>
  <c r="CO44" i="20"/>
  <c r="CN44" i="20"/>
  <c r="CM44" i="20"/>
  <c r="CL44" i="20"/>
  <c r="CK44" i="20"/>
  <c r="CJ44" i="20"/>
  <c r="CI44" i="20"/>
  <c r="CH44" i="20"/>
  <c r="CG44" i="20"/>
  <c r="CF44" i="20"/>
  <c r="CE44" i="20"/>
  <c r="CD44" i="20"/>
  <c r="CC44" i="20"/>
  <c r="CB44" i="20"/>
  <c r="CA44" i="20"/>
  <c r="BZ44" i="20"/>
  <c r="BY44" i="20"/>
  <c r="BX44" i="20"/>
  <c r="BW44" i="20"/>
  <c r="BV44" i="20"/>
  <c r="BU44" i="20"/>
  <c r="BT44" i="20"/>
  <c r="BS44" i="20"/>
  <c r="BR44" i="20"/>
  <c r="BQ44" i="20"/>
  <c r="BP44" i="20"/>
  <c r="BO44" i="20"/>
  <c r="BN44" i="20"/>
  <c r="BM44" i="20"/>
  <c r="BL44" i="20"/>
  <c r="BK44" i="20"/>
  <c r="BJ44" i="20"/>
  <c r="BI44" i="20"/>
  <c r="BH44" i="20"/>
  <c r="BG44" i="20"/>
  <c r="BF44" i="20"/>
  <c r="BE44" i="20"/>
  <c r="DB43" i="20"/>
  <c r="DA43" i="20"/>
  <c r="CZ43" i="20"/>
  <c r="CY43" i="20"/>
  <c r="CX43" i="20"/>
  <c r="CW43" i="20"/>
  <c r="CV43" i="20"/>
  <c r="CU43" i="20"/>
  <c r="CT43" i="20"/>
  <c r="CS43" i="20"/>
  <c r="CR43" i="20"/>
  <c r="CQ43" i="20"/>
  <c r="CP43" i="20"/>
  <c r="CO43" i="20"/>
  <c r="CN43" i="20"/>
  <c r="CM43" i="20"/>
  <c r="CL43" i="20"/>
  <c r="CK43" i="20"/>
  <c r="CJ43" i="20"/>
  <c r="CI43" i="20"/>
  <c r="CH43" i="20"/>
  <c r="CG43" i="20"/>
  <c r="CF43" i="20"/>
  <c r="CE43" i="20"/>
  <c r="CD43" i="20"/>
  <c r="CC43" i="20"/>
  <c r="CB43" i="20"/>
  <c r="CA43" i="20"/>
  <c r="BZ43" i="20"/>
  <c r="BY43" i="20"/>
  <c r="BX43" i="20"/>
  <c r="BW43" i="20"/>
  <c r="BV43" i="20"/>
  <c r="BU43" i="20"/>
  <c r="BT43" i="20"/>
  <c r="BS43" i="20"/>
  <c r="BR43" i="20"/>
  <c r="BQ43" i="20"/>
  <c r="BP43" i="20"/>
  <c r="BO43" i="20"/>
  <c r="BN43" i="20"/>
  <c r="BM43" i="20"/>
  <c r="BL43" i="20"/>
  <c r="BK43" i="20"/>
  <c r="BJ43" i="20"/>
  <c r="BI43" i="20"/>
  <c r="BH43" i="20"/>
  <c r="BG43" i="20"/>
  <c r="BF43" i="20"/>
  <c r="BE43" i="20"/>
  <c r="DA42" i="20"/>
  <c r="CZ42" i="20"/>
  <c r="CY42" i="20"/>
  <c r="CX42" i="20"/>
  <c r="CW42" i="20"/>
  <c r="CV42" i="20"/>
  <c r="CU42" i="20"/>
  <c r="CT42" i="20"/>
  <c r="CS42" i="20"/>
  <c r="CR42" i="20"/>
  <c r="CQ42" i="20"/>
  <c r="CP42" i="20"/>
  <c r="CO42" i="20"/>
  <c r="CN42" i="20"/>
  <c r="CM42" i="20"/>
  <c r="CL42" i="20"/>
  <c r="CK42" i="20"/>
  <c r="CJ42" i="20"/>
  <c r="CI42" i="20"/>
  <c r="CH42" i="20"/>
  <c r="CG42" i="20"/>
  <c r="CF42" i="20"/>
  <c r="CE42" i="20"/>
  <c r="CD42" i="20"/>
  <c r="CC42" i="20"/>
  <c r="CB42" i="20"/>
  <c r="CA42" i="20"/>
  <c r="BZ42" i="20"/>
  <c r="BY42" i="20"/>
  <c r="BX42" i="20"/>
  <c r="BW42" i="20"/>
  <c r="BV42" i="20"/>
  <c r="BU42" i="20"/>
  <c r="BT42" i="20"/>
  <c r="BS42" i="20"/>
  <c r="BR42" i="20"/>
  <c r="BQ42" i="20"/>
  <c r="BP42" i="20"/>
  <c r="BO42" i="20"/>
  <c r="BN42" i="20"/>
  <c r="BM42" i="20"/>
  <c r="BL42" i="20"/>
  <c r="BK42" i="20"/>
  <c r="BJ42" i="20"/>
  <c r="BI42" i="20"/>
  <c r="BH42" i="20"/>
  <c r="BG42" i="20"/>
  <c r="BF42" i="20"/>
  <c r="BE42" i="20"/>
  <c r="DA41" i="20"/>
  <c r="CZ41" i="20"/>
  <c r="CY41" i="20"/>
  <c r="CX41" i="20"/>
  <c r="CW41" i="20"/>
  <c r="CV41" i="20"/>
  <c r="CU41" i="20"/>
  <c r="CT41" i="20"/>
  <c r="CS41" i="20"/>
  <c r="CR41" i="20"/>
  <c r="CQ41" i="20"/>
  <c r="CP41" i="20"/>
  <c r="CO41" i="20"/>
  <c r="CN41" i="20"/>
  <c r="CM41" i="20"/>
  <c r="CL41" i="20"/>
  <c r="CK41" i="20"/>
  <c r="CJ41" i="20"/>
  <c r="CI41" i="20"/>
  <c r="CH41" i="20"/>
  <c r="CG41" i="20"/>
  <c r="CF41" i="20"/>
  <c r="CE41" i="20"/>
  <c r="CD41" i="20"/>
  <c r="CC41" i="20"/>
  <c r="CB41" i="20"/>
  <c r="CA41" i="20"/>
  <c r="BZ41" i="20"/>
  <c r="BY41" i="20"/>
  <c r="BX41" i="20"/>
  <c r="BW41" i="20"/>
  <c r="BV41" i="20"/>
  <c r="BU41" i="20"/>
  <c r="BT41" i="20"/>
  <c r="BS41" i="20"/>
  <c r="BR41" i="20"/>
  <c r="BQ41" i="20"/>
  <c r="BP41" i="20"/>
  <c r="BO41" i="20"/>
  <c r="BN41" i="20"/>
  <c r="BM41" i="20"/>
  <c r="BL41" i="20"/>
  <c r="BK41" i="20"/>
  <c r="BJ41" i="20"/>
  <c r="BI41" i="20"/>
  <c r="BH41" i="20"/>
  <c r="BG41" i="20"/>
  <c r="BF41" i="20"/>
  <c r="BE41" i="20"/>
  <c r="DA40" i="20"/>
  <c r="CZ40" i="20"/>
  <c r="CY40" i="20"/>
  <c r="CX40" i="20"/>
  <c r="CW40" i="20"/>
  <c r="CV40" i="20"/>
  <c r="CU40" i="20"/>
  <c r="CT40" i="20"/>
  <c r="CS40" i="20"/>
  <c r="CR40" i="20"/>
  <c r="CQ40" i="20"/>
  <c r="CP40" i="20"/>
  <c r="CO40" i="20"/>
  <c r="CN40" i="20"/>
  <c r="CM40" i="20"/>
  <c r="CL40" i="20"/>
  <c r="CK40" i="20"/>
  <c r="CJ40" i="20"/>
  <c r="CI40" i="20"/>
  <c r="CH40" i="20"/>
  <c r="CG40" i="20"/>
  <c r="CF40" i="20"/>
  <c r="CE40" i="20"/>
  <c r="CD40" i="20"/>
  <c r="CC40" i="20"/>
  <c r="CB40" i="20"/>
  <c r="CA40" i="20"/>
  <c r="BZ40" i="20"/>
  <c r="BY40" i="20"/>
  <c r="BX40" i="20"/>
  <c r="BW40" i="20"/>
  <c r="BV40" i="20"/>
  <c r="BU40" i="20"/>
  <c r="BT40" i="20"/>
  <c r="BS40" i="20"/>
  <c r="BR40" i="20"/>
  <c r="BQ40" i="20"/>
  <c r="BP40" i="20"/>
  <c r="BO40" i="20"/>
  <c r="BN40" i="20"/>
  <c r="BM40" i="20"/>
  <c r="BL40" i="20"/>
  <c r="BK40" i="20"/>
  <c r="BJ40" i="20"/>
  <c r="BI40" i="20"/>
  <c r="BH40" i="20"/>
  <c r="BG40" i="20"/>
  <c r="BF40" i="20"/>
  <c r="BE40" i="20"/>
  <c r="DB39" i="20"/>
  <c r="DA39" i="20"/>
  <c r="CZ39" i="20"/>
  <c r="CY39" i="20"/>
  <c r="CX39" i="20"/>
  <c r="CW39" i="20"/>
  <c r="CV39" i="20"/>
  <c r="CU39" i="20"/>
  <c r="CT39" i="20"/>
  <c r="CS39" i="20"/>
  <c r="CR39" i="20"/>
  <c r="CQ39" i="20"/>
  <c r="CP39" i="20"/>
  <c r="CO39" i="20"/>
  <c r="CN39" i="20"/>
  <c r="CM39" i="20"/>
  <c r="CL39" i="20"/>
  <c r="CK39" i="20"/>
  <c r="CJ39" i="20"/>
  <c r="CI39" i="20"/>
  <c r="CH39" i="20"/>
  <c r="CG39" i="20"/>
  <c r="CF39" i="20"/>
  <c r="CE39" i="20"/>
  <c r="CD39" i="20"/>
  <c r="CC39" i="20"/>
  <c r="CB39" i="20"/>
  <c r="CA39" i="20"/>
  <c r="BZ39" i="20"/>
  <c r="BY39" i="20"/>
  <c r="BX39" i="20"/>
  <c r="BW39" i="20"/>
  <c r="BV39" i="20"/>
  <c r="BU39" i="20"/>
  <c r="BT39" i="20"/>
  <c r="BS39" i="20"/>
  <c r="BR39" i="20"/>
  <c r="BQ39" i="20"/>
  <c r="BP39" i="20"/>
  <c r="BO39" i="20"/>
  <c r="BN39" i="20"/>
  <c r="BM39" i="20"/>
  <c r="BL39" i="20"/>
  <c r="BK39" i="20"/>
  <c r="BJ39" i="20"/>
  <c r="BI39" i="20"/>
  <c r="BH39" i="20"/>
  <c r="BG39" i="20"/>
  <c r="BF39" i="20"/>
  <c r="BE39" i="20"/>
  <c r="DB38" i="20"/>
  <c r="DA38" i="20"/>
  <c r="CZ38" i="20"/>
  <c r="CY38" i="20"/>
  <c r="CX38" i="20"/>
  <c r="CW38" i="20"/>
  <c r="CV38" i="20"/>
  <c r="CU38" i="20"/>
  <c r="CT38" i="20"/>
  <c r="CS38" i="20"/>
  <c r="CR38" i="20"/>
  <c r="CQ38" i="20"/>
  <c r="CP38" i="20"/>
  <c r="CO38" i="20"/>
  <c r="CN38" i="20"/>
  <c r="CM38" i="20"/>
  <c r="CL38" i="20"/>
  <c r="CK38" i="20"/>
  <c r="CJ38" i="20"/>
  <c r="CI38" i="20"/>
  <c r="CH38" i="20"/>
  <c r="CG38" i="20"/>
  <c r="CF38" i="20"/>
  <c r="CE38" i="20"/>
  <c r="CD38" i="20"/>
  <c r="CC38" i="20"/>
  <c r="CB38" i="20"/>
  <c r="CA38" i="20"/>
  <c r="BZ38" i="20"/>
  <c r="BY38" i="20"/>
  <c r="BX38" i="20"/>
  <c r="BW38" i="20"/>
  <c r="BV38" i="20"/>
  <c r="BU38" i="20"/>
  <c r="BT38" i="20"/>
  <c r="BS38" i="20"/>
  <c r="BR38" i="20"/>
  <c r="BQ38" i="20"/>
  <c r="BP38" i="20"/>
  <c r="BO38" i="20"/>
  <c r="BN38" i="20"/>
  <c r="BM38" i="20"/>
  <c r="BL38" i="20"/>
  <c r="BK38" i="20"/>
  <c r="BJ38" i="20"/>
  <c r="BI38" i="20"/>
  <c r="BH38" i="20"/>
  <c r="BG38" i="20"/>
  <c r="BF38" i="20"/>
  <c r="BE38" i="20"/>
  <c r="DB37" i="20"/>
  <c r="DA37" i="20"/>
  <c r="CZ37" i="20"/>
  <c r="CY37" i="20"/>
  <c r="CX37" i="20"/>
  <c r="CW37" i="20"/>
  <c r="CV37" i="20"/>
  <c r="CU37" i="20"/>
  <c r="CT37" i="20"/>
  <c r="CS37" i="20"/>
  <c r="CR37" i="20"/>
  <c r="CQ37" i="20"/>
  <c r="CP37" i="20"/>
  <c r="CO37" i="20"/>
  <c r="CN37" i="20"/>
  <c r="CM37" i="20"/>
  <c r="CL37" i="20"/>
  <c r="CK37" i="20"/>
  <c r="CJ37" i="20"/>
  <c r="CI37" i="20"/>
  <c r="CH37" i="20"/>
  <c r="CG37" i="20"/>
  <c r="CF37" i="20"/>
  <c r="CE37" i="20"/>
  <c r="CD37" i="20"/>
  <c r="CC37" i="20"/>
  <c r="CB37" i="20"/>
  <c r="CA37" i="20"/>
  <c r="BZ37" i="20"/>
  <c r="BY37" i="20"/>
  <c r="BX37" i="20"/>
  <c r="BW37" i="20"/>
  <c r="BV37" i="20"/>
  <c r="BU37" i="20"/>
  <c r="BT37" i="20"/>
  <c r="BS37" i="20"/>
  <c r="BR37" i="20"/>
  <c r="BQ37" i="20"/>
  <c r="BP37" i="20"/>
  <c r="BO37" i="20"/>
  <c r="BN37" i="20"/>
  <c r="BM37" i="20"/>
  <c r="BL37" i="20"/>
  <c r="BK37" i="20"/>
  <c r="BJ37" i="20"/>
  <c r="BI37" i="20"/>
  <c r="BH37" i="20"/>
  <c r="BG37" i="20"/>
  <c r="BF37" i="20"/>
  <c r="BE37" i="20"/>
  <c r="DB36" i="20"/>
  <c r="DA36" i="20"/>
  <c r="CZ36" i="20"/>
  <c r="CY36" i="20"/>
  <c r="CX36" i="20"/>
  <c r="CW36" i="20"/>
  <c r="CV36" i="20"/>
  <c r="CU36" i="20"/>
  <c r="CT36" i="20"/>
  <c r="CS36" i="20"/>
  <c r="CR36" i="20"/>
  <c r="CQ36" i="20"/>
  <c r="CP36" i="20"/>
  <c r="CO36" i="20"/>
  <c r="CN36" i="20"/>
  <c r="CM36" i="20"/>
  <c r="CL36" i="20"/>
  <c r="CK36" i="20"/>
  <c r="CJ36" i="20"/>
  <c r="CI36" i="20"/>
  <c r="CH36" i="20"/>
  <c r="CG36" i="20"/>
  <c r="CF36" i="20"/>
  <c r="CE36" i="20"/>
  <c r="CD36" i="20"/>
  <c r="CC36" i="20"/>
  <c r="CB36" i="20"/>
  <c r="CA36" i="20"/>
  <c r="BZ36" i="20"/>
  <c r="BY36" i="20"/>
  <c r="BX36" i="20"/>
  <c r="BW36" i="20"/>
  <c r="BV36" i="20"/>
  <c r="BU36" i="20"/>
  <c r="BT36" i="20"/>
  <c r="BS36" i="20"/>
  <c r="BR36" i="20"/>
  <c r="BQ36" i="20"/>
  <c r="BP36" i="20"/>
  <c r="BO36" i="20"/>
  <c r="BN36" i="20"/>
  <c r="BM36" i="20"/>
  <c r="BL36" i="20"/>
  <c r="BK36" i="20"/>
  <c r="BJ36" i="20"/>
  <c r="BI36" i="20"/>
  <c r="BH36" i="20"/>
  <c r="BG36" i="20"/>
  <c r="BF36" i="20"/>
  <c r="BE36" i="20"/>
  <c r="DB35" i="20"/>
  <c r="DA35" i="20"/>
  <c r="CZ35" i="20"/>
  <c r="CY35" i="20"/>
  <c r="CX35" i="20"/>
  <c r="CW35" i="20"/>
  <c r="CV35" i="20"/>
  <c r="CU35" i="20"/>
  <c r="CT35" i="20"/>
  <c r="CS35" i="20"/>
  <c r="CR35" i="20"/>
  <c r="CQ35" i="20"/>
  <c r="CP35" i="20"/>
  <c r="CO35" i="20"/>
  <c r="CN35" i="20"/>
  <c r="CM35" i="20"/>
  <c r="CL35" i="20"/>
  <c r="CK35" i="20"/>
  <c r="CJ35" i="20"/>
  <c r="CI35" i="20"/>
  <c r="CH35" i="20"/>
  <c r="CG35" i="20"/>
  <c r="CF35" i="20"/>
  <c r="CE35" i="20"/>
  <c r="CD35" i="20"/>
  <c r="CC35" i="20"/>
  <c r="CB35" i="20"/>
  <c r="CA35" i="20"/>
  <c r="BZ35" i="20"/>
  <c r="BY35" i="20"/>
  <c r="BX35" i="20"/>
  <c r="BW35" i="20"/>
  <c r="BV35" i="20"/>
  <c r="BU35" i="20"/>
  <c r="BT35" i="20"/>
  <c r="BS35" i="20"/>
  <c r="BR35" i="20"/>
  <c r="BQ35" i="20"/>
  <c r="BP35" i="20"/>
  <c r="BO35" i="20"/>
  <c r="BN35" i="20"/>
  <c r="BM35" i="20"/>
  <c r="BL35" i="20"/>
  <c r="BK35" i="20"/>
  <c r="BJ35" i="20"/>
  <c r="BI35" i="20"/>
  <c r="BH35" i="20"/>
  <c r="BG35" i="20"/>
  <c r="BF35" i="20"/>
  <c r="BE35" i="20"/>
  <c r="DA34" i="20"/>
  <c r="CZ34" i="20"/>
  <c r="CY34" i="20"/>
  <c r="CX34" i="20"/>
  <c r="CW34" i="20"/>
  <c r="CV34" i="20"/>
  <c r="CU34" i="20"/>
  <c r="CT34" i="20"/>
  <c r="CS34" i="20"/>
  <c r="CR34" i="20"/>
  <c r="CQ34" i="20"/>
  <c r="CP34" i="20"/>
  <c r="CO34" i="20"/>
  <c r="CN34" i="20"/>
  <c r="CM34" i="20"/>
  <c r="CL34" i="20"/>
  <c r="CK34" i="20"/>
  <c r="CJ34" i="20"/>
  <c r="CI34" i="20"/>
  <c r="CH34" i="20"/>
  <c r="CG34" i="20"/>
  <c r="CF34" i="20"/>
  <c r="CE34" i="20"/>
  <c r="CD34" i="20"/>
  <c r="CC34" i="20"/>
  <c r="CB34" i="20"/>
  <c r="CA34" i="20"/>
  <c r="BZ34" i="20"/>
  <c r="BY34" i="20"/>
  <c r="BX34" i="20"/>
  <c r="BW34" i="20"/>
  <c r="BV34" i="20"/>
  <c r="BU34" i="20"/>
  <c r="BT34" i="20"/>
  <c r="BS34" i="20"/>
  <c r="BR34" i="20"/>
  <c r="BQ34" i="20"/>
  <c r="BP34" i="20"/>
  <c r="BO34" i="20"/>
  <c r="BN34" i="20"/>
  <c r="BM34" i="20"/>
  <c r="BL34" i="20"/>
  <c r="BK34" i="20"/>
  <c r="BJ34" i="20"/>
  <c r="BI34" i="20"/>
  <c r="BH34" i="20"/>
  <c r="BG34" i="20"/>
  <c r="BF34" i="20"/>
  <c r="BE34" i="20"/>
  <c r="DA33" i="20"/>
  <c r="CZ33" i="20"/>
  <c r="CY33" i="20"/>
  <c r="CX33" i="20"/>
  <c r="CW33" i="20"/>
  <c r="CV33" i="20"/>
  <c r="CU33" i="20"/>
  <c r="CT33" i="20"/>
  <c r="CS33" i="20"/>
  <c r="CR33" i="20"/>
  <c r="CQ33" i="20"/>
  <c r="CP33" i="20"/>
  <c r="CO33" i="20"/>
  <c r="CN33" i="20"/>
  <c r="CM33" i="20"/>
  <c r="CL33" i="20"/>
  <c r="CK33" i="20"/>
  <c r="CJ33" i="20"/>
  <c r="CI33" i="20"/>
  <c r="CH33" i="20"/>
  <c r="CG33" i="20"/>
  <c r="CF33" i="20"/>
  <c r="CE33" i="20"/>
  <c r="CD33" i="20"/>
  <c r="CC33" i="20"/>
  <c r="CB33" i="20"/>
  <c r="CA33" i="20"/>
  <c r="BZ33" i="20"/>
  <c r="BY33" i="20"/>
  <c r="BX33" i="20"/>
  <c r="BW33" i="20"/>
  <c r="BV33" i="20"/>
  <c r="BU33" i="20"/>
  <c r="BT33" i="20"/>
  <c r="BS33" i="20"/>
  <c r="BR33" i="20"/>
  <c r="BQ33" i="20"/>
  <c r="BP33" i="20"/>
  <c r="BO33" i="20"/>
  <c r="BN33" i="20"/>
  <c r="BM33" i="20"/>
  <c r="BL33" i="20"/>
  <c r="BK33" i="20"/>
  <c r="BJ33" i="20"/>
  <c r="BI33" i="20"/>
  <c r="BH33" i="20"/>
  <c r="BG33" i="20"/>
  <c r="BF33" i="20"/>
  <c r="BE30" i="20"/>
  <c r="DA29" i="20"/>
  <c r="CZ29" i="20"/>
  <c r="CY29" i="20"/>
  <c r="CX29" i="20"/>
  <c r="CW29" i="20"/>
  <c r="CV29" i="20"/>
  <c r="CU29" i="20"/>
  <c r="CT29" i="20"/>
  <c r="CS29" i="20"/>
  <c r="CR29" i="20"/>
  <c r="CQ29" i="20"/>
  <c r="CP29" i="20"/>
  <c r="CO29" i="20"/>
  <c r="CN29" i="20"/>
  <c r="CM29" i="20"/>
  <c r="CL29" i="20"/>
  <c r="CK29" i="20"/>
  <c r="CJ29" i="20"/>
  <c r="CI29" i="20"/>
  <c r="CH29" i="20"/>
  <c r="CG29" i="20"/>
  <c r="CF29" i="20"/>
  <c r="CE29" i="20"/>
  <c r="CD29" i="20"/>
  <c r="CC29" i="20"/>
  <c r="CB29" i="20"/>
  <c r="CA29" i="20"/>
  <c r="BZ29" i="20"/>
  <c r="BY29" i="20"/>
  <c r="BX29" i="20"/>
  <c r="BW29" i="20"/>
  <c r="BV29" i="20"/>
  <c r="BU29" i="20"/>
  <c r="BT29" i="20"/>
  <c r="BS29" i="20"/>
  <c r="BR29" i="20"/>
  <c r="BQ29" i="20"/>
  <c r="BP29" i="20"/>
  <c r="BO29" i="20"/>
  <c r="BN29" i="20"/>
  <c r="BM29" i="20"/>
  <c r="BL29" i="20"/>
  <c r="BK29" i="20"/>
  <c r="BJ29" i="20"/>
  <c r="BI29" i="20"/>
  <c r="BH29" i="20"/>
  <c r="BG29" i="20"/>
  <c r="BF29" i="20"/>
  <c r="BE29" i="20"/>
  <c r="DA28" i="20"/>
  <c r="CZ28" i="20"/>
  <c r="CY28" i="20"/>
  <c r="CX28" i="20"/>
  <c r="CW28" i="20"/>
  <c r="CV28" i="20"/>
  <c r="CU28" i="20"/>
  <c r="CT28" i="20"/>
  <c r="CS28" i="20"/>
  <c r="CR28" i="20"/>
  <c r="CQ28" i="20"/>
  <c r="CP28" i="20"/>
  <c r="CO28" i="20"/>
  <c r="CN28" i="20"/>
  <c r="CM28" i="20"/>
  <c r="CL28" i="20"/>
  <c r="CK28" i="20"/>
  <c r="CJ28" i="20"/>
  <c r="CI28" i="20"/>
  <c r="CH28" i="20"/>
  <c r="CG28" i="20"/>
  <c r="CF28" i="20"/>
  <c r="CE28" i="20"/>
  <c r="CD28" i="20"/>
  <c r="CC28" i="20"/>
  <c r="CB28" i="20"/>
  <c r="CA28" i="20"/>
  <c r="BZ28" i="20"/>
  <c r="BY28" i="20"/>
  <c r="BX28" i="20"/>
  <c r="BW28" i="20"/>
  <c r="BV28" i="20"/>
  <c r="BU28" i="20"/>
  <c r="BT28" i="20"/>
  <c r="BS28" i="20"/>
  <c r="BR28" i="20"/>
  <c r="BQ28" i="20"/>
  <c r="BP28" i="20"/>
  <c r="BO28" i="20"/>
  <c r="BN28" i="20"/>
  <c r="BM28" i="20"/>
  <c r="BL28" i="20"/>
  <c r="BK28" i="20"/>
  <c r="BJ28" i="20"/>
  <c r="BI28" i="20"/>
  <c r="BH28" i="20"/>
  <c r="BG28" i="20"/>
  <c r="BF28" i="20"/>
  <c r="BE28" i="20"/>
  <c r="DB27" i="20"/>
  <c r="DA27" i="20"/>
  <c r="CZ27" i="20"/>
  <c r="CY27" i="20"/>
  <c r="CX27" i="20"/>
  <c r="CW27" i="20"/>
  <c r="CV27" i="20"/>
  <c r="CU27" i="20"/>
  <c r="CT27" i="20"/>
  <c r="CS27" i="20"/>
  <c r="CR27" i="20"/>
  <c r="CQ27" i="20"/>
  <c r="CP27" i="20"/>
  <c r="CO27" i="20"/>
  <c r="CN27" i="20"/>
  <c r="CM27" i="20"/>
  <c r="CL27" i="20"/>
  <c r="CK27" i="20"/>
  <c r="CJ27" i="20"/>
  <c r="CI27" i="20"/>
  <c r="CH27" i="20"/>
  <c r="CG27" i="20"/>
  <c r="CF27" i="20"/>
  <c r="CE27" i="20"/>
  <c r="CD27" i="20"/>
  <c r="CC27" i="20"/>
  <c r="CB27" i="20"/>
  <c r="CA27" i="20"/>
  <c r="BZ27" i="20"/>
  <c r="BY27" i="20"/>
  <c r="BX27" i="20"/>
  <c r="BW27" i="20"/>
  <c r="BV27" i="20"/>
  <c r="BU27" i="20"/>
  <c r="BT27" i="20"/>
  <c r="BS27" i="20"/>
  <c r="BR27" i="20"/>
  <c r="BQ27" i="20"/>
  <c r="BP27" i="20"/>
  <c r="BO27" i="20"/>
  <c r="BN27" i="20"/>
  <c r="BM27" i="20"/>
  <c r="BL27" i="20"/>
  <c r="BK27" i="20"/>
  <c r="BJ27" i="20"/>
  <c r="BI27" i="20"/>
  <c r="BH27" i="20"/>
  <c r="BG27" i="20"/>
  <c r="BF27" i="20"/>
  <c r="BE27" i="20"/>
  <c r="DA26" i="20"/>
  <c r="CZ26" i="20"/>
  <c r="CY26" i="20"/>
  <c r="CX26" i="20"/>
  <c r="CW26" i="20"/>
  <c r="CV26" i="20"/>
  <c r="CU26" i="20"/>
  <c r="CT26" i="20"/>
  <c r="CS26" i="20"/>
  <c r="CR26" i="20"/>
  <c r="CQ26" i="20"/>
  <c r="CP26" i="20"/>
  <c r="CO26" i="20"/>
  <c r="CN26" i="20"/>
  <c r="CM26" i="20"/>
  <c r="CL26" i="20"/>
  <c r="CK26" i="20"/>
  <c r="CJ26" i="20"/>
  <c r="CI26" i="20"/>
  <c r="CH26" i="20"/>
  <c r="CG26" i="20"/>
  <c r="CF26" i="20"/>
  <c r="CE26" i="20"/>
  <c r="CD26" i="20"/>
  <c r="CC26" i="20"/>
  <c r="CB26" i="20"/>
  <c r="CA26" i="20"/>
  <c r="BZ26" i="20"/>
  <c r="BY26" i="20"/>
  <c r="BX26" i="20"/>
  <c r="BW26" i="20"/>
  <c r="BV26" i="20"/>
  <c r="BU26" i="20"/>
  <c r="BT26" i="20"/>
  <c r="BS26" i="20"/>
  <c r="BR26" i="20"/>
  <c r="BQ26" i="20"/>
  <c r="BP26" i="20"/>
  <c r="BO26" i="20"/>
  <c r="BN26" i="20"/>
  <c r="BM26" i="20"/>
  <c r="BL26" i="20"/>
  <c r="BK26" i="20"/>
  <c r="BJ26" i="20"/>
  <c r="BI26" i="20"/>
  <c r="BH26" i="20"/>
  <c r="BG26" i="20"/>
  <c r="BF26" i="20"/>
  <c r="BE26" i="20"/>
  <c r="DB25" i="20"/>
  <c r="DA25" i="20"/>
  <c r="CZ25" i="20"/>
  <c r="CY25" i="20"/>
  <c r="CX25" i="20"/>
  <c r="CW25" i="20"/>
  <c r="CV25" i="20"/>
  <c r="CU25" i="20"/>
  <c r="CT25" i="20"/>
  <c r="CS25" i="20"/>
  <c r="CR25" i="20"/>
  <c r="CQ25" i="20"/>
  <c r="CP25" i="20"/>
  <c r="CO25" i="20"/>
  <c r="CN25" i="20"/>
  <c r="CM25" i="20"/>
  <c r="CL25" i="20"/>
  <c r="CK25" i="20"/>
  <c r="CJ25" i="20"/>
  <c r="CI25" i="20"/>
  <c r="CH25" i="20"/>
  <c r="CG25" i="20"/>
  <c r="CF25" i="20"/>
  <c r="CE25" i="20"/>
  <c r="CD25" i="20"/>
  <c r="CC25" i="20"/>
  <c r="CB25" i="20"/>
  <c r="CA25" i="20"/>
  <c r="BZ25" i="20"/>
  <c r="BY25" i="20"/>
  <c r="BX25" i="20"/>
  <c r="BW25" i="20"/>
  <c r="BV25" i="20"/>
  <c r="BU25" i="20"/>
  <c r="BT25" i="20"/>
  <c r="BS25" i="20"/>
  <c r="BR25" i="20"/>
  <c r="BQ25" i="20"/>
  <c r="BP25" i="20"/>
  <c r="BO25" i="20"/>
  <c r="BN25" i="20"/>
  <c r="BM25" i="20"/>
  <c r="BL25" i="20"/>
  <c r="BK25" i="20"/>
  <c r="BJ25" i="20"/>
  <c r="BI25" i="20"/>
  <c r="BH25" i="20"/>
  <c r="BG25" i="20"/>
  <c r="BF25" i="20"/>
  <c r="BE25" i="20"/>
  <c r="DB24" i="20"/>
  <c r="DA24" i="20"/>
  <c r="CZ24" i="20"/>
  <c r="CY24" i="20"/>
  <c r="CX24" i="20"/>
  <c r="CW24" i="20"/>
  <c r="CV24" i="20"/>
  <c r="CU24" i="20"/>
  <c r="CT24" i="20"/>
  <c r="CS24" i="20"/>
  <c r="CR24" i="20"/>
  <c r="CQ24" i="20"/>
  <c r="CP24" i="20"/>
  <c r="CO24" i="20"/>
  <c r="CN24" i="20"/>
  <c r="CM24" i="20"/>
  <c r="CL24" i="20"/>
  <c r="CK24" i="20"/>
  <c r="CJ24" i="20"/>
  <c r="CI24" i="20"/>
  <c r="CH24" i="20"/>
  <c r="CG24" i="20"/>
  <c r="CF24" i="20"/>
  <c r="CE24" i="20"/>
  <c r="CD24" i="20"/>
  <c r="CC24" i="20"/>
  <c r="CB24" i="20"/>
  <c r="CA24" i="20"/>
  <c r="BZ24" i="20"/>
  <c r="BY24" i="20"/>
  <c r="BX24" i="20"/>
  <c r="BW24" i="20"/>
  <c r="BV24" i="20"/>
  <c r="BU24" i="20"/>
  <c r="BT24" i="20"/>
  <c r="BS24" i="20"/>
  <c r="BR24" i="20"/>
  <c r="BQ24" i="20"/>
  <c r="BP24" i="20"/>
  <c r="BO24" i="20"/>
  <c r="BN24" i="20"/>
  <c r="BM24" i="20"/>
  <c r="BL24" i="20"/>
  <c r="BK24" i="20"/>
  <c r="BJ24" i="20"/>
  <c r="BI24" i="20"/>
  <c r="BH24" i="20"/>
  <c r="BG24" i="20"/>
  <c r="BF24" i="20"/>
  <c r="BE24" i="20"/>
  <c r="DB23" i="20"/>
  <c r="DA23" i="20"/>
  <c r="CZ23" i="20"/>
  <c r="CY23" i="20"/>
  <c r="CX23" i="20"/>
  <c r="CW23" i="20"/>
  <c r="CV23" i="20"/>
  <c r="CU23" i="20"/>
  <c r="CT23" i="20"/>
  <c r="CS23" i="20"/>
  <c r="CR23" i="20"/>
  <c r="CQ23" i="20"/>
  <c r="CP23" i="20"/>
  <c r="CO23" i="20"/>
  <c r="CN23" i="20"/>
  <c r="CM23" i="20"/>
  <c r="CL23" i="20"/>
  <c r="CK23" i="20"/>
  <c r="CJ23" i="20"/>
  <c r="CI23" i="20"/>
  <c r="CH23" i="20"/>
  <c r="CG23" i="20"/>
  <c r="CF23" i="20"/>
  <c r="CE23" i="20"/>
  <c r="CD23" i="20"/>
  <c r="CC23" i="20"/>
  <c r="CB23" i="20"/>
  <c r="CA23" i="20"/>
  <c r="BZ23" i="20"/>
  <c r="BY23" i="20"/>
  <c r="BX23" i="20"/>
  <c r="BW23" i="20"/>
  <c r="BV23" i="20"/>
  <c r="BU23" i="20"/>
  <c r="BT23" i="20"/>
  <c r="BS23" i="20"/>
  <c r="BR23" i="20"/>
  <c r="BQ23" i="20"/>
  <c r="BP23" i="20"/>
  <c r="BO23" i="20"/>
  <c r="BN23" i="20"/>
  <c r="BM23" i="20"/>
  <c r="BL23" i="20"/>
  <c r="BK23" i="20"/>
  <c r="BJ23" i="20"/>
  <c r="BI23" i="20"/>
  <c r="BH23" i="20"/>
  <c r="BG23" i="20"/>
  <c r="BF23" i="20"/>
  <c r="BE23" i="20"/>
  <c r="DA22" i="20"/>
  <c r="CZ22" i="20"/>
  <c r="CY22" i="20"/>
  <c r="CX22" i="20"/>
  <c r="CW22" i="20"/>
  <c r="CV22" i="20"/>
  <c r="CU22" i="20"/>
  <c r="CT22" i="20"/>
  <c r="CS22" i="20"/>
  <c r="CR22" i="20"/>
  <c r="CQ22" i="20"/>
  <c r="CP22" i="20"/>
  <c r="CO22" i="20"/>
  <c r="CN22" i="20"/>
  <c r="CM22" i="20"/>
  <c r="CL22" i="20"/>
  <c r="CK22" i="20"/>
  <c r="CJ22" i="20"/>
  <c r="CI22" i="20"/>
  <c r="CH22" i="20"/>
  <c r="CG22" i="20"/>
  <c r="CF22" i="20"/>
  <c r="CE22" i="20"/>
  <c r="CD22" i="20"/>
  <c r="CC22" i="20"/>
  <c r="CB22" i="20"/>
  <c r="CA22" i="20"/>
  <c r="BZ22" i="20"/>
  <c r="BY22" i="20"/>
  <c r="BX22" i="20"/>
  <c r="BW22" i="20"/>
  <c r="BV22" i="20"/>
  <c r="BU22" i="20"/>
  <c r="BT22" i="20"/>
  <c r="BS22" i="20"/>
  <c r="BR22" i="20"/>
  <c r="BQ22" i="20"/>
  <c r="BP22" i="20"/>
  <c r="BO22" i="20"/>
  <c r="BN22" i="20"/>
  <c r="BM22" i="20"/>
  <c r="BL22" i="20"/>
  <c r="BK22" i="20"/>
  <c r="BJ22" i="20"/>
  <c r="BI22" i="20"/>
  <c r="BH22" i="20"/>
  <c r="BG22" i="20"/>
  <c r="BF22" i="20"/>
  <c r="BE22" i="20"/>
  <c r="DB21" i="20"/>
  <c r="DA21" i="20"/>
  <c r="CZ21" i="20"/>
  <c r="CY21" i="20"/>
  <c r="CX21" i="20"/>
  <c r="CW21" i="20"/>
  <c r="CV21" i="20"/>
  <c r="CU21" i="20"/>
  <c r="CT21" i="20"/>
  <c r="CS21" i="20"/>
  <c r="CR21" i="20"/>
  <c r="CQ21" i="20"/>
  <c r="CP21" i="20"/>
  <c r="CO21" i="20"/>
  <c r="CN21" i="20"/>
  <c r="CM21" i="20"/>
  <c r="CL21" i="20"/>
  <c r="CK21" i="20"/>
  <c r="CJ21" i="20"/>
  <c r="CI21" i="20"/>
  <c r="CH21" i="20"/>
  <c r="CG21" i="20"/>
  <c r="CF21" i="20"/>
  <c r="CE21" i="20"/>
  <c r="CD21" i="20"/>
  <c r="CC21" i="20"/>
  <c r="CB21" i="20"/>
  <c r="CA21" i="20"/>
  <c r="BZ21" i="20"/>
  <c r="BY21" i="20"/>
  <c r="BX21" i="20"/>
  <c r="BW21" i="20"/>
  <c r="BV21" i="20"/>
  <c r="BU21" i="20"/>
  <c r="BT21" i="20"/>
  <c r="BS21" i="20"/>
  <c r="BR21" i="20"/>
  <c r="BQ21" i="20"/>
  <c r="BP21" i="20"/>
  <c r="BO21" i="20"/>
  <c r="BN21" i="20"/>
  <c r="BM21" i="20"/>
  <c r="BL21" i="20"/>
  <c r="BK21" i="20"/>
  <c r="BJ21" i="20"/>
  <c r="BI21" i="20"/>
  <c r="BH21" i="20"/>
  <c r="BG21" i="20"/>
  <c r="BF21" i="20"/>
  <c r="BE21" i="20"/>
  <c r="DB20" i="20"/>
  <c r="DA20" i="20"/>
  <c r="CZ20" i="20"/>
  <c r="CY20" i="20"/>
  <c r="CX20" i="20"/>
  <c r="CW20" i="20"/>
  <c r="CV20" i="20"/>
  <c r="CU20" i="20"/>
  <c r="CT20" i="20"/>
  <c r="CS20" i="20"/>
  <c r="CR20" i="20"/>
  <c r="CQ20" i="20"/>
  <c r="CP20" i="20"/>
  <c r="CO20" i="20"/>
  <c r="CN20" i="20"/>
  <c r="CM20" i="20"/>
  <c r="CL20" i="20"/>
  <c r="CK20" i="20"/>
  <c r="CJ20" i="20"/>
  <c r="CI20" i="20"/>
  <c r="CH20" i="20"/>
  <c r="CG20" i="20"/>
  <c r="CF20" i="20"/>
  <c r="CE20" i="20"/>
  <c r="CD20" i="20"/>
  <c r="CC20" i="20"/>
  <c r="CB20" i="20"/>
  <c r="CA20" i="20"/>
  <c r="BZ20" i="20"/>
  <c r="BY20" i="20"/>
  <c r="BX20" i="20"/>
  <c r="BW20" i="20"/>
  <c r="BV20" i="20"/>
  <c r="BU20" i="20"/>
  <c r="BT20" i="20"/>
  <c r="BS20" i="20"/>
  <c r="BR20" i="20"/>
  <c r="BQ20" i="20"/>
  <c r="BP20" i="20"/>
  <c r="BO20" i="20"/>
  <c r="BN20" i="20"/>
  <c r="BM20" i="20"/>
  <c r="BL20" i="20"/>
  <c r="BK20" i="20"/>
  <c r="BJ20" i="20"/>
  <c r="BI20" i="20"/>
  <c r="BH20" i="20"/>
  <c r="BG20" i="20"/>
  <c r="BF20" i="20"/>
  <c r="BE20" i="20"/>
  <c r="DB19" i="20"/>
  <c r="DA19" i="20"/>
  <c r="CZ19" i="20"/>
  <c r="CY19" i="20"/>
  <c r="CX19" i="20"/>
  <c r="CW19" i="20"/>
  <c r="CV19" i="20"/>
  <c r="CU19" i="20"/>
  <c r="CT19" i="20"/>
  <c r="CS19" i="20"/>
  <c r="CR19" i="20"/>
  <c r="CQ19" i="20"/>
  <c r="CP19" i="20"/>
  <c r="CO19" i="20"/>
  <c r="CN19" i="20"/>
  <c r="CM19" i="20"/>
  <c r="CL19" i="20"/>
  <c r="CK19" i="20"/>
  <c r="CJ19" i="20"/>
  <c r="CI19" i="20"/>
  <c r="CH19" i="20"/>
  <c r="CG19" i="20"/>
  <c r="CF19" i="20"/>
  <c r="CE19" i="20"/>
  <c r="CD19" i="20"/>
  <c r="CC19" i="20"/>
  <c r="CB19" i="20"/>
  <c r="CA19" i="20"/>
  <c r="BZ19" i="20"/>
  <c r="BY19" i="20"/>
  <c r="BX19" i="20"/>
  <c r="BW19" i="20"/>
  <c r="BV19" i="20"/>
  <c r="BU19" i="20"/>
  <c r="BT19" i="20"/>
  <c r="BS19" i="20"/>
  <c r="BR19" i="20"/>
  <c r="BQ19" i="20"/>
  <c r="BP19" i="20"/>
  <c r="BO19" i="20"/>
  <c r="BN19" i="20"/>
  <c r="BM19" i="20"/>
  <c r="BL19" i="20"/>
  <c r="BK19" i="20"/>
  <c r="BJ19" i="20"/>
  <c r="BI19" i="20"/>
  <c r="BH19" i="20"/>
  <c r="BG19" i="20"/>
  <c r="BF19" i="20"/>
  <c r="BE19" i="20"/>
  <c r="DB18" i="20"/>
  <c r="DA18" i="20"/>
  <c r="CZ18" i="20"/>
  <c r="CY18" i="20"/>
  <c r="CX18" i="20"/>
  <c r="CW18" i="20"/>
  <c r="CV18" i="20"/>
  <c r="CU18" i="20"/>
  <c r="CT18" i="20"/>
  <c r="CS18" i="20"/>
  <c r="CR18" i="20"/>
  <c r="CQ18" i="20"/>
  <c r="CP18" i="20"/>
  <c r="CO18" i="20"/>
  <c r="CN18" i="20"/>
  <c r="CM18" i="20"/>
  <c r="CL18" i="20"/>
  <c r="CK18" i="20"/>
  <c r="CJ18" i="20"/>
  <c r="CI18" i="20"/>
  <c r="CH18" i="20"/>
  <c r="CG18" i="20"/>
  <c r="CF18" i="20"/>
  <c r="CE18" i="20"/>
  <c r="CD18" i="20"/>
  <c r="CC18" i="20"/>
  <c r="CB18" i="20"/>
  <c r="CA18" i="20"/>
  <c r="BZ18" i="20"/>
  <c r="BY18" i="20"/>
  <c r="BX18" i="20"/>
  <c r="BW18" i="20"/>
  <c r="BV18" i="20"/>
  <c r="BU18" i="20"/>
  <c r="BT18" i="20"/>
  <c r="BS18" i="20"/>
  <c r="BR18" i="20"/>
  <c r="BQ18" i="20"/>
  <c r="BP18" i="20"/>
  <c r="BO18" i="20"/>
  <c r="BN18" i="20"/>
  <c r="BM18" i="20"/>
  <c r="BL18" i="20"/>
  <c r="BK18" i="20"/>
  <c r="BJ18" i="20"/>
  <c r="BI18" i="20"/>
  <c r="BH18" i="20"/>
  <c r="BG18" i="20"/>
  <c r="BF18" i="20"/>
  <c r="BE18" i="20"/>
  <c r="DB17" i="20"/>
  <c r="DA17" i="20"/>
  <c r="CZ17" i="20"/>
  <c r="CY17" i="20"/>
  <c r="CX17" i="20"/>
  <c r="CW17" i="20"/>
  <c r="CV17" i="20"/>
  <c r="CU17" i="20"/>
  <c r="CT17" i="20"/>
  <c r="CS17" i="20"/>
  <c r="CR17" i="20"/>
  <c r="CQ17" i="20"/>
  <c r="CP17" i="20"/>
  <c r="CO17" i="20"/>
  <c r="CN17" i="20"/>
  <c r="CM17" i="20"/>
  <c r="CL17" i="20"/>
  <c r="CK17" i="20"/>
  <c r="CJ17" i="20"/>
  <c r="CI17" i="20"/>
  <c r="CH17" i="20"/>
  <c r="CG17" i="20"/>
  <c r="CF17" i="20"/>
  <c r="CE17" i="20"/>
  <c r="CD17" i="20"/>
  <c r="CC17" i="20"/>
  <c r="CB17" i="20"/>
  <c r="CA17" i="20"/>
  <c r="BZ17" i="20"/>
  <c r="BY17" i="20"/>
  <c r="BX17" i="20"/>
  <c r="BW17" i="20"/>
  <c r="BV17" i="20"/>
  <c r="BU17" i="20"/>
  <c r="BT17" i="20"/>
  <c r="BS17" i="20"/>
  <c r="BR17" i="20"/>
  <c r="BQ17" i="20"/>
  <c r="BP17" i="20"/>
  <c r="BO17" i="20"/>
  <c r="BN17" i="20"/>
  <c r="BM17" i="20"/>
  <c r="BL17" i="20"/>
  <c r="BK17" i="20"/>
  <c r="BJ17" i="20"/>
  <c r="BI17" i="20"/>
  <c r="BH17" i="20"/>
  <c r="BG17" i="20"/>
  <c r="BF17" i="20"/>
  <c r="BE17" i="20"/>
  <c r="DB16" i="20"/>
  <c r="DA16" i="20"/>
  <c r="CZ16" i="20"/>
  <c r="CY16" i="20"/>
  <c r="CX16" i="20"/>
  <c r="CW16" i="20"/>
  <c r="CV16" i="20"/>
  <c r="CU16" i="20"/>
  <c r="CT16" i="20"/>
  <c r="CS16" i="20"/>
  <c r="CR16" i="20"/>
  <c r="CQ16" i="20"/>
  <c r="CP16" i="20"/>
  <c r="CO16" i="20"/>
  <c r="CN16" i="20"/>
  <c r="CM16" i="20"/>
  <c r="CL16" i="20"/>
  <c r="CK16" i="20"/>
  <c r="CJ16" i="20"/>
  <c r="CI16" i="20"/>
  <c r="CH16" i="20"/>
  <c r="CG16" i="20"/>
  <c r="CF16" i="20"/>
  <c r="CE16" i="20"/>
  <c r="CD16" i="20"/>
  <c r="CC16" i="20"/>
  <c r="CB16" i="20"/>
  <c r="CA16" i="20"/>
  <c r="BZ16" i="20"/>
  <c r="BY16" i="20"/>
  <c r="BX16" i="20"/>
  <c r="BW16" i="20"/>
  <c r="BV16" i="20"/>
  <c r="BU16" i="20"/>
  <c r="BT16" i="20"/>
  <c r="BS16" i="20"/>
  <c r="BR16" i="20"/>
  <c r="BQ16" i="20"/>
  <c r="BP16" i="20"/>
  <c r="BO16" i="20"/>
  <c r="BN16" i="20"/>
  <c r="BM16" i="20"/>
  <c r="BL16" i="20"/>
  <c r="BK16" i="20"/>
  <c r="BJ16" i="20"/>
  <c r="BI16" i="20"/>
  <c r="BH16" i="20"/>
  <c r="BG16" i="20"/>
  <c r="BF16" i="20"/>
  <c r="BE16" i="20"/>
  <c r="DA15" i="20"/>
  <c r="CZ15" i="20"/>
  <c r="CY15" i="20"/>
  <c r="CX15" i="20"/>
  <c r="CW15" i="20"/>
  <c r="CV15" i="20"/>
  <c r="CU15" i="20"/>
  <c r="CT15" i="20"/>
  <c r="CS15" i="20"/>
  <c r="CR15" i="20"/>
  <c r="CQ15" i="20"/>
  <c r="CP15" i="20"/>
  <c r="CO15" i="20"/>
  <c r="CN15" i="20"/>
  <c r="CM15" i="20"/>
  <c r="CL15" i="20"/>
  <c r="CK15" i="20"/>
  <c r="CJ15" i="20"/>
  <c r="CI15" i="20"/>
  <c r="CH15" i="20"/>
  <c r="CG15" i="20"/>
  <c r="CF15" i="20"/>
  <c r="CE15" i="20"/>
  <c r="CD15" i="20"/>
  <c r="CC15" i="20"/>
  <c r="CB15" i="20"/>
  <c r="CA15" i="20"/>
  <c r="BZ15" i="20"/>
  <c r="BY15" i="20"/>
  <c r="BX15" i="20"/>
  <c r="BW15" i="20"/>
  <c r="BV15" i="20"/>
  <c r="BU15" i="20"/>
  <c r="BT15" i="20"/>
  <c r="BS15" i="20"/>
  <c r="BR15" i="20"/>
  <c r="BQ15" i="20"/>
  <c r="BP15" i="20"/>
  <c r="BO15" i="20"/>
  <c r="BN15" i="20"/>
  <c r="BM15" i="20"/>
  <c r="BL15" i="20"/>
  <c r="BK15" i="20"/>
  <c r="BJ15" i="20"/>
  <c r="BI15" i="20"/>
  <c r="BH15" i="20"/>
  <c r="BG15" i="20"/>
  <c r="BF15" i="20"/>
  <c r="BE15" i="20"/>
  <c r="DA14" i="20"/>
  <c r="CZ14" i="20"/>
  <c r="CY14" i="20"/>
  <c r="CX14" i="20"/>
  <c r="CW14" i="20"/>
  <c r="CV14" i="20"/>
  <c r="CU14" i="20"/>
  <c r="CT14" i="20"/>
  <c r="CS14" i="20"/>
  <c r="CR14" i="20"/>
  <c r="CQ14" i="20"/>
  <c r="CP14" i="20"/>
  <c r="CO14" i="20"/>
  <c r="CN14" i="20"/>
  <c r="CM14" i="20"/>
  <c r="CL14" i="20"/>
  <c r="CK14" i="20"/>
  <c r="CJ14" i="20"/>
  <c r="CI14" i="20"/>
  <c r="CH14" i="20"/>
  <c r="CG14" i="20"/>
  <c r="CF14" i="20"/>
  <c r="CE14" i="20"/>
  <c r="CD14" i="20"/>
  <c r="CC14" i="20"/>
  <c r="CB14" i="20"/>
  <c r="CA14" i="20"/>
  <c r="BZ14" i="20"/>
  <c r="BY14" i="20"/>
  <c r="BX14" i="20"/>
  <c r="BW14" i="20"/>
  <c r="BV14" i="20"/>
  <c r="BU14" i="20"/>
  <c r="BT14" i="20"/>
  <c r="BS14" i="20"/>
  <c r="BR14" i="20"/>
  <c r="BQ14" i="20"/>
  <c r="BP14" i="20"/>
  <c r="BO14" i="20"/>
  <c r="BN14" i="20"/>
  <c r="BM14" i="20"/>
  <c r="BL14" i="20"/>
  <c r="BK14" i="20"/>
  <c r="BJ14" i="20"/>
  <c r="BI14" i="20"/>
  <c r="BH14" i="20"/>
  <c r="BG14" i="20"/>
  <c r="BF14" i="20"/>
  <c r="BE14" i="20"/>
  <c r="DB13" i="20"/>
  <c r="DA13" i="20"/>
  <c r="CZ13" i="20"/>
  <c r="CY13" i="20"/>
  <c r="CX13" i="20"/>
  <c r="CW13" i="20"/>
  <c r="CV13" i="20"/>
  <c r="CU13" i="20"/>
  <c r="CT13" i="20"/>
  <c r="CS13" i="20"/>
  <c r="CR13" i="20"/>
  <c r="CQ13" i="20"/>
  <c r="CP13" i="20"/>
  <c r="CO13" i="20"/>
  <c r="CN13" i="20"/>
  <c r="CM13" i="20"/>
  <c r="CL13" i="20"/>
  <c r="CK13" i="20"/>
  <c r="CJ13" i="20"/>
  <c r="CI13" i="20"/>
  <c r="CH13" i="20"/>
  <c r="CG13" i="20"/>
  <c r="CF13" i="20"/>
  <c r="CE13" i="20"/>
  <c r="CD13" i="20"/>
  <c r="CC13" i="20"/>
  <c r="CB13" i="20"/>
  <c r="CA13" i="20"/>
  <c r="BZ13" i="20"/>
  <c r="BY13" i="20"/>
  <c r="BX13" i="20"/>
  <c r="BW13" i="20"/>
  <c r="BV13" i="20"/>
  <c r="BU13" i="20"/>
  <c r="BT13" i="20"/>
  <c r="BS13" i="20"/>
  <c r="BR13" i="20"/>
  <c r="BQ13" i="20"/>
  <c r="BP13" i="20"/>
  <c r="BO13" i="20"/>
  <c r="BN13" i="20"/>
  <c r="BM13" i="20"/>
  <c r="BL13" i="20"/>
  <c r="BK13" i="20"/>
  <c r="BJ13" i="20"/>
  <c r="BI13" i="20"/>
  <c r="BH13" i="20"/>
  <c r="BG13" i="20"/>
  <c r="BF13" i="20"/>
  <c r="BE13" i="20"/>
  <c r="DB12" i="20"/>
  <c r="DA12" i="20"/>
  <c r="CZ12" i="20"/>
  <c r="CY12" i="20"/>
  <c r="CX12" i="20"/>
  <c r="CW12" i="20"/>
  <c r="CV12" i="20"/>
  <c r="CU12" i="20"/>
  <c r="CT12" i="20"/>
  <c r="CS12" i="20"/>
  <c r="CR12" i="20"/>
  <c r="CQ12" i="20"/>
  <c r="CP12" i="20"/>
  <c r="CO12" i="20"/>
  <c r="CN12" i="20"/>
  <c r="CM12" i="20"/>
  <c r="CL12" i="20"/>
  <c r="CK12" i="20"/>
  <c r="CJ12" i="20"/>
  <c r="CI12" i="20"/>
  <c r="CH12" i="20"/>
  <c r="CG12" i="20"/>
  <c r="CF12" i="20"/>
  <c r="CE12" i="20"/>
  <c r="CD12" i="20"/>
  <c r="CC12" i="20"/>
  <c r="CB12" i="20"/>
  <c r="CA12" i="20"/>
  <c r="BZ12" i="20"/>
  <c r="BY12" i="20"/>
  <c r="BX12" i="20"/>
  <c r="BW12" i="20"/>
  <c r="BV12" i="20"/>
  <c r="BU12" i="20"/>
  <c r="BT12" i="20"/>
  <c r="BS12" i="20"/>
  <c r="BR12" i="20"/>
  <c r="BQ12" i="20"/>
  <c r="BP12" i="20"/>
  <c r="BO12" i="20"/>
  <c r="BN12" i="20"/>
  <c r="BM12" i="20"/>
  <c r="BL12" i="20"/>
  <c r="BK12" i="20"/>
  <c r="BJ12" i="20"/>
  <c r="BI12" i="20"/>
  <c r="BH12" i="20"/>
  <c r="BG12" i="20"/>
  <c r="BF12" i="20"/>
  <c r="BE12" i="20"/>
  <c r="DA11" i="20"/>
  <c r="CZ11" i="20"/>
  <c r="CY11" i="20"/>
  <c r="CX11" i="20"/>
  <c r="CW11" i="20"/>
  <c r="CV11" i="20"/>
  <c r="CU11" i="20"/>
  <c r="CT11" i="20"/>
  <c r="CS11" i="20"/>
  <c r="CR11" i="20"/>
  <c r="CQ11" i="20"/>
  <c r="CP11" i="20"/>
  <c r="CO11" i="20"/>
  <c r="CN11" i="20"/>
  <c r="CM11" i="20"/>
  <c r="CL11" i="20"/>
  <c r="CK11" i="20"/>
  <c r="CJ11" i="20"/>
  <c r="CI11" i="20"/>
  <c r="CH11" i="20"/>
  <c r="CG11" i="20"/>
  <c r="CF11" i="20"/>
  <c r="CE11" i="20"/>
  <c r="CD11" i="20"/>
  <c r="CC11" i="20"/>
  <c r="CB11" i="20"/>
  <c r="CA11" i="20"/>
  <c r="BZ11" i="20"/>
  <c r="BY11" i="20"/>
  <c r="BX11" i="20"/>
  <c r="BW11" i="20"/>
  <c r="BV11" i="20"/>
  <c r="BU11" i="20"/>
  <c r="BT11" i="20"/>
  <c r="BS11" i="20"/>
  <c r="BR11" i="20"/>
  <c r="BQ11" i="20"/>
  <c r="BP11" i="20"/>
  <c r="BO11" i="20"/>
  <c r="BN11" i="20"/>
  <c r="BM11" i="20"/>
  <c r="BL11" i="20"/>
  <c r="BK11" i="20"/>
  <c r="BJ11" i="20"/>
  <c r="BI11" i="20"/>
  <c r="BH11" i="20"/>
  <c r="BG11" i="20"/>
  <c r="BF11" i="20"/>
  <c r="BE11" i="20"/>
  <c r="DB10" i="20"/>
  <c r="DA10" i="20"/>
  <c r="CZ10" i="20"/>
  <c r="CY10" i="20"/>
  <c r="CX10" i="20"/>
  <c r="CW10" i="20"/>
  <c r="CV10" i="20"/>
  <c r="CU10" i="20"/>
  <c r="CT10" i="20"/>
  <c r="CS10" i="20"/>
  <c r="CR10" i="20"/>
  <c r="CQ10" i="20"/>
  <c r="CP10" i="20"/>
  <c r="CO10" i="20"/>
  <c r="CN10" i="20"/>
  <c r="CM10" i="20"/>
  <c r="CL10" i="20"/>
  <c r="CK10" i="20"/>
  <c r="CJ10" i="20"/>
  <c r="CI10" i="20"/>
  <c r="CH10" i="20"/>
  <c r="CG10" i="20"/>
  <c r="CF10" i="20"/>
  <c r="CE10" i="20"/>
  <c r="CD10" i="20"/>
  <c r="CC10" i="20"/>
  <c r="CB10" i="20"/>
  <c r="CA10" i="20"/>
  <c r="BZ10" i="20"/>
  <c r="BY10" i="20"/>
  <c r="BX10" i="20"/>
  <c r="BW10" i="20"/>
  <c r="BV10" i="20"/>
  <c r="BU10" i="20"/>
  <c r="BT10" i="20"/>
  <c r="BS10" i="20"/>
  <c r="BR10" i="20"/>
  <c r="BQ10" i="20"/>
  <c r="BP10" i="20"/>
  <c r="BO10" i="20"/>
  <c r="BN10" i="20"/>
  <c r="BM10" i="20"/>
  <c r="BL10" i="20"/>
  <c r="BK10" i="20"/>
  <c r="BJ10" i="20"/>
  <c r="BI10" i="20"/>
  <c r="BH10" i="20"/>
  <c r="BG10" i="20"/>
  <c r="BF10" i="20"/>
  <c r="BE10" i="20"/>
  <c r="DA9" i="20"/>
  <c r="CZ9" i="20"/>
  <c r="CY9" i="20"/>
  <c r="CX9" i="20"/>
  <c r="CW9" i="20"/>
  <c r="CV9" i="20"/>
  <c r="CU9" i="20"/>
  <c r="CT9" i="20"/>
  <c r="CS9" i="20"/>
  <c r="CR9" i="20"/>
  <c r="CQ9" i="20"/>
  <c r="CP9" i="20"/>
  <c r="CO9" i="20"/>
  <c r="CN9" i="20"/>
  <c r="CM9" i="20"/>
  <c r="CL9" i="20"/>
  <c r="CK9" i="20"/>
  <c r="CJ9" i="20"/>
  <c r="CI9" i="20"/>
  <c r="CH9" i="20"/>
  <c r="CG9" i="20"/>
  <c r="CF9" i="20"/>
  <c r="CE9" i="20"/>
  <c r="CD9" i="20"/>
  <c r="CC9" i="20"/>
  <c r="CB9" i="20"/>
  <c r="CA9" i="20"/>
  <c r="BZ9" i="20"/>
  <c r="BY9" i="20"/>
  <c r="BX9" i="20"/>
  <c r="BW9" i="20"/>
  <c r="BV9" i="20"/>
  <c r="BU9" i="20"/>
  <c r="BT9" i="20"/>
  <c r="BS9" i="20"/>
  <c r="BR9" i="20"/>
  <c r="BQ9" i="20"/>
  <c r="BP9" i="20"/>
  <c r="BO9" i="20"/>
  <c r="BN9" i="20"/>
  <c r="BM9" i="20"/>
  <c r="BL9" i="20"/>
  <c r="BK9" i="20"/>
  <c r="BJ9" i="20"/>
  <c r="BI9" i="20"/>
  <c r="BH9" i="20"/>
  <c r="BG9" i="20"/>
  <c r="BF9" i="20"/>
  <c r="BE9" i="20"/>
  <c r="DB8" i="20"/>
  <c r="DA8" i="20"/>
  <c r="CZ8" i="20"/>
  <c r="CY8" i="20"/>
  <c r="CX8" i="20"/>
  <c r="CW8" i="20"/>
  <c r="CV8" i="20"/>
  <c r="CU8" i="20"/>
  <c r="CT8" i="20"/>
  <c r="CS8" i="20"/>
  <c r="CR8" i="20"/>
  <c r="CQ8" i="20"/>
  <c r="CP8" i="20"/>
  <c r="CO8" i="20"/>
  <c r="CN8" i="20"/>
  <c r="CM8" i="20"/>
  <c r="CL8" i="20"/>
  <c r="CK8" i="20"/>
  <c r="CJ8" i="20"/>
  <c r="CI8" i="20"/>
  <c r="CH8" i="20"/>
  <c r="CG8" i="20"/>
  <c r="CF8" i="20"/>
  <c r="CE8" i="20"/>
  <c r="CD8" i="20"/>
  <c r="CC8" i="20"/>
  <c r="CB8" i="20"/>
  <c r="CA8" i="20"/>
  <c r="BZ8" i="20"/>
  <c r="BY8" i="20"/>
  <c r="BX8" i="20"/>
  <c r="BW8" i="20"/>
  <c r="BV8" i="20"/>
  <c r="BU8" i="20"/>
  <c r="BT8" i="20"/>
  <c r="BS8" i="20"/>
  <c r="BR8" i="20"/>
  <c r="BQ8" i="20"/>
  <c r="BP8" i="20"/>
  <c r="BO8" i="20"/>
  <c r="BN8" i="20"/>
  <c r="BM8" i="20"/>
  <c r="BL8" i="20"/>
  <c r="BK8" i="20"/>
  <c r="BJ8" i="20"/>
  <c r="BI8" i="20"/>
  <c r="BH8" i="20"/>
  <c r="BG8" i="20"/>
  <c r="BF8" i="20"/>
  <c r="BE8" i="20"/>
  <c r="BE55" i="21"/>
  <c r="DA53" i="21"/>
  <c r="CY53" i="21"/>
  <c r="CQ53" i="21"/>
  <c r="CP53" i="21"/>
  <c r="CI53" i="21"/>
  <c r="CH53" i="21"/>
  <c r="CA53" i="21"/>
  <c r="BZ53" i="21"/>
  <c r="BU53" i="21"/>
  <c r="BT53" i="21"/>
  <c r="BS53" i="21"/>
  <c r="BR53" i="21"/>
  <c r="BK53" i="21"/>
  <c r="BJ53" i="21"/>
  <c r="DB52" i="21"/>
  <c r="DA52" i="21"/>
  <c r="CZ52" i="21"/>
  <c r="CY52" i="21"/>
  <c r="CX52" i="21"/>
  <c r="CW52" i="21"/>
  <c r="CV52" i="21"/>
  <c r="CU52" i="21"/>
  <c r="CT52" i="21"/>
  <c r="CS52" i="21"/>
  <c r="CR52" i="21"/>
  <c r="CQ52" i="21"/>
  <c r="CP52" i="21"/>
  <c r="CO52" i="21"/>
  <c r="CN52" i="21"/>
  <c r="CM52" i="21"/>
  <c r="CL52" i="21"/>
  <c r="CK52" i="21"/>
  <c r="CJ52" i="21"/>
  <c r="CI52" i="21"/>
  <c r="CH52" i="21"/>
  <c r="CG52" i="21"/>
  <c r="CF52" i="21"/>
  <c r="CE52" i="21"/>
  <c r="CD52" i="21"/>
  <c r="CC52" i="21"/>
  <c r="CB52" i="21"/>
  <c r="CA52" i="21"/>
  <c r="BZ52" i="21"/>
  <c r="BY52" i="21"/>
  <c r="BX52" i="21"/>
  <c r="BW52" i="21"/>
  <c r="BV52" i="21"/>
  <c r="BU52" i="21"/>
  <c r="BT52" i="21"/>
  <c r="BS52" i="21"/>
  <c r="BR52" i="21"/>
  <c r="BQ52" i="21"/>
  <c r="BP52" i="21"/>
  <c r="BO52" i="21"/>
  <c r="BN52" i="21"/>
  <c r="BM52" i="21"/>
  <c r="BL52" i="21"/>
  <c r="BK52" i="21"/>
  <c r="BJ52" i="21"/>
  <c r="BI52" i="21"/>
  <c r="BH52" i="21"/>
  <c r="BG52" i="21"/>
  <c r="BF52" i="21"/>
  <c r="BE52" i="21"/>
  <c r="CT51" i="21"/>
  <c r="CD51" i="21"/>
  <c r="BH51" i="21"/>
  <c r="DA50" i="21"/>
  <c r="CZ50" i="21"/>
  <c r="CY50" i="21"/>
  <c r="CX50" i="21"/>
  <c r="CW50" i="21"/>
  <c r="CV50" i="21"/>
  <c r="CU50" i="21"/>
  <c r="CT50" i="21"/>
  <c r="CS50" i="21"/>
  <c r="CR50" i="21"/>
  <c r="CQ50" i="21"/>
  <c r="CP50" i="21"/>
  <c r="CO50" i="21"/>
  <c r="CN50" i="21"/>
  <c r="CM50" i="21"/>
  <c r="CL50" i="21"/>
  <c r="CK50" i="21"/>
  <c r="CJ50" i="21"/>
  <c r="CI50" i="21"/>
  <c r="CH50" i="21"/>
  <c r="CG50" i="21"/>
  <c r="CF50" i="21"/>
  <c r="CE50" i="21"/>
  <c r="CD50" i="21"/>
  <c r="CC50" i="21"/>
  <c r="CB50" i="21"/>
  <c r="CA50" i="21"/>
  <c r="BZ50" i="21"/>
  <c r="BY50" i="21"/>
  <c r="BX50" i="21"/>
  <c r="BW50" i="21"/>
  <c r="BV50" i="21"/>
  <c r="BU50" i="21"/>
  <c r="BT50" i="21"/>
  <c r="BS50" i="21"/>
  <c r="BR50" i="21"/>
  <c r="BQ50" i="21"/>
  <c r="BP50" i="21"/>
  <c r="BO50" i="21"/>
  <c r="BN50" i="21"/>
  <c r="BM50" i="21"/>
  <c r="BL50" i="21"/>
  <c r="BK50" i="21"/>
  <c r="BJ50" i="21"/>
  <c r="BI50" i="21"/>
  <c r="BH50" i="21"/>
  <c r="BG50" i="21"/>
  <c r="BF50" i="21"/>
  <c r="BE50" i="21"/>
  <c r="DB49" i="21"/>
  <c r="DA49" i="21"/>
  <c r="CZ49" i="21"/>
  <c r="CY49" i="21"/>
  <c r="CX49" i="21"/>
  <c r="CW49" i="21"/>
  <c r="CV49" i="21"/>
  <c r="CU49" i="21"/>
  <c r="CT49" i="21"/>
  <c r="CS49" i="21"/>
  <c r="CR49" i="21"/>
  <c r="CQ49" i="21"/>
  <c r="CP49" i="21"/>
  <c r="CO49" i="21"/>
  <c r="CN49" i="21"/>
  <c r="CM49" i="21"/>
  <c r="CL49" i="21"/>
  <c r="CK49" i="21"/>
  <c r="CJ49" i="21"/>
  <c r="CI49" i="21"/>
  <c r="CH49" i="21"/>
  <c r="CG49" i="21"/>
  <c r="CF49" i="21"/>
  <c r="CE49" i="21"/>
  <c r="CD49" i="21"/>
  <c r="CC49" i="21"/>
  <c r="CB49" i="21"/>
  <c r="CA49" i="21"/>
  <c r="BZ49" i="21"/>
  <c r="BY49" i="21"/>
  <c r="BX49" i="21"/>
  <c r="BW49" i="21"/>
  <c r="BV49" i="21"/>
  <c r="BU49" i="21"/>
  <c r="BT49" i="21"/>
  <c r="BS49" i="21"/>
  <c r="BR49" i="21"/>
  <c r="BQ49" i="21"/>
  <c r="BP49" i="21"/>
  <c r="BO49" i="21"/>
  <c r="BN49" i="21"/>
  <c r="BM49" i="21"/>
  <c r="BL49" i="21"/>
  <c r="BK49" i="21"/>
  <c r="BJ49" i="21"/>
  <c r="BI49" i="21"/>
  <c r="BH49" i="21"/>
  <c r="BG49" i="21"/>
  <c r="BF49" i="21"/>
  <c r="BE49" i="21"/>
  <c r="DB48" i="21"/>
  <c r="DA48" i="21"/>
  <c r="CZ48" i="21"/>
  <c r="CY48" i="21"/>
  <c r="CX48" i="21"/>
  <c r="CW48" i="21"/>
  <c r="CV48" i="21"/>
  <c r="CU48" i="21"/>
  <c r="CT48" i="21"/>
  <c r="CS48" i="21"/>
  <c r="CR48" i="21"/>
  <c r="CQ48" i="21"/>
  <c r="CP48" i="21"/>
  <c r="CO48" i="21"/>
  <c r="CN48" i="21"/>
  <c r="CM48" i="21"/>
  <c r="CL48" i="21"/>
  <c r="CK48" i="21"/>
  <c r="CJ48" i="21"/>
  <c r="CI48" i="21"/>
  <c r="CH48" i="21"/>
  <c r="CG48" i="21"/>
  <c r="CF48" i="21"/>
  <c r="CE48" i="21"/>
  <c r="CD48" i="21"/>
  <c r="CC48" i="21"/>
  <c r="CB48" i="21"/>
  <c r="CA48" i="21"/>
  <c r="BZ48" i="21"/>
  <c r="BY48" i="21"/>
  <c r="BX48" i="21"/>
  <c r="BW48" i="21"/>
  <c r="BV48" i="21"/>
  <c r="BU48" i="21"/>
  <c r="BT48" i="21"/>
  <c r="BS48" i="21"/>
  <c r="BR48" i="21"/>
  <c r="BQ48" i="21"/>
  <c r="BP48" i="21"/>
  <c r="BO48" i="21"/>
  <c r="BN48" i="21"/>
  <c r="BM48" i="21"/>
  <c r="BL48" i="21"/>
  <c r="BK48" i="21"/>
  <c r="BJ48" i="21"/>
  <c r="BI48" i="21"/>
  <c r="BH48" i="21"/>
  <c r="BG48" i="21"/>
  <c r="BF48" i="21"/>
  <c r="BE48" i="21"/>
  <c r="DB47" i="21"/>
  <c r="DA47" i="21"/>
  <c r="CZ47" i="21"/>
  <c r="CY47" i="21"/>
  <c r="CX47" i="21"/>
  <c r="CW47" i="21"/>
  <c r="CV47" i="21"/>
  <c r="CU47" i="21"/>
  <c r="CT47" i="21"/>
  <c r="CS47" i="21"/>
  <c r="CR47" i="21"/>
  <c r="CQ47" i="21"/>
  <c r="CP47" i="21"/>
  <c r="CO47" i="21"/>
  <c r="CN47" i="21"/>
  <c r="CM47" i="21"/>
  <c r="CL47" i="21"/>
  <c r="CK47" i="21"/>
  <c r="CJ47" i="21"/>
  <c r="CI47" i="21"/>
  <c r="CH47" i="21"/>
  <c r="CG47" i="21"/>
  <c r="CF47" i="21"/>
  <c r="CE47" i="21"/>
  <c r="CD47" i="21"/>
  <c r="CC47" i="21"/>
  <c r="CB47" i="21"/>
  <c r="CA47" i="21"/>
  <c r="BZ47" i="21"/>
  <c r="BY47" i="21"/>
  <c r="BX47" i="21"/>
  <c r="BW47" i="21"/>
  <c r="BV47" i="21"/>
  <c r="BU47" i="21"/>
  <c r="BT47" i="21"/>
  <c r="BS47" i="21"/>
  <c r="BR47" i="21"/>
  <c r="BQ47" i="21"/>
  <c r="BP47" i="21"/>
  <c r="BO47" i="21"/>
  <c r="BN47" i="21"/>
  <c r="BM47" i="21"/>
  <c r="BL47" i="21"/>
  <c r="BK47" i="21"/>
  <c r="BJ47" i="21"/>
  <c r="BI47" i="21"/>
  <c r="BH47" i="21"/>
  <c r="BG47" i="21"/>
  <c r="BF47" i="21"/>
  <c r="BE47" i="21"/>
  <c r="DB46" i="21"/>
  <c r="DA46" i="21"/>
  <c r="CZ46" i="21"/>
  <c r="CY46" i="21"/>
  <c r="CX46" i="21"/>
  <c r="CW46" i="21"/>
  <c r="CV46" i="21"/>
  <c r="CU46" i="21"/>
  <c r="CT46" i="21"/>
  <c r="CS46" i="21"/>
  <c r="CR46" i="21"/>
  <c r="CQ46" i="21"/>
  <c r="CP46" i="21"/>
  <c r="CO46" i="21"/>
  <c r="CN46" i="21"/>
  <c r="CM46" i="21"/>
  <c r="CL46" i="21"/>
  <c r="CK46" i="21"/>
  <c r="CJ46" i="21"/>
  <c r="CI46" i="21"/>
  <c r="CH46" i="21"/>
  <c r="CG46" i="21"/>
  <c r="CF46" i="21"/>
  <c r="CE46" i="21"/>
  <c r="CD46" i="21"/>
  <c r="CC46" i="21"/>
  <c r="CB46" i="21"/>
  <c r="CA46" i="21"/>
  <c r="BZ46" i="21"/>
  <c r="BY46" i="21"/>
  <c r="BX46" i="21"/>
  <c r="BW46" i="21"/>
  <c r="BV46" i="21"/>
  <c r="BU46" i="21"/>
  <c r="BT46" i="21"/>
  <c r="BS46" i="21"/>
  <c r="BR46" i="21"/>
  <c r="BQ46" i="21"/>
  <c r="BP46" i="21"/>
  <c r="BO46" i="21"/>
  <c r="BN46" i="21"/>
  <c r="BM46" i="21"/>
  <c r="BL46" i="21"/>
  <c r="BK46" i="21"/>
  <c r="BJ46" i="21"/>
  <c r="BI46" i="21"/>
  <c r="BH46" i="21"/>
  <c r="BG46" i="21"/>
  <c r="BF46" i="21"/>
  <c r="BE46" i="21"/>
  <c r="DB45" i="21"/>
  <c r="DA45" i="21"/>
  <c r="CZ45" i="21"/>
  <c r="CY45" i="21"/>
  <c r="CX45" i="21"/>
  <c r="CW45" i="21"/>
  <c r="CV45" i="21"/>
  <c r="CU45" i="21"/>
  <c r="CT45" i="21"/>
  <c r="CS45" i="21"/>
  <c r="CR45" i="21"/>
  <c r="CQ45" i="21"/>
  <c r="CP45" i="21"/>
  <c r="CO45" i="21"/>
  <c r="CN45" i="21"/>
  <c r="CM45" i="21"/>
  <c r="CL45" i="21"/>
  <c r="CK45" i="21"/>
  <c r="CJ45" i="21"/>
  <c r="CI45" i="21"/>
  <c r="CH45" i="21"/>
  <c r="CG45" i="21"/>
  <c r="CF45" i="21"/>
  <c r="CE45" i="21"/>
  <c r="CD45" i="21"/>
  <c r="CC45" i="21"/>
  <c r="CB45" i="21"/>
  <c r="CA45" i="21"/>
  <c r="BZ45" i="21"/>
  <c r="BY45" i="21"/>
  <c r="BX45" i="21"/>
  <c r="BW45" i="21"/>
  <c r="BV45" i="21"/>
  <c r="BU45" i="21"/>
  <c r="BT45" i="21"/>
  <c r="BS45" i="21"/>
  <c r="BR45" i="21"/>
  <c r="BQ45" i="21"/>
  <c r="BP45" i="21"/>
  <c r="BO45" i="21"/>
  <c r="BN45" i="21"/>
  <c r="BM45" i="21"/>
  <c r="BL45" i="21"/>
  <c r="BK45" i="21"/>
  <c r="BJ45" i="21"/>
  <c r="BI45" i="21"/>
  <c r="BH45" i="21"/>
  <c r="BG45" i="21"/>
  <c r="BF45" i="21"/>
  <c r="BE45" i="21"/>
  <c r="DB44" i="21"/>
  <c r="DA44" i="21"/>
  <c r="CZ44" i="21"/>
  <c r="CY44" i="21"/>
  <c r="CX44" i="21"/>
  <c r="CW44" i="21"/>
  <c r="CV44" i="21"/>
  <c r="CU44" i="21"/>
  <c r="CT44" i="21"/>
  <c r="CS44" i="21"/>
  <c r="CR44" i="21"/>
  <c r="CQ44" i="21"/>
  <c r="CP44" i="21"/>
  <c r="CO44" i="21"/>
  <c r="CN44" i="21"/>
  <c r="CM44" i="21"/>
  <c r="CL44" i="21"/>
  <c r="CK44" i="21"/>
  <c r="CJ44" i="21"/>
  <c r="CI44" i="21"/>
  <c r="CH44" i="21"/>
  <c r="CG44" i="21"/>
  <c r="CF44" i="21"/>
  <c r="CE44" i="21"/>
  <c r="CD44" i="21"/>
  <c r="CC44" i="21"/>
  <c r="CB44" i="21"/>
  <c r="CA44" i="21"/>
  <c r="BZ44" i="21"/>
  <c r="BY44" i="21"/>
  <c r="BX44" i="21"/>
  <c r="BW44" i="21"/>
  <c r="BV44" i="21"/>
  <c r="BU44" i="21"/>
  <c r="BT44" i="21"/>
  <c r="BS44" i="21"/>
  <c r="BR44" i="21"/>
  <c r="BQ44" i="21"/>
  <c r="BP44" i="21"/>
  <c r="BO44" i="21"/>
  <c r="BN44" i="21"/>
  <c r="BM44" i="21"/>
  <c r="BL44" i="21"/>
  <c r="BK44" i="21"/>
  <c r="BJ44" i="21"/>
  <c r="BI44" i="21"/>
  <c r="BH44" i="21"/>
  <c r="BG44" i="21"/>
  <c r="BF44" i="21"/>
  <c r="BE44" i="21"/>
  <c r="DB43" i="21"/>
  <c r="DA43" i="21"/>
  <c r="CZ43" i="21"/>
  <c r="CY43" i="21"/>
  <c r="CX43" i="21"/>
  <c r="CW43" i="21"/>
  <c r="CV43" i="21"/>
  <c r="CU43" i="21"/>
  <c r="CT43" i="21"/>
  <c r="CS43" i="21"/>
  <c r="CR43" i="21"/>
  <c r="CQ43" i="21"/>
  <c r="CP43" i="21"/>
  <c r="CO43" i="21"/>
  <c r="CN43" i="21"/>
  <c r="CM43" i="21"/>
  <c r="CL43" i="21"/>
  <c r="CK43" i="21"/>
  <c r="CJ43" i="21"/>
  <c r="CI43" i="21"/>
  <c r="CH43" i="21"/>
  <c r="CG43" i="21"/>
  <c r="CF43" i="21"/>
  <c r="CE43" i="21"/>
  <c r="CD43" i="21"/>
  <c r="CC43" i="21"/>
  <c r="CB43" i="21"/>
  <c r="CA43" i="21"/>
  <c r="BZ43" i="21"/>
  <c r="BY43" i="21"/>
  <c r="BX43" i="21"/>
  <c r="BW43" i="21"/>
  <c r="BV43" i="21"/>
  <c r="BU43" i="21"/>
  <c r="BT43" i="21"/>
  <c r="BS43" i="21"/>
  <c r="BR43" i="21"/>
  <c r="BQ43" i="21"/>
  <c r="BP43" i="21"/>
  <c r="BO43" i="21"/>
  <c r="BN43" i="21"/>
  <c r="BM43" i="21"/>
  <c r="BL43" i="21"/>
  <c r="BK43" i="21"/>
  <c r="BJ43" i="21"/>
  <c r="BI43" i="21"/>
  <c r="BH43" i="21"/>
  <c r="BG43" i="21"/>
  <c r="BF43" i="21"/>
  <c r="BE43" i="21"/>
  <c r="DA42" i="21"/>
  <c r="CW42" i="21"/>
  <c r="CV42" i="21"/>
  <c r="CT42" i="21"/>
  <c r="CO42" i="21"/>
  <c r="CN42" i="21"/>
  <c r="CL42" i="21"/>
  <c r="CG42" i="21"/>
  <c r="CF42" i="21"/>
  <c r="CD42" i="21"/>
  <c r="BY42" i="21"/>
  <c r="BX42" i="21"/>
  <c r="BV42" i="21"/>
  <c r="BQ42" i="21"/>
  <c r="BP42" i="21"/>
  <c r="BN42" i="21"/>
  <c r="BI42" i="21"/>
  <c r="BH42" i="21"/>
  <c r="BF42" i="21"/>
  <c r="DB41" i="21"/>
  <c r="DA41" i="21"/>
  <c r="CZ41" i="21"/>
  <c r="CY41" i="21"/>
  <c r="CX41" i="21"/>
  <c r="CW41" i="21"/>
  <c r="CV41" i="21"/>
  <c r="CU41" i="21"/>
  <c r="CT41" i="21"/>
  <c r="CS41" i="21"/>
  <c r="CR41" i="21"/>
  <c r="CQ41" i="21"/>
  <c r="CP41" i="21"/>
  <c r="CO41" i="21"/>
  <c r="CN41" i="21"/>
  <c r="CM41" i="21"/>
  <c r="CL41" i="21"/>
  <c r="CK41" i="21"/>
  <c r="CJ41" i="21"/>
  <c r="CI41" i="21"/>
  <c r="CH41" i="21"/>
  <c r="CG41" i="21"/>
  <c r="CF41" i="21"/>
  <c r="CE41" i="21"/>
  <c r="CD41" i="21"/>
  <c r="CC41" i="21"/>
  <c r="CB41" i="21"/>
  <c r="CA41" i="21"/>
  <c r="BZ41" i="21"/>
  <c r="BY41" i="21"/>
  <c r="BX41" i="21"/>
  <c r="BW41" i="21"/>
  <c r="BV41" i="21"/>
  <c r="BU41" i="21"/>
  <c r="BT41" i="21"/>
  <c r="BS41" i="21"/>
  <c r="BR41" i="21"/>
  <c r="BQ41" i="21"/>
  <c r="BP41" i="21"/>
  <c r="BO41" i="21"/>
  <c r="BN41" i="21"/>
  <c r="BM41" i="21"/>
  <c r="BL41" i="21"/>
  <c r="BK41" i="21"/>
  <c r="BJ41" i="21"/>
  <c r="BI41" i="21"/>
  <c r="BH41" i="21"/>
  <c r="BG41" i="21"/>
  <c r="BF41" i="21"/>
  <c r="BE41" i="21"/>
  <c r="DB39" i="21"/>
  <c r="DA39" i="21"/>
  <c r="CZ39" i="21"/>
  <c r="CY39" i="21"/>
  <c r="CX39" i="21"/>
  <c r="CW39" i="21"/>
  <c r="CV39" i="21"/>
  <c r="CU39" i="21"/>
  <c r="CT39" i="21"/>
  <c r="CS39" i="21"/>
  <c r="CR39" i="21"/>
  <c r="CQ39" i="21"/>
  <c r="CP39" i="21"/>
  <c r="CO39" i="21"/>
  <c r="CN39" i="21"/>
  <c r="CM39" i="21"/>
  <c r="CL39" i="21"/>
  <c r="CK39" i="21"/>
  <c r="CJ39" i="21"/>
  <c r="CI39" i="21"/>
  <c r="CH39" i="21"/>
  <c r="CG39" i="21"/>
  <c r="CF39" i="21"/>
  <c r="CE39" i="21"/>
  <c r="CD39" i="21"/>
  <c r="CC39" i="21"/>
  <c r="CB39" i="21"/>
  <c r="CA39" i="21"/>
  <c r="BZ39" i="21"/>
  <c r="BY39" i="21"/>
  <c r="BX39" i="21"/>
  <c r="BW39" i="21"/>
  <c r="BV39" i="21"/>
  <c r="BU39" i="21"/>
  <c r="BT39" i="21"/>
  <c r="BS39" i="21"/>
  <c r="BR39" i="21"/>
  <c r="BQ39" i="21"/>
  <c r="BP39" i="21"/>
  <c r="BO39" i="21"/>
  <c r="BN39" i="21"/>
  <c r="BM39" i="21"/>
  <c r="BL39" i="21"/>
  <c r="BK39" i="21"/>
  <c r="BJ39" i="21"/>
  <c r="BI39" i="21"/>
  <c r="BH39" i="21"/>
  <c r="BG39" i="21"/>
  <c r="BF39" i="21"/>
  <c r="BE39" i="21"/>
  <c r="DB38" i="21"/>
  <c r="DA38" i="21"/>
  <c r="CZ38" i="21"/>
  <c r="CY38" i="21"/>
  <c r="CX38" i="21"/>
  <c r="CW38" i="21"/>
  <c r="CV38" i="21"/>
  <c r="CU38" i="21"/>
  <c r="CT38" i="21"/>
  <c r="CS38" i="21"/>
  <c r="CR38" i="21"/>
  <c r="CQ38" i="21"/>
  <c r="CP38" i="21"/>
  <c r="CO38" i="21"/>
  <c r="CN38" i="21"/>
  <c r="CM38" i="21"/>
  <c r="CL38" i="21"/>
  <c r="CK38" i="21"/>
  <c r="CJ38" i="21"/>
  <c r="CI38" i="21"/>
  <c r="CH38" i="21"/>
  <c r="CG38" i="21"/>
  <c r="CF38" i="21"/>
  <c r="CE38" i="21"/>
  <c r="CD38" i="21"/>
  <c r="CC38" i="21"/>
  <c r="CB38" i="21"/>
  <c r="CA38" i="21"/>
  <c r="BZ38" i="21"/>
  <c r="BY38" i="21"/>
  <c r="BX38" i="21"/>
  <c r="BW38" i="21"/>
  <c r="BV38" i="21"/>
  <c r="BU38" i="21"/>
  <c r="BT38" i="21"/>
  <c r="BS38" i="21"/>
  <c r="BR38" i="21"/>
  <c r="BQ38" i="21"/>
  <c r="BP38" i="21"/>
  <c r="BO38" i="21"/>
  <c r="BN38" i="21"/>
  <c r="BM38" i="21"/>
  <c r="BL38" i="21"/>
  <c r="BK38" i="21"/>
  <c r="BJ38" i="21"/>
  <c r="BI38" i="21"/>
  <c r="BH38" i="21"/>
  <c r="BG38" i="21"/>
  <c r="BF38" i="21"/>
  <c r="BE38" i="21"/>
  <c r="DB37" i="21"/>
  <c r="DA37" i="21"/>
  <c r="CZ37" i="21"/>
  <c r="CY37" i="21"/>
  <c r="CX37" i="21"/>
  <c r="CW37" i="21"/>
  <c r="CV37" i="21"/>
  <c r="CU37" i="21"/>
  <c r="CT37" i="21"/>
  <c r="CS37" i="21"/>
  <c r="CR37" i="21"/>
  <c r="CQ37" i="21"/>
  <c r="CP37" i="21"/>
  <c r="CO37" i="21"/>
  <c r="CN37" i="21"/>
  <c r="CM37" i="21"/>
  <c r="CL37" i="21"/>
  <c r="CK37" i="21"/>
  <c r="CJ37" i="21"/>
  <c r="CI37" i="21"/>
  <c r="CH37" i="21"/>
  <c r="CG37" i="21"/>
  <c r="CF37" i="21"/>
  <c r="CE37" i="21"/>
  <c r="CD37" i="21"/>
  <c r="CC37" i="21"/>
  <c r="CB37" i="21"/>
  <c r="CA37" i="21"/>
  <c r="BZ37" i="21"/>
  <c r="BY37" i="21"/>
  <c r="BX37" i="21"/>
  <c r="BW37" i="21"/>
  <c r="BV37" i="21"/>
  <c r="BU37" i="21"/>
  <c r="BT37" i="21"/>
  <c r="BS37" i="21"/>
  <c r="BR37" i="21"/>
  <c r="BQ37" i="21"/>
  <c r="BP37" i="21"/>
  <c r="BO37" i="21"/>
  <c r="BN37" i="21"/>
  <c r="BM37" i="21"/>
  <c r="BL37" i="21"/>
  <c r="BK37" i="21"/>
  <c r="BJ37" i="21"/>
  <c r="BI37" i="21"/>
  <c r="BH37" i="21"/>
  <c r="BG37" i="21"/>
  <c r="BF37" i="21"/>
  <c r="BE37" i="21"/>
  <c r="DB36" i="21"/>
  <c r="DA36" i="21"/>
  <c r="CZ36" i="21"/>
  <c r="CY36" i="21"/>
  <c r="CX36" i="21"/>
  <c r="CW36" i="21"/>
  <c r="CV36" i="21"/>
  <c r="CU36" i="21"/>
  <c r="CT36" i="21"/>
  <c r="CS36" i="21"/>
  <c r="CR36" i="21"/>
  <c r="CQ36" i="21"/>
  <c r="CP36" i="21"/>
  <c r="CO36" i="21"/>
  <c r="CN36" i="21"/>
  <c r="CM36" i="21"/>
  <c r="CL36" i="21"/>
  <c r="CK36" i="21"/>
  <c r="CJ36" i="21"/>
  <c r="CI36" i="21"/>
  <c r="CH36" i="21"/>
  <c r="CG36" i="21"/>
  <c r="CF36" i="21"/>
  <c r="CE36" i="21"/>
  <c r="CD36" i="21"/>
  <c r="CC36" i="21"/>
  <c r="CB36" i="21"/>
  <c r="CA36" i="21"/>
  <c r="BZ36" i="21"/>
  <c r="BY36" i="21"/>
  <c r="BX36" i="21"/>
  <c r="BW36" i="21"/>
  <c r="BV36" i="21"/>
  <c r="BU36" i="21"/>
  <c r="BT36" i="21"/>
  <c r="BS36" i="21"/>
  <c r="BR36" i="21"/>
  <c r="BQ36" i="21"/>
  <c r="BP36" i="21"/>
  <c r="BO36" i="21"/>
  <c r="BN36" i="21"/>
  <c r="BM36" i="21"/>
  <c r="BL36" i="21"/>
  <c r="BK36" i="21"/>
  <c r="BJ36" i="21"/>
  <c r="BI36" i="21"/>
  <c r="BH36" i="21"/>
  <c r="BG36" i="21"/>
  <c r="BF36" i="21"/>
  <c r="BE36" i="21"/>
  <c r="DA35" i="21"/>
  <c r="CZ35" i="21"/>
  <c r="CY35" i="21"/>
  <c r="CX35" i="21"/>
  <c r="CW35" i="21"/>
  <c r="CV35" i="21"/>
  <c r="CU35" i="21"/>
  <c r="CS35" i="21"/>
  <c r="CR35" i="21"/>
  <c r="CQ35" i="21"/>
  <c r="CP35" i="21"/>
  <c r="CO35" i="21"/>
  <c r="CN35" i="21"/>
  <c r="CM35" i="21"/>
  <c r="CK35" i="21"/>
  <c r="CJ35" i="21"/>
  <c r="CI35" i="21"/>
  <c r="CH35" i="21"/>
  <c r="CG35" i="21"/>
  <c r="CF35" i="21"/>
  <c r="CE35" i="21"/>
  <c r="CC35" i="21"/>
  <c r="CB35" i="21"/>
  <c r="CA35" i="21"/>
  <c r="BZ35" i="21"/>
  <c r="BY35" i="21"/>
  <c r="BX35" i="21"/>
  <c r="BW35" i="21"/>
  <c r="BU35" i="21"/>
  <c r="BT35" i="21"/>
  <c r="BS35" i="21"/>
  <c r="BR35" i="21"/>
  <c r="BQ35" i="21"/>
  <c r="BP35" i="21"/>
  <c r="BO35" i="21"/>
  <c r="BM35" i="21"/>
  <c r="BL35" i="21"/>
  <c r="BK35" i="21"/>
  <c r="BJ35" i="21"/>
  <c r="BI35" i="21"/>
  <c r="BH35" i="21"/>
  <c r="BG35" i="21"/>
  <c r="BE35" i="21"/>
  <c r="CY34" i="21"/>
  <c r="CX34" i="21"/>
  <c r="CW34" i="21"/>
  <c r="CV34" i="21"/>
  <c r="CQ34" i="21"/>
  <c r="CP34" i="21"/>
  <c r="CO34" i="21"/>
  <c r="CN34" i="21"/>
  <c r="CL34" i="21"/>
  <c r="CI34" i="21"/>
  <c r="CH34" i="21"/>
  <c r="CG34" i="21"/>
  <c r="CD34" i="21"/>
  <c r="CA34" i="21"/>
  <c r="BZ34" i="21"/>
  <c r="BY34" i="21"/>
  <c r="BX34" i="21"/>
  <c r="BV34" i="21"/>
  <c r="BS34" i="21"/>
  <c r="BR34" i="21"/>
  <c r="BQ34" i="21"/>
  <c r="BP34" i="21"/>
  <c r="BN34" i="21"/>
  <c r="BK34" i="21"/>
  <c r="BJ34" i="21"/>
  <c r="BH34" i="21"/>
  <c r="BF34" i="21"/>
  <c r="DB33" i="21"/>
  <c r="DA33" i="21"/>
  <c r="CZ33" i="21"/>
  <c r="CY33" i="21"/>
  <c r="CX33" i="21"/>
  <c r="CW33" i="21"/>
  <c r="CV33" i="21"/>
  <c r="CU33" i="21"/>
  <c r="CT33" i="21"/>
  <c r="CS33" i="21"/>
  <c r="CR33" i="21"/>
  <c r="CQ33" i="21"/>
  <c r="CP33" i="21"/>
  <c r="CO33" i="21"/>
  <c r="CN33" i="21"/>
  <c r="CM33" i="21"/>
  <c r="CL33" i="21"/>
  <c r="CK33" i="21"/>
  <c r="CJ33" i="21"/>
  <c r="CI33" i="21"/>
  <c r="CH33" i="21"/>
  <c r="CG33" i="21"/>
  <c r="CF33" i="21"/>
  <c r="CE33" i="21"/>
  <c r="CD33" i="21"/>
  <c r="CC33" i="21"/>
  <c r="CB33" i="21"/>
  <c r="CA33" i="21"/>
  <c r="BZ33" i="21"/>
  <c r="BY33" i="21"/>
  <c r="BX33" i="21"/>
  <c r="BW33" i="21"/>
  <c r="BV33" i="21"/>
  <c r="BU33" i="21"/>
  <c r="BT33" i="21"/>
  <c r="BS33" i="21"/>
  <c r="BR33" i="21"/>
  <c r="BQ33" i="21"/>
  <c r="BP33" i="21"/>
  <c r="BO33" i="21"/>
  <c r="BN33" i="21"/>
  <c r="BM33" i="21"/>
  <c r="BL33" i="21"/>
  <c r="BK33" i="21"/>
  <c r="BJ33" i="21"/>
  <c r="BI33" i="21"/>
  <c r="BH33" i="21"/>
  <c r="BG33" i="21"/>
  <c r="BF33" i="21"/>
  <c r="BE30" i="21"/>
  <c r="DA28" i="21"/>
  <c r="CZ28" i="21"/>
  <c r="CX28" i="21"/>
  <c r="CW28" i="21"/>
  <c r="CV28" i="21"/>
  <c r="CT28" i="21"/>
  <c r="CS28" i="21"/>
  <c r="CR28" i="21"/>
  <c r="CP28" i="21"/>
  <c r="CO28" i="21"/>
  <c r="CN28" i="21"/>
  <c r="CM28" i="21"/>
  <c r="CL28" i="21"/>
  <c r="CK28" i="21"/>
  <c r="CJ28" i="21"/>
  <c r="CH28" i="21"/>
  <c r="CG28" i="21"/>
  <c r="CE28" i="21"/>
  <c r="CD28" i="21"/>
  <c r="CC28" i="21"/>
  <c r="CB28" i="21"/>
  <c r="BZ28" i="21"/>
  <c r="BY28" i="21"/>
  <c r="BV28" i="21"/>
  <c r="BT28" i="21"/>
  <c r="BR28" i="21"/>
  <c r="BQ28" i="21"/>
  <c r="BN28" i="21"/>
  <c r="BM28" i="21"/>
  <c r="BL28" i="21"/>
  <c r="BJ28" i="21"/>
  <c r="BI28" i="21"/>
  <c r="BF28" i="21"/>
  <c r="BE28" i="21"/>
  <c r="DB27" i="21"/>
  <c r="DA27" i="21"/>
  <c r="CZ27" i="21"/>
  <c r="CY27" i="21"/>
  <c r="CX27" i="21"/>
  <c r="CW27" i="21"/>
  <c r="CV27" i="21"/>
  <c r="CU27" i="21"/>
  <c r="CT27" i="21"/>
  <c r="CS27" i="21"/>
  <c r="CR27" i="21"/>
  <c r="CQ27" i="21"/>
  <c r="CP27" i="21"/>
  <c r="CO27" i="21"/>
  <c r="CN27" i="21"/>
  <c r="CM27" i="21"/>
  <c r="CL27" i="21"/>
  <c r="CK27" i="21"/>
  <c r="CJ27" i="21"/>
  <c r="CI27" i="21"/>
  <c r="CH27" i="21"/>
  <c r="CG27" i="21"/>
  <c r="CF27" i="21"/>
  <c r="CE27" i="21"/>
  <c r="CD27" i="21"/>
  <c r="CC27" i="21"/>
  <c r="CB27" i="21"/>
  <c r="CA27" i="21"/>
  <c r="BZ27" i="21"/>
  <c r="BY27" i="21"/>
  <c r="BX27" i="21"/>
  <c r="BW27" i="21"/>
  <c r="BV27" i="21"/>
  <c r="BU27" i="21"/>
  <c r="BT27" i="21"/>
  <c r="BS27" i="21"/>
  <c r="BR27" i="21"/>
  <c r="BQ27" i="21"/>
  <c r="BP27" i="21"/>
  <c r="BO27" i="21"/>
  <c r="BN27" i="21"/>
  <c r="BM27" i="21"/>
  <c r="BL27" i="21"/>
  <c r="BK27" i="21"/>
  <c r="BJ27" i="21"/>
  <c r="BI27" i="21"/>
  <c r="BH27" i="21"/>
  <c r="BG27" i="21"/>
  <c r="BF27" i="21"/>
  <c r="BE27" i="21"/>
  <c r="DA26" i="21"/>
  <c r="CS26" i="21"/>
  <c r="CR26" i="21"/>
  <c r="CK26" i="21"/>
  <c r="CJ26" i="21"/>
  <c r="CC26" i="21"/>
  <c r="CB26" i="21"/>
  <c r="CA26" i="21"/>
  <c r="BU26" i="21"/>
  <c r="BT26" i="21"/>
  <c r="BS26" i="21"/>
  <c r="BM26" i="21"/>
  <c r="BL26" i="21"/>
  <c r="BK26" i="21"/>
  <c r="DB25" i="21"/>
  <c r="DA25" i="21"/>
  <c r="CZ25" i="21"/>
  <c r="CY25" i="21"/>
  <c r="CX25" i="21"/>
  <c r="CW25" i="21"/>
  <c r="CV25" i="21"/>
  <c r="CU25" i="21"/>
  <c r="CT25" i="21"/>
  <c r="CS25" i="21"/>
  <c r="CR25" i="21"/>
  <c r="CQ25" i="21"/>
  <c r="CP25" i="21"/>
  <c r="CO25" i="21"/>
  <c r="CN25" i="21"/>
  <c r="CM25" i="21"/>
  <c r="CL25" i="21"/>
  <c r="CK25" i="21"/>
  <c r="CJ25" i="21"/>
  <c r="CI25" i="21"/>
  <c r="CH25" i="21"/>
  <c r="CG25" i="21"/>
  <c r="CF25" i="21"/>
  <c r="CE25" i="21"/>
  <c r="CD25" i="21"/>
  <c r="CC25" i="21"/>
  <c r="CB25" i="21"/>
  <c r="CA25" i="21"/>
  <c r="BZ25" i="21"/>
  <c r="BY25" i="21"/>
  <c r="BX25" i="21"/>
  <c r="BW25" i="21"/>
  <c r="BV25" i="21"/>
  <c r="BU25" i="21"/>
  <c r="BT25" i="21"/>
  <c r="BS25" i="21"/>
  <c r="BR25" i="21"/>
  <c r="BQ25" i="21"/>
  <c r="BP25" i="21"/>
  <c r="BO25" i="21"/>
  <c r="BN25" i="21"/>
  <c r="BM25" i="21"/>
  <c r="BL25" i="21"/>
  <c r="BK25" i="21"/>
  <c r="BJ25" i="21"/>
  <c r="BI25" i="21"/>
  <c r="BH25" i="21"/>
  <c r="BG25" i="21"/>
  <c r="BF25" i="21"/>
  <c r="BE25" i="21"/>
  <c r="DB24" i="21"/>
  <c r="DA24" i="21"/>
  <c r="CZ24" i="21"/>
  <c r="CY24" i="21"/>
  <c r="CX24" i="21"/>
  <c r="CW24" i="21"/>
  <c r="CV24" i="21"/>
  <c r="CU24" i="21"/>
  <c r="CT24" i="21"/>
  <c r="CS24" i="21"/>
  <c r="CR24" i="21"/>
  <c r="CQ24" i="21"/>
  <c r="CP24" i="21"/>
  <c r="CO24" i="21"/>
  <c r="CN24" i="21"/>
  <c r="CM24" i="21"/>
  <c r="CL24" i="21"/>
  <c r="CK24" i="21"/>
  <c r="CJ24" i="21"/>
  <c r="CI24" i="21"/>
  <c r="CH24" i="21"/>
  <c r="CG24" i="21"/>
  <c r="CF24" i="21"/>
  <c r="CE24" i="21"/>
  <c r="CD24" i="21"/>
  <c r="CC24" i="21"/>
  <c r="CB24" i="21"/>
  <c r="CA24" i="21"/>
  <c r="BZ24" i="21"/>
  <c r="BY24" i="21"/>
  <c r="BX24" i="21"/>
  <c r="BW24" i="21"/>
  <c r="BV24" i="21"/>
  <c r="BU24" i="21"/>
  <c r="BT24" i="21"/>
  <c r="BS24" i="21"/>
  <c r="BR24" i="21"/>
  <c r="BQ24" i="21"/>
  <c r="BP24" i="21"/>
  <c r="BO24" i="21"/>
  <c r="BN24" i="21"/>
  <c r="BM24" i="21"/>
  <c r="BL24" i="21"/>
  <c r="BK24" i="21"/>
  <c r="BJ24" i="21"/>
  <c r="BI24" i="21"/>
  <c r="BH24" i="21"/>
  <c r="BG24" i="21"/>
  <c r="BF24" i="21"/>
  <c r="BE24" i="21"/>
  <c r="DA23" i="21"/>
  <c r="CZ23" i="21"/>
  <c r="CY23" i="21"/>
  <c r="CX23" i="21"/>
  <c r="CW23" i="21"/>
  <c r="CV23" i="21"/>
  <c r="CU23" i="21"/>
  <c r="CT23" i="21"/>
  <c r="CS23" i="21"/>
  <c r="CR23" i="21"/>
  <c r="CQ23" i="21"/>
  <c r="CP23" i="21"/>
  <c r="CO23" i="21"/>
  <c r="CN23" i="21"/>
  <c r="CM23" i="21"/>
  <c r="CL23" i="21"/>
  <c r="CK23" i="21"/>
  <c r="CJ23" i="21"/>
  <c r="CI23" i="21"/>
  <c r="CH23" i="21"/>
  <c r="CG23" i="21"/>
  <c r="CF23" i="21"/>
  <c r="CE23" i="21"/>
  <c r="CD23" i="21"/>
  <c r="CC23" i="21"/>
  <c r="CB23" i="21"/>
  <c r="CA23" i="21"/>
  <c r="BZ23" i="21"/>
  <c r="BY23" i="21"/>
  <c r="BX23" i="21"/>
  <c r="BW23" i="21"/>
  <c r="BV23" i="21"/>
  <c r="BU23" i="21"/>
  <c r="BT23" i="21"/>
  <c r="BS23" i="21"/>
  <c r="BR23" i="21"/>
  <c r="BQ23" i="21"/>
  <c r="BP23" i="21"/>
  <c r="BO23" i="21"/>
  <c r="BN23" i="21"/>
  <c r="BM23" i="21"/>
  <c r="BL23" i="21"/>
  <c r="BK23" i="21"/>
  <c r="BJ23" i="21"/>
  <c r="BI23" i="21"/>
  <c r="BH23" i="21"/>
  <c r="BG23" i="21"/>
  <c r="BF23" i="21"/>
  <c r="BE23" i="21"/>
  <c r="DA22" i="21"/>
  <c r="CZ22" i="21"/>
  <c r="CY22" i="21"/>
  <c r="CX22" i="21"/>
  <c r="CW22" i="21"/>
  <c r="CV22" i="21"/>
  <c r="CU22" i="21"/>
  <c r="CT22" i="21"/>
  <c r="CS22" i="21"/>
  <c r="CR22" i="21"/>
  <c r="CQ22" i="21"/>
  <c r="CP22" i="21"/>
  <c r="CO22" i="21"/>
  <c r="CN22" i="21"/>
  <c r="CM22" i="21"/>
  <c r="CL22" i="21"/>
  <c r="CK22" i="21"/>
  <c r="CJ22" i="21"/>
  <c r="CI22" i="21"/>
  <c r="CH22" i="21"/>
  <c r="CG22" i="21"/>
  <c r="CF22" i="21"/>
  <c r="CE22" i="21"/>
  <c r="CD22" i="21"/>
  <c r="CC22" i="21"/>
  <c r="CB22" i="21"/>
  <c r="CA22" i="21"/>
  <c r="BZ22" i="21"/>
  <c r="BY22" i="21"/>
  <c r="BX22" i="21"/>
  <c r="BW22" i="21"/>
  <c r="BV22" i="21"/>
  <c r="BU22" i="21"/>
  <c r="BT22" i="21"/>
  <c r="BS22" i="21"/>
  <c r="BR22" i="21"/>
  <c r="BQ22" i="21"/>
  <c r="BP22" i="21"/>
  <c r="BO22" i="21"/>
  <c r="BN22" i="21"/>
  <c r="BM22" i="21"/>
  <c r="BL22" i="21"/>
  <c r="BK22" i="21"/>
  <c r="BJ22" i="21"/>
  <c r="BI22" i="21"/>
  <c r="BH22" i="21"/>
  <c r="BG22" i="21"/>
  <c r="BF22" i="21"/>
  <c r="BE22" i="21"/>
  <c r="DB21" i="21"/>
  <c r="DA21" i="21"/>
  <c r="CZ21" i="21"/>
  <c r="CY21" i="21"/>
  <c r="CX21" i="21"/>
  <c r="CW21" i="21"/>
  <c r="CV21" i="21"/>
  <c r="CU21" i="21"/>
  <c r="CT21" i="21"/>
  <c r="CS21" i="21"/>
  <c r="CR21" i="21"/>
  <c r="CQ21" i="21"/>
  <c r="CP21" i="21"/>
  <c r="CO21" i="21"/>
  <c r="CN21" i="21"/>
  <c r="CM21" i="21"/>
  <c r="CL21" i="21"/>
  <c r="CK21" i="21"/>
  <c r="CI21" i="21"/>
  <c r="CH21" i="21"/>
  <c r="CG21" i="21"/>
  <c r="CF21" i="21"/>
  <c r="CE21" i="21"/>
  <c r="CD21" i="21"/>
  <c r="CC21" i="21"/>
  <c r="CA21" i="21"/>
  <c r="BZ21" i="21"/>
  <c r="BY21" i="21"/>
  <c r="BX21" i="21"/>
  <c r="BW21" i="21"/>
  <c r="BV21" i="21"/>
  <c r="BU21" i="21"/>
  <c r="BS21" i="21"/>
  <c r="BR21" i="21"/>
  <c r="BQ21" i="21"/>
  <c r="BP21" i="21"/>
  <c r="BO21" i="21"/>
  <c r="BN21" i="21"/>
  <c r="BM21" i="21"/>
  <c r="BK21" i="21"/>
  <c r="BJ21" i="21"/>
  <c r="BI21" i="21"/>
  <c r="BH21" i="21"/>
  <c r="BG21" i="21"/>
  <c r="BF21" i="21"/>
  <c r="BE21" i="21"/>
  <c r="DA20" i="21"/>
  <c r="CZ20" i="21"/>
  <c r="CY20" i="21"/>
  <c r="CX20" i="21"/>
  <c r="CW20" i="21"/>
  <c r="CV20" i="21"/>
  <c r="CU20" i="21"/>
  <c r="CS20" i="21"/>
  <c r="CR20" i="21"/>
  <c r="CQ20" i="21"/>
  <c r="CP20" i="21"/>
  <c r="CO20" i="21"/>
  <c r="CN20" i="21"/>
  <c r="CM20" i="21"/>
  <c r="CK20" i="21"/>
  <c r="CJ20" i="21"/>
  <c r="CI20" i="21"/>
  <c r="CH20" i="21"/>
  <c r="CG20" i="21"/>
  <c r="CF20" i="21"/>
  <c r="CE20" i="21"/>
  <c r="CC20" i="21"/>
  <c r="CB20" i="21"/>
  <c r="CA20" i="21"/>
  <c r="BZ20" i="21"/>
  <c r="BY20" i="21"/>
  <c r="BX20" i="21"/>
  <c r="BW20" i="21"/>
  <c r="BU20" i="21"/>
  <c r="BT20" i="21"/>
  <c r="BS20" i="21"/>
  <c r="BR20" i="21"/>
  <c r="BQ20" i="21"/>
  <c r="BP20" i="21"/>
  <c r="BO20" i="21"/>
  <c r="BM20" i="21"/>
  <c r="BL20" i="21"/>
  <c r="BK20" i="21"/>
  <c r="BJ20" i="21"/>
  <c r="BI20" i="21"/>
  <c r="BH20" i="21"/>
  <c r="BG20" i="21"/>
  <c r="BE20" i="21"/>
  <c r="DB19" i="21"/>
  <c r="DA19" i="21"/>
  <c r="CZ19" i="21"/>
  <c r="CY19" i="21"/>
  <c r="CX19" i="21"/>
  <c r="CW19" i="21"/>
  <c r="CU19" i="21"/>
  <c r="CT19" i="21"/>
  <c r="CS19" i="21"/>
  <c r="CR19" i="21"/>
  <c r="CQ19" i="21"/>
  <c r="CP19" i="21"/>
  <c r="CO19" i="21"/>
  <c r="CM19" i="21"/>
  <c r="CL19" i="21"/>
  <c r="CK19" i="21"/>
  <c r="CJ19" i="21"/>
  <c r="CI19" i="21"/>
  <c r="CH19" i="21"/>
  <c r="CG19" i="21"/>
  <c r="CE19" i="21"/>
  <c r="CD19" i="21"/>
  <c r="CC19" i="21"/>
  <c r="CB19" i="21"/>
  <c r="CA19" i="21"/>
  <c r="BZ19" i="21"/>
  <c r="BY19" i="21"/>
  <c r="BW19" i="21"/>
  <c r="BV19" i="21"/>
  <c r="BU19" i="21"/>
  <c r="BT19" i="21"/>
  <c r="BS19" i="21"/>
  <c r="BR19" i="21"/>
  <c r="BQ19" i="21"/>
  <c r="BO19" i="21"/>
  <c r="BN19" i="21"/>
  <c r="BM19" i="21"/>
  <c r="BL19" i="21"/>
  <c r="BK19" i="21"/>
  <c r="BJ19" i="21"/>
  <c r="BI19" i="21"/>
  <c r="BG19" i="21"/>
  <c r="BF19" i="21"/>
  <c r="BE19" i="21"/>
  <c r="DB18" i="21"/>
  <c r="DA18" i="21"/>
  <c r="CZ18" i="21"/>
  <c r="CY18" i="21"/>
  <c r="CW18" i="21"/>
  <c r="CV18" i="21"/>
  <c r="CU18" i="21"/>
  <c r="CT18" i="21"/>
  <c r="CS18" i="21"/>
  <c r="CR18" i="21"/>
  <c r="CQ18" i="21"/>
  <c r="CO18" i="21"/>
  <c r="CN18" i="21"/>
  <c r="CM18" i="21"/>
  <c r="CL18" i="21"/>
  <c r="CK18" i="21"/>
  <c r="CJ18" i="21"/>
  <c r="CI18" i="21"/>
  <c r="CG18" i="21"/>
  <c r="CF18" i="21"/>
  <c r="CE18" i="21"/>
  <c r="CD18" i="21"/>
  <c r="CC18" i="21"/>
  <c r="CB18" i="21"/>
  <c r="CA18" i="21"/>
  <c r="BY18" i="21"/>
  <c r="BX18" i="21"/>
  <c r="BW18" i="21"/>
  <c r="BV18" i="21"/>
  <c r="BU18" i="21"/>
  <c r="BT18" i="21"/>
  <c r="BS18" i="21"/>
  <c r="BQ18" i="21"/>
  <c r="BP18" i="21"/>
  <c r="BO18" i="21"/>
  <c r="BN18" i="21"/>
  <c r="BM18" i="21"/>
  <c r="BL18" i="21"/>
  <c r="BK18" i="21"/>
  <c r="BI18" i="21"/>
  <c r="BH18" i="21"/>
  <c r="BG18" i="21"/>
  <c r="BF18" i="21"/>
  <c r="BE18" i="21"/>
  <c r="CX17" i="21"/>
  <c r="CW17" i="21"/>
  <c r="CV17" i="21"/>
  <c r="CU17" i="21"/>
  <c r="CT17" i="21"/>
  <c r="CO17" i="21"/>
  <c r="CN17" i="21"/>
  <c r="CM17" i="21"/>
  <c r="CL17" i="21"/>
  <c r="CI17" i="21"/>
  <c r="CH17" i="21"/>
  <c r="CG17" i="21"/>
  <c r="CF17" i="21"/>
  <c r="CD17" i="21"/>
  <c r="CA17" i="21"/>
  <c r="BY17" i="21"/>
  <c r="BX17" i="21"/>
  <c r="BW17" i="21"/>
  <c r="BV17" i="21"/>
  <c r="BS17" i="21"/>
  <c r="BR17" i="21"/>
  <c r="BQ17" i="21"/>
  <c r="BP17" i="21"/>
  <c r="BN17" i="21"/>
  <c r="BK17" i="21"/>
  <c r="BJ17" i="21"/>
  <c r="BI17" i="21"/>
  <c r="BH17" i="21"/>
  <c r="DB16" i="21"/>
  <c r="DA16" i="21"/>
  <c r="CZ16" i="21"/>
  <c r="CY16" i="21"/>
  <c r="CX16" i="21"/>
  <c r="CW16" i="21"/>
  <c r="CV16" i="21"/>
  <c r="CQ16" i="21"/>
  <c r="CP16" i="21"/>
  <c r="CO16" i="21"/>
  <c r="CN16" i="21"/>
  <c r="CI16" i="21"/>
  <c r="CH16" i="21"/>
  <c r="CG16" i="21"/>
  <c r="CF16" i="21"/>
  <c r="CD16" i="21"/>
  <c r="CA16" i="21"/>
  <c r="BZ16" i="21"/>
  <c r="BY16" i="21"/>
  <c r="BX16" i="21"/>
  <c r="BV16" i="21"/>
  <c r="BU16" i="21"/>
  <c r="BS16" i="21"/>
  <c r="BR16" i="21"/>
  <c r="BQ16" i="21"/>
  <c r="BP16" i="21"/>
  <c r="BN16" i="21"/>
  <c r="BM16" i="21"/>
  <c r="BK16" i="21"/>
  <c r="BJ16" i="21"/>
  <c r="BI16" i="21"/>
  <c r="BH16" i="21"/>
  <c r="BF16" i="21"/>
  <c r="BE16" i="21"/>
  <c r="CS15" i="21"/>
  <c r="CK15" i="21"/>
  <c r="CJ15" i="21"/>
  <c r="CZ14" i="21"/>
  <c r="CY14" i="21"/>
  <c r="CX14" i="21"/>
  <c r="CV14" i="21"/>
  <c r="CU14" i="21"/>
  <c r="CT14" i="21"/>
  <c r="CR14" i="21"/>
  <c r="CQ14" i="21"/>
  <c r="CP14" i="21"/>
  <c r="CN14" i="21"/>
  <c r="CM14" i="21"/>
  <c r="CL14" i="21"/>
  <c r="CJ14" i="21"/>
  <c r="CH14" i="21"/>
  <c r="CF14" i="21"/>
  <c r="CE14" i="21"/>
  <c r="CD14" i="21"/>
  <c r="CC14" i="21"/>
  <c r="CB14" i="21"/>
  <c r="BZ14" i="21"/>
  <c r="BX14" i="21"/>
  <c r="BW14" i="21"/>
  <c r="BV14" i="21"/>
  <c r="BU14" i="21"/>
  <c r="BT14" i="21"/>
  <c r="BS14" i="21"/>
  <c r="BP14" i="21"/>
  <c r="BO14" i="21"/>
  <c r="BN14" i="21"/>
  <c r="BM14" i="21"/>
  <c r="BL14" i="21"/>
  <c r="BK14" i="21"/>
  <c r="BJ14" i="21"/>
  <c r="BH14" i="21"/>
  <c r="BG14" i="21"/>
  <c r="BF14" i="21"/>
  <c r="DB13" i="21"/>
  <c r="DA13" i="21"/>
  <c r="CZ13" i="21"/>
  <c r="CX13" i="21"/>
  <c r="CW13" i="21"/>
  <c r="CV13" i="21"/>
  <c r="CT13" i="21"/>
  <c r="CS13" i="21"/>
  <c r="CR13" i="21"/>
  <c r="CP13" i="21"/>
  <c r="CO13" i="21"/>
  <c r="CN13" i="21"/>
  <c r="CL13" i="21"/>
  <c r="CK13" i="21"/>
  <c r="CJ13" i="21"/>
  <c r="CH13" i="21"/>
  <c r="CG13" i="21"/>
  <c r="CF13" i="21"/>
  <c r="CD13" i="21"/>
  <c r="CB13" i="21"/>
  <c r="BZ13" i="21"/>
  <c r="BY13" i="21"/>
  <c r="BX13" i="21"/>
  <c r="BT13" i="21"/>
  <c r="BR13" i="21"/>
  <c r="BQ13" i="21"/>
  <c r="BP13" i="21"/>
  <c r="BO13" i="21"/>
  <c r="BJ13" i="21"/>
  <c r="BI13" i="21"/>
  <c r="BH13" i="21"/>
  <c r="BG13" i="21"/>
  <c r="BF13" i="21"/>
  <c r="BE13" i="21"/>
  <c r="CZ12" i="21"/>
  <c r="CY12" i="21"/>
  <c r="CX12" i="21"/>
  <c r="CW12" i="21"/>
  <c r="CV12" i="21"/>
  <c r="CU12" i="21"/>
  <c r="CT12" i="21"/>
  <c r="CR12" i="21"/>
  <c r="CQ12" i="21"/>
  <c r="CP12" i="21"/>
  <c r="CN12" i="21"/>
  <c r="CM12" i="21"/>
  <c r="CL12" i="21"/>
  <c r="CJ12" i="21"/>
  <c r="CH12" i="21"/>
  <c r="CE12" i="21"/>
  <c r="CD12" i="21"/>
  <c r="CB12" i="21"/>
  <c r="CA12" i="21"/>
  <c r="BZ12" i="21"/>
  <c r="BW12" i="21"/>
  <c r="BV12" i="21"/>
  <c r="BT12" i="21"/>
  <c r="BS12" i="21"/>
  <c r="BR12" i="21"/>
  <c r="BN12" i="21"/>
  <c r="BL12" i="21"/>
  <c r="BK12" i="21"/>
  <c r="BJ12" i="21"/>
  <c r="DB11" i="21"/>
  <c r="DA11" i="21"/>
  <c r="CZ11" i="21"/>
  <c r="CY11" i="21"/>
  <c r="CT11" i="21"/>
  <c r="CS11" i="21"/>
  <c r="CR11" i="21"/>
  <c r="CQ11" i="21"/>
  <c r="CO11" i="21"/>
  <c r="CL11" i="21"/>
  <c r="CK11" i="21"/>
  <c r="CJ11" i="21"/>
  <c r="CI11" i="21"/>
  <c r="CH11" i="21"/>
  <c r="CG11" i="21"/>
  <c r="CF11" i="21"/>
  <c r="CD11" i="21"/>
  <c r="CB11" i="21"/>
  <c r="BZ11" i="21"/>
  <c r="BY11" i="21"/>
  <c r="BX11" i="21"/>
  <c r="BV11" i="21"/>
  <c r="BT11" i="21"/>
  <c r="BQ11" i="21"/>
  <c r="BP11" i="21"/>
  <c r="BN11" i="21"/>
  <c r="BM11" i="21"/>
  <c r="BL11" i="21"/>
  <c r="BI11" i="21"/>
  <c r="BH11" i="21"/>
  <c r="BF11" i="21"/>
  <c r="BE11" i="21"/>
  <c r="DB10" i="21"/>
  <c r="CX10" i="21"/>
  <c r="CV10" i="21"/>
  <c r="CU10" i="21"/>
  <c r="CT10" i="21"/>
  <c r="CN10" i="21"/>
  <c r="CM10" i="21"/>
  <c r="CL10" i="21"/>
  <c r="CF10" i="21"/>
  <c r="CE10" i="21"/>
  <c r="CD10" i="21"/>
  <c r="CC10" i="21"/>
  <c r="CA10" i="21"/>
  <c r="BX10" i="21"/>
  <c r="BW10" i="21"/>
  <c r="BV10" i="21"/>
  <c r="BU10" i="21"/>
  <c r="BT10" i="21"/>
  <c r="BS10" i="21"/>
  <c r="BR10" i="21"/>
  <c r="BP10" i="21"/>
  <c r="BN10" i="21"/>
  <c r="BK10" i="21"/>
  <c r="BJ10" i="21"/>
  <c r="BH10" i="21"/>
  <c r="BF10" i="21"/>
  <c r="CV9" i="21"/>
  <c r="CN9" i="21"/>
  <c r="CM9" i="21"/>
  <c r="CH9" i="21"/>
  <c r="CF9" i="21"/>
  <c r="CE9" i="21"/>
  <c r="BZ9" i="21"/>
  <c r="BX9" i="21"/>
  <c r="BP9" i="21"/>
  <c r="BO9" i="21"/>
  <c r="BJ9" i="21"/>
  <c r="BI9" i="21"/>
  <c r="BH9" i="21"/>
  <c r="BG9" i="21"/>
  <c r="DA8" i="21"/>
  <c r="CZ8" i="21"/>
  <c r="CY8" i="21"/>
  <c r="CX8" i="21"/>
  <c r="CW8" i="21"/>
  <c r="CV8" i="21"/>
  <c r="CU8" i="21"/>
  <c r="CT8" i="21"/>
  <c r="CS8" i="21"/>
  <c r="CR8" i="21"/>
  <c r="CQ8" i="21"/>
  <c r="CP8" i="21"/>
  <c r="CO8" i="21"/>
  <c r="CN8" i="21"/>
  <c r="CM8" i="21"/>
  <c r="CL8" i="21"/>
  <c r="CK8" i="21"/>
  <c r="CJ8" i="21"/>
  <c r="CI8" i="21"/>
  <c r="CH8" i="21"/>
  <c r="CG8" i="21"/>
  <c r="CF8" i="21"/>
  <c r="CE8" i="21"/>
  <c r="CD8" i="21"/>
  <c r="CC8" i="21"/>
  <c r="CB8" i="21"/>
  <c r="CA8" i="21"/>
  <c r="BZ8" i="21"/>
  <c r="BY8" i="21"/>
  <c r="BX8" i="21"/>
  <c r="BW8" i="21"/>
  <c r="BV8" i="21"/>
  <c r="BU8" i="21"/>
  <c r="BT8" i="21"/>
  <c r="BS8" i="21"/>
  <c r="BR8" i="21"/>
  <c r="BQ8" i="21"/>
  <c r="BP8" i="21"/>
  <c r="BO8" i="21"/>
  <c r="BN8" i="21"/>
  <c r="BM8" i="21"/>
  <c r="BL8" i="21"/>
  <c r="BK8" i="21"/>
  <c r="BJ8" i="21"/>
  <c r="BI8" i="21"/>
  <c r="BH8" i="21"/>
  <c r="BG8" i="21"/>
  <c r="BF8" i="21"/>
  <c r="BE8" i="21"/>
  <c r="BE55" i="22"/>
  <c r="DB53" i="22"/>
  <c r="DA53" i="22"/>
  <c r="CV53" i="22"/>
  <c r="CN53" i="22"/>
  <c r="CL53" i="22"/>
  <c r="CK53" i="22"/>
  <c r="CF53" i="22"/>
  <c r="CD53" i="22"/>
  <c r="CC53" i="22"/>
  <c r="BY53" i="22"/>
  <c r="BX53" i="22"/>
  <c r="BV53" i="22"/>
  <c r="BU53" i="22"/>
  <c r="BN53" i="22"/>
  <c r="BM53" i="22"/>
  <c r="BH53" i="22"/>
  <c r="BF53" i="22"/>
  <c r="BE53" i="22"/>
  <c r="DB52" i="22"/>
  <c r="DA52" i="22"/>
  <c r="CZ52" i="22"/>
  <c r="CY52" i="22"/>
  <c r="CX52" i="22"/>
  <c r="CW52" i="22"/>
  <c r="CV52" i="22"/>
  <c r="CU52" i="22"/>
  <c r="CT52" i="22"/>
  <c r="CS52" i="22"/>
  <c r="CR52" i="22"/>
  <c r="CQ52" i="22"/>
  <c r="CP52" i="22"/>
  <c r="CO52" i="22"/>
  <c r="CN52" i="22"/>
  <c r="CM52" i="22"/>
  <c r="CL52" i="22"/>
  <c r="CK52" i="22"/>
  <c r="CJ52" i="22"/>
  <c r="CI52" i="22"/>
  <c r="CH52" i="22"/>
  <c r="CG52" i="22"/>
  <c r="CF52" i="22"/>
  <c r="CE52" i="22"/>
  <c r="CD52" i="22"/>
  <c r="CC52" i="22"/>
  <c r="CB52" i="22"/>
  <c r="CA52" i="22"/>
  <c r="BZ52" i="22"/>
  <c r="BY52" i="22"/>
  <c r="BX52" i="22"/>
  <c r="BW52" i="22"/>
  <c r="BV52" i="22"/>
  <c r="BU52" i="22"/>
  <c r="BT52" i="22"/>
  <c r="BS52" i="22"/>
  <c r="BR52" i="22"/>
  <c r="BQ52" i="22"/>
  <c r="BP52" i="22"/>
  <c r="BO52" i="22"/>
  <c r="BN52" i="22"/>
  <c r="BM52" i="22"/>
  <c r="BL52" i="22"/>
  <c r="BK52" i="22"/>
  <c r="BJ52" i="22"/>
  <c r="BI52" i="22"/>
  <c r="BH52" i="22"/>
  <c r="BG52" i="22"/>
  <c r="BF52" i="22"/>
  <c r="BE52" i="22"/>
  <c r="CQ51" i="22"/>
  <c r="CA51" i="22"/>
  <c r="DA50" i="22"/>
  <c r="CZ50" i="22"/>
  <c r="CY50" i="22"/>
  <c r="CX50" i="22"/>
  <c r="CW50" i="22"/>
  <c r="CV50" i="22"/>
  <c r="CU50" i="22"/>
  <c r="CS50" i="22"/>
  <c r="CR50" i="22"/>
  <c r="CQ50" i="22"/>
  <c r="CP50" i="22"/>
  <c r="CO50" i="22"/>
  <c r="CN50" i="22"/>
  <c r="CM50" i="22"/>
  <c r="CK50" i="22"/>
  <c r="CJ50" i="22"/>
  <c r="CI50" i="22"/>
  <c r="CH50" i="22"/>
  <c r="CG50" i="22"/>
  <c r="CF50" i="22"/>
  <c r="CE50" i="22"/>
  <c r="CC50" i="22"/>
  <c r="CB50" i="22"/>
  <c r="CA50" i="22"/>
  <c r="BZ50" i="22"/>
  <c r="BY50" i="22"/>
  <c r="BX50" i="22"/>
  <c r="BW50" i="22"/>
  <c r="BU50" i="22"/>
  <c r="BT50" i="22"/>
  <c r="BS50" i="22"/>
  <c r="BR50" i="22"/>
  <c r="BQ50" i="22"/>
  <c r="BP50" i="22"/>
  <c r="BO50" i="22"/>
  <c r="BM50" i="22"/>
  <c r="BL50" i="22"/>
  <c r="BK50" i="22"/>
  <c r="BJ50" i="22"/>
  <c r="BI50" i="22"/>
  <c r="BH50" i="22"/>
  <c r="BG50" i="22"/>
  <c r="BE50" i="22"/>
  <c r="DB49" i="22"/>
  <c r="DA49" i="22"/>
  <c r="CZ49" i="22"/>
  <c r="CY49" i="22"/>
  <c r="CX49" i="22"/>
  <c r="CW49" i="22"/>
  <c r="CU49" i="22"/>
  <c r="CT49" i="22"/>
  <c r="CS49" i="22"/>
  <c r="CR49" i="22"/>
  <c r="CQ49" i="22"/>
  <c r="CP49" i="22"/>
  <c r="CO49" i="22"/>
  <c r="CM49" i="22"/>
  <c r="CL49" i="22"/>
  <c r="CK49" i="22"/>
  <c r="CJ49" i="22"/>
  <c r="CI49" i="22"/>
  <c r="CH49" i="22"/>
  <c r="CG49" i="22"/>
  <c r="CE49" i="22"/>
  <c r="CD49" i="22"/>
  <c r="CC49" i="22"/>
  <c r="CB49" i="22"/>
  <c r="CA49" i="22"/>
  <c r="BZ49" i="22"/>
  <c r="BY49" i="22"/>
  <c r="BW49" i="22"/>
  <c r="BV49" i="22"/>
  <c r="BU49" i="22"/>
  <c r="BT49" i="22"/>
  <c r="BS49" i="22"/>
  <c r="BR49" i="22"/>
  <c r="BQ49" i="22"/>
  <c r="BO49" i="22"/>
  <c r="BN49" i="22"/>
  <c r="BM49" i="22"/>
  <c r="BL49" i="22"/>
  <c r="BK49" i="22"/>
  <c r="BJ49" i="22"/>
  <c r="BI49" i="22"/>
  <c r="BG49" i="22"/>
  <c r="BF49" i="22"/>
  <c r="BE49" i="22"/>
  <c r="DB48" i="22"/>
  <c r="DA48" i="22"/>
  <c r="CZ48" i="22"/>
  <c r="CY48" i="22"/>
  <c r="CW48" i="22"/>
  <c r="CV48" i="22"/>
  <c r="CU48" i="22"/>
  <c r="CT48" i="22"/>
  <c r="CS48" i="22"/>
  <c r="CR48" i="22"/>
  <c r="CQ48" i="22"/>
  <c r="CO48" i="22"/>
  <c r="CN48" i="22"/>
  <c r="CM48" i="22"/>
  <c r="CL48" i="22"/>
  <c r="CK48" i="22"/>
  <c r="CJ48" i="22"/>
  <c r="CI48" i="22"/>
  <c r="CG48" i="22"/>
  <c r="CF48" i="22"/>
  <c r="CE48" i="22"/>
  <c r="CD48" i="22"/>
  <c r="CC48" i="22"/>
  <c r="CB48" i="22"/>
  <c r="CA48" i="22"/>
  <c r="BY48" i="22"/>
  <c r="BX48" i="22"/>
  <c r="BW48" i="22"/>
  <c r="BV48" i="22"/>
  <c r="BU48" i="22"/>
  <c r="BT48" i="22"/>
  <c r="BS48" i="22"/>
  <c r="BQ48" i="22"/>
  <c r="BP48" i="22"/>
  <c r="BO48" i="22"/>
  <c r="BN48" i="22"/>
  <c r="BM48" i="22"/>
  <c r="BL48" i="22"/>
  <c r="BK48" i="22"/>
  <c r="BI48" i="22"/>
  <c r="BH48" i="22"/>
  <c r="BG48" i="22"/>
  <c r="BF48" i="22"/>
  <c r="BE48" i="22"/>
  <c r="DB47" i="22"/>
  <c r="DA47" i="22"/>
  <c r="CY47" i="22"/>
  <c r="CX47" i="22"/>
  <c r="CW47" i="22"/>
  <c r="CV47" i="22"/>
  <c r="CU47" i="22"/>
  <c r="CT47" i="22"/>
  <c r="CS47" i="22"/>
  <c r="CQ47" i="22"/>
  <c r="CP47" i="22"/>
  <c r="CO47" i="22"/>
  <c r="CN47" i="22"/>
  <c r="CM47" i="22"/>
  <c r="CL47" i="22"/>
  <c r="CK47" i="22"/>
  <c r="CI47" i="22"/>
  <c r="CH47" i="22"/>
  <c r="CG47" i="22"/>
  <c r="CF47" i="22"/>
  <c r="CE47" i="22"/>
  <c r="CD47" i="22"/>
  <c r="CC47" i="22"/>
  <c r="CA47" i="22"/>
  <c r="BZ47" i="22"/>
  <c r="BY47" i="22"/>
  <c r="BX47" i="22"/>
  <c r="BW47" i="22"/>
  <c r="BV47" i="22"/>
  <c r="BU47" i="22"/>
  <c r="BS47" i="22"/>
  <c r="BR47" i="22"/>
  <c r="BQ47" i="22"/>
  <c r="BP47" i="22"/>
  <c r="BO47" i="22"/>
  <c r="BN47" i="22"/>
  <c r="BM47" i="22"/>
  <c r="BK47" i="22"/>
  <c r="BJ47" i="22"/>
  <c r="BI47" i="22"/>
  <c r="BH47" i="22"/>
  <c r="BG47" i="22"/>
  <c r="BF47" i="22"/>
  <c r="BE47" i="22"/>
  <c r="DA46" i="22"/>
  <c r="CZ46" i="22"/>
  <c r="CY46" i="22"/>
  <c r="CX46" i="22"/>
  <c r="CW46" i="22"/>
  <c r="CV46" i="22"/>
  <c r="CU46" i="22"/>
  <c r="CS46" i="22"/>
  <c r="CR46" i="22"/>
  <c r="CQ46" i="22"/>
  <c r="CP46" i="22"/>
  <c r="CO46" i="22"/>
  <c r="CN46" i="22"/>
  <c r="CM46" i="22"/>
  <c r="CK46" i="22"/>
  <c r="CJ46" i="22"/>
  <c r="CI46" i="22"/>
  <c r="CH46" i="22"/>
  <c r="CG46" i="22"/>
  <c r="CF46" i="22"/>
  <c r="CE46" i="22"/>
  <c r="CC46" i="22"/>
  <c r="CB46" i="22"/>
  <c r="CA46" i="22"/>
  <c r="BZ46" i="22"/>
  <c r="BY46" i="22"/>
  <c r="BX46" i="22"/>
  <c r="BW46" i="22"/>
  <c r="BU46" i="22"/>
  <c r="BT46" i="22"/>
  <c r="BS46" i="22"/>
  <c r="BR46" i="22"/>
  <c r="BQ46" i="22"/>
  <c r="BP46" i="22"/>
  <c r="BO46" i="22"/>
  <c r="BM46" i="22"/>
  <c r="BL46" i="22"/>
  <c r="BK46" i="22"/>
  <c r="BJ46" i="22"/>
  <c r="BI46" i="22"/>
  <c r="BH46" i="22"/>
  <c r="BG46" i="22"/>
  <c r="BE46" i="22"/>
  <c r="DB45" i="22"/>
  <c r="DA45" i="22"/>
  <c r="CZ45" i="22"/>
  <c r="CY45" i="22"/>
  <c r="CX45" i="22"/>
  <c r="CW45" i="22"/>
  <c r="CU45" i="22"/>
  <c r="CT45" i="22"/>
  <c r="CS45" i="22"/>
  <c r="CR45" i="22"/>
  <c r="CQ45" i="22"/>
  <c r="CP45" i="22"/>
  <c r="CO45" i="22"/>
  <c r="CM45" i="22"/>
  <c r="CL45" i="22"/>
  <c r="CK45" i="22"/>
  <c r="CJ45" i="22"/>
  <c r="CI45" i="22"/>
  <c r="CH45" i="22"/>
  <c r="CG45" i="22"/>
  <c r="CE45" i="22"/>
  <c r="CD45" i="22"/>
  <c r="CC45" i="22"/>
  <c r="CB45" i="22"/>
  <c r="CA45" i="22"/>
  <c r="BZ45" i="22"/>
  <c r="BY45" i="22"/>
  <c r="BW45" i="22"/>
  <c r="BV45" i="22"/>
  <c r="BU45" i="22"/>
  <c r="BT45" i="22"/>
  <c r="BS45" i="22"/>
  <c r="BR45" i="22"/>
  <c r="BQ45" i="22"/>
  <c r="BO45" i="22"/>
  <c r="BN45" i="22"/>
  <c r="BM45" i="22"/>
  <c r="BL45" i="22"/>
  <c r="BK45" i="22"/>
  <c r="BJ45" i="22"/>
  <c r="BI45" i="22"/>
  <c r="BG45" i="22"/>
  <c r="BF45" i="22"/>
  <c r="BE45" i="22"/>
  <c r="DB44" i="22"/>
  <c r="DA44" i="22"/>
  <c r="CZ44" i="22"/>
  <c r="CY44" i="22"/>
  <c r="CW44" i="22"/>
  <c r="CV44" i="22"/>
  <c r="CU44" i="22"/>
  <c r="CT44" i="22"/>
  <c r="CS44" i="22"/>
  <c r="CR44" i="22"/>
  <c r="CQ44" i="22"/>
  <c r="CO44" i="22"/>
  <c r="CN44" i="22"/>
  <c r="CM44" i="22"/>
  <c r="CL44" i="22"/>
  <c r="CK44" i="22"/>
  <c r="CJ44" i="22"/>
  <c r="CI44" i="22"/>
  <c r="CG44" i="22"/>
  <c r="CF44" i="22"/>
  <c r="CE44" i="22"/>
  <c r="CD44" i="22"/>
  <c r="CC44" i="22"/>
  <c r="CB44" i="22"/>
  <c r="CA44" i="22"/>
  <c r="BY44" i="22"/>
  <c r="BX44" i="22"/>
  <c r="BW44" i="22"/>
  <c r="BV44" i="22"/>
  <c r="BU44" i="22"/>
  <c r="BT44" i="22"/>
  <c r="BS44" i="22"/>
  <c r="BQ44" i="22"/>
  <c r="BP44" i="22"/>
  <c r="BO44" i="22"/>
  <c r="BN44" i="22"/>
  <c r="BM44" i="22"/>
  <c r="BL44" i="22"/>
  <c r="BK44" i="22"/>
  <c r="BI44" i="22"/>
  <c r="BH44" i="22"/>
  <c r="BG44" i="22"/>
  <c r="BF44" i="22"/>
  <c r="BE44" i="22"/>
  <c r="DB43" i="22"/>
  <c r="DA43" i="22"/>
  <c r="CY43" i="22"/>
  <c r="CX43" i="22"/>
  <c r="CW43" i="22"/>
  <c r="CV43" i="22"/>
  <c r="CU43" i="22"/>
  <c r="CT43" i="22"/>
  <c r="CS43" i="22"/>
  <c r="CQ43" i="22"/>
  <c r="CP43" i="22"/>
  <c r="CO43" i="22"/>
  <c r="CN43" i="22"/>
  <c r="CM43" i="22"/>
  <c r="CL43" i="22"/>
  <c r="CK43" i="22"/>
  <c r="CI43" i="22"/>
  <c r="CH43" i="22"/>
  <c r="CG43" i="22"/>
  <c r="CF43" i="22"/>
  <c r="CE43" i="22"/>
  <c r="CD43" i="22"/>
  <c r="CC43" i="22"/>
  <c r="CA43" i="22"/>
  <c r="BZ43" i="22"/>
  <c r="BY43" i="22"/>
  <c r="BX43" i="22"/>
  <c r="BW43" i="22"/>
  <c r="BV43" i="22"/>
  <c r="BU43" i="22"/>
  <c r="BS43" i="22"/>
  <c r="BR43" i="22"/>
  <c r="BQ43" i="22"/>
  <c r="BP43" i="22"/>
  <c r="BO43" i="22"/>
  <c r="BN43" i="22"/>
  <c r="BM43" i="22"/>
  <c r="BK43" i="22"/>
  <c r="BJ43" i="22"/>
  <c r="BI43" i="22"/>
  <c r="BH43" i="22"/>
  <c r="BG43" i="22"/>
  <c r="BF43" i="22"/>
  <c r="BE43" i="22"/>
  <c r="CZ42" i="22"/>
  <c r="CW42" i="22"/>
  <c r="CV42" i="22"/>
  <c r="CU42" i="22"/>
  <c r="CT42" i="22"/>
  <c r="CR42" i="22"/>
  <c r="CO42" i="22"/>
  <c r="CM42" i="22"/>
  <c r="CL42" i="22"/>
  <c r="CJ42" i="22"/>
  <c r="CG42" i="22"/>
  <c r="CF42" i="22"/>
  <c r="CE42" i="22"/>
  <c r="CD42" i="22"/>
  <c r="CC42" i="22"/>
  <c r="CB42" i="22"/>
  <c r="BZ42" i="22"/>
  <c r="BW42" i="22"/>
  <c r="BV42" i="22"/>
  <c r="BT42" i="22"/>
  <c r="BQ42" i="22"/>
  <c r="BO42" i="22"/>
  <c r="BM42" i="22"/>
  <c r="BJ42" i="22"/>
  <c r="BI42" i="22"/>
  <c r="BH42" i="22"/>
  <c r="BG42" i="22"/>
  <c r="BF42" i="22"/>
  <c r="DB41" i="22"/>
  <c r="DA41" i="22"/>
  <c r="CZ41" i="22"/>
  <c r="CX41" i="22"/>
  <c r="CW41" i="22"/>
  <c r="CV41" i="22"/>
  <c r="CU41" i="22"/>
  <c r="CT41" i="22"/>
  <c r="CS41" i="22"/>
  <c r="CR41" i="22"/>
  <c r="CP41" i="22"/>
  <c r="CO41" i="22"/>
  <c r="CN41" i="22"/>
  <c r="CM41" i="22"/>
  <c r="CL41" i="22"/>
  <c r="CK41" i="22"/>
  <c r="CJ41" i="22"/>
  <c r="CH41" i="22"/>
  <c r="CG41" i="22"/>
  <c r="CF41" i="22"/>
  <c r="CE41" i="22"/>
  <c r="CD41" i="22"/>
  <c r="CC41" i="22"/>
  <c r="CB41" i="22"/>
  <c r="BZ41" i="22"/>
  <c r="BY41" i="22"/>
  <c r="BX41" i="22"/>
  <c r="BW41" i="22"/>
  <c r="BV41" i="22"/>
  <c r="BU41" i="22"/>
  <c r="BT41" i="22"/>
  <c r="BR41" i="22"/>
  <c r="BQ41" i="22"/>
  <c r="BP41" i="22"/>
  <c r="BO41" i="22"/>
  <c r="BN41" i="22"/>
  <c r="BM41" i="22"/>
  <c r="BL41" i="22"/>
  <c r="BJ41" i="22"/>
  <c r="BI41" i="22"/>
  <c r="BH41" i="22"/>
  <c r="BG41" i="22"/>
  <c r="BF41" i="22"/>
  <c r="BE41" i="22"/>
  <c r="CT40" i="22"/>
  <c r="CQ40" i="22"/>
  <c r="CO40" i="22"/>
  <c r="CK40" i="22"/>
  <c r="CI40" i="22"/>
  <c r="CA40" i="22"/>
  <c r="BX40" i="22"/>
  <c r="BS40" i="22"/>
  <c r="BN40" i="22"/>
  <c r="BI40" i="22"/>
  <c r="DB39" i="22"/>
  <c r="DA39" i="22"/>
  <c r="CZ39" i="22"/>
  <c r="CY39" i="22"/>
  <c r="CX39" i="22"/>
  <c r="CW39" i="22"/>
  <c r="CV39" i="22"/>
  <c r="CU39" i="22"/>
  <c r="CT39" i="22"/>
  <c r="CS39" i="22"/>
  <c r="CR39" i="22"/>
  <c r="CQ39" i="22"/>
  <c r="CP39" i="22"/>
  <c r="CO39" i="22"/>
  <c r="CN39" i="22"/>
  <c r="CM39" i="22"/>
  <c r="CK39" i="22"/>
  <c r="CJ39" i="22"/>
  <c r="CI39" i="22"/>
  <c r="CH39" i="22"/>
  <c r="CG39" i="22"/>
  <c r="CF39" i="22"/>
  <c r="CE39" i="22"/>
  <c r="CC39" i="22"/>
  <c r="CB39" i="22"/>
  <c r="CA39" i="22"/>
  <c r="BZ39" i="22"/>
  <c r="BY39" i="22"/>
  <c r="BX39" i="22"/>
  <c r="BW39" i="22"/>
  <c r="BU39" i="22"/>
  <c r="BT39" i="22"/>
  <c r="BS39" i="22"/>
  <c r="BR39" i="22"/>
  <c r="BQ39" i="22"/>
  <c r="BP39" i="22"/>
  <c r="BO39" i="22"/>
  <c r="BM39" i="22"/>
  <c r="BL39" i="22"/>
  <c r="BK39" i="22"/>
  <c r="BJ39" i="22"/>
  <c r="BI39" i="22"/>
  <c r="BH39" i="22"/>
  <c r="BG39" i="22"/>
  <c r="BE39" i="22"/>
  <c r="DB38" i="22"/>
  <c r="DA38" i="22"/>
  <c r="CZ38" i="22"/>
  <c r="CY38" i="22"/>
  <c r="CX38" i="22"/>
  <c r="CW38" i="22"/>
  <c r="CU38" i="22"/>
  <c r="CT38" i="22"/>
  <c r="CS38" i="22"/>
  <c r="CR38" i="22"/>
  <c r="CQ38" i="22"/>
  <c r="CP38" i="22"/>
  <c r="CO38" i="22"/>
  <c r="CM38" i="22"/>
  <c r="CL38" i="22"/>
  <c r="CK38" i="22"/>
  <c r="CJ38" i="22"/>
  <c r="CI38" i="22"/>
  <c r="CH38" i="22"/>
  <c r="CG38" i="22"/>
  <c r="CE38" i="22"/>
  <c r="CD38" i="22"/>
  <c r="CC38" i="22"/>
  <c r="CB38" i="22"/>
  <c r="CA38" i="22"/>
  <c r="BZ38" i="22"/>
  <c r="BY38" i="22"/>
  <c r="BW38" i="22"/>
  <c r="BV38" i="22"/>
  <c r="BU38" i="22"/>
  <c r="BT38" i="22"/>
  <c r="BS38" i="22"/>
  <c r="BR38" i="22"/>
  <c r="BQ38" i="22"/>
  <c r="BO38" i="22"/>
  <c r="BN38" i="22"/>
  <c r="BM38" i="22"/>
  <c r="BL38" i="22"/>
  <c r="BK38" i="22"/>
  <c r="BJ38" i="22"/>
  <c r="BI38" i="22"/>
  <c r="BG38" i="22"/>
  <c r="BF38" i="22"/>
  <c r="BE38" i="22"/>
  <c r="DB37" i="22"/>
  <c r="DA37" i="22"/>
  <c r="CZ37" i="22"/>
  <c r="CY37" i="22"/>
  <c r="CW37" i="22"/>
  <c r="CV37" i="22"/>
  <c r="CU37" i="22"/>
  <c r="CT37" i="22"/>
  <c r="CS37" i="22"/>
  <c r="CR37" i="22"/>
  <c r="CQ37" i="22"/>
  <c r="CO37" i="22"/>
  <c r="CN37" i="22"/>
  <c r="CM37" i="22"/>
  <c r="CL37" i="22"/>
  <c r="CK37" i="22"/>
  <c r="CJ37" i="22"/>
  <c r="CI37" i="22"/>
  <c r="CG37" i="22"/>
  <c r="CF37" i="22"/>
  <c r="CE37" i="22"/>
  <c r="CD37" i="22"/>
  <c r="CC37" i="22"/>
  <c r="CB37" i="22"/>
  <c r="CA37" i="22"/>
  <c r="BY37" i="22"/>
  <c r="BX37" i="22"/>
  <c r="BW37" i="22"/>
  <c r="BV37" i="22"/>
  <c r="BU37" i="22"/>
  <c r="BT37" i="22"/>
  <c r="BS37" i="22"/>
  <c r="BQ37" i="22"/>
  <c r="BP37" i="22"/>
  <c r="BO37" i="22"/>
  <c r="BN37" i="22"/>
  <c r="BM37" i="22"/>
  <c r="BL37" i="22"/>
  <c r="BK37" i="22"/>
  <c r="BI37" i="22"/>
  <c r="BH37" i="22"/>
  <c r="BG37" i="22"/>
  <c r="BF37" i="22"/>
  <c r="BE37" i="22"/>
  <c r="DB36" i="22"/>
  <c r="DA36" i="22"/>
  <c r="CY36" i="22"/>
  <c r="CX36" i="22"/>
  <c r="CW36" i="22"/>
  <c r="CV36" i="22"/>
  <c r="CU36" i="22"/>
  <c r="CT36" i="22"/>
  <c r="CS36" i="22"/>
  <c r="CQ36" i="22"/>
  <c r="CP36" i="22"/>
  <c r="CO36" i="22"/>
  <c r="CN36" i="22"/>
  <c r="CM36" i="22"/>
  <c r="CL36" i="22"/>
  <c r="CK36" i="22"/>
  <c r="CI36" i="22"/>
  <c r="CH36" i="22"/>
  <c r="CG36" i="22"/>
  <c r="CF36" i="22"/>
  <c r="CE36" i="22"/>
  <c r="CD36" i="22"/>
  <c r="CC36" i="22"/>
  <c r="CA36" i="22"/>
  <c r="BZ36" i="22"/>
  <c r="BY36" i="22"/>
  <c r="BX36" i="22"/>
  <c r="BW36" i="22"/>
  <c r="BV36" i="22"/>
  <c r="BU36" i="22"/>
  <c r="BS36" i="22"/>
  <c r="BR36" i="22"/>
  <c r="BQ36" i="22"/>
  <c r="BP36" i="22"/>
  <c r="BO36" i="22"/>
  <c r="BN36" i="22"/>
  <c r="BM36" i="22"/>
  <c r="BK36" i="22"/>
  <c r="BJ36" i="22"/>
  <c r="BI36" i="22"/>
  <c r="BH36" i="22"/>
  <c r="BG36" i="22"/>
  <c r="BF36" i="22"/>
  <c r="BE36" i="22"/>
  <c r="DA35" i="22"/>
  <c r="CZ35" i="22"/>
  <c r="CY35" i="22"/>
  <c r="CX35" i="22"/>
  <c r="CW35" i="22"/>
  <c r="CV35" i="22"/>
  <c r="CU35" i="22"/>
  <c r="CS35" i="22"/>
  <c r="CR35" i="22"/>
  <c r="CQ35" i="22"/>
  <c r="CP35" i="22"/>
  <c r="CO35" i="22"/>
  <c r="CN35" i="22"/>
  <c r="CM35" i="22"/>
  <c r="CK35" i="22"/>
  <c r="CJ35" i="22"/>
  <c r="CI35" i="22"/>
  <c r="CH35" i="22"/>
  <c r="CG35" i="22"/>
  <c r="CF35" i="22"/>
  <c r="CE35" i="22"/>
  <c r="CC35" i="22"/>
  <c r="CB35" i="22"/>
  <c r="CA35" i="22"/>
  <c r="BZ35" i="22"/>
  <c r="BY35" i="22"/>
  <c r="BX35" i="22"/>
  <c r="BW35" i="22"/>
  <c r="BU35" i="22"/>
  <c r="BT35" i="22"/>
  <c r="BS35" i="22"/>
  <c r="BR35" i="22"/>
  <c r="BQ35" i="22"/>
  <c r="BP35" i="22"/>
  <c r="BO35" i="22"/>
  <c r="BM35" i="22"/>
  <c r="BL35" i="22"/>
  <c r="BK35" i="22"/>
  <c r="BJ35" i="22"/>
  <c r="BI35" i="22"/>
  <c r="BH35" i="22"/>
  <c r="BG35" i="22"/>
  <c r="BE35" i="22"/>
  <c r="DB34" i="22"/>
  <c r="CZ34" i="22"/>
  <c r="CY34" i="22"/>
  <c r="CW34" i="22"/>
  <c r="CU34" i="22"/>
  <c r="CT34" i="22"/>
  <c r="CR34" i="22"/>
  <c r="CO34" i="22"/>
  <c r="CN34" i="22"/>
  <c r="CM34" i="22"/>
  <c r="CL34" i="22"/>
  <c r="CJ34" i="22"/>
  <c r="CE34" i="22"/>
  <c r="CD34" i="22"/>
  <c r="CC34" i="22"/>
  <c r="CB34" i="22"/>
  <c r="BY34" i="22"/>
  <c r="BW34" i="22"/>
  <c r="BT34" i="22"/>
  <c r="BO34" i="22"/>
  <c r="BN34" i="22"/>
  <c r="BM34" i="22"/>
  <c r="BL34" i="22"/>
  <c r="BK34" i="22"/>
  <c r="BG34" i="22"/>
  <c r="BE34" i="22"/>
  <c r="DB33" i="22"/>
  <c r="DA33" i="22"/>
  <c r="CZ33" i="22"/>
  <c r="CY33" i="22"/>
  <c r="CW33" i="22"/>
  <c r="CV33" i="22"/>
  <c r="CU33" i="22"/>
  <c r="CT33" i="22"/>
  <c r="CS33" i="22"/>
  <c r="CR33" i="22"/>
  <c r="CQ33" i="22"/>
  <c r="CO33" i="22"/>
  <c r="CN33" i="22"/>
  <c r="CM33" i="22"/>
  <c r="CL33" i="22"/>
  <c r="CK33" i="22"/>
  <c r="CJ33" i="22"/>
  <c r="CI33" i="22"/>
  <c r="CG33" i="22"/>
  <c r="CF33" i="22"/>
  <c r="CE33" i="22"/>
  <c r="CD33" i="22"/>
  <c r="CC33" i="22"/>
  <c r="CB33" i="22"/>
  <c r="CA33" i="22"/>
  <c r="BY33" i="22"/>
  <c r="BX33" i="22"/>
  <c r="BW33" i="22"/>
  <c r="BV33" i="22"/>
  <c r="BU33" i="22"/>
  <c r="BT33" i="22"/>
  <c r="BS33" i="22"/>
  <c r="BQ33" i="22"/>
  <c r="BP33" i="22"/>
  <c r="BO33" i="22"/>
  <c r="BN33" i="22"/>
  <c r="BM33" i="22"/>
  <c r="BL33" i="22"/>
  <c r="BK33" i="22"/>
  <c r="BI33" i="22"/>
  <c r="BH33" i="22"/>
  <c r="BG33" i="22"/>
  <c r="BF33" i="22"/>
  <c r="BE30" i="22"/>
  <c r="DA28" i="22"/>
  <c r="CY28" i="22"/>
  <c r="CX28" i="22"/>
  <c r="CW28" i="22"/>
  <c r="CV28" i="22"/>
  <c r="CS28" i="22"/>
  <c r="CQ28" i="22"/>
  <c r="CP28" i="22"/>
  <c r="CO28" i="22"/>
  <c r="CN28" i="22"/>
  <c r="CM28" i="22"/>
  <c r="CK28" i="22"/>
  <c r="CJ28" i="22"/>
  <c r="CI28" i="22"/>
  <c r="CH28" i="22"/>
  <c r="CG28" i="22"/>
  <c r="CF28" i="22"/>
  <c r="CE28" i="22"/>
  <c r="CC28" i="22"/>
  <c r="CB28" i="22"/>
  <c r="CA28" i="22"/>
  <c r="BZ28" i="22"/>
  <c r="BY28" i="22"/>
  <c r="BX28" i="22"/>
  <c r="BW28" i="22"/>
  <c r="BU28" i="22"/>
  <c r="BT28" i="22"/>
  <c r="BS28" i="22"/>
  <c r="BR28" i="22"/>
  <c r="BQ28" i="22"/>
  <c r="BP28" i="22"/>
  <c r="BM28" i="22"/>
  <c r="BL28" i="22"/>
  <c r="BK28" i="22"/>
  <c r="BJ28" i="22"/>
  <c r="BI28" i="22"/>
  <c r="BH28" i="22"/>
  <c r="BG28" i="22"/>
  <c r="BE28" i="22"/>
  <c r="DA27" i="22"/>
  <c r="CZ27" i="22"/>
  <c r="CY27" i="22"/>
  <c r="CX27" i="22"/>
  <c r="CW27" i="22"/>
  <c r="CV27" i="22"/>
  <c r="CU27" i="22"/>
  <c r="CS27" i="22"/>
  <c r="CR27" i="22"/>
  <c r="CQ27" i="22"/>
  <c r="CP27" i="22"/>
  <c r="CO27" i="22"/>
  <c r="CN27" i="22"/>
  <c r="CM27" i="22"/>
  <c r="CK27" i="22"/>
  <c r="CJ27" i="22"/>
  <c r="CI27" i="22"/>
  <c r="CH27" i="22"/>
  <c r="CG27" i="22"/>
  <c r="CF27" i="22"/>
  <c r="CE27" i="22"/>
  <c r="CC27" i="22"/>
  <c r="CB27" i="22"/>
  <c r="CA27" i="22"/>
  <c r="BZ27" i="22"/>
  <c r="BY27" i="22"/>
  <c r="BX27" i="22"/>
  <c r="BW27" i="22"/>
  <c r="BU27" i="22"/>
  <c r="BT27" i="22"/>
  <c r="BS27" i="22"/>
  <c r="BR27" i="22"/>
  <c r="BQ27" i="22"/>
  <c r="BP27" i="22"/>
  <c r="BO27" i="22"/>
  <c r="BM27" i="22"/>
  <c r="BL27" i="22"/>
  <c r="BK27" i="22"/>
  <c r="BJ27" i="22"/>
  <c r="BI27" i="22"/>
  <c r="BH27" i="22"/>
  <c r="BG27" i="22"/>
  <c r="BE27" i="22"/>
  <c r="BV26" i="22"/>
  <c r="DB25" i="22"/>
  <c r="DA25" i="22"/>
  <c r="CZ25" i="22"/>
  <c r="CY25" i="22"/>
  <c r="CW25" i="22"/>
  <c r="CV25" i="22"/>
  <c r="CU25" i="22"/>
  <c r="CT25" i="22"/>
  <c r="CS25" i="22"/>
  <c r="CR25" i="22"/>
  <c r="CQ25" i="22"/>
  <c r="CO25" i="22"/>
  <c r="CN25" i="22"/>
  <c r="CM25" i="22"/>
  <c r="CL25" i="22"/>
  <c r="CK25" i="22"/>
  <c r="CJ25" i="22"/>
  <c r="CI25" i="22"/>
  <c r="CG25" i="22"/>
  <c r="CF25" i="22"/>
  <c r="CE25" i="22"/>
  <c r="CD25" i="22"/>
  <c r="CC25" i="22"/>
  <c r="CB25" i="22"/>
  <c r="CA25" i="22"/>
  <c r="BY25" i="22"/>
  <c r="BX25" i="22"/>
  <c r="BW25" i="22"/>
  <c r="BV25" i="22"/>
  <c r="BU25" i="22"/>
  <c r="BT25" i="22"/>
  <c r="BS25" i="22"/>
  <c r="BQ25" i="22"/>
  <c r="BP25" i="22"/>
  <c r="BO25" i="22"/>
  <c r="BN25" i="22"/>
  <c r="BM25" i="22"/>
  <c r="BL25" i="22"/>
  <c r="BK25" i="22"/>
  <c r="BI25" i="22"/>
  <c r="BH25" i="22"/>
  <c r="BG25" i="22"/>
  <c r="BF25" i="22"/>
  <c r="DB24" i="22"/>
  <c r="DA24" i="22"/>
  <c r="CY24" i="22"/>
  <c r="CX24" i="22"/>
  <c r="CW24" i="22"/>
  <c r="CV24" i="22"/>
  <c r="CT24" i="22"/>
  <c r="CS24" i="22"/>
  <c r="CQ24" i="22"/>
  <c r="CP24" i="22"/>
  <c r="CO24" i="22"/>
  <c r="CN24" i="22"/>
  <c r="CL24" i="22"/>
  <c r="CK24" i="22"/>
  <c r="CI24" i="22"/>
  <c r="CH24" i="22"/>
  <c r="CG24" i="22"/>
  <c r="CF24" i="22"/>
  <c r="CD24" i="22"/>
  <c r="CC24" i="22"/>
  <c r="CA24" i="22"/>
  <c r="BZ24" i="22"/>
  <c r="BY24" i="22"/>
  <c r="BX24" i="22"/>
  <c r="BV24" i="22"/>
  <c r="BU24" i="22"/>
  <c r="BS24" i="22"/>
  <c r="BR24" i="22"/>
  <c r="BQ24" i="22"/>
  <c r="BP24" i="22"/>
  <c r="BN24" i="22"/>
  <c r="BM24" i="22"/>
  <c r="BK24" i="22"/>
  <c r="BJ24" i="22"/>
  <c r="BI24" i="22"/>
  <c r="BH24" i="22"/>
  <c r="BF24" i="22"/>
  <c r="BE24" i="22"/>
  <c r="DA23" i="22"/>
  <c r="CZ23" i="22"/>
  <c r="CY23" i="22"/>
  <c r="CX23" i="22"/>
  <c r="CV23" i="22"/>
  <c r="CU23" i="22"/>
  <c r="CS23" i="22"/>
  <c r="CR23" i="22"/>
  <c r="CQ23" i="22"/>
  <c r="CP23" i="22"/>
  <c r="CN23" i="22"/>
  <c r="CM23" i="22"/>
  <c r="CK23" i="22"/>
  <c r="CJ23" i="22"/>
  <c r="CI23" i="22"/>
  <c r="CH23" i="22"/>
  <c r="CF23" i="22"/>
  <c r="CE23" i="22"/>
  <c r="CC23" i="22"/>
  <c r="CB23" i="22"/>
  <c r="CA23" i="22"/>
  <c r="BZ23" i="22"/>
  <c r="BX23" i="22"/>
  <c r="BW23" i="22"/>
  <c r="BU23" i="22"/>
  <c r="BT23" i="22"/>
  <c r="BS23" i="22"/>
  <c r="BR23" i="22"/>
  <c r="BP23" i="22"/>
  <c r="BO23" i="22"/>
  <c r="BM23" i="22"/>
  <c r="BL23" i="22"/>
  <c r="BK23" i="22"/>
  <c r="BJ23" i="22"/>
  <c r="BH23" i="22"/>
  <c r="BG23" i="22"/>
  <c r="BE23" i="22"/>
  <c r="DB22" i="22"/>
  <c r="DA22" i="22"/>
  <c r="CZ22" i="22"/>
  <c r="CX22" i="22"/>
  <c r="CW22" i="22"/>
  <c r="CU22" i="22"/>
  <c r="CT22" i="22"/>
  <c r="CS22" i="22"/>
  <c r="CR22" i="22"/>
  <c r="CP22" i="22"/>
  <c r="CO22" i="22"/>
  <c r="CM22" i="22"/>
  <c r="CL22" i="22"/>
  <c r="CK22" i="22"/>
  <c r="CJ22" i="22"/>
  <c r="CH22" i="22"/>
  <c r="CG22" i="22"/>
  <c r="CE22" i="22"/>
  <c r="CD22" i="22"/>
  <c r="CC22" i="22"/>
  <c r="CB22" i="22"/>
  <c r="BZ22" i="22"/>
  <c r="BY22" i="22"/>
  <c r="BW22" i="22"/>
  <c r="BV22" i="22"/>
  <c r="BU22" i="22"/>
  <c r="BT22" i="22"/>
  <c r="BR22" i="22"/>
  <c r="BQ22" i="22"/>
  <c r="BO22" i="22"/>
  <c r="BN22" i="22"/>
  <c r="BM22" i="22"/>
  <c r="BL22" i="22"/>
  <c r="BJ22" i="22"/>
  <c r="BI22" i="22"/>
  <c r="BG22" i="22"/>
  <c r="BF22" i="22"/>
  <c r="BE22" i="22"/>
  <c r="DB21" i="22"/>
  <c r="CZ21" i="22"/>
  <c r="CY21" i="22"/>
  <c r="CW21" i="22"/>
  <c r="CV21" i="22"/>
  <c r="CU21" i="22"/>
  <c r="CT21" i="22"/>
  <c r="CR21" i="22"/>
  <c r="CQ21" i="22"/>
  <c r="CO21" i="22"/>
  <c r="CN21" i="22"/>
  <c r="CM21" i="22"/>
  <c r="CL21" i="22"/>
  <c r="CJ21" i="22"/>
  <c r="CI21" i="22"/>
  <c r="CG21" i="22"/>
  <c r="CF21" i="22"/>
  <c r="CE21" i="22"/>
  <c r="CD21" i="22"/>
  <c r="CB21" i="22"/>
  <c r="CA21" i="22"/>
  <c r="BY21" i="22"/>
  <c r="BX21" i="22"/>
  <c r="BW21" i="22"/>
  <c r="BV21" i="22"/>
  <c r="BT21" i="22"/>
  <c r="BS21" i="22"/>
  <c r="BQ21" i="22"/>
  <c r="BP21" i="22"/>
  <c r="BO21" i="22"/>
  <c r="BN21" i="22"/>
  <c r="BL21" i="22"/>
  <c r="BK21" i="22"/>
  <c r="BI21" i="22"/>
  <c r="BH21" i="22"/>
  <c r="BG21" i="22"/>
  <c r="BF21" i="22"/>
  <c r="DB20" i="22"/>
  <c r="DA20" i="22"/>
  <c r="CY20" i="22"/>
  <c r="CX20" i="22"/>
  <c r="CW20" i="22"/>
  <c r="CV20" i="22"/>
  <c r="CT20" i="22"/>
  <c r="CS20" i="22"/>
  <c r="CQ20" i="22"/>
  <c r="CP20" i="22"/>
  <c r="CO20" i="22"/>
  <c r="CN20" i="22"/>
  <c r="CL20" i="22"/>
  <c r="CK20" i="22"/>
  <c r="CJ20" i="22"/>
  <c r="CI20" i="22"/>
  <c r="CH20" i="22"/>
  <c r="CG20" i="22"/>
  <c r="CF20" i="22"/>
  <c r="CD20" i="22"/>
  <c r="CC20" i="22"/>
  <c r="CB20" i="22"/>
  <c r="CA20" i="22"/>
  <c r="BZ20" i="22"/>
  <c r="BY20" i="22"/>
  <c r="BX20" i="22"/>
  <c r="BV20" i="22"/>
  <c r="BU20" i="22"/>
  <c r="BS20" i="22"/>
  <c r="BR20" i="22"/>
  <c r="BQ20" i="22"/>
  <c r="BP20" i="22"/>
  <c r="BN20" i="22"/>
  <c r="BM20" i="22"/>
  <c r="BL20" i="22"/>
  <c r="BK20" i="22"/>
  <c r="BJ20" i="22"/>
  <c r="BI20" i="22"/>
  <c r="BH20" i="22"/>
  <c r="BF20" i="22"/>
  <c r="BE20" i="22"/>
  <c r="DA19" i="22"/>
  <c r="CZ19" i="22"/>
  <c r="CY19" i="22"/>
  <c r="CX19" i="22"/>
  <c r="CV19" i="22"/>
  <c r="CU19" i="22"/>
  <c r="CS19" i="22"/>
  <c r="CR19" i="22"/>
  <c r="CQ19" i="22"/>
  <c r="CP19" i="22"/>
  <c r="CN19" i="22"/>
  <c r="CM19" i="22"/>
  <c r="CK19" i="22"/>
  <c r="CJ19" i="22"/>
  <c r="CI19" i="22"/>
  <c r="CH19" i="22"/>
  <c r="CF19" i="22"/>
  <c r="CE19" i="22"/>
  <c r="CC19" i="22"/>
  <c r="CB19" i="22"/>
  <c r="CA19" i="22"/>
  <c r="BZ19" i="22"/>
  <c r="BX19" i="22"/>
  <c r="BW19" i="22"/>
  <c r="BV19" i="22"/>
  <c r="BU19" i="22"/>
  <c r="BT19" i="22"/>
  <c r="BS19" i="22"/>
  <c r="BR19" i="22"/>
  <c r="BP19" i="22"/>
  <c r="BO19" i="22"/>
  <c r="BN19" i="22"/>
  <c r="BM19" i="22"/>
  <c r="BL19" i="22"/>
  <c r="BK19" i="22"/>
  <c r="BJ19" i="22"/>
  <c r="BH19" i="22"/>
  <c r="BG19" i="22"/>
  <c r="BE19" i="22"/>
  <c r="DB18" i="22"/>
  <c r="DA18" i="22"/>
  <c r="CZ18" i="22"/>
  <c r="CX18" i="22"/>
  <c r="CW18" i="22"/>
  <c r="CV18" i="22"/>
  <c r="CU18" i="22"/>
  <c r="CT18" i="22"/>
  <c r="CS18" i="22"/>
  <c r="CR18" i="22"/>
  <c r="CP18" i="22"/>
  <c r="CM18" i="22"/>
  <c r="CL18" i="22"/>
  <c r="CK18" i="22"/>
  <c r="CJ18" i="22"/>
  <c r="CH18" i="22"/>
  <c r="CE18" i="22"/>
  <c r="CD18" i="22"/>
  <c r="CC18" i="22"/>
  <c r="CB18" i="22"/>
  <c r="BZ18" i="22"/>
  <c r="BX18" i="22"/>
  <c r="BW18" i="22"/>
  <c r="BV18" i="22"/>
  <c r="BU18" i="22"/>
  <c r="BT18" i="22"/>
  <c r="BR18" i="22"/>
  <c r="BP18" i="22"/>
  <c r="BO18" i="22"/>
  <c r="BN18" i="22"/>
  <c r="BM18" i="22"/>
  <c r="BL18" i="22"/>
  <c r="BJ18" i="22"/>
  <c r="BG18" i="22"/>
  <c r="BF18" i="22"/>
  <c r="BE18" i="22"/>
  <c r="DB17" i="22"/>
  <c r="CY17" i="22"/>
  <c r="CV17" i="22"/>
  <c r="CU17" i="22"/>
  <c r="CT17" i="22"/>
  <c r="CP17" i="22"/>
  <c r="CO17" i="22"/>
  <c r="CN17" i="22"/>
  <c r="CM17" i="22"/>
  <c r="CL17" i="22"/>
  <c r="CI17" i="22"/>
  <c r="CG17" i="22"/>
  <c r="CF17" i="22"/>
  <c r="CE17" i="22"/>
  <c r="CD17" i="22"/>
  <c r="BZ17" i="22"/>
  <c r="BX17" i="22"/>
  <c r="BW17" i="22"/>
  <c r="BV17" i="22"/>
  <c r="BS17" i="22"/>
  <c r="BR17" i="22"/>
  <c r="BQ17" i="22"/>
  <c r="BP17" i="22"/>
  <c r="BO17" i="22"/>
  <c r="BN17" i="22"/>
  <c r="BJ17" i="22"/>
  <c r="BI17" i="22"/>
  <c r="BH17" i="22"/>
  <c r="BG17" i="22"/>
  <c r="BF17" i="22"/>
  <c r="DA16" i="22"/>
  <c r="CZ16" i="22"/>
  <c r="CY16" i="22"/>
  <c r="CX16" i="22"/>
  <c r="CW16" i="22"/>
  <c r="CV16" i="22"/>
  <c r="CS16" i="22"/>
  <c r="CR16" i="22"/>
  <c r="CQ16" i="22"/>
  <c r="CP16" i="22"/>
  <c r="CO16" i="22"/>
  <c r="CN16" i="22"/>
  <c r="CK16" i="22"/>
  <c r="CJ16" i="22"/>
  <c r="CI16" i="22"/>
  <c r="CH16" i="22"/>
  <c r="CG16" i="22"/>
  <c r="CF16" i="22"/>
  <c r="CC16" i="22"/>
  <c r="CA16" i="22"/>
  <c r="BZ16" i="22"/>
  <c r="BY16" i="22"/>
  <c r="BX16" i="22"/>
  <c r="BU16" i="22"/>
  <c r="BT16" i="22"/>
  <c r="BS16" i="22"/>
  <c r="BR16" i="22"/>
  <c r="BQ16" i="22"/>
  <c r="BP16" i="22"/>
  <c r="BM16" i="22"/>
  <c r="BL16" i="22"/>
  <c r="BK16" i="22"/>
  <c r="BJ16" i="22"/>
  <c r="BI16" i="22"/>
  <c r="BH16" i="22"/>
  <c r="BE16" i="22"/>
  <c r="CZ15" i="22"/>
  <c r="CX15" i="22"/>
  <c r="CT15" i="22"/>
  <c r="CR15" i="22"/>
  <c r="CJ15" i="22"/>
  <c r="CD15" i="22"/>
  <c r="CB15" i="22"/>
  <c r="BT15" i="22"/>
  <c r="BN15" i="22"/>
  <c r="BL15" i="22"/>
  <c r="BF15" i="22"/>
  <c r="DB14" i="22"/>
  <c r="DA14" i="22"/>
  <c r="CZ14" i="22"/>
  <c r="CY14" i="22"/>
  <c r="CX14" i="22"/>
  <c r="CW14" i="22"/>
  <c r="CV14" i="22"/>
  <c r="CU14" i="22"/>
  <c r="CT14" i="22"/>
  <c r="CS14" i="22"/>
  <c r="CR14" i="22"/>
  <c r="CQ14" i="22"/>
  <c r="CP14" i="22"/>
  <c r="CO14" i="22"/>
  <c r="CN14" i="22"/>
  <c r="CM14" i="22"/>
  <c r="CL14" i="22"/>
  <c r="CK14" i="22"/>
  <c r="CJ14" i="22"/>
  <c r="CI14" i="22"/>
  <c r="CH14" i="22"/>
  <c r="CG14" i="22"/>
  <c r="CF14" i="22"/>
  <c r="CE14" i="22"/>
  <c r="CD14" i="22"/>
  <c r="CC14" i="22"/>
  <c r="CB14" i="22"/>
  <c r="CA14" i="22"/>
  <c r="BZ14" i="22"/>
  <c r="BY14" i="22"/>
  <c r="BX14" i="22"/>
  <c r="BW14" i="22"/>
  <c r="BV14" i="22"/>
  <c r="BU14" i="22"/>
  <c r="BT14" i="22"/>
  <c r="BS14" i="22"/>
  <c r="BR14" i="22"/>
  <c r="BQ14" i="22"/>
  <c r="BP14" i="22"/>
  <c r="BO14" i="22"/>
  <c r="BN14" i="22"/>
  <c r="BM14" i="22"/>
  <c r="BL14" i="22"/>
  <c r="BK14" i="22"/>
  <c r="BJ14" i="22"/>
  <c r="BI14" i="22"/>
  <c r="BH14" i="22"/>
  <c r="BG14" i="22"/>
  <c r="BF14" i="22"/>
  <c r="BE14" i="22"/>
  <c r="DB13" i="22"/>
  <c r="DA13" i="22"/>
  <c r="CZ13" i="22"/>
  <c r="CY13" i="22"/>
  <c r="CX13" i="22"/>
  <c r="CW13" i="22"/>
  <c r="CV13" i="22"/>
  <c r="CU13" i="22"/>
  <c r="CT13" i="22"/>
  <c r="CS13" i="22"/>
  <c r="CR13" i="22"/>
  <c r="CQ13" i="22"/>
  <c r="CP13" i="22"/>
  <c r="CO13" i="22"/>
  <c r="CN13" i="22"/>
  <c r="CM13" i="22"/>
  <c r="CL13" i="22"/>
  <c r="CK13" i="22"/>
  <c r="CJ13" i="22"/>
  <c r="CI13" i="22"/>
  <c r="CH13" i="22"/>
  <c r="CG13" i="22"/>
  <c r="CF13" i="22"/>
  <c r="CE13" i="22"/>
  <c r="CD13" i="22"/>
  <c r="CC13" i="22"/>
  <c r="CB13" i="22"/>
  <c r="CA13" i="22"/>
  <c r="BZ13" i="22"/>
  <c r="BY13" i="22"/>
  <c r="BX13" i="22"/>
  <c r="BW13" i="22"/>
  <c r="BV13" i="22"/>
  <c r="BU13" i="22"/>
  <c r="BT13" i="22"/>
  <c r="BS13" i="22"/>
  <c r="BR13" i="22"/>
  <c r="BQ13" i="22"/>
  <c r="BP13" i="22"/>
  <c r="BO13" i="22"/>
  <c r="BN13" i="22"/>
  <c r="BM13" i="22"/>
  <c r="BL13" i="22"/>
  <c r="BK13" i="22"/>
  <c r="BJ13" i="22"/>
  <c r="BI13" i="22"/>
  <c r="BH13" i="22"/>
  <c r="BG13" i="22"/>
  <c r="BF13" i="22"/>
  <c r="BE13" i="22"/>
  <c r="DB12" i="22"/>
  <c r="DA12" i="22"/>
  <c r="CZ12" i="22"/>
  <c r="CY12" i="22"/>
  <c r="CX12" i="22"/>
  <c r="CW12" i="22"/>
  <c r="CV12" i="22"/>
  <c r="CU12" i="22"/>
  <c r="CT12" i="22"/>
  <c r="CS12" i="22"/>
  <c r="CR12" i="22"/>
  <c r="CQ12" i="22"/>
  <c r="CP12" i="22"/>
  <c r="CO12" i="22"/>
  <c r="CN12" i="22"/>
  <c r="CM12" i="22"/>
  <c r="CL12" i="22"/>
  <c r="CK12" i="22"/>
  <c r="CJ12" i="22"/>
  <c r="CI12" i="22"/>
  <c r="CH12" i="22"/>
  <c r="CG12" i="22"/>
  <c r="CF12" i="22"/>
  <c r="CE12" i="22"/>
  <c r="CD12" i="22"/>
  <c r="CC12" i="22"/>
  <c r="CB12" i="22"/>
  <c r="CA12" i="22"/>
  <c r="BZ12" i="22"/>
  <c r="BY12" i="22"/>
  <c r="BX12" i="22"/>
  <c r="BW12" i="22"/>
  <c r="BV12" i="22"/>
  <c r="BU12" i="22"/>
  <c r="BT12" i="22"/>
  <c r="BS12" i="22"/>
  <c r="BR12" i="22"/>
  <c r="BQ12" i="22"/>
  <c r="BP12" i="22"/>
  <c r="BO12" i="22"/>
  <c r="BN12" i="22"/>
  <c r="BM12" i="22"/>
  <c r="BL12" i="22"/>
  <c r="BK12" i="22"/>
  <c r="BJ12" i="22"/>
  <c r="BI12" i="22"/>
  <c r="BH12" i="22"/>
  <c r="BG12" i="22"/>
  <c r="BF12" i="22"/>
  <c r="BE12" i="22"/>
  <c r="DB11" i="22"/>
  <c r="DA11" i="22"/>
  <c r="CZ11" i="22"/>
  <c r="CY11" i="22"/>
  <c r="CX11" i="22"/>
  <c r="CW11" i="22"/>
  <c r="CV11" i="22"/>
  <c r="CU11" i="22"/>
  <c r="CT11" i="22"/>
  <c r="CS11" i="22"/>
  <c r="CR11" i="22"/>
  <c r="CQ11" i="22"/>
  <c r="CP11" i="22"/>
  <c r="CO11" i="22"/>
  <c r="CN11" i="22"/>
  <c r="CM11" i="22"/>
  <c r="CL11" i="22"/>
  <c r="CK11" i="22"/>
  <c r="CJ11" i="22"/>
  <c r="CI11" i="22"/>
  <c r="CH11" i="22"/>
  <c r="CG11" i="22"/>
  <c r="CF11" i="22"/>
  <c r="CE11" i="22"/>
  <c r="CD11" i="22"/>
  <c r="CC11" i="22"/>
  <c r="CB11" i="22"/>
  <c r="CA11" i="22"/>
  <c r="BZ11" i="22"/>
  <c r="BY11" i="22"/>
  <c r="BX11" i="22"/>
  <c r="BW11" i="22"/>
  <c r="BV11" i="22"/>
  <c r="BU11" i="22"/>
  <c r="BT11" i="22"/>
  <c r="BS11" i="22"/>
  <c r="BR11" i="22"/>
  <c r="BQ11" i="22"/>
  <c r="BP11" i="22"/>
  <c r="BO11" i="22"/>
  <c r="BN11" i="22"/>
  <c r="BM11" i="22"/>
  <c r="BL11" i="22"/>
  <c r="BK11" i="22"/>
  <c r="BJ11" i="22"/>
  <c r="BI11" i="22"/>
  <c r="BH11" i="22"/>
  <c r="BG11" i="22"/>
  <c r="BF11" i="22"/>
  <c r="BE11" i="22"/>
  <c r="DB10" i="22"/>
  <c r="DA10" i="22"/>
  <c r="CZ10" i="22"/>
  <c r="CY10" i="22"/>
  <c r="CX10" i="22"/>
  <c r="CW10" i="22"/>
  <c r="CV10" i="22"/>
  <c r="CU10" i="22"/>
  <c r="CT10" i="22"/>
  <c r="CS10" i="22"/>
  <c r="CR10" i="22"/>
  <c r="CQ10" i="22"/>
  <c r="CP10" i="22"/>
  <c r="CO10" i="22"/>
  <c r="CN10" i="22"/>
  <c r="CM10" i="22"/>
  <c r="CL10" i="22"/>
  <c r="CK10" i="22"/>
  <c r="CJ10" i="22"/>
  <c r="CI10" i="22"/>
  <c r="CH10" i="22"/>
  <c r="CG10" i="22"/>
  <c r="CF10" i="22"/>
  <c r="CE10" i="22"/>
  <c r="CD10" i="22"/>
  <c r="CC10" i="22"/>
  <c r="CB10" i="22"/>
  <c r="CA10" i="22"/>
  <c r="BZ10" i="22"/>
  <c r="BY10" i="22"/>
  <c r="BX10" i="22"/>
  <c r="BW10" i="22"/>
  <c r="BV10" i="22"/>
  <c r="BU10" i="22"/>
  <c r="BT10" i="22"/>
  <c r="BS10" i="22"/>
  <c r="BR10" i="22"/>
  <c r="BQ10" i="22"/>
  <c r="BP10" i="22"/>
  <c r="BO10" i="22"/>
  <c r="BN10" i="22"/>
  <c r="BM10" i="22"/>
  <c r="BL10" i="22"/>
  <c r="BK10" i="22"/>
  <c r="BJ10" i="22"/>
  <c r="BI10" i="22"/>
  <c r="BH10" i="22"/>
  <c r="BG10" i="22"/>
  <c r="BF10" i="22"/>
  <c r="BE10" i="22"/>
  <c r="DB9" i="22"/>
  <c r="CY9" i="22"/>
  <c r="CX9" i="22"/>
  <c r="CW9" i="22"/>
  <c r="CV9" i="22"/>
  <c r="CT9" i="22"/>
  <c r="CQ9" i="22"/>
  <c r="CP9" i="22"/>
  <c r="CO9" i="22"/>
  <c r="CN9" i="22"/>
  <c r="CL9" i="22"/>
  <c r="CI9" i="22"/>
  <c r="CG9" i="22"/>
  <c r="CF9" i="22"/>
  <c r="CD9" i="22"/>
  <c r="CA9" i="22"/>
  <c r="BZ9" i="22"/>
  <c r="BY9" i="22"/>
  <c r="BX9" i="22"/>
  <c r="BV9" i="22"/>
  <c r="BR9" i="22"/>
  <c r="BQ9" i="22"/>
  <c r="BP9" i="22"/>
  <c r="BN9" i="22"/>
  <c r="BL9" i="22"/>
  <c r="BK9" i="22"/>
  <c r="BJ9" i="22"/>
  <c r="BI9" i="22"/>
  <c r="BH9" i="22"/>
  <c r="BF9" i="22"/>
  <c r="DB8" i="22"/>
  <c r="CZ8" i="22"/>
  <c r="CY8" i="22"/>
  <c r="CX8" i="22"/>
  <c r="CV8" i="22"/>
  <c r="CT8" i="22"/>
  <c r="CR8" i="22"/>
  <c r="CQ8" i="22"/>
  <c r="CP8" i="22"/>
  <c r="CN8" i="22"/>
  <c r="CL8" i="22"/>
  <c r="CJ8" i="22"/>
  <c r="CI8" i="22"/>
  <c r="CH8" i="22"/>
  <c r="CF8" i="22"/>
  <c r="CD8" i="22"/>
  <c r="CB8" i="22"/>
  <c r="CA8" i="22"/>
  <c r="BZ8" i="22"/>
  <c r="BX8" i="22"/>
  <c r="BV8" i="22"/>
  <c r="BT8" i="22"/>
  <c r="BS8" i="22"/>
  <c r="BR8" i="22"/>
  <c r="BP8" i="22"/>
  <c r="BN8" i="22"/>
  <c r="BL8" i="22"/>
  <c r="BK8" i="22"/>
  <c r="BJ8" i="22"/>
  <c r="BH8" i="22"/>
  <c r="BF8" i="22"/>
  <c r="BE55" i="23"/>
  <c r="DB54" i="23"/>
  <c r="DA54" i="23"/>
  <c r="CZ54" i="23"/>
  <c r="CY54" i="23"/>
  <c r="CX54" i="23"/>
  <c r="CW54" i="23"/>
  <c r="CV54" i="23"/>
  <c r="CU54" i="23"/>
  <c r="CT54" i="23"/>
  <c r="CS54" i="23"/>
  <c r="CR54" i="23"/>
  <c r="CQ54" i="23"/>
  <c r="CP54" i="23"/>
  <c r="CO54" i="23"/>
  <c r="CN54" i="23"/>
  <c r="CM54" i="23"/>
  <c r="CL54" i="23"/>
  <c r="CK54" i="23"/>
  <c r="CJ54" i="23"/>
  <c r="CI54" i="23"/>
  <c r="CH54" i="23"/>
  <c r="CG54" i="23"/>
  <c r="CF54" i="23"/>
  <c r="CE54" i="23"/>
  <c r="CD54" i="23"/>
  <c r="CC54" i="23"/>
  <c r="CB54" i="23"/>
  <c r="CA54" i="23"/>
  <c r="BZ54" i="23"/>
  <c r="BY54" i="23"/>
  <c r="BX54" i="23"/>
  <c r="BW54" i="23"/>
  <c r="BV54" i="23"/>
  <c r="BU54" i="23"/>
  <c r="BT54" i="23"/>
  <c r="BS54" i="23"/>
  <c r="BR54" i="23"/>
  <c r="BQ54" i="23"/>
  <c r="BP54" i="23"/>
  <c r="BO54" i="23"/>
  <c r="BN54" i="23"/>
  <c r="BM54" i="23"/>
  <c r="BL54" i="23"/>
  <c r="BK54" i="23"/>
  <c r="BJ54" i="23"/>
  <c r="BI54" i="23"/>
  <c r="BH54" i="23"/>
  <c r="BG54" i="23"/>
  <c r="BF54" i="23"/>
  <c r="BE54" i="23"/>
  <c r="DB53" i="23"/>
  <c r="DA53" i="23"/>
  <c r="CZ53" i="23"/>
  <c r="CY53" i="23"/>
  <c r="CX53" i="23"/>
  <c r="CW53" i="23"/>
  <c r="CV53" i="23"/>
  <c r="CU53" i="23"/>
  <c r="CT53" i="23"/>
  <c r="CS53" i="23"/>
  <c r="CR53" i="23"/>
  <c r="CQ53" i="23"/>
  <c r="CP53" i="23"/>
  <c r="CO53" i="23"/>
  <c r="CN53" i="23"/>
  <c r="CM53" i="23"/>
  <c r="CL53" i="23"/>
  <c r="CK53" i="23"/>
  <c r="CJ53" i="23"/>
  <c r="CI53" i="23"/>
  <c r="CH53" i="23"/>
  <c r="CG53" i="23"/>
  <c r="CF53" i="23"/>
  <c r="CE53" i="23"/>
  <c r="CD53" i="23"/>
  <c r="CC53" i="23"/>
  <c r="CB53" i="23"/>
  <c r="CA53" i="23"/>
  <c r="BZ53" i="23"/>
  <c r="BY53" i="23"/>
  <c r="BX53" i="23"/>
  <c r="BW53" i="23"/>
  <c r="BV53" i="23"/>
  <c r="BU53" i="23"/>
  <c r="BT53" i="23"/>
  <c r="BS53" i="23"/>
  <c r="BR53" i="23"/>
  <c r="BQ53" i="23"/>
  <c r="BP53" i="23"/>
  <c r="BO53" i="23"/>
  <c r="BN53" i="23"/>
  <c r="BM53" i="23"/>
  <c r="BL53" i="23"/>
  <c r="BK53" i="23"/>
  <c r="BJ53" i="23"/>
  <c r="BI53" i="23"/>
  <c r="BH53" i="23"/>
  <c r="BG53" i="23"/>
  <c r="BF53" i="23"/>
  <c r="BE53" i="23"/>
  <c r="DB52" i="23"/>
  <c r="DA52" i="23"/>
  <c r="CZ52" i="23"/>
  <c r="CY52" i="23"/>
  <c r="CX52" i="23"/>
  <c r="CW52" i="23"/>
  <c r="CV52" i="23"/>
  <c r="CU52" i="23"/>
  <c r="CT52" i="23"/>
  <c r="CS52" i="23"/>
  <c r="CR52" i="23"/>
  <c r="CQ52" i="23"/>
  <c r="CP52" i="23"/>
  <c r="CO52" i="23"/>
  <c r="CN52" i="23"/>
  <c r="CM52" i="23"/>
  <c r="CL52" i="23"/>
  <c r="CK52" i="23"/>
  <c r="CJ52" i="23"/>
  <c r="CI52" i="23"/>
  <c r="CH52" i="23"/>
  <c r="CG52" i="23"/>
  <c r="CF52" i="23"/>
  <c r="CE52" i="23"/>
  <c r="CD52" i="23"/>
  <c r="CC52" i="23"/>
  <c r="CB52" i="23"/>
  <c r="CA52" i="23"/>
  <c r="BZ52" i="23"/>
  <c r="BY52" i="23"/>
  <c r="BX52" i="23"/>
  <c r="BW52" i="23"/>
  <c r="BV52" i="23"/>
  <c r="BU52" i="23"/>
  <c r="BT52" i="23"/>
  <c r="BS52" i="23"/>
  <c r="BR52" i="23"/>
  <c r="BQ52" i="23"/>
  <c r="BP52" i="23"/>
  <c r="BO52" i="23"/>
  <c r="BN52" i="23"/>
  <c r="BM52" i="23"/>
  <c r="BL52" i="23"/>
  <c r="BK52" i="23"/>
  <c r="BJ52" i="23"/>
  <c r="BI52" i="23"/>
  <c r="BH52" i="23"/>
  <c r="BG52" i="23"/>
  <c r="BF52" i="23"/>
  <c r="BE52" i="23"/>
  <c r="DB51" i="23"/>
  <c r="DA51" i="23"/>
  <c r="CZ51" i="23"/>
  <c r="CY51" i="23"/>
  <c r="CX51" i="23"/>
  <c r="CW51" i="23"/>
  <c r="CV51" i="23"/>
  <c r="CU51" i="23"/>
  <c r="CT51" i="23"/>
  <c r="CS51" i="23"/>
  <c r="CR51" i="23"/>
  <c r="CQ51" i="23"/>
  <c r="CP51" i="23"/>
  <c r="CO51" i="23"/>
  <c r="CN51" i="23"/>
  <c r="CM51" i="23"/>
  <c r="CL51" i="23"/>
  <c r="CK51" i="23"/>
  <c r="CJ51" i="23"/>
  <c r="CI51" i="23"/>
  <c r="CH51" i="23"/>
  <c r="CG51" i="23"/>
  <c r="CF51" i="23"/>
  <c r="CE51" i="23"/>
  <c r="CD51" i="23"/>
  <c r="CC51" i="23"/>
  <c r="CB51" i="23"/>
  <c r="CA51" i="23"/>
  <c r="BZ51" i="23"/>
  <c r="BY51" i="23"/>
  <c r="BX51" i="23"/>
  <c r="BW51" i="23"/>
  <c r="BV51" i="23"/>
  <c r="BU51" i="23"/>
  <c r="BT51" i="23"/>
  <c r="BS51" i="23"/>
  <c r="BR51" i="23"/>
  <c r="BQ51" i="23"/>
  <c r="BP51" i="23"/>
  <c r="BO51" i="23"/>
  <c r="BN51" i="23"/>
  <c r="BM51" i="23"/>
  <c r="BL51" i="23"/>
  <c r="BK51" i="23"/>
  <c r="BJ51" i="23"/>
  <c r="BI51" i="23"/>
  <c r="BH51" i="23"/>
  <c r="BG51" i="23"/>
  <c r="BF51" i="23"/>
  <c r="BE51" i="23"/>
  <c r="DB50" i="23"/>
  <c r="DA50" i="23"/>
  <c r="CZ50" i="23"/>
  <c r="CY50" i="23"/>
  <c r="CX50" i="23"/>
  <c r="CW50" i="23"/>
  <c r="CV50" i="23"/>
  <c r="CU50" i="23"/>
  <c r="CT50" i="23"/>
  <c r="CS50" i="23"/>
  <c r="CR50" i="23"/>
  <c r="CQ50" i="23"/>
  <c r="CP50" i="23"/>
  <c r="CO50" i="23"/>
  <c r="CN50" i="23"/>
  <c r="CM50" i="23"/>
  <c r="CL50" i="23"/>
  <c r="CK50" i="23"/>
  <c r="CJ50" i="23"/>
  <c r="CI50" i="23"/>
  <c r="CH50" i="23"/>
  <c r="CG50" i="23"/>
  <c r="CF50" i="23"/>
  <c r="CE50" i="23"/>
  <c r="CD50" i="23"/>
  <c r="CC50" i="23"/>
  <c r="CB50" i="23"/>
  <c r="CA50" i="23"/>
  <c r="BZ50" i="23"/>
  <c r="BY50" i="23"/>
  <c r="BX50" i="23"/>
  <c r="BW50" i="23"/>
  <c r="BV50" i="23"/>
  <c r="BU50" i="23"/>
  <c r="BT50" i="23"/>
  <c r="BS50" i="23"/>
  <c r="BR50" i="23"/>
  <c r="BQ50" i="23"/>
  <c r="BP50" i="23"/>
  <c r="BO50" i="23"/>
  <c r="BN50" i="23"/>
  <c r="BM50" i="23"/>
  <c r="BL50" i="23"/>
  <c r="BK50" i="23"/>
  <c r="BJ50" i="23"/>
  <c r="BI50" i="23"/>
  <c r="BH50" i="23"/>
  <c r="BG50" i="23"/>
  <c r="BF50" i="23"/>
  <c r="BE50" i="23"/>
  <c r="DB49" i="23"/>
  <c r="DA49" i="23"/>
  <c r="CZ49" i="23"/>
  <c r="CY49" i="23"/>
  <c r="CX49" i="23"/>
  <c r="CW49" i="23"/>
  <c r="CV49" i="23"/>
  <c r="CU49" i="23"/>
  <c r="CT49" i="23"/>
  <c r="CS49" i="23"/>
  <c r="CR49" i="23"/>
  <c r="CQ49" i="23"/>
  <c r="CP49" i="23"/>
  <c r="CO49" i="23"/>
  <c r="CN49" i="23"/>
  <c r="CM49" i="23"/>
  <c r="CL49" i="23"/>
  <c r="CK49" i="23"/>
  <c r="CJ49" i="23"/>
  <c r="CI49" i="23"/>
  <c r="CH49" i="23"/>
  <c r="CG49" i="23"/>
  <c r="CF49" i="23"/>
  <c r="CE49" i="23"/>
  <c r="CD49" i="23"/>
  <c r="CC49" i="23"/>
  <c r="CB49" i="23"/>
  <c r="CA49" i="23"/>
  <c r="BZ49" i="23"/>
  <c r="BY49" i="23"/>
  <c r="BX49" i="23"/>
  <c r="BW49" i="23"/>
  <c r="BV49" i="23"/>
  <c r="BU49" i="23"/>
  <c r="BT49" i="23"/>
  <c r="BS49" i="23"/>
  <c r="BR49" i="23"/>
  <c r="BQ49" i="23"/>
  <c r="BP49" i="23"/>
  <c r="BO49" i="23"/>
  <c r="BN49" i="23"/>
  <c r="BM49" i="23"/>
  <c r="BL49" i="23"/>
  <c r="BK49" i="23"/>
  <c r="BJ49" i="23"/>
  <c r="BI49" i="23"/>
  <c r="BH49" i="23"/>
  <c r="BG49" i="23"/>
  <c r="BF49" i="23"/>
  <c r="BE49" i="23"/>
  <c r="DB48" i="23"/>
  <c r="DA48" i="23"/>
  <c r="CZ48" i="23"/>
  <c r="CY48" i="23"/>
  <c r="CX48" i="23"/>
  <c r="CW48" i="23"/>
  <c r="CV48" i="23"/>
  <c r="CU48" i="23"/>
  <c r="CT48" i="23"/>
  <c r="CS48" i="23"/>
  <c r="CR48" i="23"/>
  <c r="CQ48" i="23"/>
  <c r="CP48" i="23"/>
  <c r="CO48" i="23"/>
  <c r="CN48" i="23"/>
  <c r="CM48" i="23"/>
  <c r="CL48" i="23"/>
  <c r="CK48" i="23"/>
  <c r="CJ48" i="23"/>
  <c r="CI48" i="23"/>
  <c r="CH48" i="23"/>
  <c r="CG48" i="23"/>
  <c r="CF48" i="23"/>
  <c r="CE48" i="23"/>
  <c r="CD48" i="23"/>
  <c r="CC48" i="23"/>
  <c r="CB48" i="23"/>
  <c r="CA48" i="23"/>
  <c r="BZ48" i="23"/>
  <c r="BY48" i="23"/>
  <c r="BX48" i="23"/>
  <c r="BW48" i="23"/>
  <c r="BV48" i="23"/>
  <c r="BU48" i="23"/>
  <c r="BT48" i="23"/>
  <c r="BS48" i="23"/>
  <c r="BR48" i="23"/>
  <c r="BQ48" i="23"/>
  <c r="BP48" i="23"/>
  <c r="BO48" i="23"/>
  <c r="BN48" i="23"/>
  <c r="BM48" i="23"/>
  <c r="BL48" i="23"/>
  <c r="BK48" i="23"/>
  <c r="BJ48" i="23"/>
  <c r="BI48" i="23"/>
  <c r="BH48" i="23"/>
  <c r="BG48" i="23"/>
  <c r="BF48" i="23"/>
  <c r="BE48" i="23"/>
  <c r="DB47" i="23"/>
  <c r="DA47" i="23"/>
  <c r="CZ47" i="23"/>
  <c r="CY47" i="23"/>
  <c r="CX47" i="23"/>
  <c r="CW47" i="23"/>
  <c r="CV47" i="23"/>
  <c r="CU47" i="23"/>
  <c r="CT47" i="23"/>
  <c r="CS47" i="23"/>
  <c r="CR47" i="23"/>
  <c r="CQ47" i="23"/>
  <c r="CP47" i="23"/>
  <c r="CO47" i="23"/>
  <c r="CN47" i="23"/>
  <c r="CM47" i="23"/>
  <c r="CL47" i="23"/>
  <c r="CK47" i="23"/>
  <c r="CJ47" i="23"/>
  <c r="CI47" i="23"/>
  <c r="CH47" i="23"/>
  <c r="CG47" i="23"/>
  <c r="CF47" i="23"/>
  <c r="CE47" i="23"/>
  <c r="CD47" i="23"/>
  <c r="CC47" i="23"/>
  <c r="CB47" i="23"/>
  <c r="CA47" i="23"/>
  <c r="BZ47" i="23"/>
  <c r="BY47" i="23"/>
  <c r="BX47" i="23"/>
  <c r="BW47" i="23"/>
  <c r="BV47" i="23"/>
  <c r="BU47" i="23"/>
  <c r="BT47" i="23"/>
  <c r="BS47" i="23"/>
  <c r="BR47" i="23"/>
  <c r="BQ47" i="23"/>
  <c r="BP47" i="23"/>
  <c r="BO47" i="23"/>
  <c r="BN47" i="23"/>
  <c r="BM47" i="23"/>
  <c r="BL47" i="23"/>
  <c r="BK47" i="23"/>
  <c r="BJ47" i="23"/>
  <c r="BI47" i="23"/>
  <c r="BH47" i="23"/>
  <c r="BG47" i="23"/>
  <c r="BF47" i="23"/>
  <c r="BE47" i="23"/>
  <c r="DB46" i="23"/>
  <c r="DA46" i="23"/>
  <c r="CZ46" i="23"/>
  <c r="CY46" i="23"/>
  <c r="CX46" i="23"/>
  <c r="CW46" i="23"/>
  <c r="CV46" i="23"/>
  <c r="CU46" i="23"/>
  <c r="CT46" i="23"/>
  <c r="CS46" i="23"/>
  <c r="CR46" i="23"/>
  <c r="CQ46" i="23"/>
  <c r="CP46" i="23"/>
  <c r="CO46" i="23"/>
  <c r="CN46" i="23"/>
  <c r="CM46" i="23"/>
  <c r="CL46" i="23"/>
  <c r="CK46" i="23"/>
  <c r="CJ46" i="23"/>
  <c r="CI46" i="23"/>
  <c r="CH46" i="23"/>
  <c r="CG46" i="23"/>
  <c r="CF46" i="23"/>
  <c r="CE46" i="23"/>
  <c r="CD46" i="23"/>
  <c r="CC46" i="23"/>
  <c r="CB46" i="23"/>
  <c r="CA46" i="23"/>
  <c r="BZ46" i="23"/>
  <c r="BY46" i="23"/>
  <c r="BX46" i="23"/>
  <c r="BW46" i="23"/>
  <c r="BV46" i="23"/>
  <c r="BU46" i="23"/>
  <c r="BT46" i="23"/>
  <c r="BS46" i="23"/>
  <c r="BR46" i="23"/>
  <c r="BQ46" i="23"/>
  <c r="BP46" i="23"/>
  <c r="BO46" i="23"/>
  <c r="BN46" i="23"/>
  <c r="BM46" i="23"/>
  <c r="BL46" i="23"/>
  <c r="BK46" i="23"/>
  <c r="BJ46" i="23"/>
  <c r="BI46" i="23"/>
  <c r="BH46" i="23"/>
  <c r="BG46" i="23"/>
  <c r="BF46" i="23"/>
  <c r="BE46" i="23"/>
  <c r="DB45" i="23"/>
  <c r="DA45" i="23"/>
  <c r="CZ45" i="23"/>
  <c r="CY45" i="23"/>
  <c r="CX45" i="23"/>
  <c r="CW45" i="23"/>
  <c r="CV45" i="23"/>
  <c r="CU45" i="23"/>
  <c r="CT45" i="23"/>
  <c r="CS45" i="23"/>
  <c r="CR45" i="23"/>
  <c r="CQ45" i="23"/>
  <c r="CP45" i="23"/>
  <c r="CO45" i="23"/>
  <c r="CN45" i="23"/>
  <c r="CM45" i="23"/>
  <c r="CL45" i="23"/>
  <c r="CK45" i="23"/>
  <c r="CJ45" i="23"/>
  <c r="CI45" i="23"/>
  <c r="CH45" i="23"/>
  <c r="CG45" i="23"/>
  <c r="CF45" i="23"/>
  <c r="CE45" i="23"/>
  <c r="CD45" i="23"/>
  <c r="CC45" i="23"/>
  <c r="CB45" i="23"/>
  <c r="CA45" i="23"/>
  <c r="BZ45" i="23"/>
  <c r="BY45" i="23"/>
  <c r="BX45" i="23"/>
  <c r="BW45" i="23"/>
  <c r="BV45" i="23"/>
  <c r="BU45" i="23"/>
  <c r="BT45" i="23"/>
  <c r="BS45" i="23"/>
  <c r="BR45" i="23"/>
  <c r="BQ45" i="23"/>
  <c r="BP45" i="23"/>
  <c r="BO45" i="23"/>
  <c r="BN45" i="23"/>
  <c r="BM45" i="23"/>
  <c r="BL45" i="23"/>
  <c r="BK45" i="23"/>
  <c r="BJ45" i="23"/>
  <c r="BI45" i="23"/>
  <c r="BH45" i="23"/>
  <c r="BG45" i="23"/>
  <c r="BF45" i="23"/>
  <c r="BE45" i="23"/>
  <c r="DB44" i="23"/>
  <c r="DA44" i="23"/>
  <c r="CZ44" i="23"/>
  <c r="CY44" i="23"/>
  <c r="CX44" i="23"/>
  <c r="CW44" i="23"/>
  <c r="CV44" i="23"/>
  <c r="CU44" i="23"/>
  <c r="CT44" i="23"/>
  <c r="CS44" i="23"/>
  <c r="CR44" i="23"/>
  <c r="CQ44" i="23"/>
  <c r="CP44" i="23"/>
  <c r="CO44" i="23"/>
  <c r="CN44" i="23"/>
  <c r="CM44" i="23"/>
  <c r="CL44" i="23"/>
  <c r="CK44" i="23"/>
  <c r="CJ44" i="23"/>
  <c r="CI44" i="23"/>
  <c r="CH44" i="23"/>
  <c r="CG44" i="23"/>
  <c r="CF44" i="23"/>
  <c r="CE44" i="23"/>
  <c r="CD44" i="23"/>
  <c r="CC44" i="23"/>
  <c r="CB44" i="23"/>
  <c r="CA44" i="23"/>
  <c r="BZ44" i="23"/>
  <c r="BY44" i="23"/>
  <c r="BX44" i="23"/>
  <c r="BW44" i="23"/>
  <c r="BV44" i="23"/>
  <c r="BU44" i="23"/>
  <c r="BT44" i="23"/>
  <c r="BS44" i="23"/>
  <c r="BR44" i="23"/>
  <c r="BQ44" i="23"/>
  <c r="BP44" i="23"/>
  <c r="BO44" i="23"/>
  <c r="BN44" i="23"/>
  <c r="BM44" i="23"/>
  <c r="BL44" i="23"/>
  <c r="BK44" i="23"/>
  <c r="BJ44" i="23"/>
  <c r="BI44" i="23"/>
  <c r="BH44" i="23"/>
  <c r="BG44" i="23"/>
  <c r="BF44" i="23"/>
  <c r="BE44" i="23"/>
  <c r="DB43" i="23"/>
  <c r="DA43" i="23"/>
  <c r="CZ43" i="23"/>
  <c r="CY43" i="23"/>
  <c r="CX43" i="23"/>
  <c r="CW43" i="23"/>
  <c r="CV43" i="23"/>
  <c r="CU43" i="23"/>
  <c r="CT43" i="23"/>
  <c r="CS43" i="23"/>
  <c r="CR43" i="23"/>
  <c r="CQ43" i="23"/>
  <c r="CP43" i="23"/>
  <c r="CO43" i="23"/>
  <c r="CN43" i="23"/>
  <c r="CM43" i="23"/>
  <c r="CL43" i="23"/>
  <c r="CK43" i="23"/>
  <c r="CJ43" i="23"/>
  <c r="CI43" i="23"/>
  <c r="CH43" i="23"/>
  <c r="CG43" i="23"/>
  <c r="CF43" i="23"/>
  <c r="CE43" i="23"/>
  <c r="CD43" i="23"/>
  <c r="CC43" i="23"/>
  <c r="CB43" i="23"/>
  <c r="CA43" i="23"/>
  <c r="BZ43" i="23"/>
  <c r="BY43" i="23"/>
  <c r="BX43" i="23"/>
  <c r="BW43" i="23"/>
  <c r="BV43" i="23"/>
  <c r="BU43" i="23"/>
  <c r="BT43" i="23"/>
  <c r="BS43" i="23"/>
  <c r="BR43" i="23"/>
  <c r="BQ43" i="23"/>
  <c r="BP43" i="23"/>
  <c r="BO43" i="23"/>
  <c r="BN43" i="23"/>
  <c r="BM43" i="23"/>
  <c r="BL43" i="23"/>
  <c r="BK43" i="23"/>
  <c r="BJ43" i="23"/>
  <c r="BI43" i="23"/>
  <c r="BH43" i="23"/>
  <c r="BG43" i="23"/>
  <c r="BF43" i="23"/>
  <c r="BE43" i="23"/>
  <c r="DB42" i="23"/>
  <c r="DA42" i="23"/>
  <c r="CZ42" i="23"/>
  <c r="CY42" i="23"/>
  <c r="CX42" i="23"/>
  <c r="CW42" i="23"/>
  <c r="CV42" i="23"/>
  <c r="CU42" i="23"/>
  <c r="CT42" i="23"/>
  <c r="CS42" i="23"/>
  <c r="CR42" i="23"/>
  <c r="CQ42" i="23"/>
  <c r="CP42" i="23"/>
  <c r="CO42" i="23"/>
  <c r="CN42" i="23"/>
  <c r="CM42" i="23"/>
  <c r="CL42" i="23"/>
  <c r="CK42" i="23"/>
  <c r="CJ42" i="23"/>
  <c r="CI42" i="23"/>
  <c r="CH42" i="23"/>
  <c r="CG42" i="23"/>
  <c r="CF42" i="23"/>
  <c r="CE42" i="23"/>
  <c r="CD42" i="23"/>
  <c r="CC42" i="23"/>
  <c r="CB42" i="23"/>
  <c r="CA42" i="23"/>
  <c r="BZ42" i="23"/>
  <c r="BY42" i="23"/>
  <c r="BX42" i="23"/>
  <c r="BW42" i="23"/>
  <c r="BV42" i="23"/>
  <c r="BU42" i="23"/>
  <c r="BT42" i="23"/>
  <c r="BS42" i="23"/>
  <c r="BR42" i="23"/>
  <c r="BQ42" i="23"/>
  <c r="BP42" i="23"/>
  <c r="BO42" i="23"/>
  <c r="BN42" i="23"/>
  <c r="BM42" i="23"/>
  <c r="BL42" i="23"/>
  <c r="BK42" i="23"/>
  <c r="BJ42" i="23"/>
  <c r="BI42" i="23"/>
  <c r="BH42" i="23"/>
  <c r="BG42" i="23"/>
  <c r="BF42" i="23"/>
  <c r="BE42" i="23"/>
  <c r="DB41" i="23"/>
  <c r="DA41" i="23"/>
  <c r="CZ41" i="23"/>
  <c r="CY41" i="23"/>
  <c r="CX41" i="23"/>
  <c r="CW41" i="23"/>
  <c r="CV41" i="23"/>
  <c r="CU41" i="23"/>
  <c r="CT41" i="23"/>
  <c r="CS41" i="23"/>
  <c r="CR41" i="23"/>
  <c r="CQ41" i="23"/>
  <c r="CP41" i="23"/>
  <c r="CO41" i="23"/>
  <c r="CN41" i="23"/>
  <c r="CM41" i="23"/>
  <c r="CL41" i="23"/>
  <c r="CK41" i="23"/>
  <c r="CJ41" i="23"/>
  <c r="CI41" i="23"/>
  <c r="CH41" i="23"/>
  <c r="CG41" i="23"/>
  <c r="CF41" i="23"/>
  <c r="CE41" i="23"/>
  <c r="CD41" i="23"/>
  <c r="CC41" i="23"/>
  <c r="CB41" i="23"/>
  <c r="CA41" i="23"/>
  <c r="BZ41" i="23"/>
  <c r="BY41" i="23"/>
  <c r="BX41" i="23"/>
  <c r="BW41" i="23"/>
  <c r="BV41" i="23"/>
  <c r="BU41" i="23"/>
  <c r="BT41" i="23"/>
  <c r="BS41" i="23"/>
  <c r="BR41" i="23"/>
  <c r="BQ41" i="23"/>
  <c r="BP41" i="23"/>
  <c r="BO41" i="23"/>
  <c r="BN41" i="23"/>
  <c r="BM41" i="23"/>
  <c r="BL41" i="23"/>
  <c r="BK41" i="23"/>
  <c r="BJ41" i="23"/>
  <c r="BI41" i="23"/>
  <c r="BH41" i="23"/>
  <c r="BG41" i="23"/>
  <c r="BF41" i="23"/>
  <c r="BE41" i="23"/>
  <c r="DB40" i="23"/>
  <c r="DA40" i="23"/>
  <c r="CZ40" i="23"/>
  <c r="CY40" i="23"/>
  <c r="CX40" i="23"/>
  <c r="CW40" i="23"/>
  <c r="CV40" i="23"/>
  <c r="CU40" i="23"/>
  <c r="CT40" i="23"/>
  <c r="CS40" i="23"/>
  <c r="CR40" i="23"/>
  <c r="CQ40" i="23"/>
  <c r="CP40" i="23"/>
  <c r="CO40" i="23"/>
  <c r="CN40" i="23"/>
  <c r="CM40" i="23"/>
  <c r="CL40" i="23"/>
  <c r="CK40" i="23"/>
  <c r="CJ40" i="23"/>
  <c r="CI40" i="23"/>
  <c r="CH40" i="23"/>
  <c r="CG40" i="23"/>
  <c r="CF40" i="23"/>
  <c r="CE40" i="23"/>
  <c r="CD40" i="23"/>
  <c r="CC40" i="23"/>
  <c r="CB40" i="23"/>
  <c r="CA40" i="23"/>
  <c r="BZ40" i="23"/>
  <c r="BY40" i="23"/>
  <c r="BX40" i="23"/>
  <c r="BW40" i="23"/>
  <c r="BV40" i="23"/>
  <c r="BU40" i="23"/>
  <c r="BT40" i="23"/>
  <c r="BS40" i="23"/>
  <c r="BR40" i="23"/>
  <c r="BQ40" i="23"/>
  <c r="BP40" i="23"/>
  <c r="BO40" i="23"/>
  <c r="BN40" i="23"/>
  <c r="BM40" i="23"/>
  <c r="BL40" i="23"/>
  <c r="BK40" i="23"/>
  <c r="BJ40" i="23"/>
  <c r="BI40" i="23"/>
  <c r="BH40" i="23"/>
  <c r="BG40" i="23"/>
  <c r="BF40" i="23"/>
  <c r="BE40" i="23"/>
  <c r="DB39" i="23"/>
  <c r="DA39" i="23"/>
  <c r="CZ39" i="23"/>
  <c r="CY39" i="23"/>
  <c r="CX39" i="23"/>
  <c r="CW39" i="23"/>
  <c r="CV39" i="23"/>
  <c r="CU39" i="23"/>
  <c r="CT39" i="23"/>
  <c r="CS39" i="23"/>
  <c r="CR39" i="23"/>
  <c r="CQ39" i="23"/>
  <c r="CP39" i="23"/>
  <c r="CO39" i="23"/>
  <c r="CN39" i="23"/>
  <c r="CM39" i="23"/>
  <c r="CL39" i="23"/>
  <c r="CK39" i="23"/>
  <c r="CJ39" i="23"/>
  <c r="CI39" i="23"/>
  <c r="CH39" i="23"/>
  <c r="CG39" i="23"/>
  <c r="CF39" i="23"/>
  <c r="CE39" i="23"/>
  <c r="CD39" i="23"/>
  <c r="CC39" i="23"/>
  <c r="CB39" i="23"/>
  <c r="CA39" i="23"/>
  <c r="BZ39" i="23"/>
  <c r="BY39" i="23"/>
  <c r="BX39" i="23"/>
  <c r="BW39" i="23"/>
  <c r="BV39" i="23"/>
  <c r="BU39" i="23"/>
  <c r="BT39" i="23"/>
  <c r="BS39" i="23"/>
  <c r="BR39" i="23"/>
  <c r="BQ39" i="23"/>
  <c r="BP39" i="23"/>
  <c r="BO39" i="23"/>
  <c r="BN39" i="23"/>
  <c r="BM39" i="23"/>
  <c r="BL39" i="23"/>
  <c r="BK39" i="23"/>
  <c r="BJ39" i="23"/>
  <c r="BI39" i="23"/>
  <c r="BH39" i="23"/>
  <c r="BG39" i="23"/>
  <c r="BF39" i="23"/>
  <c r="BE39" i="23"/>
  <c r="DB38" i="23"/>
  <c r="DA38" i="23"/>
  <c r="CZ38" i="23"/>
  <c r="CY38" i="23"/>
  <c r="CX38" i="23"/>
  <c r="CW38" i="23"/>
  <c r="CV38" i="23"/>
  <c r="CU38" i="23"/>
  <c r="CT38" i="23"/>
  <c r="CS38" i="23"/>
  <c r="CR38" i="23"/>
  <c r="CQ38" i="23"/>
  <c r="CP38" i="23"/>
  <c r="CO38" i="23"/>
  <c r="CN38" i="23"/>
  <c r="CM38" i="23"/>
  <c r="CL38" i="23"/>
  <c r="CK38" i="23"/>
  <c r="CJ38" i="23"/>
  <c r="CI38" i="23"/>
  <c r="CH38" i="23"/>
  <c r="CG38" i="23"/>
  <c r="CF38" i="23"/>
  <c r="CE38" i="23"/>
  <c r="CD38" i="23"/>
  <c r="CC38" i="23"/>
  <c r="CB38" i="23"/>
  <c r="CA38" i="23"/>
  <c r="BZ38" i="23"/>
  <c r="BY38" i="23"/>
  <c r="BX38" i="23"/>
  <c r="BW38" i="23"/>
  <c r="BV38" i="23"/>
  <c r="BU38" i="23"/>
  <c r="BT38" i="23"/>
  <c r="BS38" i="23"/>
  <c r="BR38" i="23"/>
  <c r="BQ38" i="23"/>
  <c r="BP38" i="23"/>
  <c r="BO38" i="23"/>
  <c r="BN38" i="23"/>
  <c r="BM38" i="23"/>
  <c r="BL38" i="23"/>
  <c r="BK38" i="23"/>
  <c r="BJ38" i="23"/>
  <c r="BI38" i="23"/>
  <c r="BH38" i="23"/>
  <c r="BG38" i="23"/>
  <c r="BF38" i="23"/>
  <c r="BE38" i="23"/>
  <c r="DB37" i="23"/>
  <c r="DA37" i="23"/>
  <c r="CZ37" i="23"/>
  <c r="CY37" i="23"/>
  <c r="CX37" i="23"/>
  <c r="CW37" i="23"/>
  <c r="CV37" i="23"/>
  <c r="CU37" i="23"/>
  <c r="CT37" i="23"/>
  <c r="CS37" i="23"/>
  <c r="CR37" i="23"/>
  <c r="CQ37" i="23"/>
  <c r="CP37" i="23"/>
  <c r="CO37" i="23"/>
  <c r="CN37" i="23"/>
  <c r="CM37" i="23"/>
  <c r="CL37" i="23"/>
  <c r="CK37" i="23"/>
  <c r="CJ37" i="23"/>
  <c r="CI37" i="23"/>
  <c r="CH37" i="23"/>
  <c r="CG37" i="23"/>
  <c r="CF37" i="23"/>
  <c r="CE37" i="23"/>
  <c r="CD37" i="23"/>
  <c r="CC37" i="23"/>
  <c r="CB37" i="23"/>
  <c r="CA37" i="23"/>
  <c r="BZ37" i="23"/>
  <c r="BY37" i="23"/>
  <c r="BX37" i="23"/>
  <c r="BW37" i="23"/>
  <c r="BV37" i="23"/>
  <c r="BU37" i="23"/>
  <c r="BT37" i="23"/>
  <c r="BS37" i="23"/>
  <c r="BR37" i="23"/>
  <c r="BQ37" i="23"/>
  <c r="BP37" i="23"/>
  <c r="BO37" i="23"/>
  <c r="BN37" i="23"/>
  <c r="BM37" i="23"/>
  <c r="BL37" i="23"/>
  <c r="BK37" i="23"/>
  <c r="BJ37" i="23"/>
  <c r="BI37" i="23"/>
  <c r="BH37" i="23"/>
  <c r="BG37" i="23"/>
  <c r="BF37" i="23"/>
  <c r="BE37" i="23"/>
  <c r="DB36" i="23"/>
  <c r="DA36" i="23"/>
  <c r="CZ36" i="23"/>
  <c r="CY36" i="23"/>
  <c r="CX36" i="23"/>
  <c r="CW36" i="23"/>
  <c r="CV36" i="23"/>
  <c r="CU36" i="23"/>
  <c r="CT36" i="23"/>
  <c r="CS36" i="23"/>
  <c r="CR36" i="23"/>
  <c r="CQ36" i="23"/>
  <c r="CP36" i="23"/>
  <c r="CO36" i="23"/>
  <c r="CN36" i="23"/>
  <c r="CM36" i="23"/>
  <c r="CL36" i="23"/>
  <c r="CK36" i="23"/>
  <c r="CJ36" i="23"/>
  <c r="CI36" i="23"/>
  <c r="CH36" i="23"/>
  <c r="CG36" i="23"/>
  <c r="CF36" i="23"/>
  <c r="CE36" i="23"/>
  <c r="CD36" i="23"/>
  <c r="CC36" i="23"/>
  <c r="CB36" i="23"/>
  <c r="CA36" i="23"/>
  <c r="BZ36" i="23"/>
  <c r="BY36" i="23"/>
  <c r="BX36" i="23"/>
  <c r="BW36" i="23"/>
  <c r="BV36" i="23"/>
  <c r="BU36" i="23"/>
  <c r="BT36" i="23"/>
  <c r="BS36" i="23"/>
  <c r="BR36" i="23"/>
  <c r="BQ36" i="23"/>
  <c r="BP36" i="23"/>
  <c r="BO36" i="23"/>
  <c r="BN36" i="23"/>
  <c r="BM36" i="23"/>
  <c r="BL36" i="23"/>
  <c r="BK36" i="23"/>
  <c r="BJ36" i="23"/>
  <c r="BI36" i="23"/>
  <c r="BH36" i="23"/>
  <c r="BG36" i="23"/>
  <c r="BF36" i="23"/>
  <c r="BE36" i="23"/>
  <c r="DB35" i="23"/>
  <c r="DA35" i="23"/>
  <c r="CZ35" i="23"/>
  <c r="CY35" i="23"/>
  <c r="CX35" i="23"/>
  <c r="CW35" i="23"/>
  <c r="CV35" i="23"/>
  <c r="CU35" i="23"/>
  <c r="CT35" i="23"/>
  <c r="CS35" i="23"/>
  <c r="CR35" i="23"/>
  <c r="CQ35" i="23"/>
  <c r="CP35" i="23"/>
  <c r="CO35" i="23"/>
  <c r="CN35" i="23"/>
  <c r="CM35" i="23"/>
  <c r="CL35" i="23"/>
  <c r="CK35" i="23"/>
  <c r="CJ35" i="23"/>
  <c r="CI35" i="23"/>
  <c r="CH35" i="23"/>
  <c r="CG35" i="23"/>
  <c r="CF35" i="23"/>
  <c r="CE35" i="23"/>
  <c r="CD35" i="23"/>
  <c r="CC35" i="23"/>
  <c r="CB35" i="23"/>
  <c r="CA35" i="23"/>
  <c r="BZ35" i="23"/>
  <c r="BY35" i="23"/>
  <c r="BX35" i="23"/>
  <c r="BW35" i="23"/>
  <c r="BV35" i="23"/>
  <c r="BU35" i="23"/>
  <c r="BT35" i="23"/>
  <c r="BS35" i="23"/>
  <c r="BR35" i="23"/>
  <c r="BQ35" i="23"/>
  <c r="BP35" i="23"/>
  <c r="BO35" i="23"/>
  <c r="BN35" i="23"/>
  <c r="BM35" i="23"/>
  <c r="BL35" i="23"/>
  <c r="BK35" i="23"/>
  <c r="BJ35" i="23"/>
  <c r="BI35" i="23"/>
  <c r="BH35" i="23"/>
  <c r="BG35" i="23"/>
  <c r="BF35" i="23"/>
  <c r="BE35" i="23"/>
  <c r="DB34" i="23"/>
  <c r="DA34" i="23"/>
  <c r="CZ34" i="23"/>
  <c r="CY34" i="23"/>
  <c r="CX34" i="23"/>
  <c r="CW34" i="23"/>
  <c r="CV34" i="23"/>
  <c r="CU34" i="23"/>
  <c r="CT34" i="23"/>
  <c r="CS34" i="23"/>
  <c r="CR34" i="23"/>
  <c r="CQ34" i="23"/>
  <c r="CP34" i="23"/>
  <c r="CO34" i="23"/>
  <c r="CN34" i="23"/>
  <c r="CM34" i="23"/>
  <c r="CL34" i="23"/>
  <c r="CK34" i="23"/>
  <c r="CJ34" i="23"/>
  <c r="CI34" i="23"/>
  <c r="CH34" i="23"/>
  <c r="CG34" i="23"/>
  <c r="CF34" i="23"/>
  <c r="CE34" i="23"/>
  <c r="CD34" i="23"/>
  <c r="CC34" i="23"/>
  <c r="CB34" i="23"/>
  <c r="CA34" i="23"/>
  <c r="BZ34" i="23"/>
  <c r="BY34" i="23"/>
  <c r="BX34" i="23"/>
  <c r="BW34" i="23"/>
  <c r="BV34" i="23"/>
  <c r="BU34" i="23"/>
  <c r="BT34" i="23"/>
  <c r="BS34" i="23"/>
  <c r="BR34" i="23"/>
  <c r="BQ34" i="23"/>
  <c r="BP34" i="23"/>
  <c r="BO34" i="23"/>
  <c r="BN34" i="23"/>
  <c r="BM34" i="23"/>
  <c r="BL34" i="23"/>
  <c r="BK34" i="23"/>
  <c r="BJ34" i="23"/>
  <c r="BI34" i="23"/>
  <c r="BH34" i="23"/>
  <c r="BG34" i="23"/>
  <c r="BF34" i="23"/>
  <c r="BE34" i="23"/>
  <c r="DB33" i="23"/>
  <c r="DA33" i="23"/>
  <c r="CZ33" i="23"/>
  <c r="CY33" i="23"/>
  <c r="CX33" i="23"/>
  <c r="CW33" i="23"/>
  <c r="CV33" i="23"/>
  <c r="CU33" i="23"/>
  <c r="CT33" i="23"/>
  <c r="CS33" i="23"/>
  <c r="CR33" i="23"/>
  <c r="CQ33" i="23"/>
  <c r="CP33" i="23"/>
  <c r="CO33" i="23"/>
  <c r="CN33" i="23"/>
  <c r="CM33" i="23"/>
  <c r="CL33" i="23"/>
  <c r="CK33" i="23"/>
  <c r="CJ33" i="23"/>
  <c r="CI33" i="23"/>
  <c r="CH33" i="23"/>
  <c r="CG33" i="23"/>
  <c r="CF33" i="23"/>
  <c r="CE33" i="23"/>
  <c r="CD33" i="23"/>
  <c r="CC33" i="23"/>
  <c r="CB33" i="23"/>
  <c r="CA33" i="23"/>
  <c r="BZ33" i="23"/>
  <c r="BY33" i="23"/>
  <c r="BX33" i="23"/>
  <c r="BW33" i="23"/>
  <c r="BV33" i="23"/>
  <c r="BU33" i="23"/>
  <c r="BT33" i="23"/>
  <c r="BS33" i="23"/>
  <c r="BR33" i="23"/>
  <c r="BQ33" i="23"/>
  <c r="BP33" i="23"/>
  <c r="BO33" i="23"/>
  <c r="BN33" i="23"/>
  <c r="BM33" i="23"/>
  <c r="BL33" i="23"/>
  <c r="BK33" i="23"/>
  <c r="BJ33" i="23"/>
  <c r="BI33" i="23"/>
  <c r="BH33" i="23"/>
  <c r="BG33" i="23"/>
  <c r="BF33" i="23"/>
  <c r="BE30" i="23"/>
  <c r="DB29" i="23"/>
  <c r="DA29" i="23"/>
  <c r="CZ29" i="23"/>
  <c r="CY29" i="23"/>
  <c r="CX29" i="23"/>
  <c r="CW29" i="23"/>
  <c r="CV29" i="23"/>
  <c r="CU29" i="23"/>
  <c r="CT29" i="23"/>
  <c r="CS29" i="23"/>
  <c r="CR29" i="23"/>
  <c r="CQ29" i="23"/>
  <c r="CP29" i="23"/>
  <c r="CO29" i="23"/>
  <c r="CN29" i="23"/>
  <c r="CM29" i="23"/>
  <c r="CL29" i="23"/>
  <c r="CK29" i="23"/>
  <c r="CJ29" i="23"/>
  <c r="CI29" i="23"/>
  <c r="CH29" i="23"/>
  <c r="CG29" i="23"/>
  <c r="CF29" i="23"/>
  <c r="CE29" i="23"/>
  <c r="CD29" i="23"/>
  <c r="CC29" i="23"/>
  <c r="CB29" i="23"/>
  <c r="CA29" i="23"/>
  <c r="BZ29" i="23"/>
  <c r="BY29" i="23"/>
  <c r="BX29" i="23"/>
  <c r="BW29" i="23"/>
  <c r="BV29" i="23"/>
  <c r="BU29" i="23"/>
  <c r="BT29" i="23"/>
  <c r="BS29" i="23"/>
  <c r="BR29" i="23"/>
  <c r="BQ29" i="23"/>
  <c r="BP29" i="23"/>
  <c r="BO29" i="23"/>
  <c r="BN29" i="23"/>
  <c r="BM29" i="23"/>
  <c r="BL29" i="23"/>
  <c r="BK29" i="23"/>
  <c r="BJ29" i="23"/>
  <c r="BI29" i="23"/>
  <c r="BH29" i="23"/>
  <c r="BG29" i="23"/>
  <c r="BF29" i="23"/>
  <c r="BE29" i="23"/>
  <c r="DB28" i="23"/>
  <c r="DA28" i="23"/>
  <c r="CZ28" i="23"/>
  <c r="CY28" i="23"/>
  <c r="CX28" i="23"/>
  <c r="CW28" i="23"/>
  <c r="CV28" i="23"/>
  <c r="CU28" i="23"/>
  <c r="CT28" i="23"/>
  <c r="CS28" i="23"/>
  <c r="CR28" i="23"/>
  <c r="CQ28" i="23"/>
  <c r="CP28" i="23"/>
  <c r="CO28" i="23"/>
  <c r="CN28" i="23"/>
  <c r="CM28" i="23"/>
  <c r="CL28" i="23"/>
  <c r="CK28" i="23"/>
  <c r="CJ28" i="23"/>
  <c r="CI28" i="23"/>
  <c r="CH28" i="23"/>
  <c r="CG28" i="23"/>
  <c r="CF28" i="23"/>
  <c r="CE28" i="23"/>
  <c r="CD28" i="23"/>
  <c r="CC28" i="23"/>
  <c r="CB28" i="23"/>
  <c r="CA28" i="23"/>
  <c r="BZ28" i="23"/>
  <c r="BY28" i="23"/>
  <c r="BX28" i="23"/>
  <c r="BW28" i="23"/>
  <c r="BV28" i="23"/>
  <c r="BU28" i="23"/>
  <c r="BT28" i="23"/>
  <c r="BS28" i="23"/>
  <c r="BR28" i="23"/>
  <c r="BQ28" i="23"/>
  <c r="BP28" i="23"/>
  <c r="BO28" i="23"/>
  <c r="BN28" i="23"/>
  <c r="BM28" i="23"/>
  <c r="BL28" i="23"/>
  <c r="BK28" i="23"/>
  <c r="BJ28" i="23"/>
  <c r="BI28" i="23"/>
  <c r="BH28" i="23"/>
  <c r="BG28" i="23"/>
  <c r="BF28" i="23"/>
  <c r="BE28" i="23"/>
  <c r="DB27" i="23"/>
  <c r="DA27" i="23"/>
  <c r="CZ27" i="23"/>
  <c r="CY27" i="23"/>
  <c r="CX27" i="23"/>
  <c r="CW27" i="23"/>
  <c r="CV27" i="23"/>
  <c r="CU27" i="23"/>
  <c r="CT27" i="23"/>
  <c r="CS27" i="23"/>
  <c r="CR27" i="23"/>
  <c r="CQ27" i="23"/>
  <c r="CP27" i="23"/>
  <c r="CO27" i="23"/>
  <c r="CN27" i="23"/>
  <c r="CM27" i="23"/>
  <c r="CL27" i="23"/>
  <c r="CK27" i="23"/>
  <c r="CJ27" i="23"/>
  <c r="CI27" i="23"/>
  <c r="CH27" i="23"/>
  <c r="CG27" i="23"/>
  <c r="CF27" i="23"/>
  <c r="CE27" i="23"/>
  <c r="CD27" i="23"/>
  <c r="CC27" i="23"/>
  <c r="CB27" i="23"/>
  <c r="CA27" i="23"/>
  <c r="BZ27" i="23"/>
  <c r="BY27" i="23"/>
  <c r="BX27" i="23"/>
  <c r="BW27" i="23"/>
  <c r="BV27" i="23"/>
  <c r="BU27" i="23"/>
  <c r="BT27" i="23"/>
  <c r="BS27" i="23"/>
  <c r="BR27" i="23"/>
  <c r="BQ27" i="23"/>
  <c r="BP27" i="23"/>
  <c r="BO27" i="23"/>
  <c r="BN27" i="23"/>
  <c r="BM27" i="23"/>
  <c r="BL27" i="23"/>
  <c r="BK27" i="23"/>
  <c r="BJ27" i="23"/>
  <c r="BI27" i="23"/>
  <c r="BH27" i="23"/>
  <c r="BG27" i="23"/>
  <c r="BF27" i="23"/>
  <c r="BE27" i="23"/>
  <c r="DB26" i="23"/>
  <c r="DA26" i="23"/>
  <c r="CZ26" i="23"/>
  <c r="CY26" i="23"/>
  <c r="CX26" i="23"/>
  <c r="CW26" i="23"/>
  <c r="CV26" i="23"/>
  <c r="CU26" i="23"/>
  <c r="CT26" i="23"/>
  <c r="CS26" i="23"/>
  <c r="CR26" i="23"/>
  <c r="CQ26" i="23"/>
  <c r="CP26" i="23"/>
  <c r="CO26" i="23"/>
  <c r="CN26" i="23"/>
  <c r="CM26" i="23"/>
  <c r="CL26" i="23"/>
  <c r="CK26" i="23"/>
  <c r="CJ26" i="23"/>
  <c r="CI26" i="23"/>
  <c r="CH26" i="23"/>
  <c r="CG26" i="23"/>
  <c r="CF26" i="23"/>
  <c r="CE26" i="23"/>
  <c r="CD26" i="23"/>
  <c r="CC26" i="23"/>
  <c r="CB26" i="23"/>
  <c r="CA26" i="23"/>
  <c r="BZ26" i="23"/>
  <c r="BY26" i="23"/>
  <c r="BX26" i="23"/>
  <c r="BW26" i="23"/>
  <c r="BV26" i="23"/>
  <c r="BU26" i="23"/>
  <c r="BT26" i="23"/>
  <c r="BS26" i="23"/>
  <c r="BR26" i="23"/>
  <c r="BQ26" i="23"/>
  <c r="BP26" i="23"/>
  <c r="BO26" i="23"/>
  <c r="BN26" i="23"/>
  <c r="BM26" i="23"/>
  <c r="BL26" i="23"/>
  <c r="BK26" i="23"/>
  <c r="BJ26" i="23"/>
  <c r="BI26" i="23"/>
  <c r="BH26" i="23"/>
  <c r="BG26" i="23"/>
  <c r="BF26" i="23"/>
  <c r="BE26" i="23"/>
  <c r="DB25" i="23"/>
  <c r="DA25" i="23"/>
  <c r="CZ25" i="23"/>
  <c r="CY25" i="23"/>
  <c r="CX25" i="23"/>
  <c r="CW25" i="23"/>
  <c r="CV25" i="23"/>
  <c r="CU25" i="23"/>
  <c r="CT25" i="23"/>
  <c r="CS25" i="23"/>
  <c r="CR25" i="23"/>
  <c r="CQ25" i="23"/>
  <c r="CP25" i="23"/>
  <c r="CO25" i="23"/>
  <c r="CN25" i="23"/>
  <c r="CM25" i="23"/>
  <c r="CL25" i="23"/>
  <c r="CK25" i="23"/>
  <c r="CJ25" i="23"/>
  <c r="CI25" i="23"/>
  <c r="CH25" i="23"/>
  <c r="CG25" i="23"/>
  <c r="CF25" i="23"/>
  <c r="CE25" i="23"/>
  <c r="CD25" i="23"/>
  <c r="CC25" i="23"/>
  <c r="CB25" i="23"/>
  <c r="CA25" i="23"/>
  <c r="BZ25" i="23"/>
  <c r="BY25" i="23"/>
  <c r="BX25" i="23"/>
  <c r="BW25" i="23"/>
  <c r="BV25" i="23"/>
  <c r="BU25" i="23"/>
  <c r="BT25" i="23"/>
  <c r="BS25" i="23"/>
  <c r="BR25" i="23"/>
  <c r="BQ25" i="23"/>
  <c r="BP25" i="23"/>
  <c r="BO25" i="23"/>
  <c r="BN25" i="23"/>
  <c r="BM25" i="23"/>
  <c r="BL25" i="23"/>
  <c r="BK25" i="23"/>
  <c r="BJ25" i="23"/>
  <c r="BI25" i="23"/>
  <c r="BH25" i="23"/>
  <c r="BG25" i="23"/>
  <c r="BF25" i="23"/>
  <c r="BE25" i="23"/>
  <c r="DB24" i="23"/>
  <c r="DA24" i="23"/>
  <c r="CZ24" i="23"/>
  <c r="CY24" i="23"/>
  <c r="CX24" i="23"/>
  <c r="CW24" i="23"/>
  <c r="CV24" i="23"/>
  <c r="CU24" i="23"/>
  <c r="CT24" i="23"/>
  <c r="CS24" i="23"/>
  <c r="CR24" i="23"/>
  <c r="CQ24" i="23"/>
  <c r="CP24" i="23"/>
  <c r="CO24" i="23"/>
  <c r="CN24" i="23"/>
  <c r="CM24" i="23"/>
  <c r="CL24" i="23"/>
  <c r="CK24" i="23"/>
  <c r="CJ24" i="23"/>
  <c r="CI24" i="23"/>
  <c r="CH24" i="23"/>
  <c r="CG24" i="23"/>
  <c r="CF24" i="23"/>
  <c r="CE24" i="23"/>
  <c r="CD24" i="23"/>
  <c r="CC24" i="23"/>
  <c r="CB24" i="23"/>
  <c r="CA24" i="23"/>
  <c r="BZ24" i="23"/>
  <c r="BY24" i="23"/>
  <c r="BX24" i="23"/>
  <c r="BW24" i="23"/>
  <c r="BV24" i="23"/>
  <c r="BU24" i="23"/>
  <c r="BT24" i="23"/>
  <c r="BS24" i="23"/>
  <c r="BR24" i="23"/>
  <c r="BQ24" i="23"/>
  <c r="BP24" i="23"/>
  <c r="BO24" i="23"/>
  <c r="BN24" i="23"/>
  <c r="BM24" i="23"/>
  <c r="BL24" i="23"/>
  <c r="BK24" i="23"/>
  <c r="BJ24" i="23"/>
  <c r="BI24" i="23"/>
  <c r="BH24" i="23"/>
  <c r="BG24" i="23"/>
  <c r="BF24" i="23"/>
  <c r="BE24" i="23"/>
  <c r="DB23" i="23"/>
  <c r="DA23" i="23"/>
  <c r="CZ23" i="23"/>
  <c r="CY23" i="23"/>
  <c r="CX23" i="23"/>
  <c r="CW23" i="23"/>
  <c r="CV23" i="23"/>
  <c r="CU23" i="23"/>
  <c r="CT23" i="23"/>
  <c r="CS23" i="23"/>
  <c r="CR23" i="23"/>
  <c r="CQ23" i="23"/>
  <c r="CP23" i="23"/>
  <c r="CO23" i="23"/>
  <c r="CN23" i="23"/>
  <c r="CM23" i="23"/>
  <c r="CL23" i="23"/>
  <c r="CK23" i="23"/>
  <c r="CJ23" i="23"/>
  <c r="CI23" i="23"/>
  <c r="CH23" i="23"/>
  <c r="CG23" i="23"/>
  <c r="CF23" i="23"/>
  <c r="CE23" i="23"/>
  <c r="CD23" i="23"/>
  <c r="CC23" i="23"/>
  <c r="CB23" i="23"/>
  <c r="CA23" i="23"/>
  <c r="BZ23" i="23"/>
  <c r="BY23" i="23"/>
  <c r="BX23" i="23"/>
  <c r="BW23" i="23"/>
  <c r="BV23" i="23"/>
  <c r="BU23" i="23"/>
  <c r="BT23" i="23"/>
  <c r="BS23" i="23"/>
  <c r="BR23" i="23"/>
  <c r="BQ23" i="23"/>
  <c r="BP23" i="23"/>
  <c r="BO23" i="23"/>
  <c r="BN23" i="23"/>
  <c r="BM23" i="23"/>
  <c r="BL23" i="23"/>
  <c r="BK23" i="23"/>
  <c r="BJ23" i="23"/>
  <c r="BI23" i="23"/>
  <c r="BH23" i="23"/>
  <c r="BG23" i="23"/>
  <c r="BF23" i="23"/>
  <c r="BE23" i="23"/>
  <c r="DB22" i="23"/>
  <c r="DA22" i="23"/>
  <c r="CZ22" i="23"/>
  <c r="CY22" i="23"/>
  <c r="CX22" i="23"/>
  <c r="CW22" i="23"/>
  <c r="CV22" i="23"/>
  <c r="CU22" i="23"/>
  <c r="CT22" i="23"/>
  <c r="CS22" i="23"/>
  <c r="CR22" i="23"/>
  <c r="CQ22" i="23"/>
  <c r="CP22" i="23"/>
  <c r="CO22" i="23"/>
  <c r="CN22" i="23"/>
  <c r="CM22" i="23"/>
  <c r="CL22" i="23"/>
  <c r="CK22" i="23"/>
  <c r="CJ22" i="23"/>
  <c r="CI22" i="23"/>
  <c r="CH22" i="23"/>
  <c r="CG22" i="23"/>
  <c r="CF22" i="23"/>
  <c r="CE22" i="23"/>
  <c r="CD22" i="23"/>
  <c r="CC22" i="23"/>
  <c r="CB22" i="23"/>
  <c r="CA22" i="23"/>
  <c r="BZ22" i="23"/>
  <c r="BY22" i="23"/>
  <c r="BX22" i="23"/>
  <c r="BW22" i="23"/>
  <c r="BV22" i="23"/>
  <c r="BU22" i="23"/>
  <c r="BT22" i="23"/>
  <c r="BS22" i="23"/>
  <c r="BR22" i="23"/>
  <c r="BQ22" i="23"/>
  <c r="BP22" i="23"/>
  <c r="BO22" i="23"/>
  <c r="BN22" i="23"/>
  <c r="BM22" i="23"/>
  <c r="BL22" i="23"/>
  <c r="BK22" i="23"/>
  <c r="BJ22" i="23"/>
  <c r="BI22" i="23"/>
  <c r="BH22" i="23"/>
  <c r="BG22" i="23"/>
  <c r="BF22" i="23"/>
  <c r="BE22" i="23"/>
  <c r="DB21" i="23"/>
  <c r="DA21" i="23"/>
  <c r="CZ21" i="23"/>
  <c r="CY21" i="23"/>
  <c r="CX21" i="23"/>
  <c r="CW21" i="23"/>
  <c r="CV21" i="23"/>
  <c r="CU21" i="23"/>
  <c r="CT21" i="23"/>
  <c r="CS21" i="23"/>
  <c r="CR21" i="23"/>
  <c r="CQ21" i="23"/>
  <c r="CP21" i="23"/>
  <c r="CO21" i="23"/>
  <c r="CN21" i="23"/>
  <c r="CM21" i="23"/>
  <c r="CL21" i="23"/>
  <c r="CK21" i="23"/>
  <c r="CJ21" i="23"/>
  <c r="CI21" i="23"/>
  <c r="CH21" i="23"/>
  <c r="CG21" i="23"/>
  <c r="CF21" i="23"/>
  <c r="CE21" i="23"/>
  <c r="CD21" i="23"/>
  <c r="CC21" i="23"/>
  <c r="CB21" i="23"/>
  <c r="CA21" i="23"/>
  <c r="BZ21" i="23"/>
  <c r="BY21" i="23"/>
  <c r="BX21" i="23"/>
  <c r="BW21" i="23"/>
  <c r="BV21" i="23"/>
  <c r="BU21" i="23"/>
  <c r="BT21" i="23"/>
  <c r="BS21" i="23"/>
  <c r="BR21" i="23"/>
  <c r="BQ21" i="23"/>
  <c r="BP21" i="23"/>
  <c r="BO21" i="23"/>
  <c r="BN21" i="23"/>
  <c r="BM21" i="23"/>
  <c r="BL21" i="23"/>
  <c r="BK21" i="23"/>
  <c r="BJ21" i="23"/>
  <c r="BI21" i="23"/>
  <c r="BH21" i="23"/>
  <c r="BG21" i="23"/>
  <c r="BF21" i="23"/>
  <c r="BE21" i="23"/>
  <c r="DB20" i="23"/>
  <c r="DA20" i="23"/>
  <c r="CZ20" i="23"/>
  <c r="CY20" i="23"/>
  <c r="CX20" i="23"/>
  <c r="CW20" i="23"/>
  <c r="CV20" i="23"/>
  <c r="CU20" i="23"/>
  <c r="CT20" i="23"/>
  <c r="CS20" i="23"/>
  <c r="CR20" i="23"/>
  <c r="CQ20" i="23"/>
  <c r="CP20" i="23"/>
  <c r="CO20" i="23"/>
  <c r="CN20" i="23"/>
  <c r="CM20" i="23"/>
  <c r="CL20" i="23"/>
  <c r="CK20" i="23"/>
  <c r="CJ20" i="23"/>
  <c r="CI20" i="23"/>
  <c r="CH20" i="23"/>
  <c r="CG20" i="23"/>
  <c r="CF20" i="23"/>
  <c r="CE20" i="23"/>
  <c r="CD20" i="23"/>
  <c r="CC20" i="23"/>
  <c r="CB20" i="23"/>
  <c r="CA20" i="23"/>
  <c r="BZ20" i="23"/>
  <c r="BY20" i="23"/>
  <c r="BX20" i="23"/>
  <c r="BW20" i="23"/>
  <c r="BV20" i="23"/>
  <c r="BU20" i="23"/>
  <c r="BT20" i="23"/>
  <c r="BS20" i="23"/>
  <c r="BR20" i="23"/>
  <c r="BQ20" i="23"/>
  <c r="BP20" i="23"/>
  <c r="BO20" i="23"/>
  <c r="BN20" i="23"/>
  <c r="BM20" i="23"/>
  <c r="BL20" i="23"/>
  <c r="BK20" i="23"/>
  <c r="BJ20" i="23"/>
  <c r="BI20" i="23"/>
  <c r="BH20" i="23"/>
  <c r="BG20" i="23"/>
  <c r="BF20" i="23"/>
  <c r="BE20" i="23"/>
  <c r="DB19" i="23"/>
  <c r="DA19" i="23"/>
  <c r="CZ19" i="23"/>
  <c r="CY19" i="23"/>
  <c r="CX19" i="23"/>
  <c r="CW19" i="23"/>
  <c r="CV19" i="23"/>
  <c r="CU19" i="23"/>
  <c r="CT19" i="23"/>
  <c r="CS19" i="23"/>
  <c r="CR19" i="23"/>
  <c r="CQ19" i="23"/>
  <c r="CP19" i="23"/>
  <c r="CO19" i="23"/>
  <c r="CN19" i="23"/>
  <c r="CM19" i="23"/>
  <c r="CL19" i="23"/>
  <c r="CK19" i="23"/>
  <c r="CJ19" i="23"/>
  <c r="CI19" i="23"/>
  <c r="CH19" i="23"/>
  <c r="CG19" i="23"/>
  <c r="CF19" i="23"/>
  <c r="CE19" i="23"/>
  <c r="CD19" i="23"/>
  <c r="CC19" i="23"/>
  <c r="CB19" i="23"/>
  <c r="CA19" i="23"/>
  <c r="BZ19" i="23"/>
  <c r="BY19" i="23"/>
  <c r="BX19" i="23"/>
  <c r="BW19" i="23"/>
  <c r="BV19" i="23"/>
  <c r="BU19" i="23"/>
  <c r="BT19" i="23"/>
  <c r="BS19" i="23"/>
  <c r="BR19" i="23"/>
  <c r="BQ19" i="23"/>
  <c r="BP19" i="23"/>
  <c r="BO19" i="23"/>
  <c r="BN19" i="23"/>
  <c r="BM19" i="23"/>
  <c r="BL19" i="23"/>
  <c r="BK19" i="23"/>
  <c r="BJ19" i="23"/>
  <c r="BI19" i="23"/>
  <c r="BH19" i="23"/>
  <c r="BG19" i="23"/>
  <c r="BF19" i="23"/>
  <c r="BE19" i="23"/>
  <c r="DB18" i="23"/>
  <c r="DA18" i="23"/>
  <c r="CZ18" i="23"/>
  <c r="CY18" i="23"/>
  <c r="CX18" i="23"/>
  <c r="CW18" i="23"/>
  <c r="CV18" i="23"/>
  <c r="CU18" i="23"/>
  <c r="CT18" i="23"/>
  <c r="CS18" i="23"/>
  <c r="CR18" i="23"/>
  <c r="CQ18" i="23"/>
  <c r="CP18" i="23"/>
  <c r="CO18" i="23"/>
  <c r="CN18" i="23"/>
  <c r="CM18" i="23"/>
  <c r="CL18" i="23"/>
  <c r="CK18" i="23"/>
  <c r="CJ18" i="23"/>
  <c r="CI18" i="23"/>
  <c r="CH18" i="23"/>
  <c r="CG18" i="23"/>
  <c r="CF18" i="23"/>
  <c r="CE18" i="23"/>
  <c r="CD18" i="23"/>
  <c r="CC18" i="23"/>
  <c r="CB18" i="23"/>
  <c r="CA18" i="23"/>
  <c r="BZ18" i="23"/>
  <c r="BY18" i="23"/>
  <c r="BX18" i="23"/>
  <c r="BW18" i="23"/>
  <c r="BV18" i="23"/>
  <c r="BU18" i="23"/>
  <c r="BT18" i="23"/>
  <c r="BS18" i="23"/>
  <c r="BR18" i="23"/>
  <c r="BQ18" i="23"/>
  <c r="BP18" i="23"/>
  <c r="BO18" i="23"/>
  <c r="BN18" i="23"/>
  <c r="BM18" i="23"/>
  <c r="BL18" i="23"/>
  <c r="BK18" i="23"/>
  <c r="BJ18" i="23"/>
  <c r="BI18" i="23"/>
  <c r="BH18" i="23"/>
  <c r="BG18" i="23"/>
  <c r="BF18" i="23"/>
  <c r="BE18" i="23"/>
  <c r="DB17" i="23"/>
  <c r="DA17" i="23"/>
  <c r="CZ17" i="23"/>
  <c r="CY17" i="23"/>
  <c r="CX17" i="23"/>
  <c r="CW17" i="23"/>
  <c r="CV17" i="23"/>
  <c r="CU17" i="23"/>
  <c r="CT17" i="23"/>
  <c r="CS17" i="23"/>
  <c r="CR17" i="23"/>
  <c r="CQ17" i="23"/>
  <c r="CP17" i="23"/>
  <c r="CO17" i="23"/>
  <c r="CN17" i="23"/>
  <c r="CM17" i="23"/>
  <c r="CL17" i="23"/>
  <c r="CK17" i="23"/>
  <c r="CJ17" i="23"/>
  <c r="CI17" i="23"/>
  <c r="CH17" i="23"/>
  <c r="CG17" i="23"/>
  <c r="CF17" i="23"/>
  <c r="CE17" i="23"/>
  <c r="CD17" i="23"/>
  <c r="CC17" i="23"/>
  <c r="CB17" i="23"/>
  <c r="CA17" i="23"/>
  <c r="BZ17" i="23"/>
  <c r="BY17" i="23"/>
  <c r="BX17" i="23"/>
  <c r="BW17" i="23"/>
  <c r="BV17" i="23"/>
  <c r="BU17" i="23"/>
  <c r="BT17" i="23"/>
  <c r="BS17" i="23"/>
  <c r="BR17" i="23"/>
  <c r="BQ17" i="23"/>
  <c r="BP17" i="23"/>
  <c r="BO17" i="23"/>
  <c r="BN17" i="23"/>
  <c r="BM17" i="23"/>
  <c r="BL17" i="23"/>
  <c r="BK17" i="23"/>
  <c r="BJ17" i="23"/>
  <c r="BI17" i="23"/>
  <c r="BH17" i="23"/>
  <c r="BG17" i="23"/>
  <c r="BF17" i="23"/>
  <c r="BE17" i="23"/>
  <c r="DB16" i="23"/>
  <c r="DA16" i="23"/>
  <c r="CZ16" i="23"/>
  <c r="CY16" i="23"/>
  <c r="CX16" i="23"/>
  <c r="CW16" i="23"/>
  <c r="CV16" i="23"/>
  <c r="CU16" i="23"/>
  <c r="CT16" i="23"/>
  <c r="CS16" i="23"/>
  <c r="CR16" i="23"/>
  <c r="CQ16" i="23"/>
  <c r="CP16" i="23"/>
  <c r="CO16" i="23"/>
  <c r="CN16" i="23"/>
  <c r="CM16" i="23"/>
  <c r="CL16" i="23"/>
  <c r="CK16" i="23"/>
  <c r="CJ16" i="23"/>
  <c r="CI16" i="23"/>
  <c r="CH16" i="23"/>
  <c r="CG16" i="23"/>
  <c r="CF16" i="23"/>
  <c r="CE16" i="23"/>
  <c r="CD16" i="23"/>
  <c r="CC16" i="23"/>
  <c r="CB16" i="23"/>
  <c r="CA16" i="23"/>
  <c r="BZ16" i="23"/>
  <c r="BY16" i="23"/>
  <c r="BX16" i="23"/>
  <c r="BW16" i="23"/>
  <c r="BV16" i="23"/>
  <c r="BU16" i="23"/>
  <c r="BT16" i="23"/>
  <c r="BS16" i="23"/>
  <c r="BR16" i="23"/>
  <c r="BQ16" i="23"/>
  <c r="BP16" i="23"/>
  <c r="BO16" i="23"/>
  <c r="BN16" i="23"/>
  <c r="BM16" i="23"/>
  <c r="BL16" i="23"/>
  <c r="BK16" i="23"/>
  <c r="BJ16" i="23"/>
  <c r="BI16" i="23"/>
  <c r="BH16" i="23"/>
  <c r="BG16" i="23"/>
  <c r="BF16" i="23"/>
  <c r="BE16" i="23"/>
  <c r="DB15" i="23"/>
  <c r="DA15" i="23"/>
  <c r="CZ15" i="23"/>
  <c r="CY15" i="23"/>
  <c r="CX15" i="23"/>
  <c r="CW15" i="23"/>
  <c r="CV15" i="23"/>
  <c r="CU15" i="23"/>
  <c r="CT15" i="23"/>
  <c r="CS15" i="23"/>
  <c r="CR15" i="23"/>
  <c r="CQ15" i="23"/>
  <c r="CP15" i="23"/>
  <c r="CO15" i="23"/>
  <c r="CN15" i="23"/>
  <c r="CM15" i="23"/>
  <c r="CL15" i="23"/>
  <c r="CK15" i="23"/>
  <c r="CJ15" i="23"/>
  <c r="CI15" i="23"/>
  <c r="CH15" i="23"/>
  <c r="CG15" i="23"/>
  <c r="CF15" i="23"/>
  <c r="CE15" i="23"/>
  <c r="CD15" i="23"/>
  <c r="CC15" i="23"/>
  <c r="CB15" i="23"/>
  <c r="CA15" i="23"/>
  <c r="BZ15" i="23"/>
  <c r="BY15" i="23"/>
  <c r="BX15" i="23"/>
  <c r="BW15" i="23"/>
  <c r="BV15" i="23"/>
  <c r="BU15" i="23"/>
  <c r="BT15" i="23"/>
  <c r="BS15" i="23"/>
  <c r="BR15" i="23"/>
  <c r="BQ15" i="23"/>
  <c r="BP15" i="23"/>
  <c r="BO15" i="23"/>
  <c r="BN15" i="23"/>
  <c r="BM15" i="23"/>
  <c r="BL15" i="23"/>
  <c r="BK15" i="23"/>
  <c r="BJ15" i="23"/>
  <c r="BI15" i="23"/>
  <c r="BH15" i="23"/>
  <c r="BG15" i="23"/>
  <c r="BF15" i="23"/>
  <c r="BE15" i="23"/>
  <c r="DB14" i="23"/>
  <c r="DA14" i="23"/>
  <c r="CZ14" i="23"/>
  <c r="CY14" i="23"/>
  <c r="CX14" i="23"/>
  <c r="CW14" i="23"/>
  <c r="CV14" i="23"/>
  <c r="CU14" i="23"/>
  <c r="CT14" i="23"/>
  <c r="CS14" i="23"/>
  <c r="CR14" i="23"/>
  <c r="CQ14" i="23"/>
  <c r="CP14" i="23"/>
  <c r="CO14" i="23"/>
  <c r="CN14" i="23"/>
  <c r="CM14" i="23"/>
  <c r="CL14" i="23"/>
  <c r="CK14" i="23"/>
  <c r="CJ14" i="23"/>
  <c r="CI14" i="23"/>
  <c r="CH14" i="23"/>
  <c r="CG14" i="23"/>
  <c r="CF14" i="23"/>
  <c r="CE14" i="23"/>
  <c r="CD14" i="23"/>
  <c r="CC14" i="23"/>
  <c r="CB14" i="23"/>
  <c r="CA14" i="23"/>
  <c r="BZ14" i="23"/>
  <c r="BY14" i="23"/>
  <c r="BX14" i="23"/>
  <c r="BW14" i="23"/>
  <c r="BV14" i="23"/>
  <c r="BU14" i="23"/>
  <c r="BT14" i="23"/>
  <c r="BS14" i="23"/>
  <c r="BR14" i="23"/>
  <c r="BQ14" i="23"/>
  <c r="BP14" i="23"/>
  <c r="BO14" i="23"/>
  <c r="BN14" i="23"/>
  <c r="BM14" i="23"/>
  <c r="BL14" i="23"/>
  <c r="BK14" i="23"/>
  <c r="BJ14" i="23"/>
  <c r="BI14" i="23"/>
  <c r="BH14" i="23"/>
  <c r="BG14" i="23"/>
  <c r="BF14" i="23"/>
  <c r="BE14" i="23"/>
  <c r="DB13" i="23"/>
  <c r="DA13" i="23"/>
  <c r="CZ13" i="23"/>
  <c r="CY13" i="23"/>
  <c r="CX13" i="23"/>
  <c r="CW13" i="23"/>
  <c r="CV13" i="23"/>
  <c r="CU13" i="23"/>
  <c r="CT13" i="23"/>
  <c r="CS13" i="23"/>
  <c r="CR13" i="23"/>
  <c r="CQ13" i="23"/>
  <c r="CP13" i="23"/>
  <c r="CO13" i="23"/>
  <c r="CN13" i="23"/>
  <c r="CM13" i="23"/>
  <c r="CL13" i="23"/>
  <c r="CK13" i="23"/>
  <c r="CJ13" i="23"/>
  <c r="CI13" i="23"/>
  <c r="CH13" i="23"/>
  <c r="CG13" i="23"/>
  <c r="CF13" i="23"/>
  <c r="CE13" i="23"/>
  <c r="CD13" i="23"/>
  <c r="CC13" i="23"/>
  <c r="CB13" i="23"/>
  <c r="CA13" i="23"/>
  <c r="BZ13" i="23"/>
  <c r="BY13" i="23"/>
  <c r="BX13" i="23"/>
  <c r="BW13" i="23"/>
  <c r="BV13" i="23"/>
  <c r="BU13" i="23"/>
  <c r="BT13" i="23"/>
  <c r="BS13" i="23"/>
  <c r="BR13" i="23"/>
  <c r="BQ13" i="23"/>
  <c r="BP13" i="23"/>
  <c r="BO13" i="23"/>
  <c r="BN13" i="23"/>
  <c r="BM13" i="23"/>
  <c r="BL13" i="23"/>
  <c r="BK13" i="23"/>
  <c r="BJ13" i="23"/>
  <c r="BI13" i="23"/>
  <c r="BH13" i="23"/>
  <c r="BG13" i="23"/>
  <c r="BF13" i="23"/>
  <c r="BE13" i="23"/>
  <c r="DB12" i="23"/>
  <c r="DA12" i="23"/>
  <c r="CZ12" i="23"/>
  <c r="CY12" i="23"/>
  <c r="CX12" i="23"/>
  <c r="CW12" i="23"/>
  <c r="CV12" i="23"/>
  <c r="CU12" i="23"/>
  <c r="CT12" i="23"/>
  <c r="CS12" i="23"/>
  <c r="CR12" i="23"/>
  <c r="CQ12" i="23"/>
  <c r="CP12" i="23"/>
  <c r="CO12" i="23"/>
  <c r="CN12" i="23"/>
  <c r="CM12" i="23"/>
  <c r="CL12" i="23"/>
  <c r="CK12" i="23"/>
  <c r="CJ12" i="23"/>
  <c r="CI12" i="23"/>
  <c r="CH12" i="23"/>
  <c r="CG12" i="23"/>
  <c r="CF12" i="23"/>
  <c r="CE12" i="23"/>
  <c r="CD12" i="23"/>
  <c r="CC12" i="23"/>
  <c r="CB12" i="23"/>
  <c r="CA12" i="23"/>
  <c r="BZ12" i="23"/>
  <c r="BY12" i="23"/>
  <c r="BX12" i="23"/>
  <c r="BW12" i="23"/>
  <c r="BV12" i="23"/>
  <c r="BU12" i="23"/>
  <c r="BT12" i="23"/>
  <c r="BS12" i="23"/>
  <c r="BR12" i="23"/>
  <c r="BQ12" i="23"/>
  <c r="BP12" i="23"/>
  <c r="BO12" i="23"/>
  <c r="BN12" i="23"/>
  <c r="BM12" i="23"/>
  <c r="BL12" i="23"/>
  <c r="BK12" i="23"/>
  <c r="BJ12" i="23"/>
  <c r="BI12" i="23"/>
  <c r="BH12" i="23"/>
  <c r="BG12" i="23"/>
  <c r="BF12" i="23"/>
  <c r="BE12" i="23"/>
  <c r="DB11" i="23"/>
  <c r="DA11" i="23"/>
  <c r="CZ11" i="23"/>
  <c r="CY11" i="23"/>
  <c r="CX11" i="23"/>
  <c r="CW11" i="23"/>
  <c r="CV11" i="23"/>
  <c r="CU11" i="23"/>
  <c r="CT11" i="23"/>
  <c r="CS11" i="23"/>
  <c r="CR11" i="23"/>
  <c r="CQ11" i="23"/>
  <c r="CP11" i="23"/>
  <c r="CO11" i="23"/>
  <c r="CN11" i="23"/>
  <c r="CM11" i="23"/>
  <c r="CL11" i="23"/>
  <c r="CK11" i="23"/>
  <c r="CJ11" i="23"/>
  <c r="CI11" i="23"/>
  <c r="CH11" i="23"/>
  <c r="CG11" i="23"/>
  <c r="CF11" i="23"/>
  <c r="CE11" i="23"/>
  <c r="CD11" i="23"/>
  <c r="CC11" i="23"/>
  <c r="CB11" i="23"/>
  <c r="CA11" i="23"/>
  <c r="BZ11" i="23"/>
  <c r="BY11" i="23"/>
  <c r="BX11" i="23"/>
  <c r="BW11" i="23"/>
  <c r="BV11" i="23"/>
  <c r="BU11" i="23"/>
  <c r="BT11" i="23"/>
  <c r="BS11" i="23"/>
  <c r="BR11" i="23"/>
  <c r="BQ11" i="23"/>
  <c r="BP11" i="23"/>
  <c r="BO11" i="23"/>
  <c r="BN11" i="23"/>
  <c r="BM11" i="23"/>
  <c r="BL11" i="23"/>
  <c r="BK11" i="23"/>
  <c r="BJ11" i="23"/>
  <c r="BI11" i="23"/>
  <c r="BH11" i="23"/>
  <c r="BG11" i="23"/>
  <c r="BF11" i="23"/>
  <c r="BE11" i="23"/>
  <c r="DB10" i="23"/>
  <c r="DA10" i="23"/>
  <c r="CZ10" i="23"/>
  <c r="CY10" i="23"/>
  <c r="CX10" i="23"/>
  <c r="CW10" i="23"/>
  <c r="CV10" i="23"/>
  <c r="CU10" i="23"/>
  <c r="CT10" i="23"/>
  <c r="CS10" i="23"/>
  <c r="CR10" i="23"/>
  <c r="CQ10" i="23"/>
  <c r="CP10" i="23"/>
  <c r="CO10" i="23"/>
  <c r="CN10" i="23"/>
  <c r="CM10" i="23"/>
  <c r="CL10" i="23"/>
  <c r="CK10" i="23"/>
  <c r="CJ10" i="23"/>
  <c r="CI10" i="23"/>
  <c r="CH10" i="23"/>
  <c r="CG10" i="23"/>
  <c r="CF10" i="23"/>
  <c r="CE10" i="23"/>
  <c r="CD10" i="23"/>
  <c r="CC10" i="23"/>
  <c r="CB10" i="23"/>
  <c r="CA10" i="23"/>
  <c r="BZ10" i="23"/>
  <c r="BY10" i="23"/>
  <c r="BX10" i="23"/>
  <c r="BW10" i="23"/>
  <c r="BV10" i="23"/>
  <c r="BU10" i="23"/>
  <c r="BT10" i="23"/>
  <c r="BS10" i="23"/>
  <c r="BR10" i="23"/>
  <c r="BQ10" i="23"/>
  <c r="BP10" i="23"/>
  <c r="BO10" i="23"/>
  <c r="BN10" i="23"/>
  <c r="BM10" i="23"/>
  <c r="BL10" i="23"/>
  <c r="BK10" i="23"/>
  <c r="BJ10" i="23"/>
  <c r="BI10" i="23"/>
  <c r="BH10" i="23"/>
  <c r="BG10" i="23"/>
  <c r="BF10" i="23"/>
  <c r="BE10" i="23"/>
  <c r="DB9" i="23"/>
  <c r="DA9" i="23"/>
  <c r="CZ9" i="23"/>
  <c r="CY9" i="23"/>
  <c r="CX9" i="23"/>
  <c r="CW9" i="23"/>
  <c r="CV9" i="23"/>
  <c r="CU9" i="23"/>
  <c r="CT9" i="23"/>
  <c r="CS9" i="23"/>
  <c r="CR9" i="23"/>
  <c r="CQ9" i="23"/>
  <c r="CP9" i="23"/>
  <c r="CO9" i="23"/>
  <c r="CN9" i="23"/>
  <c r="CM9" i="23"/>
  <c r="CL9" i="23"/>
  <c r="CK9" i="23"/>
  <c r="CJ9" i="23"/>
  <c r="CI9" i="23"/>
  <c r="CH9" i="23"/>
  <c r="CG9" i="23"/>
  <c r="CF9" i="23"/>
  <c r="CE9" i="23"/>
  <c r="CD9" i="23"/>
  <c r="CC9" i="23"/>
  <c r="CB9" i="23"/>
  <c r="CA9" i="23"/>
  <c r="BZ9" i="23"/>
  <c r="BY9" i="23"/>
  <c r="BX9" i="23"/>
  <c r="BW9" i="23"/>
  <c r="BV9" i="23"/>
  <c r="BU9" i="23"/>
  <c r="BT9" i="23"/>
  <c r="BS9" i="23"/>
  <c r="BR9" i="23"/>
  <c r="BQ9" i="23"/>
  <c r="BP9" i="23"/>
  <c r="BO9" i="23"/>
  <c r="BN9" i="23"/>
  <c r="BM9" i="23"/>
  <c r="BL9" i="23"/>
  <c r="BK9" i="23"/>
  <c r="BJ9" i="23"/>
  <c r="BI9" i="23"/>
  <c r="BH9" i="23"/>
  <c r="BG9" i="23"/>
  <c r="BF9" i="23"/>
  <c r="BE9" i="23"/>
  <c r="DB8" i="23"/>
  <c r="DA8" i="23"/>
  <c r="CZ8" i="23"/>
  <c r="CY8" i="23"/>
  <c r="CX8" i="23"/>
  <c r="CW8" i="23"/>
  <c r="CV8" i="23"/>
  <c r="CU8" i="23"/>
  <c r="CT8" i="23"/>
  <c r="CS8" i="23"/>
  <c r="CR8" i="23"/>
  <c r="CQ8" i="23"/>
  <c r="CP8" i="23"/>
  <c r="CO8" i="23"/>
  <c r="CN8" i="23"/>
  <c r="CM8" i="23"/>
  <c r="CL8" i="23"/>
  <c r="CK8" i="23"/>
  <c r="CJ8" i="23"/>
  <c r="CI8" i="23"/>
  <c r="CH8" i="23"/>
  <c r="CG8" i="23"/>
  <c r="CF8" i="23"/>
  <c r="CE8" i="23"/>
  <c r="CD8" i="23"/>
  <c r="CC8" i="23"/>
  <c r="CB8" i="23"/>
  <c r="CA8" i="23"/>
  <c r="BZ8" i="23"/>
  <c r="BY8" i="23"/>
  <c r="BX8" i="23"/>
  <c r="BW8" i="23"/>
  <c r="BV8" i="23"/>
  <c r="BU8" i="23"/>
  <c r="BT8" i="23"/>
  <c r="BS8" i="23"/>
  <c r="BR8" i="23"/>
  <c r="BQ8" i="23"/>
  <c r="BP8" i="23"/>
  <c r="BO8" i="23"/>
  <c r="BN8" i="23"/>
  <c r="BM8" i="23"/>
  <c r="BL8" i="23"/>
  <c r="BK8" i="23"/>
  <c r="BJ8" i="23"/>
  <c r="BI8" i="23"/>
  <c r="BH8" i="23"/>
  <c r="BG8" i="23"/>
  <c r="BF8" i="23"/>
  <c r="BE8" i="23"/>
  <c r="BE55" i="25"/>
  <c r="BE55" i="26"/>
  <c r="DB54" i="26"/>
  <c r="DA54" i="26"/>
  <c r="CZ54" i="26"/>
  <c r="CY54" i="26"/>
  <c r="CX54" i="26"/>
  <c r="CW54" i="26"/>
  <c r="CV54" i="26"/>
  <c r="CU54" i="26"/>
  <c r="CT54" i="26"/>
  <c r="CS54" i="26"/>
  <c r="CR54" i="26"/>
  <c r="CQ54" i="26"/>
  <c r="CP54" i="26"/>
  <c r="CO54" i="26"/>
  <c r="CN54" i="26"/>
  <c r="CM54" i="26"/>
  <c r="CL54" i="26"/>
  <c r="CK54" i="26"/>
  <c r="CJ54" i="26"/>
  <c r="CI54" i="26"/>
  <c r="CH54" i="26"/>
  <c r="CG54" i="26"/>
  <c r="CF54" i="26"/>
  <c r="CE54" i="26"/>
  <c r="CD54" i="26"/>
  <c r="CC54" i="26"/>
  <c r="CB54" i="26"/>
  <c r="CA54" i="26"/>
  <c r="BZ54" i="26"/>
  <c r="BY54" i="26"/>
  <c r="BX54" i="26"/>
  <c r="BW54" i="26"/>
  <c r="BV54" i="26"/>
  <c r="BU54" i="26"/>
  <c r="BT54" i="26"/>
  <c r="BS54" i="26"/>
  <c r="BR54" i="26"/>
  <c r="BQ54" i="26"/>
  <c r="BP54" i="26"/>
  <c r="BO54" i="26"/>
  <c r="BN54" i="26"/>
  <c r="BM54" i="26"/>
  <c r="BL54" i="26"/>
  <c r="BK54" i="26"/>
  <c r="BJ54" i="26"/>
  <c r="BI54" i="26"/>
  <c r="BH54" i="26"/>
  <c r="BG54" i="26"/>
  <c r="BF54" i="26"/>
  <c r="BE54" i="26"/>
  <c r="DB53" i="26"/>
  <c r="DA53" i="26"/>
  <c r="CZ53" i="26"/>
  <c r="CY53" i="26"/>
  <c r="CX53" i="26"/>
  <c r="CW53" i="26"/>
  <c r="CV53" i="26"/>
  <c r="CU53" i="26"/>
  <c r="CT53" i="26"/>
  <c r="CS53" i="26"/>
  <c r="CR53" i="26"/>
  <c r="CQ53" i="26"/>
  <c r="CP53" i="26"/>
  <c r="CO53" i="26"/>
  <c r="CN53" i="26"/>
  <c r="CM53" i="26"/>
  <c r="CL53" i="26"/>
  <c r="CK53" i="26"/>
  <c r="CJ53" i="26"/>
  <c r="CI53" i="26"/>
  <c r="CH53" i="26"/>
  <c r="CG53" i="26"/>
  <c r="CF53" i="26"/>
  <c r="CE53" i="26"/>
  <c r="CD53" i="26"/>
  <c r="CC53" i="26"/>
  <c r="CB53" i="26"/>
  <c r="CA53" i="26"/>
  <c r="BZ53" i="26"/>
  <c r="BY53" i="26"/>
  <c r="BX53" i="26"/>
  <c r="BW53" i="26"/>
  <c r="BV53" i="26"/>
  <c r="BU53" i="26"/>
  <c r="BT53" i="26"/>
  <c r="BS53" i="26"/>
  <c r="BR53" i="26"/>
  <c r="BQ53" i="26"/>
  <c r="BP53" i="26"/>
  <c r="BO53" i="26"/>
  <c r="BN53" i="26"/>
  <c r="BM53" i="26"/>
  <c r="BL53" i="26"/>
  <c r="BK53" i="26"/>
  <c r="BJ53" i="26"/>
  <c r="BI53" i="26"/>
  <c r="BH53" i="26"/>
  <c r="BG53" i="26"/>
  <c r="BF53" i="26"/>
  <c r="BE53" i="26"/>
  <c r="DB52" i="26"/>
  <c r="DA52" i="26"/>
  <c r="CZ52" i="26"/>
  <c r="CY52" i="26"/>
  <c r="CX52" i="26"/>
  <c r="CW52" i="26"/>
  <c r="CV52" i="26"/>
  <c r="CU52" i="26"/>
  <c r="CT52" i="26"/>
  <c r="CS52" i="26"/>
  <c r="CR52" i="26"/>
  <c r="CQ52" i="26"/>
  <c r="CP52" i="26"/>
  <c r="CO52" i="26"/>
  <c r="CN52" i="26"/>
  <c r="CM52" i="26"/>
  <c r="CL52" i="26"/>
  <c r="CK52" i="26"/>
  <c r="CJ52" i="26"/>
  <c r="CI52" i="26"/>
  <c r="CH52" i="26"/>
  <c r="CG52" i="26"/>
  <c r="CF52" i="26"/>
  <c r="CE52" i="26"/>
  <c r="CD52" i="26"/>
  <c r="CC52" i="26"/>
  <c r="CB52" i="26"/>
  <c r="CA52" i="26"/>
  <c r="BZ52" i="26"/>
  <c r="BY52" i="26"/>
  <c r="BX52" i="26"/>
  <c r="BW52" i="26"/>
  <c r="BV52" i="26"/>
  <c r="BU52" i="26"/>
  <c r="BT52" i="26"/>
  <c r="BS52" i="26"/>
  <c r="BR52" i="26"/>
  <c r="BQ52" i="26"/>
  <c r="BP52" i="26"/>
  <c r="BO52" i="26"/>
  <c r="BN52" i="26"/>
  <c r="BM52" i="26"/>
  <c r="BL52" i="26"/>
  <c r="BK52" i="26"/>
  <c r="BJ52" i="26"/>
  <c r="BI52" i="26"/>
  <c r="BH52" i="26"/>
  <c r="BG52" i="26"/>
  <c r="BF52" i="26"/>
  <c r="BE52" i="26"/>
  <c r="DB51" i="26"/>
  <c r="DA51" i="26"/>
  <c r="CZ51" i="26"/>
  <c r="CY51" i="26"/>
  <c r="CX51" i="26"/>
  <c r="CW51" i="26"/>
  <c r="CV51" i="26"/>
  <c r="CU51" i="26"/>
  <c r="CT51" i="26"/>
  <c r="CS51" i="26"/>
  <c r="CR51" i="26"/>
  <c r="CQ51" i="26"/>
  <c r="CP51" i="26"/>
  <c r="CO51" i="26"/>
  <c r="CN51" i="26"/>
  <c r="CM51" i="26"/>
  <c r="CL51" i="26"/>
  <c r="CK51" i="26"/>
  <c r="CJ51" i="26"/>
  <c r="CI51" i="26"/>
  <c r="CH51" i="26"/>
  <c r="CG51" i="26"/>
  <c r="CF51" i="26"/>
  <c r="CE51" i="26"/>
  <c r="CD51" i="26"/>
  <c r="CC51" i="26"/>
  <c r="CB51" i="26"/>
  <c r="CA51" i="26"/>
  <c r="BZ51" i="26"/>
  <c r="BY51" i="26"/>
  <c r="BX51" i="26"/>
  <c r="BW51" i="26"/>
  <c r="BV51" i="26"/>
  <c r="BU51" i="26"/>
  <c r="BT51" i="26"/>
  <c r="BS51" i="26"/>
  <c r="BR51" i="26"/>
  <c r="BQ51" i="26"/>
  <c r="BP51" i="26"/>
  <c r="BO51" i="26"/>
  <c r="BN51" i="26"/>
  <c r="BM51" i="26"/>
  <c r="BL51" i="26"/>
  <c r="BK51" i="26"/>
  <c r="BJ51" i="26"/>
  <c r="BI51" i="26"/>
  <c r="BH51" i="26"/>
  <c r="BG51" i="26"/>
  <c r="BF51" i="26"/>
  <c r="BE51" i="26"/>
  <c r="DB50" i="26"/>
  <c r="DA50" i="26"/>
  <c r="CZ50" i="26"/>
  <c r="CY50" i="26"/>
  <c r="CX50" i="26"/>
  <c r="CW50" i="26"/>
  <c r="CV50" i="26"/>
  <c r="CU50" i="26"/>
  <c r="CT50" i="26"/>
  <c r="CS50" i="26"/>
  <c r="CR50" i="26"/>
  <c r="CQ50" i="26"/>
  <c r="CP50" i="26"/>
  <c r="CO50" i="26"/>
  <c r="CN50" i="26"/>
  <c r="CM50" i="26"/>
  <c r="CL50" i="26"/>
  <c r="CK50" i="26"/>
  <c r="CJ50" i="26"/>
  <c r="CI50" i="26"/>
  <c r="CH50" i="26"/>
  <c r="CG50" i="26"/>
  <c r="CF50" i="26"/>
  <c r="CE50" i="26"/>
  <c r="CD50" i="26"/>
  <c r="CC50" i="26"/>
  <c r="CB50" i="26"/>
  <c r="CA50" i="26"/>
  <c r="BZ50" i="26"/>
  <c r="BY50" i="26"/>
  <c r="BX50" i="26"/>
  <c r="BW50" i="26"/>
  <c r="BV50" i="26"/>
  <c r="BU50" i="26"/>
  <c r="BT50" i="26"/>
  <c r="BS50" i="26"/>
  <c r="BR50" i="26"/>
  <c r="BQ50" i="26"/>
  <c r="BP50" i="26"/>
  <c r="BO50" i="26"/>
  <c r="BN50" i="26"/>
  <c r="BM50" i="26"/>
  <c r="BL50" i="26"/>
  <c r="BK50" i="26"/>
  <c r="BJ50" i="26"/>
  <c r="BI50" i="26"/>
  <c r="BH50" i="26"/>
  <c r="BG50" i="26"/>
  <c r="BF50" i="26"/>
  <c r="BE50" i="26"/>
  <c r="DB49" i="26"/>
  <c r="DA49" i="26"/>
  <c r="CZ49" i="26"/>
  <c r="CY49" i="26"/>
  <c r="CX49" i="26"/>
  <c r="CW49" i="26"/>
  <c r="CV49" i="26"/>
  <c r="CU49" i="26"/>
  <c r="CT49" i="26"/>
  <c r="CS49" i="26"/>
  <c r="CR49" i="26"/>
  <c r="CQ49" i="26"/>
  <c r="CP49" i="26"/>
  <c r="CO49" i="26"/>
  <c r="CN49" i="26"/>
  <c r="CM49" i="26"/>
  <c r="CL49" i="26"/>
  <c r="CK49" i="26"/>
  <c r="CJ49" i="26"/>
  <c r="CI49" i="26"/>
  <c r="CH49" i="26"/>
  <c r="CG49" i="26"/>
  <c r="CF49" i="26"/>
  <c r="CE49" i="26"/>
  <c r="CD49" i="26"/>
  <c r="CC49" i="26"/>
  <c r="CB49" i="26"/>
  <c r="CA49" i="26"/>
  <c r="BZ49" i="26"/>
  <c r="BY49" i="26"/>
  <c r="BX49" i="26"/>
  <c r="BW49" i="26"/>
  <c r="BV49" i="26"/>
  <c r="BU49" i="26"/>
  <c r="BT49" i="26"/>
  <c r="BS49" i="26"/>
  <c r="BR49" i="26"/>
  <c r="BQ49" i="26"/>
  <c r="BP49" i="26"/>
  <c r="BO49" i="26"/>
  <c r="BN49" i="26"/>
  <c r="BM49" i="26"/>
  <c r="BL49" i="26"/>
  <c r="BK49" i="26"/>
  <c r="BJ49" i="26"/>
  <c r="BI49" i="26"/>
  <c r="BH49" i="26"/>
  <c r="BG49" i="26"/>
  <c r="BF49" i="26"/>
  <c r="BE49" i="26"/>
  <c r="DB48" i="26"/>
  <c r="DA48" i="26"/>
  <c r="CZ48" i="26"/>
  <c r="CY48" i="26"/>
  <c r="CX48" i="26"/>
  <c r="CW48" i="26"/>
  <c r="CV48" i="26"/>
  <c r="CU48" i="26"/>
  <c r="CT48" i="26"/>
  <c r="CS48" i="26"/>
  <c r="CR48" i="26"/>
  <c r="CQ48" i="26"/>
  <c r="CP48" i="26"/>
  <c r="CO48" i="26"/>
  <c r="CN48" i="26"/>
  <c r="CM48" i="26"/>
  <c r="CL48" i="26"/>
  <c r="CK48" i="26"/>
  <c r="CJ48" i="26"/>
  <c r="CI48" i="26"/>
  <c r="CH48" i="26"/>
  <c r="CG48" i="26"/>
  <c r="CF48" i="26"/>
  <c r="CE48" i="26"/>
  <c r="CD48" i="26"/>
  <c r="CC48" i="26"/>
  <c r="CB48" i="26"/>
  <c r="CA48" i="26"/>
  <c r="BZ48" i="26"/>
  <c r="BY48" i="26"/>
  <c r="BX48" i="26"/>
  <c r="BW48" i="26"/>
  <c r="BV48" i="26"/>
  <c r="BU48" i="26"/>
  <c r="BT48" i="26"/>
  <c r="BS48" i="26"/>
  <c r="BR48" i="26"/>
  <c r="BQ48" i="26"/>
  <c r="BP48" i="26"/>
  <c r="BO48" i="26"/>
  <c r="BN48" i="26"/>
  <c r="BM48" i="26"/>
  <c r="BL48" i="26"/>
  <c r="BK48" i="26"/>
  <c r="BJ48" i="26"/>
  <c r="BI48" i="26"/>
  <c r="BH48" i="26"/>
  <c r="BG48" i="26"/>
  <c r="BF48" i="26"/>
  <c r="BE48" i="26"/>
  <c r="DB47" i="26"/>
  <c r="DA47" i="26"/>
  <c r="CZ47" i="26"/>
  <c r="CY47" i="26"/>
  <c r="CX47" i="26"/>
  <c r="CW47" i="26"/>
  <c r="CV47" i="26"/>
  <c r="CU47" i="26"/>
  <c r="CT47" i="26"/>
  <c r="CS47" i="26"/>
  <c r="CR47" i="26"/>
  <c r="CQ47" i="26"/>
  <c r="CP47" i="26"/>
  <c r="CO47" i="26"/>
  <c r="CN47" i="26"/>
  <c r="CM47" i="26"/>
  <c r="CL47" i="26"/>
  <c r="CK47" i="26"/>
  <c r="CJ47" i="26"/>
  <c r="CI47" i="26"/>
  <c r="CH47" i="26"/>
  <c r="CG47" i="26"/>
  <c r="CF47" i="26"/>
  <c r="CE47" i="26"/>
  <c r="CD47" i="26"/>
  <c r="CC47" i="26"/>
  <c r="CB47" i="26"/>
  <c r="CA47" i="26"/>
  <c r="BZ47" i="26"/>
  <c r="BY47" i="26"/>
  <c r="BX47" i="26"/>
  <c r="BW47" i="26"/>
  <c r="BV47" i="26"/>
  <c r="BU47" i="26"/>
  <c r="BT47" i="26"/>
  <c r="BS47" i="26"/>
  <c r="BR47" i="26"/>
  <c r="BQ47" i="26"/>
  <c r="BP47" i="26"/>
  <c r="BO47" i="26"/>
  <c r="BN47" i="26"/>
  <c r="BM47" i="26"/>
  <c r="BL47" i="26"/>
  <c r="BK47" i="26"/>
  <c r="BJ47" i="26"/>
  <c r="BI47" i="26"/>
  <c r="BH47" i="26"/>
  <c r="BG47" i="26"/>
  <c r="BF47" i="26"/>
  <c r="BE47" i="26"/>
  <c r="DB46" i="26"/>
  <c r="DA46" i="26"/>
  <c r="CZ46" i="26"/>
  <c r="CY46" i="26"/>
  <c r="CX46" i="26"/>
  <c r="CW46" i="26"/>
  <c r="CV46" i="26"/>
  <c r="CU46" i="26"/>
  <c r="CT46" i="26"/>
  <c r="CS46" i="26"/>
  <c r="CR46" i="26"/>
  <c r="CQ46" i="26"/>
  <c r="CP46" i="26"/>
  <c r="CO46" i="26"/>
  <c r="CN46" i="26"/>
  <c r="CM46" i="26"/>
  <c r="CL46" i="26"/>
  <c r="CK46" i="26"/>
  <c r="CJ46" i="26"/>
  <c r="CI46" i="26"/>
  <c r="CH46" i="26"/>
  <c r="CG46" i="26"/>
  <c r="CF46" i="26"/>
  <c r="CE46" i="26"/>
  <c r="CD46" i="26"/>
  <c r="CC46" i="26"/>
  <c r="CB46" i="26"/>
  <c r="CA46" i="26"/>
  <c r="BZ46" i="26"/>
  <c r="BY46" i="26"/>
  <c r="BX46" i="26"/>
  <c r="BW46" i="26"/>
  <c r="BV46" i="26"/>
  <c r="BU46" i="26"/>
  <c r="BT46" i="26"/>
  <c r="BS46" i="26"/>
  <c r="BR46" i="26"/>
  <c r="BQ46" i="26"/>
  <c r="BP46" i="26"/>
  <c r="BO46" i="26"/>
  <c r="BN46" i="26"/>
  <c r="BM46" i="26"/>
  <c r="BL46" i="26"/>
  <c r="BK46" i="26"/>
  <c r="BJ46" i="26"/>
  <c r="BI46" i="26"/>
  <c r="BH46" i="26"/>
  <c r="BG46" i="26"/>
  <c r="BF46" i="26"/>
  <c r="BE46" i="26"/>
  <c r="DB45" i="26"/>
  <c r="DA45" i="26"/>
  <c r="CZ45" i="26"/>
  <c r="CY45" i="26"/>
  <c r="CX45" i="26"/>
  <c r="CW45" i="26"/>
  <c r="CV45" i="26"/>
  <c r="CU45" i="26"/>
  <c r="CT45" i="26"/>
  <c r="CS45" i="26"/>
  <c r="CR45" i="26"/>
  <c r="CQ45" i="26"/>
  <c r="CP45" i="26"/>
  <c r="CO45" i="26"/>
  <c r="CN45" i="26"/>
  <c r="CM45" i="26"/>
  <c r="CL45" i="26"/>
  <c r="CK45" i="26"/>
  <c r="CJ45" i="26"/>
  <c r="CI45" i="26"/>
  <c r="CH45" i="26"/>
  <c r="CG45" i="26"/>
  <c r="CF45" i="26"/>
  <c r="CE45" i="26"/>
  <c r="CD45" i="26"/>
  <c r="CC45" i="26"/>
  <c r="CB45" i="26"/>
  <c r="CA45" i="26"/>
  <c r="BZ45" i="26"/>
  <c r="BY45" i="26"/>
  <c r="BX45" i="26"/>
  <c r="BW45" i="26"/>
  <c r="BV45" i="26"/>
  <c r="BU45" i="26"/>
  <c r="BT45" i="26"/>
  <c r="BS45" i="26"/>
  <c r="BR45" i="26"/>
  <c r="BQ45" i="26"/>
  <c r="BP45" i="26"/>
  <c r="BO45" i="26"/>
  <c r="BN45" i="26"/>
  <c r="BM45" i="26"/>
  <c r="BL45" i="26"/>
  <c r="BK45" i="26"/>
  <c r="BJ45" i="26"/>
  <c r="BI45" i="26"/>
  <c r="BH45" i="26"/>
  <c r="BG45" i="26"/>
  <c r="BF45" i="26"/>
  <c r="BE45" i="26"/>
  <c r="DB44" i="26"/>
  <c r="DA44" i="26"/>
  <c r="CZ44" i="26"/>
  <c r="CY44" i="26"/>
  <c r="CX44" i="26"/>
  <c r="CW44" i="26"/>
  <c r="CV44" i="26"/>
  <c r="CU44" i="26"/>
  <c r="CT44" i="26"/>
  <c r="CS44" i="26"/>
  <c r="CR44" i="26"/>
  <c r="CQ44" i="26"/>
  <c r="CP44" i="26"/>
  <c r="CO44" i="26"/>
  <c r="CN44" i="26"/>
  <c r="CM44" i="26"/>
  <c r="CL44" i="26"/>
  <c r="CK44" i="26"/>
  <c r="CJ44" i="26"/>
  <c r="CI44" i="26"/>
  <c r="CH44" i="26"/>
  <c r="CG44" i="26"/>
  <c r="CF44" i="26"/>
  <c r="CE44" i="26"/>
  <c r="CD44" i="26"/>
  <c r="CC44" i="26"/>
  <c r="CB44" i="26"/>
  <c r="CA44" i="26"/>
  <c r="BZ44" i="26"/>
  <c r="BY44" i="26"/>
  <c r="BX44" i="26"/>
  <c r="BW44" i="26"/>
  <c r="BV44" i="26"/>
  <c r="BU44" i="26"/>
  <c r="BT44" i="26"/>
  <c r="BS44" i="26"/>
  <c r="BR44" i="26"/>
  <c r="BQ44" i="26"/>
  <c r="BP44" i="26"/>
  <c r="BO44" i="26"/>
  <c r="BN44" i="26"/>
  <c r="BM44" i="26"/>
  <c r="BL44" i="26"/>
  <c r="BK44" i="26"/>
  <c r="BJ44" i="26"/>
  <c r="BI44" i="26"/>
  <c r="BH44" i="26"/>
  <c r="BG44" i="26"/>
  <c r="BF44" i="26"/>
  <c r="BE44" i="26"/>
  <c r="DB43" i="26"/>
  <c r="DA43" i="26"/>
  <c r="CZ43" i="26"/>
  <c r="CY43" i="26"/>
  <c r="CX43" i="26"/>
  <c r="CW43" i="26"/>
  <c r="CV43" i="26"/>
  <c r="CU43" i="26"/>
  <c r="CT43" i="26"/>
  <c r="CS43" i="26"/>
  <c r="CR43" i="26"/>
  <c r="CQ43" i="26"/>
  <c r="CP43" i="26"/>
  <c r="CO43" i="26"/>
  <c r="CN43" i="26"/>
  <c r="CM43" i="26"/>
  <c r="CL43" i="26"/>
  <c r="CK43" i="26"/>
  <c r="CJ43" i="26"/>
  <c r="CI43" i="26"/>
  <c r="CH43" i="26"/>
  <c r="CG43" i="26"/>
  <c r="CF43" i="26"/>
  <c r="CE43" i="26"/>
  <c r="CD43" i="26"/>
  <c r="CC43" i="26"/>
  <c r="CB43" i="26"/>
  <c r="CA43" i="26"/>
  <c r="BZ43" i="26"/>
  <c r="BY43" i="26"/>
  <c r="BX43" i="26"/>
  <c r="BW43" i="26"/>
  <c r="BV43" i="26"/>
  <c r="BU43" i="26"/>
  <c r="BT43" i="26"/>
  <c r="BS43" i="26"/>
  <c r="BR43" i="26"/>
  <c r="BQ43" i="26"/>
  <c r="BP43" i="26"/>
  <c r="BO43" i="26"/>
  <c r="BN43" i="26"/>
  <c r="BM43" i="26"/>
  <c r="BL43" i="26"/>
  <c r="BK43" i="26"/>
  <c r="BJ43" i="26"/>
  <c r="BI43" i="26"/>
  <c r="BH43" i="26"/>
  <c r="BG43" i="26"/>
  <c r="BF43" i="26"/>
  <c r="BE43" i="26"/>
  <c r="DB42" i="26"/>
  <c r="DA42" i="26"/>
  <c r="CZ42" i="26"/>
  <c r="CY42" i="26"/>
  <c r="CX42" i="26"/>
  <c r="CW42" i="26"/>
  <c r="CV42" i="26"/>
  <c r="CU42" i="26"/>
  <c r="CT42" i="26"/>
  <c r="CS42" i="26"/>
  <c r="CR42" i="26"/>
  <c r="CQ42" i="26"/>
  <c r="CP42" i="26"/>
  <c r="CO42" i="26"/>
  <c r="CN42" i="26"/>
  <c r="CM42" i="26"/>
  <c r="CL42" i="26"/>
  <c r="CK42" i="26"/>
  <c r="CJ42" i="26"/>
  <c r="CI42" i="26"/>
  <c r="CH42" i="26"/>
  <c r="CG42" i="26"/>
  <c r="CF42" i="26"/>
  <c r="CE42" i="26"/>
  <c r="CD42" i="26"/>
  <c r="CC42" i="26"/>
  <c r="CB42" i="26"/>
  <c r="CA42" i="26"/>
  <c r="BZ42" i="26"/>
  <c r="BY42" i="26"/>
  <c r="BX42" i="26"/>
  <c r="BW42" i="26"/>
  <c r="BV42" i="26"/>
  <c r="BU42" i="26"/>
  <c r="BT42" i="26"/>
  <c r="BS42" i="26"/>
  <c r="BR42" i="26"/>
  <c r="BQ42" i="26"/>
  <c r="BP42" i="26"/>
  <c r="BO42" i="26"/>
  <c r="BN42" i="26"/>
  <c r="BM42" i="26"/>
  <c r="BL42" i="26"/>
  <c r="BK42" i="26"/>
  <c r="BJ42" i="26"/>
  <c r="BI42" i="26"/>
  <c r="BH42" i="26"/>
  <c r="BG42" i="26"/>
  <c r="BF42" i="26"/>
  <c r="BE42" i="26"/>
  <c r="DB41" i="26"/>
  <c r="DA41" i="26"/>
  <c r="CZ41" i="26"/>
  <c r="CY41" i="26"/>
  <c r="CX41" i="26"/>
  <c r="CW41" i="26"/>
  <c r="CV41" i="26"/>
  <c r="CU41" i="26"/>
  <c r="CT41" i="26"/>
  <c r="CS41" i="26"/>
  <c r="CR41" i="26"/>
  <c r="CQ41" i="26"/>
  <c r="CP41" i="26"/>
  <c r="CO41" i="26"/>
  <c r="CN41" i="26"/>
  <c r="CM41" i="26"/>
  <c r="CL41" i="26"/>
  <c r="CK41" i="26"/>
  <c r="CJ41" i="26"/>
  <c r="CI41" i="26"/>
  <c r="CH41" i="26"/>
  <c r="CG41" i="26"/>
  <c r="CF41" i="26"/>
  <c r="CE41" i="26"/>
  <c r="CD41" i="26"/>
  <c r="CC41" i="26"/>
  <c r="CB41" i="26"/>
  <c r="CA41" i="26"/>
  <c r="BZ41" i="26"/>
  <c r="BY41" i="26"/>
  <c r="BX41" i="26"/>
  <c r="BW41" i="26"/>
  <c r="BV41" i="26"/>
  <c r="BU41" i="26"/>
  <c r="BT41" i="26"/>
  <c r="BS41" i="26"/>
  <c r="BR41" i="26"/>
  <c r="BQ41" i="26"/>
  <c r="BP41" i="26"/>
  <c r="BO41" i="26"/>
  <c r="BN41" i="26"/>
  <c r="BM41" i="26"/>
  <c r="BL41" i="26"/>
  <c r="BK41" i="26"/>
  <c r="BJ41" i="26"/>
  <c r="BI41" i="26"/>
  <c r="BH41" i="26"/>
  <c r="BG41" i="26"/>
  <c r="BF41" i="26"/>
  <c r="BE41" i="26"/>
  <c r="DB40" i="26"/>
  <c r="DA40" i="26"/>
  <c r="CZ40" i="26"/>
  <c r="CY40" i="26"/>
  <c r="CX40" i="26"/>
  <c r="CW40" i="26"/>
  <c r="CV40" i="26"/>
  <c r="CU40" i="26"/>
  <c r="CT40" i="26"/>
  <c r="CS40" i="26"/>
  <c r="CR40" i="26"/>
  <c r="CQ40" i="26"/>
  <c r="CP40" i="26"/>
  <c r="CO40" i="26"/>
  <c r="CN40" i="26"/>
  <c r="CM40" i="26"/>
  <c r="CL40" i="26"/>
  <c r="CK40" i="26"/>
  <c r="CJ40" i="26"/>
  <c r="CI40" i="26"/>
  <c r="CH40" i="26"/>
  <c r="CG40" i="26"/>
  <c r="CF40" i="26"/>
  <c r="CE40" i="26"/>
  <c r="CD40" i="26"/>
  <c r="CC40" i="26"/>
  <c r="CB40" i="26"/>
  <c r="CA40" i="26"/>
  <c r="BZ40" i="26"/>
  <c r="BY40" i="26"/>
  <c r="BX40" i="26"/>
  <c r="BW40" i="26"/>
  <c r="BV40" i="26"/>
  <c r="BU40" i="26"/>
  <c r="BT40" i="26"/>
  <c r="BS40" i="26"/>
  <c r="BR40" i="26"/>
  <c r="BQ40" i="26"/>
  <c r="BP40" i="26"/>
  <c r="BO40" i="26"/>
  <c r="BN40" i="26"/>
  <c r="BM40" i="26"/>
  <c r="BL40" i="26"/>
  <c r="BK40" i="26"/>
  <c r="BJ40" i="26"/>
  <c r="BI40" i="26"/>
  <c r="BH40" i="26"/>
  <c r="BG40" i="26"/>
  <c r="BF40" i="26"/>
  <c r="BE40" i="26"/>
  <c r="DB39" i="26"/>
  <c r="DA39" i="26"/>
  <c r="CZ39" i="26"/>
  <c r="CY39" i="26"/>
  <c r="CX39" i="26"/>
  <c r="CW39" i="26"/>
  <c r="CV39" i="26"/>
  <c r="CU39" i="26"/>
  <c r="CT39" i="26"/>
  <c r="CS39" i="26"/>
  <c r="CR39" i="26"/>
  <c r="CQ39" i="26"/>
  <c r="CP39" i="26"/>
  <c r="CO39" i="26"/>
  <c r="CN39" i="26"/>
  <c r="CM39" i="26"/>
  <c r="CL39" i="26"/>
  <c r="CK39" i="26"/>
  <c r="CJ39" i="26"/>
  <c r="CI39" i="26"/>
  <c r="CH39" i="26"/>
  <c r="CG39" i="26"/>
  <c r="CF39" i="26"/>
  <c r="CE39" i="26"/>
  <c r="CD39" i="26"/>
  <c r="CC39" i="26"/>
  <c r="CB39" i="26"/>
  <c r="CA39" i="26"/>
  <c r="BZ39" i="26"/>
  <c r="BY39" i="26"/>
  <c r="BX39" i="26"/>
  <c r="BW39" i="26"/>
  <c r="BV39" i="26"/>
  <c r="BU39" i="26"/>
  <c r="BT39" i="26"/>
  <c r="BS39" i="26"/>
  <c r="BR39" i="26"/>
  <c r="BQ39" i="26"/>
  <c r="BP39" i="26"/>
  <c r="BO39" i="26"/>
  <c r="BN39" i="26"/>
  <c r="BM39" i="26"/>
  <c r="BL39" i="26"/>
  <c r="BK39" i="26"/>
  <c r="BJ39" i="26"/>
  <c r="BI39" i="26"/>
  <c r="BH39" i="26"/>
  <c r="BG39" i="26"/>
  <c r="BF39" i="26"/>
  <c r="BE39" i="26"/>
  <c r="DB38" i="26"/>
  <c r="DA38" i="26"/>
  <c r="CZ38" i="26"/>
  <c r="CY38" i="26"/>
  <c r="CX38" i="26"/>
  <c r="CW38" i="26"/>
  <c r="CV38" i="26"/>
  <c r="CU38" i="26"/>
  <c r="CT38" i="26"/>
  <c r="CS38" i="26"/>
  <c r="CR38" i="26"/>
  <c r="CQ38" i="26"/>
  <c r="CP38" i="26"/>
  <c r="CO38" i="26"/>
  <c r="CN38" i="26"/>
  <c r="CM38" i="26"/>
  <c r="CL38" i="26"/>
  <c r="CK38" i="26"/>
  <c r="CJ38" i="26"/>
  <c r="CI38" i="26"/>
  <c r="CH38" i="26"/>
  <c r="CG38" i="26"/>
  <c r="CF38" i="26"/>
  <c r="CE38" i="26"/>
  <c r="CD38" i="26"/>
  <c r="CC38" i="26"/>
  <c r="CB38" i="26"/>
  <c r="CA38" i="26"/>
  <c r="BZ38" i="26"/>
  <c r="BY38" i="26"/>
  <c r="BX38" i="26"/>
  <c r="BW38" i="26"/>
  <c r="BV38" i="26"/>
  <c r="BU38" i="26"/>
  <c r="BT38" i="26"/>
  <c r="BS38" i="26"/>
  <c r="BR38" i="26"/>
  <c r="BQ38" i="26"/>
  <c r="BP38" i="26"/>
  <c r="BO38" i="26"/>
  <c r="BN38" i="26"/>
  <c r="BM38" i="26"/>
  <c r="BL38" i="26"/>
  <c r="BK38" i="26"/>
  <c r="BJ38" i="26"/>
  <c r="BI38" i="26"/>
  <c r="BH38" i="26"/>
  <c r="BG38" i="26"/>
  <c r="BF38" i="26"/>
  <c r="BE38" i="26"/>
  <c r="DB37" i="26"/>
  <c r="DA37" i="26"/>
  <c r="CZ37" i="26"/>
  <c r="CY37" i="26"/>
  <c r="CX37" i="26"/>
  <c r="CW37" i="26"/>
  <c r="CV37" i="26"/>
  <c r="CU37" i="26"/>
  <c r="CT37" i="26"/>
  <c r="CS37" i="26"/>
  <c r="CR37" i="26"/>
  <c r="CQ37" i="26"/>
  <c r="CP37" i="26"/>
  <c r="CO37" i="26"/>
  <c r="CN37" i="26"/>
  <c r="CM37" i="26"/>
  <c r="CL37" i="26"/>
  <c r="CK37" i="26"/>
  <c r="CJ37" i="26"/>
  <c r="CI37" i="26"/>
  <c r="CH37" i="26"/>
  <c r="CG37" i="26"/>
  <c r="CF37" i="26"/>
  <c r="CE37" i="26"/>
  <c r="CD37" i="26"/>
  <c r="CC37" i="26"/>
  <c r="CB37" i="26"/>
  <c r="CA37" i="26"/>
  <c r="BZ37" i="26"/>
  <c r="BY37" i="26"/>
  <c r="BX37" i="26"/>
  <c r="BW37" i="26"/>
  <c r="BV37" i="26"/>
  <c r="BU37" i="26"/>
  <c r="BT37" i="26"/>
  <c r="BS37" i="26"/>
  <c r="BR37" i="26"/>
  <c r="BQ37" i="26"/>
  <c r="BP37" i="26"/>
  <c r="BO37" i="26"/>
  <c r="BN37" i="26"/>
  <c r="BM37" i="26"/>
  <c r="BL37" i="26"/>
  <c r="BK37" i="26"/>
  <c r="BJ37" i="26"/>
  <c r="BI37" i="26"/>
  <c r="BH37" i="26"/>
  <c r="BG37" i="26"/>
  <c r="BF37" i="26"/>
  <c r="BE37" i="26"/>
  <c r="DB36" i="26"/>
  <c r="DA36" i="26"/>
  <c r="CZ36" i="26"/>
  <c r="CY36" i="26"/>
  <c r="CX36" i="26"/>
  <c r="CW36" i="26"/>
  <c r="CV36" i="26"/>
  <c r="CU36" i="26"/>
  <c r="CT36" i="26"/>
  <c r="CS36" i="26"/>
  <c r="CR36" i="26"/>
  <c r="CQ36" i="26"/>
  <c r="CP36" i="26"/>
  <c r="CO36" i="26"/>
  <c r="CN36" i="26"/>
  <c r="CM36" i="26"/>
  <c r="CL36" i="26"/>
  <c r="CK36" i="26"/>
  <c r="CJ36" i="26"/>
  <c r="CI36" i="26"/>
  <c r="CH36" i="26"/>
  <c r="CG36" i="26"/>
  <c r="CF36" i="26"/>
  <c r="CE36" i="26"/>
  <c r="CD36" i="26"/>
  <c r="CC36" i="26"/>
  <c r="CB36" i="26"/>
  <c r="CA36" i="26"/>
  <c r="BZ36" i="26"/>
  <c r="BY36" i="26"/>
  <c r="BX36" i="26"/>
  <c r="BW36" i="26"/>
  <c r="BV36" i="26"/>
  <c r="BU36" i="26"/>
  <c r="BT36" i="26"/>
  <c r="BS36" i="26"/>
  <c r="BR36" i="26"/>
  <c r="BQ36" i="26"/>
  <c r="BP36" i="26"/>
  <c r="BO36" i="26"/>
  <c r="BN36" i="26"/>
  <c r="BM36" i="26"/>
  <c r="BL36" i="26"/>
  <c r="BK36" i="26"/>
  <c r="BJ36" i="26"/>
  <c r="BI36" i="26"/>
  <c r="BH36" i="26"/>
  <c r="BG36" i="26"/>
  <c r="BF36" i="26"/>
  <c r="BE36" i="26"/>
  <c r="DB35" i="26"/>
  <c r="DA35" i="26"/>
  <c r="CZ35" i="26"/>
  <c r="CY35" i="26"/>
  <c r="CX35" i="26"/>
  <c r="CW35" i="26"/>
  <c r="CV35" i="26"/>
  <c r="CU35" i="26"/>
  <c r="CT35" i="26"/>
  <c r="CS35" i="26"/>
  <c r="CR35" i="26"/>
  <c r="CQ35" i="26"/>
  <c r="CP35" i="26"/>
  <c r="CO35" i="26"/>
  <c r="CN35" i="26"/>
  <c r="CM35" i="26"/>
  <c r="CL35" i="26"/>
  <c r="CK35" i="26"/>
  <c r="CJ35" i="26"/>
  <c r="CI35" i="26"/>
  <c r="CH35" i="26"/>
  <c r="CG35" i="26"/>
  <c r="CF35" i="26"/>
  <c r="CE35" i="26"/>
  <c r="CD35" i="26"/>
  <c r="CC35" i="26"/>
  <c r="CB35" i="26"/>
  <c r="CA35" i="26"/>
  <c r="BZ35" i="26"/>
  <c r="BY35" i="26"/>
  <c r="BX35" i="26"/>
  <c r="BW35" i="26"/>
  <c r="BV35" i="26"/>
  <c r="BU35" i="26"/>
  <c r="BT35" i="26"/>
  <c r="BS35" i="26"/>
  <c r="BR35" i="26"/>
  <c r="BQ35" i="26"/>
  <c r="BP35" i="26"/>
  <c r="BO35" i="26"/>
  <c r="BN35" i="26"/>
  <c r="BM35" i="26"/>
  <c r="BL35" i="26"/>
  <c r="BK35" i="26"/>
  <c r="BJ35" i="26"/>
  <c r="BI35" i="26"/>
  <c r="BH35" i="26"/>
  <c r="BG35" i="26"/>
  <c r="BF35" i="26"/>
  <c r="BE35" i="26"/>
  <c r="DB34" i="26"/>
  <c r="DA34" i="26"/>
  <c r="CZ34" i="26"/>
  <c r="CY34" i="26"/>
  <c r="CX34" i="26"/>
  <c r="CW34" i="26"/>
  <c r="CV34" i="26"/>
  <c r="CU34" i="26"/>
  <c r="CT34" i="26"/>
  <c r="CS34" i="26"/>
  <c r="CR34" i="26"/>
  <c r="CQ34" i="26"/>
  <c r="CP34" i="26"/>
  <c r="CO34" i="26"/>
  <c r="CN34" i="26"/>
  <c r="CM34" i="26"/>
  <c r="CL34" i="26"/>
  <c r="CK34" i="26"/>
  <c r="CJ34" i="26"/>
  <c r="CI34" i="26"/>
  <c r="CH34" i="26"/>
  <c r="CG34" i="26"/>
  <c r="CF34" i="26"/>
  <c r="CE34" i="26"/>
  <c r="CD34" i="26"/>
  <c r="CC34" i="26"/>
  <c r="CB34" i="26"/>
  <c r="CA34" i="26"/>
  <c r="BZ34" i="26"/>
  <c r="BY34" i="26"/>
  <c r="BX34" i="26"/>
  <c r="BW34" i="26"/>
  <c r="BV34" i="26"/>
  <c r="BU34" i="26"/>
  <c r="BT34" i="26"/>
  <c r="BS34" i="26"/>
  <c r="BR34" i="26"/>
  <c r="BQ34" i="26"/>
  <c r="BP34" i="26"/>
  <c r="BO34" i="26"/>
  <c r="BN34" i="26"/>
  <c r="BM34" i="26"/>
  <c r="BL34" i="26"/>
  <c r="BK34" i="26"/>
  <c r="BJ34" i="26"/>
  <c r="BI34" i="26"/>
  <c r="BH34" i="26"/>
  <c r="BG34" i="26"/>
  <c r="BF34" i="26"/>
  <c r="BE34" i="26"/>
  <c r="DB33" i="26"/>
  <c r="DA33" i="26"/>
  <c r="CZ33" i="26"/>
  <c r="CY33" i="26"/>
  <c r="CX33" i="26"/>
  <c r="CW33" i="26"/>
  <c r="CV33" i="26"/>
  <c r="CU33" i="26"/>
  <c r="CT33" i="26"/>
  <c r="CS33" i="26"/>
  <c r="CR33" i="26"/>
  <c r="CQ33" i="26"/>
  <c r="CP33" i="26"/>
  <c r="CO33" i="26"/>
  <c r="CN33" i="26"/>
  <c r="CM33" i="26"/>
  <c r="CL33" i="26"/>
  <c r="CK33" i="26"/>
  <c r="CJ33" i="26"/>
  <c r="CI33" i="26"/>
  <c r="CH33" i="26"/>
  <c r="CG33" i="26"/>
  <c r="CF33" i="26"/>
  <c r="CE33" i="26"/>
  <c r="CD33" i="26"/>
  <c r="CC33" i="26"/>
  <c r="CB33" i="26"/>
  <c r="CA33" i="26"/>
  <c r="BZ33" i="26"/>
  <c r="BY33" i="26"/>
  <c r="BX33" i="26"/>
  <c r="BW33" i="26"/>
  <c r="BV33" i="26"/>
  <c r="BU33" i="26"/>
  <c r="BT33" i="26"/>
  <c r="BS33" i="26"/>
  <c r="BR33" i="26"/>
  <c r="BQ33" i="26"/>
  <c r="BP33" i="26"/>
  <c r="BO33" i="26"/>
  <c r="BN33" i="26"/>
  <c r="BM33" i="26"/>
  <c r="BL33" i="26"/>
  <c r="BK33" i="26"/>
  <c r="BJ33" i="26"/>
  <c r="BI33" i="26"/>
  <c r="BH33" i="26"/>
  <c r="BG33" i="26"/>
  <c r="BF33" i="26"/>
  <c r="BE30" i="26"/>
  <c r="DB29" i="26"/>
  <c r="DA29" i="26"/>
  <c r="CZ29" i="26"/>
  <c r="CY29" i="26"/>
  <c r="CX29" i="26"/>
  <c r="CW29" i="26"/>
  <c r="CV29" i="26"/>
  <c r="CU29" i="26"/>
  <c r="CT29" i="26"/>
  <c r="CS29" i="26"/>
  <c r="CR29" i="26"/>
  <c r="CQ29" i="26"/>
  <c r="CP29" i="26"/>
  <c r="CO29" i="26"/>
  <c r="CN29" i="26"/>
  <c r="CM29" i="26"/>
  <c r="CL29" i="26"/>
  <c r="CK29" i="26"/>
  <c r="CJ29" i="26"/>
  <c r="CI29" i="26"/>
  <c r="CH29" i="26"/>
  <c r="CG29" i="26"/>
  <c r="CF29" i="26"/>
  <c r="CE29" i="26"/>
  <c r="CD29" i="26"/>
  <c r="CC29" i="26"/>
  <c r="CB29" i="26"/>
  <c r="CA29" i="26"/>
  <c r="BZ29" i="26"/>
  <c r="BY29" i="26"/>
  <c r="BX29" i="26"/>
  <c r="BW29" i="26"/>
  <c r="BV29" i="26"/>
  <c r="BU29" i="26"/>
  <c r="BT29" i="26"/>
  <c r="BS29" i="26"/>
  <c r="BR29" i="26"/>
  <c r="BQ29" i="26"/>
  <c r="BP29" i="26"/>
  <c r="BO29" i="26"/>
  <c r="BN29" i="26"/>
  <c r="BM29" i="26"/>
  <c r="BL29" i="26"/>
  <c r="BK29" i="26"/>
  <c r="BJ29" i="26"/>
  <c r="BI29" i="26"/>
  <c r="BH29" i="26"/>
  <c r="BG29" i="26"/>
  <c r="BF29" i="26"/>
  <c r="BE29" i="26"/>
  <c r="DB28" i="26"/>
  <c r="DA28" i="26"/>
  <c r="CZ28" i="26"/>
  <c r="CY28" i="26"/>
  <c r="CX28" i="26"/>
  <c r="CW28" i="26"/>
  <c r="CV28" i="26"/>
  <c r="CU28" i="26"/>
  <c r="CT28" i="26"/>
  <c r="CS28" i="26"/>
  <c r="CR28" i="26"/>
  <c r="CQ28" i="26"/>
  <c r="CP28" i="26"/>
  <c r="CO28" i="26"/>
  <c r="CN28" i="26"/>
  <c r="CM28" i="26"/>
  <c r="CL28" i="26"/>
  <c r="CK28" i="26"/>
  <c r="CJ28" i="26"/>
  <c r="CI28" i="26"/>
  <c r="CH28" i="26"/>
  <c r="CG28" i="26"/>
  <c r="CF28" i="26"/>
  <c r="CE28" i="26"/>
  <c r="CD28" i="26"/>
  <c r="CC28" i="26"/>
  <c r="CB28" i="26"/>
  <c r="CA28" i="26"/>
  <c r="BZ28" i="26"/>
  <c r="BY28" i="26"/>
  <c r="BX28" i="26"/>
  <c r="BW28" i="26"/>
  <c r="BV28" i="26"/>
  <c r="BU28" i="26"/>
  <c r="BT28" i="26"/>
  <c r="BS28" i="26"/>
  <c r="BR28" i="26"/>
  <c r="BQ28" i="26"/>
  <c r="BP28" i="26"/>
  <c r="BO28" i="26"/>
  <c r="BN28" i="26"/>
  <c r="BM28" i="26"/>
  <c r="BL28" i="26"/>
  <c r="BK28" i="26"/>
  <c r="BJ28" i="26"/>
  <c r="BI28" i="26"/>
  <c r="BH28" i="26"/>
  <c r="BG28" i="26"/>
  <c r="BF28" i="26"/>
  <c r="BE28" i="26"/>
  <c r="DB27" i="26"/>
  <c r="DA27" i="26"/>
  <c r="CZ27" i="26"/>
  <c r="CY27" i="26"/>
  <c r="CX27" i="26"/>
  <c r="CW27" i="26"/>
  <c r="CV27" i="26"/>
  <c r="CU27" i="26"/>
  <c r="CT27" i="26"/>
  <c r="CS27" i="26"/>
  <c r="CR27" i="26"/>
  <c r="CQ27" i="26"/>
  <c r="CP27" i="26"/>
  <c r="CO27" i="26"/>
  <c r="CN27" i="26"/>
  <c r="CM27" i="26"/>
  <c r="CL27" i="26"/>
  <c r="CK27" i="26"/>
  <c r="CJ27" i="26"/>
  <c r="CI27" i="26"/>
  <c r="CH27" i="26"/>
  <c r="CG27" i="26"/>
  <c r="CF27" i="26"/>
  <c r="CE27" i="26"/>
  <c r="CD27" i="26"/>
  <c r="CC27" i="26"/>
  <c r="CB27" i="26"/>
  <c r="CA27" i="26"/>
  <c r="BZ27" i="26"/>
  <c r="BY27" i="26"/>
  <c r="BX27" i="26"/>
  <c r="BW27" i="26"/>
  <c r="BV27" i="26"/>
  <c r="BU27" i="26"/>
  <c r="BT27" i="26"/>
  <c r="BS27" i="26"/>
  <c r="BR27" i="26"/>
  <c r="BQ27" i="26"/>
  <c r="BP27" i="26"/>
  <c r="BO27" i="26"/>
  <c r="BN27" i="26"/>
  <c r="BM27" i="26"/>
  <c r="BL27" i="26"/>
  <c r="BK27" i="26"/>
  <c r="BJ27" i="26"/>
  <c r="BI27" i="26"/>
  <c r="BH27" i="26"/>
  <c r="BG27" i="26"/>
  <c r="BF27" i="26"/>
  <c r="BE27" i="26"/>
  <c r="DB26" i="26"/>
  <c r="DA26" i="26"/>
  <c r="CZ26" i="26"/>
  <c r="CY26" i="26"/>
  <c r="CX26" i="26"/>
  <c r="CW26" i="26"/>
  <c r="CV26" i="26"/>
  <c r="CU26" i="26"/>
  <c r="CT26" i="26"/>
  <c r="CS26" i="26"/>
  <c r="CR26" i="26"/>
  <c r="CQ26" i="26"/>
  <c r="CP26" i="26"/>
  <c r="CO26" i="26"/>
  <c r="CN26" i="26"/>
  <c r="CM26" i="26"/>
  <c r="CL26" i="26"/>
  <c r="CK26" i="26"/>
  <c r="CJ26" i="26"/>
  <c r="CI26" i="26"/>
  <c r="CH26" i="26"/>
  <c r="CG26" i="26"/>
  <c r="CF26" i="26"/>
  <c r="CE26" i="26"/>
  <c r="CD26" i="26"/>
  <c r="CC26" i="26"/>
  <c r="CB26" i="26"/>
  <c r="CA26" i="26"/>
  <c r="BZ26" i="26"/>
  <c r="BY26" i="26"/>
  <c r="BX26" i="26"/>
  <c r="BW26" i="26"/>
  <c r="BV26" i="26"/>
  <c r="BU26" i="26"/>
  <c r="BT26" i="26"/>
  <c r="BS26" i="26"/>
  <c r="BR26" i="26"/>
  <c r="BQ26" i="26"/>
  <c r="BP26" i="26"/>
  <c r="BO26" i="26"/>
  <c r="BN26" i="26"/>
  <c r="BM26" i="26"/>
  <c r="BL26" i="26"/>
  <c r="BK26" i="26"/>
  <c r="BJ26" i="26"/>
  <c r="BI26" i="26"/>
  <c r="BH26" i="26"/>
  <c r="BG26" i="26"/>
  <c r="BF26" i="26"/>
  <c r="BE26" i="26"/>
  <c r="DB25" i="26"/>
  <c r="DA25" i="26"/>
  <c r="CZ25" i="26"/>
  <c r="CY25" i="26"/>
  <c r="CX25" i="26"/>
  <c r="CW25" i="26"/>
  <c r="CV25" i="26"/>
  <c r="CU25" i="26"/>
  <c r="CT25" i="26"/>
  <c r="CS25" i="26"/>
  <c r="CR25" i="26"/>
  <c r="CQ25" i="26"/>
  <c r="CP25" i="26"/>
  <c r="CO25" i="26"/>
  <c r="CN25" i="26"/>
  <c r="CM25" i="26"/>
  <c r="CL25" i="26"/>
  <c r="CK25" i="26"/>
  <c r="CJ25" i="26"/>
  <c r="CI25" i="26"/>
  <c r="CH25" i="26"/>
  <c r="CG25" i="26"/>
  <c r="CF25" i="26"/>
  <c r="CE25" i="26"/>
  <c r="CD25" i="26"/>
  <c r="CC25" i="26"/>
  <c r="CB25" i="26"/>
  <c r="CA25" i="26"/>
  <c r="BZ25" i="26"/>
  <c r="BY25" i="26"/>
  <c r="BX25" i="26"/>
  <c r="BW25" i="26"/>
  <c r="BV25" i="26"/>
  <c r="BU25" i="26"/>
  <c r="BT25" i="26"/>
  <c r="BS25" i="26"/>
  <c r="BR25" i="26"/>
  <c r="BQ25" i="26"/>
  <c r="BP25" i="26"/>
  <c r="BO25" i="26"/>
  <c r="BN25" i="26"/>
  <c r="BM25" i="26"/>
  <c r="BL25" i="26"/>
  <c r="BK25" i="26"/>
  <c r="BJ25" i="26"/>
  <c r="BI25" i="26"/>
  <c r="BH25" i="26"/>
  <c r="BG25" i="26"/>
  <c r="BF25" i="26"/>
  <c r="BE25" i="26"/>
  <c r="DB24" i="26"/>
  <c r="DA24" i="26"/>
  <c r="CZ24" i="26"/>
  <c r="CY24" i="26"/>
  <c r="CX24" i="26"/>
  <c r="CW24" i="26"/>
  <c r="CV24" i="26"/>
  <c r="CU24" i="26"/>
  <c r="CT24" i="26"/>
  <c r="CS24" i="26"/>
  <c r="CR24" i="26"/>
  <c r="CQ24" i="26"/>
  <c r="CP24" i="26"/>
  <c r="CO24" i="26"/>
  <c r="CN24" i="26"/>
  <c r="CM24" i="26"/>
  <c r="CL24" i="26"/>
  <c r="CK24" i="26"/>
  <c r="CJ24" i="26"/>
  <c r="CI24" i="26"/>
  <c r="CH24" i="26"/>
  <c r="CG24" i="26"/>
  <c r="CF24" i="26"/>
  <c r="CE24" i="26"/>
  <c r="CD24" i="26"/>
  <c r="CC24" i="26"/>
  <c r="CB24" i="26"/>
  <c r="CA24" i="26"/>
  <c r="BZ24" i="26"/>
  <c r="BY24" i="26"/>
  <c r="BX24" i="26"/>
  <c r="BW24" i="26"/>
  <c r="BV24" i="26"/>
  <c r="BU24" i="26"/>
  <c r="BT24" i="26"/>
  <c r="BS24" i="26"/>
  <c r="BR24" i="26"/>
  <c r="BQ24" i="26"/>
  <c r="BP24" i="26"/>
  <c r="BO24" i="26"/>
  <c r="BN24" i="26"/>
  <c r="BM24" i="26"/>
  <c r="BL24" i="26"/>
  <c r="BK24" i="26"/>
  <c r="BJ24" i="26"/>
  <c r="BI24" i="26"/>
  <c r="BH24" i="26"/>
  <c r="BG24" i="26"/>
  <c r="BF24" i="26"/>
  <c r="BE24" i="26"/>
  <c r="DB23" i="26"/>
  <c r="DA23" i="26"/>
  <c r="CZ23" i="26"/>
  <c r="CY23" i="26"/>
  <c r="CX23" i="26"/>
  <c r="CW23" i="26"/>
  <c r="CV23" i="26"/>
  <c r="CU23" i="26"/>
  <c r="CT23" i="26"/>
  <c r="CS23" i="26"/>
  <c r="CR23" i="26"/>
  <c r="CQ23" i="26"/>
  <c r="CP23" i="26"/>
  <c r="CO23" i="26"/>
  <c r="CN23" i="26"/>
  <c r="CM23" i="26"/>
  <c r="CL23" i="26"/>
  <c r="CK23" i="26"/>
  <c r="CJ23" i="26"/>
  <c r="CI23" i="26"/>
  <c r="CH23" i="26"/>
  <c r="CG23" i="26"/>
  <c r="CF23" i="26"/>
  <c r="CE23" i="26"/>
  <c r="CD23" i="26"/>
  <c r="CC23" i="26"/>
  <c r="CB23" i="26"/>
  <c r="CA23" i="26"/>
  <c r="BZ23" i="26"/>
  <c r="BY23" i="26"/>
  <c r="BX23" i="26"/>
  <c r="BW23" i="26"/>
  <c r="BV23" i="26"/>
  <c r="BU23" i="26"/>
  <c r="BT23" i="26"/>
  <c r="BS23" i="26"/>
  <c r="BR23" i="26"/>
  <c r="BQ23" i="26"/>
  <c r="BP23" i="26"/>
  <c r="BO23" i="26"/>
  <c r="BN23" i="26"/>
  <c r="BM23" i="26"/>
  <c r="BL23" i="26"/>
  <c r="BK23" i="26"/>
  <c r="BJ23" i="26"/>
  <c r="BI23" i="26"/>
  <c r="BH23" i="26"/>
  <c r="BG23" i="26"/>
  <c r="BF23" i="26"/>
  <c r="BE23" i="26"/>
  <c r="DB22" i="26"/>
  <c r="DA22" i="26"/>
  <c r="CZ22" i="26"/>
  <c r="CY22" i="26"/>
  <c r="CX22" i="26"/>
  <c r="CW22" i="26"/>
  <c r="CV22" i="26"/>
  <c r="CU22" i="26"/>
  <c r="CT22" i="26"/>
  <c r="CS22" i="26"/>
  <c r="CR22" i="26"/>
  <c r="CQ22" i="26"/>
  <c r="CP22" i="26"/>
  <c r="CO22" i="26"/>
  <c r="CN22" i="26"/>
  <c r="CM22" i="26"/>
  <c r="CL22" i="26"/>
  <c r="CK22" i="26"/>
  <c r="CJ22" i="26"/>
  <c r="CI22" i="26"/>
  <c r="CH22" i="26"/>
  <c r="CG22" i="26"/>
  <c r="CF22" i="26"/>
  <c r="CE22" i="26"/>
  <c r="CD22" i="26"/>
  <c r="CC22" i="26"/>
  <c r="CB22" i="26"/>
  <c r="CA22" i="26"/>
  <c r="BZ22" i="26"/>
  <c r="BY22" i="26"/>
  <c r="BX22" i="26"/>
  <c r="BW22" i="26"/>
  <c r="BV22" i="26"/>
  <c r="BU22" i="26"/>
  <c r="BT22" i="26"/>
  <c r="BS22" i="26"/>
  <c r="BR22" i="26"/>
  <c r="BQ22" i="26"/>
  <c r="BP22" i="26"/>
  <c r="BO22" i="26"/>
  <c r="BN22" i="26"/>
  <c r="BM22" i="26"/>
  <c r="BL22" i="26"/>
  <c r="BK22" i="26"/>
  <c r="BJ22" i="26"/>
  <c r="BI22" i="26"/>
  <c r="BH22" i="26"/>
  <c r="BG22" i="26"/>
  <c r="BF22" i="26"/>
  <c r="BE22" i="26"/>
  <c r="DB21" i="26"/>
  <c r="DA21" i="26"/>
  <c r="CZ21" i="26"/>
  <c r="CY21" i="26"/>
  <c r="CX21" i="26"/>
  <c r="CW21" i="26"/>
  <c r="CV21" i="26"/>
  <c r="CU21" i="26"/>
  <c r="CT21" i="26"/>
  <c r="CS21" i="26"/>
  <c r="CR21" i="26"/>
  <c r="CQ21" i="26"/>
  <c r="CP21" i="26"/>
  <c r="CO21" i="26"/>
  <c r="CN21" i="26"/>
  <c r="CM21" i="26"/>
  <c r="CL21" i="26"/>
  <c r="CK21" i="26"/>
  <c r="CJ21" i="26"/>
  <c r="CI21" i="26"/>
  <c r="CH21" i="26"/>
  <c r="CG21" i="26"/>
  <c r="CF21" i="26"/>
  <c r="CE21" i="26"/>
  <c r="CD21" i="26"/>
  <c r="CC21" i="26"/>
  <c r="CB21" i="26"/>
  <c r="CA21" i="26"/>
  <c r="BZ21" i="26"/>
  <c r="BY21" i="26"/>
  <c r="BX21" i="26"/>
  <c r="BW21" i="26"/>
  <c r="BV21" i="26"/>
  <c r="BU21" i="26"/>
  <c r="BT21" i="26"/>
  <c r="BS21" i="26"/>
  <c r="BR21" i="26"/>
  <c r="BQ21" i="26"/>
  <c r="BP21" i="26"/>
  <c r="BO21" i="26"/>
  <c r="BN21" i="26"/>
  <c r="BM21" i="26"/>
  <c r="BL21" i="26"/>
  <c r="BK21" i="26"/>
  <c r="BJ21" i="26"/>
  <c r="BI21" i="26"/>
  <c r="BH21" i="26"/>
  <c r="BG21" i="26"/>
  <c r="BF21" i="26"/>
  <c r="BE21" i="26"/>
  <c r="DB20" i="26"/>
  <c r="DA20" i="26"/>
  <c r="CZ20" i="26"/>
  <c r="CY20" i="26"/>
  <c r="CX20" i="26"/>
  <c r="CW20" i="26"/>
  <c r="CV20" i="26"/>
  <c r="CU20" i="26"/>
  <c r="CT20" i="26"/>
  <c r="CS20" i="26"/>
  <c r="CR20" i="26"/>
  <c r="CQ20" i="26"/>
  <c r="CP20" i="26"/>
  <c r="CO20" i="26"/>
  <c r="CN20" i="26"/>
  <c r="CM20" i="26"/>
  <c r="CL20" i="26"/>
  <c r="CK20" i="26"/>
  <c r="CJ20" i="26"/>
  <c r="CI20" i="26"/>
  <c r="CH20" i="26"/>
  <c r="CG20" i="26"/>
  <c r="CF20" i="26"/>
  <c r="CE20" i="26"/>
  <c r="CD20" i="26"/>
  <c r="CC20" i="26"/>
  <c r="CB20" i="26"/>
  <c r="CA20" i="26"/>
  <c r="BZ20" i="26"/>
  <c r="BY20" i="26"/>
  <c r="BX20" i="26"/>
  <c r="BW20" i="26"/>
  <c r="BV20" i="26"/>
  <c r="BU20" i="26"/>
  <c r="BT20" i="26"/>
  <c r="BS20" i="26"/>
  <c r="BR20" i="26"/>
  <c r="BQ20" i="26"/>
  <c r="BP20" i="26"/>
  <c r="BO20" i="26"/>
  <c r="BN20" i="26"/>
  <c r="BM20" i="26"/>
  <c r="BL20" i="26"/>
  <c r="BK20" i="26"/>
  <c r="BJ20" i="26"/>
  <c r="BI20" i="26"/>
  <c r="BH20" i="26"/>
  <c r="BG20" i="26"/>
  <c r="BF20" i="26"/>
  <c r="BE20" i="26"/>
  <c r="DB19" i="26"/>
  <c r="DA19" i="26"/>
  <c r="CZ19" i="26"/>
  <c r="CY19" i="26"/>
  <c r="CX19" i="26"/>
  <c r="CW19" i="26"/>
  <c r="CV19" i="26"/>
  <c r="CU19" i="26"/>
  <c r="CT19" i="26"/>
  <c r="CS19" i="26"/>
  <c r="CR19" i="26"/>
  <c r="CQ19" i="26"/>
  <c r="CP19" i="26"/>
  <c r="CO19" i="26"/>
  <c r="CN19" i="26"/>
  <c r="CM19" i="26"/>
  <c r="CL19" i="26"/>
  <c r="CK19" i="26"/>
  <c r="CJ19" i="26"/>
  <c r="CI19" i="26"/>
  <c r="CH19" i="26"/>
  <c r="CG19" i="26"/>
  <c r="CF19" i="26"/>
  <c r="CE19" i="26"/>
  <c r="CD19" i="26"/>
  <c r="CC19" i="26"/>
  <c r="CB19" i="26"/>
  <c r="CA19" i="26"/>
  <c r="BZ19" i="26"/>
  <c r="BY19" i="26"/>
  <c r="BX19" i="26"/>
  <c r="BW19" i="26"/>
  <c r="BV19" i="26"/>
  <c r="BU19" i="26"/>
  <c r="BT19" i="26"/>
  <c r="BS19" i="26"/>
  <c r="BR19" i="26"/>
  <c r="BQ19" i="26"/>
  <c r="BP19" i="26"/>
  <c r="BO19" i="26"/>
  <c r="BN19" i="26"/>
  <c r="BM19" i="26"/>
  <c r="BL19" i="26"/>
  <c r="BK19" i="26"/>
  <c r="BJ19" i="26"/>
  <c r="BI19" i="26"/>
  <c r="BH19" i="26"/>
  <c r="BG19" i="26"/>
  <c r="BF19" i="26"/>
  <c r="BE19" i="26"/>
  <c r="DB18" i="26"/>
  <c r="DA18" i="26"/>
  <c r="CZ18" i="26"/>
  <c r="CY18" i="26"/>
  <c r="CX18" i="26"/>
  <c r="CW18" i="26"/>
  <c r="CV18" i="26"/>
  <c r="CU18" i="26"/>
  <c r="CT18" i="26"/>
  <c r="CS18" i="26"/>
  <c r="CR18" i="26"/>
  <c r="CQ18" i="26"/>
  <c r="CP18" i="26"/>
  <c r="CO18" i="26"/>
  <c r="CN18" i="26"/>
  <c r="CM18" i="26"/>
  <c r="CL18" i="26"/>
  <c r="CK18" i="26"/>
  <c r="CJ18" i="26"/>
  <c r="CI18" i="26"/>
  <c r="CH18" i="26"/>
  <c r="CG18" i="26"/>
  <c r="CF18" i="26"/>
  <c r="CE18" i="26"/>
  <c r="CD18" i="26"/>
  <c r="CC18" i="26"/>
  <c r="CB18" i="26"/>
  <c r="CA18" i="26"/>
  <c r="BZ18" i="26"/>
  <c r="BY18" i="26"/>
  <c r="BX18" i="26"/>
  <c r="BW18" i="26"/>
  <c r="BV18" i="26"/>
  <c r="BU18" i="26"/>
  <c r="BT18" i="26"/>
  <c r="BS18" i="26"/>
  <c r="BR18" i="26"/>
  <c r="BQ18" i="26"/>
  <c r="BP18" i="26"/>
  <c r="BO18" i="26"/>
  <c r="BN18" i="26"/>
  <c r="BM18" i="26"/>
  <c r="BL18" i="26"/>
  <c r="BK18" i="26"/>
  <c r="BJ18" i="26"/>
  <c r="BI18" i="26"/>
  <c r="BH18" i="26"/>
  <c r="BG18" i="26"/>
  <c r="BF18" i="26"/>
  <c r="BE18" i="26"/>
  <c r="DB17" i="26"/>
  <c r="DA17" i="26"/>
  <c r="CZ17" i="26"/>
  <c r="CY17" i="26"/>
  <c r="CX17" i="26"/>
  <c r="CW17" i="26"/>
  <c r="CV17" i="26"/>
  <c r="CU17" i="26"/>
  <c r="CT17" i="26"/>
  <c r="CS17" i="26"/>
  <c r="CR17" i="26"/>
  <c r="CQ17" i="26"/>
  <c r="CP17" i="26"/>
  <c r="CO17" i="26"/>
  <c r="CN17" i="26"/>
  <c r="CM17" i="26"/>
  <c r="CL17" i="26"/>
  <c r="CK17" i="26"/>
  <c r="CJ17" i="26"/>
  <c r="CI17" i="26"/>
  <c r="CH17" i="26"/>
  <c r="CG17" i="26"/>
  <c r="CF17" i="26"/>
  <c r="CE17" i="26"/>
  <c r="CD17" i="26"/>
  <c r="CC17" i="26"/>
  <c r="CB17" i="26"/>
  <c r="CA17" i="26"/>
  <c r="BZ17" i="26"/>
  <c r="BY17" i="26"/>
  <c r="BX17" i="26"/>
  <c r="BW17" i="26"/>
  <c r="BV17" i="26"/>
  <c r="BU17" i="26"/>
  <c r="BT17" i="26"/>
  <c r="BS17" i="26"/>
  <c r="BR17" i="26"/>
  <c r="BQ17" i="26"/>
  <c r="BP17" i="26"/>
  <c r="BO17" i="26"/>
  <c r="BN17" i="26"/>
  <c r="BM17" i="26"/>
  <c r="BL17" i="26"/>
  <c r="BK17" i="26"/>
  <c r="BJ17" i="26"/>
  <c r="BI17" i="26"/>
  <c r="BH17" i="26"/>
  <c r="BG17" i="26"/>
  <c r="BF17" i="26"/>
  <c r="BE17" i="26"/>
  <c r="DB16" i="26"/>
  <c r="DA16" i="26"/>
  <c r="CZ16" i="26"/>
  <c r="CY16" i="26"/>
  <c r="CX16" i="26"/>
  <c r="CW16" i="26"/>
  <c r="CV16" i="26"/>
  <c r="CU16" i="26"/>
  <c r="CT16" i="26"/>
  <c r="CS16" i="26"/>
  <c r="CR16" i="26"/>
  <c r="CQ16" i="26"/>
  <c r="CP16" i="26"/>
  <c r="CO16" i="26"/>
  <c r="CN16" i="26"/>
  <c r="CM16" i="26"/>
  <c r="CL16" i="26"/>
  <c r="CK16" i="26"/>
  <c r="CJ16" i="26"/>
  <c r="CI16" i="26"/>
  <c r="CH16" i="26"/>
  <c r="CG16" i="26"/>
  <c r="CF16" i="26"/>
  <c r="CE16" i="26"/>
  <c r="CD16" i="26"/>
  <c r="CC16" i="26"/>
  <c r="CB16" i="26"/>
  <c r="CA16" i="26"/>
  <c r="BZ16" i="26"/>
  <c r="BY16" i="26"/>
  <c r="BX16" i="26"/>
  <c r="BW16" i="26"/>
  <c r="BV16" i="26"/>
  <c r="BU16" i="26"/>
  <c r="BT16" i="26"/>
  <c r="BS16" i="26"/>
  <c r="BR16" i="26"/>
  <c r="BQ16" i="26"/>
  <c r="BP16" i="26"/>
  <c r="BO16" i="26"/>
  <c r="BN16" i="26"/>
  <c r="BM16" i="26"/>
  <c r="BL16" i="26"/>
  <c r="BK16" i="26"/>
  <c r="BJ16" i="26"/>
  <c r="BI16" i="26"/>
  <c r="BH16" i="26"/>
  <c r="BG16" i="26"/>
  <c r="BF16" i="26"/>
  <c r="BE16" i="26"/>
  <c r="DB15" i="26"/>
  <c r="DA15" i="26"/>
  <c r="CZ15" i="26"/>
  <c r="CY15" i="26"/>
  <c r="CX15" i="26"/>
  <c r="CW15" i="26"/>
  <c r="CV15" i="26"/>
  <c r="CU15" i="26"/>
  <c r="CT15" i="26"/>
  <c r="CS15" i="26"/>
  <c r="CR15" i="26"/>
  <c r="CQ15" i="26"/>
  <c r="CP15" i="26"/>
  <c r="CO15" i="26"/>
  <c r="CN15" i="26"/>
  <c r="CM15" i="26"/>
  <c r="CL15" i="26"/>
  <c r="CK15" i="26"/>
  <c r="CJ15" i="26"/>
  <c r="CI15" i="26"/>
  <c r="CH15" i="26"/>
  <c r="CG15" i="26"/>
  <c r="CF15" i="26"/>
  <c r="CE15" i="26"/>
  <c r="CD15" i="26"/>
  <c r="CC15" i="26"/>
  <c r="CB15" i="26"/>
  <c r="CA15" i="26"/>
  <c r="BZ15" i="26"/>
  <c r="BY15" i="26"/>
  <c r="BX15" i="26"/>
  <c r="BW15" i="26"/>
  <c r="BV15" i="26"/>
  <c r="BU15" i="26"/>
  <c r="BT15" i="26"/>
  <c r="BS15" i="26"/>
  <c r="BR15" i="26"/>
  <c r="BQ15" i="26"/>
  <c r="BP15" i="26"/>
  <c r="BO15" i="26"/>
  <c r="BN15" i="26"/>
  <c r="BM15" i="26"/>
  <c r="BL15" i="26"/>
  <c r="BK15" i="26"/>
  <c r="BJ15" i="26"/>
  <c r="BI15" i="26"/>
  <c r="BH15" i="26"/>
  <c r="BG15" i="26"/>
  <c r="BF15" i="26"/>
  <c r="BE15" i="26"/>
  <c r="DB14" i="26"/>
  <c r="DA14" i="26"/>
  <c r="CZ14" i="26"/>
  <c r="CY14" i="26"/>
  <c r="CX14" i="26"/>
  <c r="CW14" i="26"/>
  <c r="CV14" i="26"/>
  <c r="CU14" i="26"/>
  <c r="CT14" i="26"/>
  <c r="CS14" i="26"/>
  <c r="CR14" i="26"/>
  <c r="CQ14" i="26"/>
  <c r="CP14" i="26"/>
  <c r="CO14" i="26"/>
  <c r="CN14" i="26"/>
  <c r="CM14" i="26"/>
  <c r="CL14" i="26"/>
  <c r="CK14" i="26"/>
  <c r="CJ14" i="26"/>
  <c r="CI14" i="26"/>
  <c r="CH14" i="26"/>
  <c r="CG14" i="26"/>
  <c r="CF14" i="26"/>
  <c r="CE14" i="26"/>
  <c r="CD14" i="26"/>
  <c r="CC14" i="26"/>
  <c r="CB14" i="26"/>
  <c r="CA14" i="26"/>
  <c r="BZ14" i="26"/>
  <c r="BY14" i="26"/>
  <c r="BX14" i="26"/>
  <c r="BW14" i="26"/>
  <c r="BV14" i="26"/>
  <c r="BU14" i="26"/>
  <c r="BT14" i="26"/>
  <c r="BS14" i="26"/>
  <c r="BR14" i="26"/>
  <c r="BQ14" i="26"/>
  <c r="BP14" i="26"/>
  <c r="BO14" i="26"/>
  <c r="BN14" i="26"/>
  <c r="BM14" i="26"/>
  <c r="BL14" i="26"/>
  <c r="BK14" i="26"/>
  <c r="BJ14" i="26"/>
  <c r="BI14" i="26"/>
  <c r="BH14" i="26"/>
  <c r="BG14" i="26"/>
  <c r="BF14" i="26"/>
  <c r="BE14" i="26"/>
  <c r="DB13" i="26"/>
  <c r="DA13" i="26"/>
  <c r="CZ13" i="26"/>
  <c r="CY13" i="26"/>
  <c r="CX13" i="26"/>
  <c r="CW13" i="26"/>
  <c r="CV13" i="26"/>
  <c r="CU13" i="26"/>
  <c r="CT13" i="26"/>
  <c r="CS13" i="26"/>
  <c r="CR13" i="26"/>
  <c r="CQ13" i="26"/>
  <c r="CP13" i="26"/>
  <c r="CO13" i="26"/>
  <c r="CN13" i="26"/>
  <c r="CM13" i="26"/>
  <c r="CL13" i="26"/>
  <c r="CK13" i="26"/>
  <c r="CJ13" i="26"/>
  <c r="CI13" i="26"/>
  <c r="CH13" i="26"/>
  <c r="CG13" i="26"/>
  <c r="CF13" i="26"/>
  <c r="CE13" i="26"/>
  <c r="CD13" i="26"/>
  <c r="CC13" i="26"/>
  <c r="CB13" i="26"/>
  <c r="CA13" i="26"/>
  <c r="BZ13" i="26"/>
  <c r="BY13" i="26"/>
  <c r="BX13" i="26"/>
  <c r="BW13" i="26"/>
  <c r="BV13" i="26"/>
  <c r="BU13" i="26"/>
  <c r="BT13" i="26"/>
  <c r="BS13" i="26"/>
  <c r="BR13" i="26"/>
  <c r="BQ13" i="26"/>
  <c r="BP13" i="26"/>
  <c r="BO13" i="26"/>
  <c r="BN13" i="26"/>
  <c r="BM13" i="26"/>
  <c r="BL13" i="26"/>
  <c r="BK13" i="26"/>
  <c r="BJ13" i="26"/>
  <c r="BI13" i="26"/>
  <c r="BH13" i="26"/>
  <c r="BG13" i="26"/>
  <c r="BF13" i="26"/>
  <c r="BE13" i="26"/>
  <c r="DB12" i="26"/>
  <c r="DA12" i="26"/>
  <c r="CZ12" i="26"/>
  <c r="CY12" i="26"/>
  <c r="CX12" i="26"/>
  <c r="CW12" i="26"/>
  <c r="CV12" i="26"/>
  <c r="CU12" i="26"/>
  <c r="CT12" i="26"/>
  <c r="CS12" i="26"/>
  <c r="CR12" i="26"/>
  <c r="CQ12" i="26"/>
  <c r="CP12" i="26"/>
  <c r="CO12" i="26"/>
  <c r="CN12" i="26"/>
  <c r="CM12" i="26"/>
  <c r="CL12" i="26"/>
  <c r="CK12" i="26"/>
  <c r="CJ12" i="26"/>
  <c r="CI12" i="26"/>
  <c r="CH12" i="26"/>
  <c r="CG12" i="26"/>
  <c r="CF12" i="26"/>
  <c r="CE12" i="26"/>
  <c r="CD12" i="26"/>
  <c r="CC12" i="26"/>
  <c r="CB12" i="26"/>
  <c r="CA12" i="26"/>
  <c r="BZ12" i="26"/>
  <c r="BY12" i="26"/>
  <c r="BX12" i="26"/>
  <c r="BW12" i="26"/>
  <c r="BV12" i="26"/>
  <c r="BU12" i="26"/>
  <c r="BT12" i="26"/>
  <c r="BS12" i="26"/>
  <c r="BR12" i="26"/>
  <c r="BQ12" i="26"/>
  <c r="BP12" i="26"/>
  <c r="BO12" i="26"/>
  <c r="BN12" i="26"/>
  <c r="BM12" i="26"/>
  <c r="BL12" i="26"/>
  <c r="BK12" i="26"/>
  <c r="BJ12" i="26"/>
  <c r="BI12" i="26"/>
  <c r="BH12" i="26"/>
  <c r="BG12" i="26"/>
  <c r="BF12" i="26"/>
  <c r="BE12" i="26"/>
  <c r="DB11" i="26"/>
  <c r="DA11" i="26"/>
  <c r="CZ11" i="26"/>
  <c r="CY11" i="26"/>
  <c r="CX11" i="26"/>
  <c r="CW11" i="26"/>
  <c r="CV11" i="26"/>
  <c r="CU11" i="26"/>
  <c r="CT11" i="26"/>
  <c r="CS11" i="26"/>
  <c r="CR11" i="26"/>
  <c r="CQ11" i="26"/>
  <c r="CP11" i="26"/>
  <c r="CO11" i="26"/>
  <c r="CN11" i="26"/>
  <c r="CM11" i="26"/>
  <c r="CL11" i="26"/>
  <c r="CK11" i="26"/>
  <c r="CJ11" i="26"/>
  <c r="CI11" i="26"/>
  <c r="CH11" i="26"/>
  <c r="CG11" i="26"/>
  <c r="CF11" i="26"/>
  <c r="CE11" i="26"/>
  <c r="CD11" i="26"/>
  <c r="CC11" i="26"/>
  <c r="CB11" i="26"/>
  <c r="CA11" i="26"/>
  <c r="BZ11" i="26"/>
  <c r="BY11" i="26"/>
  <c r="BX11" i="26"/>
  <c r="BW11" i="26"/>
  <c r="BV11" i="26"/>
  <c r="BU11" i="26"/>
  <c r="BT11" i="26"/>
  <c r="BS11" i="26"/>
  <c r="BR11" i="26"/>
  <c r="BQ11" i="26"/>
  <c r="BP11" i="26"/>
  <c r="BO11" i="26"/>
  <c r="BN11" i="26"/>
  <c r="BM11" i="26"/>
  <c r="BL11" i="26"/>
  <c r="BK11" i="26"/>
  <c r="BJ11" i="26"/>
  <c r="BI11" i="26"/>
  <c r="BH11" i="26"/>
  <c r="BG11" i="26"/>
  <c r="BF11" i="26"/>
  <c r="BE11" i="26"/>
  <c r="DB10" i="26"/>
  <c r="DA10" i="26"/>
  <c r="CZ10" i="26"/>
  <c r="CY10" i="26"/>
  <c r="CX10" i="26"/>
  <c r="CW10" i="26"/>
  <c r="CV10" i="26"/>
  <c r="CU10" i="26"/>
  <c r="CT10" i="26"/>
  <c r="CS10" i="26"/>
  <c r="CR10" i="26"/>
  <c r="CQ10" i="26"/>
  <c r="CP10" i="26"/>
  <c r="CO10" i="26"/>
  <c r="CN10" i="26"/>
  <c r="CM10" i="26"/>
  <c r="CL10" i="26"/>
  <c r="CK10" i="26"/>
  <c r="CJ10" i="26"/>
  <c r="CI10" i="26"/>
  <c r="CH10" i="26"/>
  <c r="CG10" i="26"/>
  <c r="CF10" i="26"/>
  <c r="CE10" i="26"/>
  <c r="CD10" i="26"/>
  <c r="CC10" i="26"/>
  <c r="CB10" i="26"/>
  <c r="CA10" i="26"/>
  <c r="BZ10" i="26"/>
  <c r="BY10" i="26"/>
  <c r="BX10" i="26"/>
  <c r="BW10" i="26"/>
  <c r="BV10" i="26"/>
  <c r="BU10" i="26"/>
  <c r="BT10" i="26"/>
  <c r="BS10" i="26"/>
  <c r="BR10" i="26"/>
  <c r="BQ10" i="26"/>
  <c r="BP10" i="26"/>
  <c r="BO10" i="26"/>
  <c r="BN10" i="26"/>
  <c r="BM10" i="26"/>
  <c r="BL10" i="26"/>
  <c r="BK10" i="26"/>
  <c r="BJ10" i="26"/>
  <c r="BI10" i="26"/>
  <c r="BH10" i="26"/>
  <c r="BG10" i="26"/>
  <c r="BF10" i="26"/>
  <c r="BE10" i="26"/>
  <c r="DB9" i="26"/>
  <c r="DA9" i="26"/>
  <c r="CZ9" i="26"/>
  <c r="CY9" i="26"/>
  <c r="CX9" i="26"/>
  <c r="CW9" i="26"/>
  <c r="CV9" i="26"/>
  <c r="CU9" i="26"/>
  <c r="CT9" i="26"/>
  <c r="CS9" i="26"/>
  <c r="CR9" i="26"/>
  <c r="CQ9" i="26"/>
  <c r="CP9" i="26"/>
  <c r="CO9" i="26"/>
  <c r="CN9" i="26"/>
  <c r="CM9" i="26"/>
  <c r="CL9" i="26"/>
  <c r="CK9" i="26"/>
  <c r="CJ9" i="26"/>
  <c r="CI9" i="26"/>
  <c r="CH9" i="26"/>
  <c r="CG9" i="26"/>
  <c r="CF9" i="26"/>
  <c r="CE9" i="26"/>
  <c r="CD9" i="26"/>
  <c r="CC9" i="26"/>
  <c r="CB9" i="26"/>
  <c r="CA9" i="26"/>
  <c r="BZ9" i="26"/>
  <c r="BY9" i="26"/>
  <c r="BX9" i="26"/>
  <c r="BW9" i="26"/>
  <c r="BV9" i="26"/>
  <c r="BU9" i="26"/>
  <c r="BT9" i="26"/>
  <c r="BS9" i="26"/>
  <c r="BR9" i="26"/>
  <c r="BQ9" i="26"/>
  <c r="BP9" i="26"/>
  <c r="BO9" i="26"/>
  <c r="BN9" i="26"/>
  <c r="BM9" i="26"/>
  <c r="BL9" i="26"/>
  <c r="BK9" i="26"/>
  <c r="BJ9" i="26"/>
  <c r="BI9" i="26"/>
  <c r="BH9" i="26"/>
  <c r="BG9" i="26"/>
  <c r="BF9" i="26"/>
  <c r="BE9" i="26"/>
  <c r="DB8" i="26"/>
  <c r="DA8" i="26"/>
  <c r="CZ8" i="26"/>
  <c r="CY8" i="26"/>
  <c r="CX8" i="26"/>
  <c r="CW8" i="26"/>
  <c r="CV8" i="26"/>
  <c r="CU8" i="26"/>
  <c r="CT8" i="26"/>
  <c r="CS8" i="26"/>
  <c r="CR8" i="26"/>
  <c r="CQ8" i="26"/>
  <c r="CP8" i="26"/>
  <c r="CO8" i="26"/>
  <c r="CN8" i="26"/>
  <c r="CM8" i="26"/>
  <c r="CL8" i="26"/>
  <c r="CK8" i="26"/>
  <c r="CJ8" i="26"/>
  <c r="CI8" i="26"/>
  <c r="CH8" i="26"/>
  <c r="CG8" i="26"/>
  <c r="CF8" i="26"/>
  <c r="CE8" i="26"/>
  <c r="CD8" i="26"/>
  <c r="CC8" i="26"/>
  <c r="CB8" i="26"/>
  <c r="CA8" i="26"/>
  <c r="BZ8" i="26"/>
  <c r="BY8" i="26"/>
  <c r="BX8" i="26"/>
  <c r="BW8" i="26"/>
  <c r="BV8" i="26"/>
  <c r="BU8" i="26"/>
  <c r="BT8" i="26"/>
  <c r="BS8" i="26"/>
  <c r="BR8" i="26"/>
  <c r="BQ8" i="26"/>
  <c r="BP8" i="26"/>
  <c r="BO8" i="26"/>
  <c r="BN8" i="26"/>
  <c r="BM8" i="26"/>
  <c r="BL8" i="26"/>
  <c r="BK8" i="26"/>
  <c r="BJ8" i="26"/>
  <c r="BI8" i="26"/>
  <c r="BH8" i="26"/>
  <c r="BG8" i="26"/>
  <c r="BF8" i="26"/>
  <c r="BE8" i="26"/>
  <c r="BE55" i="15"/>
  <c r="DB54" i="15"/>
  <c r="DA54" i="15"/>
  <c r="CZ54" i="15"/>
  <c r="CY54" i="15"/>
  <c r="CX54" i="15"/>
  <c r="CW54" i="15"/>
  <c r="CV54" i="15"/>
  <c r="CU54" i="15"/>
  <c r="CT54" i="15"/>
  <c r="CS54" i="15"/>
  <c r="CR54" i="15"/>
  <c r="CQ54" i="15"/>
  <c r="CP54" i="15"/>
  <c r="CO54" i="15"/>
  <c r="CN54" i="15"/>
  <c r="CM54" i="15"/>
  <c r="CL54" i="15"/>
  <c r="CK54" i="15"/>
  <c r="CJ54" i="15"/>
  <c r="CI54" i="15"/>
  <c r="CH54" i="15"/>
  <c r="CG54" i="15"/>
  <c r="CF54" i="15"/>
  <c r="CE54" i="15"/>
  <c r="CD54" i="15"/>
  <c r="CC54" i="15"/>
  <c r="CB54" i="15"/>
  <c r="CA54" i="15"/>
  <c r="BZ54" i="15"/>
  <c r="BY54" i="15"/>
  <c r="BX54" i="15"/>
  <c r="BW54" i="15"/>
  <c r="BV54" i="15"/>
  <c r="BU54" i="15"/>
  <c r="BT54" i="15"/>
  <c r="BS54" i="15"/>
  <c r="BR54" i="15"/>
  <c r="BQ54" i="15"/>
  <c r="BP54" i="15"/>
  <c r="BO54" i="15"/>
  <c r="BN54" i="15"/>
  <c r="BM54" i="15"/>
  <c r="BL54" i="15"/>
  <c r="BK54" i="15"/>
  <c r="BJ54" i="15"/>
  <c r="BI54" i="15"/>
  <c r="BH54" i="15"/>
  <c r="BG54" i="15"/>
  <c r="BF54" i="15"/>
  <c r="BE54" i="15"/>
  <c r="DB53" i="15"/>
  <c r="DA53" i="15"/>
  <c r="CZ53" i="15"/>
  <c r="CY53" i="15"/>
  <c r="CX53" i="15"/>
  <c r="CW53" i="15"/>
  <c r="CV53" i="15"/>
  <c r="CU53" i="15"/>
  <c r="CT53" i="15"/>
  <c r="CS53" i="15"/>
  <c r="CR53" i="15"/>
  <c r="CQ53" i="15"/>
  <c r="CP53" i="15"/>
  <c r="CO53" i="15"/>
  <c r="CN53" i="15"/>
  <c r="CM53" i="15"/>
  <c r="CL53" i="15"/>
  <c r="CK53" i="15"/>
  <c r="CJ53" i="15"/>
  <c r="CI53" i="15"/>
  <c r="CH53" i="15"/>
  <c r="CG53" i="15"/>
  <c r="CF53" i="15"/>
  <c r="CE53" i="15"/>
  <c r="CD53" i="15"/>
  <c r="CC53" i="15"/>
  <c r="CB53" i="15"/>
  <c r="CA53" i="15"/>
  <c r="BZ53" i="15"/>
  <c r="BY53" i="15"/>
  <c r="BX53" i="15"/>
  <c r="BW53" i="15"/>
  <c r="BV53" i="15"/>
  <c r="BU53" i="15"/>
  <c r="BT53" i="15"/>
  <c r="BS53" i="15"/>
  <c r="BR53" i="15"/>
  <c r="BQ53" i="15"/>
  <c r="BP53" i="15"/>
  <c r="BO53" i="15"/>
  <c r="BN53" i="15"/>
  <c r="BM53" i="15"/>
  <c r="BL53" i="15"/>
  <c r="BK53" i="15"/>
  <c r="BJ53" i="15"/>
  <c r="BI53" i="15"/>
  <c r="BH53" i="15"/>
  <c r="BG53" i="15"/>
  <c r="BF53" i="15"/>
  <c r="BE53" i="15"/>
  <c r="DB52" i="15"/>
  <c r="DA52" i="15"/>
  <c r="CZ52" i="15"/>
  <c r="CY52" i="15"/>
  <c r="CX52" i="15"/>
  <c r="CW52" i="15"/>
  <c r="CV52" i="15"/>
  <c r="CU52" i="15"/>
  <c r="CT52" i="15"/>
  <c r="CS52" i="15"/>
  <c r="CR52" i="15"/>
  <c r="CQ52" i="15"/>
  <c r="CP52" i="15"/>
  <c r="CO52" i="15"/>
  <c r="CN52" i="15"/>
  <c r="CM52" i="15"/>
  <c r="CL52" i="15"/>
  <c r="CK52" i="15"/>
  <c r="CJ52" i="15"/>
  <c r="CI52" i="15"/>
  <c r="CH52" i="15"/>
  <c r="CG52" i="15"/>
  <c r="CF52" i="15"/>
  <c r="CE52" i="15"/>
  <c r="CD52" i="15"/>
  <c r="CC52" i="15"/>
  <c r="CB52" i="15"/>
  <c r="CA52" i="15"/>
  <c r="BZ52" i="15"/>
  <c r="BY52" i="15"/>
  <c r="BX52" i="15"/>
  <c r="BW52" i="15"/>
  <c r="BV52" i="15"/>
  <c r="BU52" i="15"/>
  <c r="BT52" i="15"/>
  <c r="BS52" i="15"/>
  <c r="BR52" i="15"/>
  <c r="BQ52" i="15"/>
  <c r="BP52" i="15"/>
  <c r="BO52" i="15"/>
  <c r="BN52" i="15"/>
  <c r="BM52" i="15"/>
  <c r="BL52" i="15"/>
  <c r="BK52" i="15"/>
  <c r="BJ52" i="15"/>
  <c r="BI52" i="15"/>
  <c r="BH52" i="15"/>
  <c r="BG52" i="15"/>
  <c r="BF52" i="15"/>
  <c r="BE52" i="15"/>
  <c r="DB51" i="15"/>
  <c r="DA51" i="15"/>
  <c r="CZ51" i="15"/>
  <c r="CY51" i="15"/>
  <c r="CX51" i="15"/>
  <c r="CW51" i="15"/>
  <c r="CV51" i="15"/>
  <c r="CU51" i="15"/>
  <c r="CT51" i="15"/>
  <c r="CS51" i="15"/>
  <c r="CR51" i="15"/>
  <c r="CQ51" i="15"/>
  <c r="CP51" i="15"/>
  <c r="CO51" i="15"/>
  <c r="CN51" i="15"/>
  <c r="CM51" i="15"/>
  <c r="CL51" i="15"/>
  <c r="CK51" i="15"/>
  <c r="CJ51" i="15"/>
  <c r="CI51" i="15"/>
  <c r="CH51" i="15"/>
  <c r="CG51" i="15"/>
  <c r="CF51" i="15"/>
  <c r="CE51" i="15"/>
  <c r="CD51" i="15"/>
  <c r="CC51" i="15"/>
  <c r="CB51" i="15"/>
  <c r="CA51" i="15"/>
  <c r="BZ51" i="15"/>
  <c r="BY51" i="15"/>
  <c r="BX51" i="15"/>
  <c r="BW51" i="15"/>
  <c r="BV51" i="15"/>
  <c r="BU51" i="15"/>
  <c r="BT51" i="15"/>
  <c r="BS51" i="15"/>
  <c r="BR51" i="15"/>
  <c r="BQ51" i="15"/>
  <c r="BP51" i="15"/>
  <c r="BO51" i="15"/>
  <c r="BN51" i="15"/>
  <c r="BM51" i="15"/>
  <c r="BL51" i="15"/>
  <c r="BK51" i="15"/>
  <c r="BJ51" i="15"/>
  <c r="BI51" i="15"/>
  <c r="BH51" i="15"/>
  <c r="BG51" i="15"/>
  <c r="BF51" i="15"/>
  <c r="BE51" i="15"/>
  <c r="DB50" i="15"/>
  <c r="DA50" i="15"/>
  <c r="CZ50" i="15"/>
  <c r="CY50" i="15"/>
  <c r="CX50" i="15"/>
  <c r="CW50" i="15"/>
  <c r="CV50" i="15"/>
  <c r="CU50" i="15"/>
  <c r="CT50" i="15"/>
  <c r="CS50" i="15"/>
  <c r="CR50" i="15"/>
  <c r="CQ50" i="15"/>
  <c r="CP50" i="15"/>
  <c r="CO50" i="15"/>
  <c r="CN50" i="15"/>
  <c r="CM50" i="15"/>
  <c r="CL50" i="15"/>
  <c r="CK50" i="15"/>
  <c r="CJ50" i="15"/>
  <c r="CI50" i="15"/>
  <c r="CH50" i="15"/>
  <c r="CG50" i="15"/>
  <c r="CF50" i="15"/>
  <c r="CE50" i="15"/>
  <c r="CD50" i="15"/>
  <c r="CC50" i="15"/>
  <c r="CB50" i="15"/>
  <c r="CA50" i="15"/>
  <c r="BZ50" i="15"/>
  <c r="BY50" i="15"/>
  <c r="BX50" i="15"/>
  <c r="BW50" i="15"/>
  <c r="BV50" i="15"/>
  <c r="BU50" i="15"/>
  <c r="BT50" i="15"/>
  <c r="BS50" i="15"/>
  <c r="BR50" i="15"/>
  <c r="BQ50" i="15"/>
  <c r="BP50" i="15"/>
  <c r="BO50" i="15"/>
  <c r="BN50" i="15"/>
  <c r="BM50" i="15"/>
  <c r="BL50" i="15"/>
  <c r="BK50" i="15"/>
  <c r="BJ50" i="15"/>
  <c r="BI50" i="15"/>
  <c r="BH50" i="15"/>
  <c r="BG50" i="15"/>
  <c r="BF50" i="15"/>
  <c r="BE50" i="15"/>
  <c r="DB49" i="15"/>
  <c r="DA49" i="15"/>
  <c r="CZ49" i="15"/>
  <c r="CY49" i="15"/>
  <c r="CX49" i="15"/>
  <c r="CW49" i="15"/>
  <c r="CV49" i="15"/>
  <c r="CU49" i="15"/>
  <c r="CT49" i="15"/>
  <c r="CS49" i="15"/>
  <c r="CR49" i="15"/>
  <c r="CQ49" i="15"/>
  <c r="CP49" i="15"/>
  <c r="CO49" i="15"/>
  <c r="CN49" i="15"/>
  <c r="CM49" i="15"/>
  <c r="CL49" i="15"/>
  <c r="CK49" i="15"/>
  <c r="CJ49" i="15"/>
  <c r="CI49" i="15"/>
  <c r="CH49" i="15"/>
  <c r="CG49" i="15"/>
  <c r="CF49" i="15"/>
  <c r="CE49" i="15"/>
  <c r="CD49" i="15"/>
  <c r="CC49" i="15"/>
  <c r="CB49" i="15"/>
  <c r="CA49" i="15"/>
  <c r="BZ49" i="15"/>
  <c r="BY49" i="15"/>
  <c r="BX49" i="15"/>
  <c r="BW49" i="15"/>
  <c r="BV49" i="15"/>
  <c r="BU49" i="15"/>
  <c r="BT49" i="15"/>
  <c r="BS49" i="15"/>
  <c r="BR49" i="15"/>
  <c r="BQ49" i="15"/>
  <c r="BP49" i="15"/>
  <c r="BO49" i="15"/>
  <c r="BN49" i="15"/>
  <c r="BM49" i="15"/>
  <c r="BL49" i="15"/>
  <c r="BK49" i="15"/>
  <c r="BJ49" i="15"/>
  <c r="BI49" i="15"/>
  <c r="BH49" i="15"/>
  <c r="BG49" i="15"/>
  <c r="BF49" i="15"/>
  <c r="BE49" i="15"/>
  <c r="DB48" i="15"/>
  <c r="DA48" i="15"/>
  <c r="CZ48" i="15"/>
  <c r="CY48" i="15"/>
  <c r="CX48" i="15"/>
  <c r="CW48" i="15"/>
  <c r="CV48" i="15"/>
  <c r="CU48" i="15"/>
  <c r="CT48" i="15"/>
  <c r="CS48" i="15"/>
  <c r="CR48" i="15"/>
  <c r="CQ48" i="15"/>
  <c r="CP48" i="15"/>
  <c r="CO48" i="15"/>
  <c r="CN48" i="15"/>
  <c r="CM48" i="15"/>
  <c r="CL48" i="15"/>
  <c r="CK48" i="15"/>
  <c r="CJ48" i="15"/>
  <c r="CI48" i="15"/>
  <c r="CH48" i="15"/>
  <c r="CG48" i="15"/>
  <c r="CF48" i="15"/>
  <c r="CE48" i="15"/>
  <c r="CD48" i="15"/>
  <c r="CC48" i="15"/>
  <c r="CB48" i="15"/>
  <c r="CA48" i="15"/>
  <c r="BZ48" i="15"/>
  <c r="BY48" i="15"/>
  <c r="BX48" i="15"/>
  <c r="BW48" i="15"/>
  <c r="BV48" i="15"/>
  <c r="BU48" i="15"/>
  <c r="BT48" i="15"/>
  <c r="BS48" i="15"/>
  <c r="BR48" i="15"/>
  <c r="BQ48" i="15"/>
  <c r="BP48" i="15"/>
  <c r="BO48" i="15"/>
  <c r="BN48" i="15"/>
  <c r="BM48" i="15"/>
  <c r="BL48" i="15"/>
  <c r="BK48" i="15"/>
  <c r="BJ48" i="15"/>
  <c r="BI48" i="15"/>
  <c r="BH48" i="15"/>
  <c r="BG48" i="15"/>
  <c r="BF48" i="15"/>
  <c r="BE48" i="15"/>
  <c r="DB47" i="15"/>
  <c r="DA47" i="15"/>
  <c r="CZ47" i="15"/>
  <c r="CY47" i="15"/>
  <c r="CX47" i="15"/>
  <c r="CW47" i="15"/>
  <c r="CV47" i="15"/>
  <c r="CU47" i="15"/>
  <c r="CT47" i="15"/>
  <c r="CS47" i="15"/>
  <c r="CR47" i="15"/>
  <c r="CQ47" i="15"/>
  <c r="CP47" i="15"/>
  <c r="CO47" i="15"/>
  <c r="CN47" i="15"/>
  <c r="CM47" i="15"/>
  <c r="CL47" i="15"/>
  <c r="CK47" i="15"/>
  <c r="CJ47" i="15"/>
  <c r="CI47" i="15"/>
  <c r="CH47" i="15"/>
  <c r="CG47" i="15"/>
  <c r="CF47" i="15"/>
  <c r="CE47" i="15"/>
  <c r="CD47" i="15"/>
  <c r="CC47" i="15"/>
  <c r="CB47" i="15"/>
  <c r="CA47" i="15"/>
  <c r="BZ47" i="15"/>
  <c r="BY47" i="15"/>
  <c r="BX47" i="15"/>
  <c r="BW47" i="15"/>
  <c r="BV47" i="15"/>
  <c r="BU47" i="15"/>
  <c r="BT47" i="15"/>
  <c r="BS47" i="15"/>
  <c r="BR47" i="15"/>
  <c r="BQ47" i="15"/>
  <c r="BP47" i="15"/>
  <c r="BO47" i="15"/>
  <c r="BN47" i="15"/>
  <c r="BM47" i="15"/>
  <c r="BL47" i="15"/>
  <c r="BK47" i="15"/>
  <c r="BJ47" i="15"/>
  <c r="BI47" i="15"/>
  <c r="BH47" i="15"/>
  <c r="BG47" i="15"/>
  <c r="BF47" i="15"/>
  <c r="BE47" i="15"/>
  <c r="DB46" i="15"/>
  <c r="DA46" i="15"/>
  <c r="CZ46" i="15"/>
  <c r="CY46" i="15"/>
  <c r="CX46" i="15"/>
  <c r="CW46" i="15"/>
  <c r="CV46" i="15"/>
  <c r="CU46" i="15"/>
  <c r="CT46" i="15"/>
  <c r="CS46" i="15"/>
  <c r="CR46" i="15"/>
  <c r="CQ46" i="15"/>
  <c r="CP46" i="15"/>
  <c r="CO46" i="15"/>
  <c r="CN46" i="15"/>
  <c r="CM46" i="15"/>
  <c r="CL46" i="15"/>
  <c r="CK46" i="15"/>
  <c r="CJ46" i="15"/>
  <c r="CI46" i="15"/>
  <c r="CH46" i="15"/>
  <c r="CG46" i="15"/>
  <c r="CF46" i="15"/>
  <c r="CE46" i="15"/>
  <c r="CD46" i="15"/>
  <c r="CC46" i="15"/>
  <c r="CB46" i="15"/>
  <c r="CA46" i="15"/>
  <c r="BZ46" i="15"/>
  <c r="BY46" i="15"/>
  <c r="BX46" i="15"/>
  <c r="BW46" i="15"/>
  <c r="BV46" i="15"/>
  <c r="BU46" i="15"/>
  <c r="BT46" i="15"/>
  <c r="BS46" i="15"/>
  <c r="BR46" i="15"/>
  <c r="BQ46" i="15"/>
  <c r="BP46" i="15"/>
  <c r="BO46" i="15"/>
  <c r="BN46" i="15"/>
  <c r="BM46" i="15"/>
  <c r="BL46" i="15"/>
  <c r="BK46" i="15"/>
  <c r="BJ46" i="15"/>
  <c r="BI46" i="15"/>
  <c r="BH46" i="15"/>
  <c r="BG46" i="15"/>
  <c r="BF46" i="15"/>
  <c r="BE46" i="15"/>
  <c r="DB45" i="15"/>
  <c r="DA45" i="15"/>
  <c r="CZ45" i="15"/>
  <c r="CY45" i="15"/>
  <c r="CX45" i="15"/>
  <c r="CW45" i="15"/>
  <c r="CV45" i="15"/>
  <c r="CU45" i="15"/>
  <c r="CT45" i="15"/>
  <c r="CS45" i="15"/>
  <c r="CR45" i="15"/>
  <c r="CQ45" i="15"/>
  <c r="CP45" i="15"/>
  <c r="CO45" i="15"/>
  <c r="CN45" i="15"/>
  <c r="CM45" i="15"/>
  <c r="CL45" i="15"/>
  <c r="CK45" i="15"/>
  <c r="CJ45" i="15"/>
  <c r="CI45" i="15"/>
  <c r="CH45" i="15"/>
  <c r="CG45" i="15"/>
  <c r="CF45" i="15"/>
  <c r="CE45" i="15"/>
  <c r="CD45" i="15"/>
  <c r="CC45" i="15"/>
  <c r="CB45" i="15"/>
  <c r="CA45" i="15"/>
  <c r="BZ45" i="15"/>
  <c r="BY45" i="15"/>
  <c r="BX45" i="15"/>
  <c r="BW45" i="15"/>
  <c r="BV45" i="15"/>
  <c r="BU45" i="15"/>
  <c r="BT45" i="15"/>
  <c r="BS45" i="15"/>
  <c r="BR45" i="15"/>
  <c r="BQ45" i="15"/>
  <c r="BP45" i="15"/>
  <c r="BO45" i="15"/>
  <c r="BN45" i="15"/>
  <c r="BM45" i="15"/>
  <c r="BL45" i="15"/>
  <c r="BK45" i="15"/>
  <c r="BJ45" i="15"/>
  <c r="BI45" i="15"/>
  <c r="BH45" i="15"/>
  <c r="BG45" i="15"/>
  <c r="BF45" i="15"/>
  <c r="BE45" i="15"/>
  <c r="DB44" i="15"/>
  <c r="DA44" i="15"/>
  <c r="CZ44" i="15"/>
  <c r="CY44" i="15"/>
  <c r="CX44" i="15"/>
  <c r="CW44" i="15"/>
  <c r="CV44" i="15"/>
  <c r="CU44" i="15"/>
  <c r="CT44" i="15"/>
  <c r="CS44" i="15"/>
  <c r="CR44" i="15"/>
  <c r="CQ44" i="15"/>
  <c r="CP44" i="15"/>
  <c r="CO44" i="15"/>
  <c r="CN44" i="15"/>
  <c r="CM44" i="15"/>
  <c r="CL44" i="15"/>
  <c r="CK44" i="15"/>
  <c r="CJ44" i="15"/>
  <c r="CI44" i="15"/>
  <c r="CH44" i="15"/>
  <c r="CG44" i="15"/>
  <c r="CF44" i="15"/>
  <c r="CE44" i="15"/>
  <c r="CD44" i="15"/>
  <c r="CC44" i="15"/>
  <c r="CB44" i="15"/>
  <c r="CA44" i="15"/>
  <c r="BZ44" i="15"/>
  <c r="BY44" i="15"/>
  <c r="BX44" i="15"/>
  <c r="BW44" i="15"/>
  <c r="BV44" i="15"/>
  <c r="BU44" i="15"/>
  <c r="BT44" i="15"/>
  <c r="BS44" i="15"/>
  <c r="BR44" i="15"/>
  <c r="BQ44" i="15"/>
  <c r="BP44" i="15"/>
  <c r="BO44" i="15"/>
  <c r="BN44" i="15"/>
  <c r="BM44" i="15"/>
  <c r="BL44" i="15"/>
  <c r="BK44" i="15"/>
  <c r="BJ44" i="15"/>
  <c r="BI44" i="15"/>
  <c r="BH44" i="15"/>
  <c r="BG44" i="15"/>
  <c r="BF44" i="15"/>
  <c r="BE44" i="15"/>
  <c r="DB43" i="15"/>
  <c r="DA43" i="15"/>
  <c r="CZ43" i="15"/>
  <c r="CY43" i="15"/>
  <c r="CX43" i="15"/>
  <c r="CW43" i="15"/>
  <c r="CV43" i="15"/>
  <c r="CU43" i="15"/>
  <c r="CT43" i="15"/>
  <c r="CS43" i="15"/>
  <c r="CR43" i="15"/>
  <c r="CQ43" i="15"/>
  <c r="CP43" i="15"/>
  <c r="CO43" i="15"/>
  <c r="CN43" i="15"/>
  <c r="CM43" i="15"/>
  <c r="CL43" i="15"/>
  <c r="CK43" i="15"/>
  <c r="CJ43" i="15"/>
  <c r="CI43" i="15"/>
  <c r="CH43" i="15"/>
  <c r="CG43" i="15"/>
  <c r="CF43" i="15"/>
  <c r="CE43" i="15"/>
  <c r="CD43" i="15"/>
  <c r="CC43" i="15"/>
  <c r="CB43" i="15"/>
  <c r="CA43" i="15"/>
  <c r="BZ43" i="15"/>
  <c r="BY43" i="15"/>
  <c r="BX43" i="15"/>
  <c r="BW43" i="15"/>
  <c r="BV43" i="15"/>
  <c r="BU43" i="15"/>
  <c r="BT43" i="15"/>
  <c r="BS43" i="15"/>
  <c r="BR43" i="15"/>
  <c r="BQ43" i="15"/>
  <c r="BP43" i="15"/>
  <c r="BO43" i="15"/>
  <c r="BN43" i="15"/>
  <c r="BM43" i="15"/>
  <c r="BL43" i="15"/>
  <c r="BK43" i="15"/>
  <c r="BJ43" i="15"/>
  <c r="BI43" i="15"/>
  <c r="BH43" i="15"/>
  <c r="BG43" i="15"/>
  <c r="BF43" i="15"/>
  <c r="BE43" i="15"/>
  <c r="DB42" i="15"/>
  <c r="DA42" i="15"/>
  <c r="CZ42" i="15"/>
  <c r="CY42" i="15"/>
  <c r="CX42" i="15"/>
  <c r="CW42" i="15"/>
  <c r="CV42" i="15"/>
  <c r="CU42" i="15"/>
  <c r="CT42" i="15"/>
  <c r="CS42" i="15"/>
  <c r="CR42" i="15"/>
  <c r="CQ42" i="15"/>
  <c r="CP42" i="15"/>
  <c r="CO42" i="15"/>
  <c r="CN42" i="15"/>
  <c r="CM42" i="15"/>
  <c r="CL42" i="15"/>
  <c r="CK42" i="15"/>
  <c r="CJ42" i="15"/>
  <c r="CI42" i="15"/>
  <c r="CH42" i="15"/>
  <c r="CG42" i="15"/>
  <c r="CF42" i="15"/>
  <c r="CE42" i="15"/>
  <c r="CD42" i="15"/>
  <c r="CC42" i="15"/>
  <c r="CB42" i="15"/>
  <c r="CA42" i="15"/>
  <c r="BZ42" i="15"/>
  <c r="BY42" i="15"/>
  <c r="BX42" i="15"/>
  <c r="BW42" i="15"/>
  <c r="BV42" i="15"/>
  <c r="BU42" i="15"/>
  <c r="BT42" i="15"/>
  <c r="BS42" i="15"/>
  <c r="BR42" i="15"/>
  <c r="BQ42" i="15"/>
  <c r="BP42" i="15"/>
  <c r="BO42" i="15"/>
  <c r="BN42" i="15"/>
  <c r="BM42" i="15"/>
  <c r="BL42" i="15"/>
  <c r="BK42" i="15"/>
  <c r="BJ42" i="15"/>
  <c r="BI42" i="15"/>
  <c r="BH42" i="15"/>
  <c r="BG42" i="15"/>
  <c r="BF42" i="15"/>
  <c r="BE42" i="15"/>
  <c r="DB41" i="15"/>
  <c r="DA41" i="15"/>
  <c r="CZ41" i="15"/>
  <c r="CY41" i="15"/>
  <c r="CX41" i="15"/>
  <c r="CW41" i="15"/>
  <c r="CV41" i="15"/>
  <c r="CU41" i="15"/>
  <c r="CT41" i="15"/>
  <c r="CS41" i="15"/>
  <c r="CR41" i="15"/>
  <c r="CQ41" i="15"/>
  <c r="CP41" i="15"/>
  <c r="CO41" i="15"/>
  <c r="CN41" i="15"/>
  <c r="CM41" i="15"/>
  <c r="CL41" i="15"/>
  <c r="CK41" i="15"/>
  <c r="CJ41" i="15"/>
  <c r="CI41" i="15"/>
  <c r="CH41" i="15"/>
  <c r="CG41" i="15"/>
  <c r="CF41" i="15"/>
  <c r="CE41" i="15"/>
  <c r="CD41" i="15"/>
  <c r="CC41" i="15"/>
  <c r="CB41" i="15"/>
  <c r="CA41" i="15"/>
  <c r="BZ41" i="15"/>
  <c r="BY41" i="15"/>
  <c r="BX41" i="15"/>
  <c r="BW41" i="15"/>
  <c r="BV41" i="15"/>
  <c r="BU41" i="15"/>
  <c r="BT41" i="15"/>
  <c r="BS41" i="15"/>
  <c r="BR41" i="15"/>
  <c r="BQ41" i="15"/>
  <c r="BP41" i="15"/>
  <c r="BO41" i="15"/>
  <c r="BN41" i="15"/>
  <c r="BM41" i="15"/>
  <c r="BL41" i="15"/>
  <c r="BK41" i="15"/>
  <c r="BJ41" i="15"/>
  <c r="BI41" i="15"/>
  <c r="BH41" i="15"/>
  <c r="BG41" i="15"/>
  <c r="BF41" i="15"/>
  <c r="BE41" i="15"/>
  <c r="DB40" i="15"/>
  <c r="DA40" i="15"/>
  <c r="CZ40" i="15"/>
  <c r="CY40" i="15"/>
  <c r="CX40" i="15"/>
  <c r="CW40" i="15"/>
  <c r="CV40" i="15"/>
  <c r="CU40" i="15"/>
  <c r="CT40" i="15"/>
  <c r="CS40" i="15"/>
  <c r="CR40" i="15"/>
  <c r="CQ40" i="15"/>
  <c r="CP40" i="15"/>
  <c r="CO40" i="15"/>
  <c r="CN40" i="15"/>
  <c r="CM40" i="15"/>
  <c r="CL40" i="15"/>
  <c r="CK40" i="15"/>
  <c r="CJ40" i="15"/>
  <c r="CI40" i="15"/>
  <c r="CH40" i="15"/>
  <c r="CG40" i="15"/>
  <c r="CF40" i="15"/>
  <c r="CE40" i="15"/>
  <c r="CD40" i="15"/>
  <c r="CC40" i="15"/>
  <c r="CB40" i="15"/>
  <c r="CA40" i="15"/>
  <c r="BZ40" i="15"/>
  <c r="BY40" i="15"/>
  <c r="BX40" i="15"/>
  <c r="BW40" i="15"/>
  <c r="BV40" i="15"/>
  <c r="BU40" i="15"/>
  <c r="BT40" i="15"/>
  <c r="BS40" i="15"/>
  <c r="BR40" i="15"/>
  <c r="BQ40" i="15"/>
  <c r="BP40" i="15"/>
  <c r="BO40" i="15"/>
  <c r="BN40" i="15"/>
  <c r="BM40" i="15"/>
  <c r="BL40" i="15"/>
  <c r="BK40" i="15"/>
  <c r="BJ40" i="15"/>
  <c r="BI40" i="15"/>
  <c r="BH40" i="15"/>
  <c r="BG40" i="15"/>
  <c r="BF40" i="15"/>
  <c r="BE40" i="15"/>
  <c r="DB39" i="15"/>
  <c r="DA39" i="15"/>
  <c r="CZ39" i="15"/>
  <c r="CY39" i="15"/>
  <c r="CX39" i="15"/>
  <c r="CW39" i="15"/>
  <c r="CV39" i="15"/>
  <c r="CU39" i="15"/>
  <c r="CT39" i="15"/>
  <c r="CS39" i="15"/>
  <c r="CR39" i="15"/>
  <c r="CQ39" i="15"/>
  <c r="CP39" i="15"/>
  <c r="CO39" i="15"/>
  <c r="CN39" i="15"/>
  <c r="CM39" i="15"/>
  <c r="CL39" i="15"/>
  <c r="CK39" i="15"/>
  <c r="CJ39" i="15"/>
  <c r="CI39" i="15"/>
  <c r="CH39" i="15"/>
  <c r="CG39" i="15"/>
  <c r="CF39" i="15"/>
  <c r="CE39" i="15"/>
  <c r="CD39" i="15"/>
  <c r="CC39" i="15"/>
  <c r="CB39" i="15"/>
  <c r="CA39" i="15"/>
  <c r="BZ39" i="15"/>
  <c r="BY39" i="15"/>
  <c r="BX39" i="15"/>
  <c r="BW39" i="15"/>
  <c r="BV39" i="15"/>
  <c r="BU39" i="15"/>
  <c r="BT39" i="15"/>
  <c r="BS39" i="15"/>
  <c r="BR39" i="15"/>
  <c r="BQ39" i="15"/>
  <c r="BP39" i="15"/>
  <c r="BO39" i="15"/>
  <c r="BN39" i="15"/>
  <c r="BM39" i="15"/>
  <c r="BL39" i="15"/>
  <c r="BK39" i="15"/>
  <c r="BJ39" i="15"/>
  <c r="BI39" i="15"/>
  <c r="BH39" i="15"/>
  <c r="BG39" i="15"/>
  <c r="BF39" i="15"/>
  <c r="BE39" i="15"/>
  <c r="DB38" i="15"/>
  <c r="DA38" i="15"/>
  <c r="CZ38" i="15"/>
  <c r="CY38" i="15"/>
  <c r="CX38" i="15"/>
  <c r="CW38" i="15"/>
  <c r="CV38" i="15"/>
  <c r="CU38" i="15"/>
  <c r="CT38" i="15"/>
  <c r="CS38" i="15"/>
  <c r="CR38" i="15"/>
  <c r="CQ38" i="15"/>
  <c r="CP38" i="15"/>
  <c r="CO38" i="15"/>
  <c r="CN38" i="15"/>
  <c r="CM38" i="15"/>
  <c r="CL38" i="15"/>
  <c r="CK38" i="15"/>
  <c r="CJ38" i="15"/>
  <c r="CI38" i="15"/>
  <c r="CH38" i="15"/>
  <c r="CG38" i="15"/>
  <c r="CF38" i="15"/>
  <c r="CE38" i="15"/>
  <c r="CD38" i="15"/>
  <c r="CC38" i="15"/>
  <c r="CB38" i="15"/>
  <c r="CA38" i="15"/>
  <c r="BZ38" i="15"/>
  <c r="BY38" i="15"/>
  <c r="BX38" i="15"/>
  <c r="BW38" i="15"/>
  <c r="BV38" i="15"/>
  <c r="BU38" i="15"/>
  <c r="BT38" i="15"/>
  <c r="BS38" i="15"/>
  <c r="BR38" i="15"/>
  <c r="BQ38" i="15"/>
  <c r="BP38" i="15"/>
  <c r="BO38" i="15"/>
  <c r="BN38" i="15"/>
  <c r="BM38" i="15"/>
  <c r="BL38" i="15"/>
  <c r="BK38" i="15"/>
  <c r="BJ38" i="15"/>
  <c r="BI38" i="15"/>
  <c r="BH38" i="15"/>
  <c r="BG38" i="15"/>
  <c r="BF38" i="15"/>
  <c r="BE38" i="15"/>
  <c r="DB37" i="15"/>
  <c r="DA37" i="15"/>
  <c r="CZ37" i="15"/>
  <c r="CY37" i="15"/>
  <c r="CX37" i="15"/>
  <c r="CW37" i="15"/>
  <c r="CV37" i="15"/>
  <c r="CU37" i="15"/>
  <c r="CT37" i="15"/>
  <c r="CS37" i="15"/>
  <c r="CR37" i="15"/>
  <c r="CQ37" i="15"/>
  <c r="CP37" i="15"/>
  <c r="CO37" i="15"/>
  <c r="CN37" i="15"/>
  <c r="CM37" i="15"/>
  <c r="CL37" i="15"/>
  <c r="CK37" i="15"/>
  <c r="CJ37" i="15"/>
  <c r="CI37" i="15"/>
  <c r="CH37" i="15"/>
  <c r="CG37" i="15"/>
  <c r="CF37" i="15"/>
  <c r="CE37" i="15"/>
  <c r="CD37" i="15"/>
  <c r="CC37" i="15"/>
  <c r="CB37" i="15"/>
  <c r="CA37" i="15"/>
  <c r="BZ37" i="15"/>
  <c r="BY37" i="15"/>
  <c r="BX37" i="15"/>
  <c r="BW37" i="15"/>
  <c r="BV37" i="15"/>
  <c r="BU37" i="15"/>
  <c r="BT37" i="15"/>
  <c r="BS37" i="15"/>
  <c r="BR37" i="15"/>
  <c r="BQ37" i="15"/>
  <c r="BP37" i="15"/>
  <c r="BO37" i="15"/>
  <c r="BN37" i="15"/>
  <c r="BM37" i="15"/>
  <c r="BL37" i="15"/>
  <c r="BK37" i="15"/>
  <c r="BJ37" i="15"/>
  <c r="BI37" i="15"/>
  <c r="BH37" i="15"/>
  <c r="BG37" i="15"/>
  <c r="BF37" i="15"/>
  <c r="BE37" i="15"/>
  <c r="DB36" i="15"/>
  <c r="DA36" i="15"/>
  <c r="CZ36" i="15"/>
  <c r="CY36" i="15"/>
  <c r="CX36" i="15"/>
  <c r="CW36" i="15"/>
  <c r="CV36" i="15"/>
  <c r="CU36" i="15"/>
  <c r="CT36" i="15"/>
  <c r="CS36" i="15"/>
  <c r="CR36" i="15"/>
  <c r="CQ36" i="15"/>
  <c r="CP36" i="15"/>
  <c r="CO36" i="15"/>
  <c r="CN36" i="15"/>
  <c r="CM36" i="15"/>
  <c r="CL36" i="15"/>
  <c r="CK36" i="15"/>
  <c r="CJ36" i="15"/>
  <c r="CI36" i="15"/>
  <c r="CH36" i="15"/>
  <c r="CG36" i="15"/>
  <c r="CF36" i="15"/>
  <c r="CE36" i="15"/>
  <c r="CD36" i="15"/>
  <c r="CC36" i="15"/>
  <c r="CB36" i="15"/>
  <c r="CA36" i="15"/>
  <c r="BZ36" i="15"/>
  <c r="BY36" i="15"/>
  <c r="BX36" i="15"/>
  <c r="BW36" i="15"/>
  <c r="BV36" i="15"/>
  <c r="BU36" i="15"/>
  <c r="BT36" i="15"/>
  <c r="BS36" i="15"/>
  <c r="BR36" i="15"/>
  <c r="BQ36" i="15"/>
  <c r="BP36" i="15"/>
  <c r="BO36" i="15"/>
  <c r="BN36" i="15"/>
  <c r="BM36" i="15"/>
  <c r="BL36" i="15"/>
  <c r="BK36" i="15"/>
  <c r="BJ36" i="15"/>
  <c r="BI36" i="15"/>
  <c r="BH36" i="15"/>
  <c r="BG36" i="15"/>
  <c r="BF36" i="15"/>
  <c r="BE36" i="15"/>
  <c r="DB35" i="15"/>
  <c r="DA35" i="15"/>
  <c r="CZ35" i="15"/>
  <c r="CY35" i="15"/>
  <c r="CX35" i="15"/>
  <c r="CW35" i="15"/>
  <c r="CV35" i="15"/>
  <c r="CU35" i="15"/>
  <c r="CT35" i="15"/>
  <c r="CS35" i="15"/>
  <c r="CR35" i="15"/>
  <c r="CQ35" i="15"/>
  <c r="CP35" i="15"/>
  <c r="CO35" i="15"/>
  <c r="CN35" i="15"/>
  <c r="CM35" i="15"/>
  <c r="CL35" i="15"/>
  <c r="CK35" i="15"/>
  <c r="CJ35" i="15"/>
  <c r="CI35" i="15"/>
  <c r="CH35" i="15"/>
  <c r="CG35" i="15"/>
  <c r="CF35" i="15"/>
  <c r="CE35" i="15"/>
  <c r="CD35" i="15"/>
  <c r="CC35" i="15"/>
  <c r="CB35" i="15"/>
  <c r="CA35" i="15"/>
  <c r="BZ35" i="15"/>
  <c r="BY35" i="15"/>
  <c r="BX35" i="15"/>
  <c r="BW35" i="15"/>
  <c r="BV35" i="15"/>
  <c r="BU35" i="15"/>
  <c r="BT35" i="15"/>
  <c r="BS35" i="15"/>
  <c r="BR35" i="15"/>
  <c r="BQ35" i="15"/>
  <c r="BP35" i="15"/>
  <c r="BO35" i="15"/>
  <c r="BN35" i="15"/>
  <c r="BM35" i="15"/>
  <c r="BL35" i="15"/>
  <c r="BK35" i="15"/>
  <c r="BJ35" i="15"/>
  <c r="BI35" i="15"/>
  <c r="BH35" i="15"/>
  <c r="BG35" i="15"/>
  <c r="BF35" i="15"/>
  <c r="BE35" i="15"/>
  <c r="DB34" i="15"/>
  <c r="DA34" i="15"/>
  <c r="CZ34" i="15"/>
  <c r="CY34" i="15"/>
  <c r="CX34" i="15"/>
  <c r="CW34" i="15"/>
  <c r="CV34" i="15"/>
  <c r="CU34" i="15"/>
  <c r="CT34" i="15"/>
  <c r="CS34" i="15"/>
  <c r="CR34" i="15"/>
  <c r="CQ34" i="15"/>
  <c r="CP34" i="15"/>
  <c r="CO34" i="15"/>
  <c r="CN34" i="15"/>
  <c r="CM34" i="15"/>
  <c r="CL34" i="15"/>
  <c r="CK34" i="15"/>
  <c r="CJ34" i="15"/>
  <c r="CI34" i="15"/>
  <c r="CH34" i="15"/>
  <c r="CG34" i="15"/>
  <c r="CF34" i="15"/>
  <c r="CE34" i="15"/>
  <c r="CD34" i="15"/>
  <c r="CC34" i="15"/>
  <c r="CB34" i="15"/>
  <c r="CA34" i="15"/>
  <c r="BZ34" i="15"/>
  <c r="BY34" i="15"/>
  <c r="BX34" i="15"/>
  <c r="BW34" i="15"/>
  <c r="BV34" i="15"/>
  <c r="BU34" i="15"/>
  <c r="BT34" i="15"/>
  <c r="BS34" i="15"/>
  <c r="BR34" i="15"/>
  <c r="BQ34" i="15"/>
  <c r="BP34" i="15"/>
  <c r="BO34" i="15"/>
  <c r="BN34" i="15"/>
  <c r="BM34" i="15"/>
  <c r="BL34" i="15"/>
  <c r="BK34" i="15"/>
  <c r="BJ34" i="15"/>
  <c r="BI34" i="15"/>
  <c r="BH34" i="15"/>
  <c r="BG34" i="15"/>
  <c r="BF34" i="15"/>
  <c r="BE34" i="15"/>
  <c r="DB33" i="15"/>
  <c r="DA33" i="15"/>
  <c r="CZ33" i="15"/>
  <c r="CY33" i="15"/>
  <c r="CX33" i="15"/>
  <c r="CW33" i="15"/>
  <c r="CV33" i="15"/>
  <c r="CU33" i="15"/>
  <c r="CT33" i="15"/>
  <c r="CS33" i="15"/>
  <c r="CR33" i="15"/>
  <c r="CQ33" i="15"/>
  <c r="CP33" i="15"/>
  <c r="CO33" i="15"/>
  <c r="CN33" i="15"/>
  <c r="CM33" i="15"/>
  <c r="CL33" i="15"/>
  <c r="CK33" i="15"/>
  <c r="CJ33" i="15"/>
  <c r="CI33" i="15"/>
  <c r="CH33" i="15"/>
  <c r="CG33" i="15"/>
  <c r="CF33" i="15"/>
  <c r="CE33" i="15"/>
  <c r="CD33" i="15"/>
  <c r="CC33" i="15"/>
  <c r="CB33" i="15"/>
  <c r="CA33" i="15"/>
  <c r="BZ33" i="15"/>
  <c r="BY33" i="15"/>
  <c r="BX33" i="15"/>
  <c r="BW33" i="15"/>
  <c r="BV33" i="15"/>
  <c r="BU33" i="15"/>
  <c r="BT33" i="15"/>
  <c r="BS33" i="15"/>
  <c r="BR33" i="15"/>
  <c r="BQ33" i="15"/>
  <c r="BP33" i="15"/>
  <c r="BO33" i="15"/>
  <c r="BN33" i="15"/>
  <c r="BM33" i="15"/>
  <c r="BL33" i="15"/>
  <c r="BK33" i="15"/>
  <c r="BJ33" i="15"/>
  <c r="BI33" i="15"/>
  <c r="BH33" i="15"/>
  <c r="BG33" i="15"/>
  <c r="BF33" i="15"/>
  <c r="BE30" i="15"/>
  <c r="DB29" i="15"/>
  <c r="DA29" i="15"/>
  <c r="CZ29" i="15"/>
  <c r="CY29" i="15"/>
  <c r="CX29" i="15"/>
  <c r="CW29" i="15"/>
  <c r="CV29" i="15"/>
  <c r="CU29" i="15"/>
  <c r="CT29" i="15"/>
  <c r="CS29" i="15"/>
  <c r="CR29" i="15"/>
  <c r="CQ29" i="15"/>
  <c r="CP29" i="15"/>
  <c r="CO29" i="15"/>
  <c r="CN29" i="15"/>
  <c r="CM29" i="15"/>
  <c r="CL29" i="15"/>
  <c r="CK29" i="15"/>
  <c r="CJ29" i="15"/>
  <c r="CI29" i="15"/>
  <c r="CH29" i="15"/>
  <c r="CG29" i="15"/>
  <c r="CF29" i="15"/>
  <c r="CE29" i="15"/>
  <c r="CD29" i="15"/>
  <c r="CC29" i="15"/>
  <c r="CB29" i="15"/>
  <c r="CA29" i="15"/>
  <c r="BZ29" i="15"/>
  <c r="BY29" i="15"/>
  <c r="BX29" i="15"/>
  <c r="BW29" i="15"/>
  <c r="BV29" i="15"/>
  <c r="BU29" i="15"/>
  <c r="BT29" i="15"/>
  <c r="BS29" i="15"/>
  <c r="BR29" i="15"/>
  <c r="BQ29" i="15"/>
  <c r="BP29" i="15"/>
  <c r="BO29" i="15"/>
  <c r="BN29" i="15"/>
  <c r="BM29" i="15"/>
  <c r="BL29" i="15"/>
  <c r="BK29" i="15"/>
  <c r="BJ29" i="15"/>
  <c r="BI29" i="15"/>
  <c r="BH29" i="15"/>
  <c r="BG29" i="15"/>
  <c r="BF29" i="15"/>
  <c r="BE29" i="15"/>
  <c r="DB28" i="15"/>
  <c r="DA28" i="15"/>
  <c r="CZ28" i="15"/>
  <c r="CY28" i="15"/>
  <c r="CX28" i="15"/>
  <c r="CW28" i="15"/>
  <c r="CV28" i="15"/>
  <c r="CU28" i="15"/>
  <c r="CT28" i="15"/>
  <c r="CS28" i="15"/>
  <c r="CR28" i="15"/>
  <c r="CQ28" i="15"/>
  <c r="CP28" i="15"/>
  <c r="CO28" i="15"/>
  <c r="CN28" i="15"/>
  <c r="CM28" i="15"/>
  <c r="CL28" i="15"/>
  <c r="CK28" i="15"/>
  <c r="CJ28" i="15"/>
  <c r="CI28" i="15"/>
  <c r="CH28" i="15"/>
  <c r="CG28" i="15"/>
  <c r="CF28" i="15"/>
  <c r="CE28" i="15"/>
  <c r="CD28" i="15"/>
  <c r="CC28" i="15"/>
  <c r="CB28" i="15"/>
  <c r="CA28" i="15"/>
  <c r="BZ28" i="15"/>
  <c r="BY28" i="15"/>
  <c r="BX28" i="15"/>
  <c r="BW28" i="15"/>
  <c r="BV28" i="15"/>
  <c r="BU28" i="15"/>
  <c r="BT28" i="15"/>
  <c r="BS28" i="15"/>
  <c r="BR28" i="15"/>
  <c r="BQ28" i="15"/>
  <c r="BP28" i="15"/>
  <c r="BO28" i="15"/>
  <c r="BN28" i="15"/>
  <c r="BM28" i="15"/>
  <c r="BL28" i="15"/>
  <c r="BK28" i="15"/>
  <c r="BJ28" i="15"/>
  <c r="BI28" i="15"/>
  <c r="BH28" i="15"/>
  <c r="BG28" i="15"/>
  <c r="BF28" i="15"/>
  <c r="BE28" i="15"/>
  <c r="DB27" i="15"/>
  <c r="DA27" i="15"/>
  <c r="CZ27" i="15"/>
  <c r="CY27" i="15"/>
  <c r="CX27" i="15"/>
  <c r="CW27" i="15"/>
  <c r="CV27" i="15"/>
  <c r="CU27" i="15"/>
  <c r="CT27" i="15"/>
  <c r="CS27" i="15"/>
  <c r="CR27" i="15"/>
  <c r="CQ27" i="15"/>
  <c r="CP27" i="15"/>
  <c r="CO27" i="15"/>
  <c r="CN27" i="15"/>
  <c r="CM27" i="15"/>
  <c r="CL27" i="15"/>
  <c r="CK27" i="15"/>
  <c r="CJ27" i="15"/>
  <c r="CI27" i="15"/>
  <c r="CH27" i="15"/>
  <c r="CG27" i="15"/>
  <c r="CF27" i="15"/>
  <c r="CE27" i="15"/>
  <c r="CD27" i="15"/>
  <c r="CC27" i="15"/>
  <c r="CB27" i="15"/>
  <c r="CA27" i="15"/>
  <c r="BZ27" i="15"/>
  <c r="BY27" i="15"/>
  <c r="BX27" i="15"/>
  <c r="BW27" i="15"/>
  <c r="BV27" i="15"/>
  <c r="BU27" i="15"/>
  <c r="BT27" i="15"/>
  <c r="BS27" i="15"/>
  <c r="BR27" i="15"/>
  <c r="BQ27" i="15"/>
  <c r="BP27" i="15"/>
  <c r="BO27" i="15"/>
  <c r="BN27" i="15"/>
  <c r="BM27" i="15"/>
  <c r="BL27" i="15"/>
  <c r="BK27" i="15"/>
  <c r="BJ27" i="15"/>
  <c r="BI27" i="15"/>
  <c r="BH27" i="15"/>
  <c r="BG27" i="15"/>
  <c r="BF27" i="15"/>
  <c r="BE27" i="15"/>
  <c r="DB26" i="15"/>
  <c r="DA26" i="15"/>
  <c r="CZ26" i="15"/>
  <c r="CY26" i="15"/>
  <c r="CX26" i="15"/>
  <c r="CW26" i="15"/>
  <c r="CV26" i="15"/>
  <c r="CU26" i="15"/>
  <c r="CT26" i="15"/>
  <c r="CS26" i="15"/>
  <c r="CR26" i="15"/>
  <c r="CQ26" i="15"/>
  <c r="CP26" i="15"/>
  <c r="CO26" i="15"/>
  <c r="CN26" i="15"/>
  <c r="CM26" i="15"/>
  <c r="CL26" i="15"/>
  <c r="CK26" i="15"/>
  <c r="CJ26" i="15"/>
  <c r="CI26" i="15"/>
  <c r="CH26" i="15"/>
  <c r="CG26" i="15"/>
  <c r="CF26" i="15"/>
  <c r="CE26" i="15"/>
  <c r="CD26" i="15"/>
  <c r="CC26" i="15"/>
  <c r="CB26" i="15"/>
  <c r="CA26" i="15"/>
  <c r="BZ26" i="15"/>
  <c r="BY26" i="15"/>
  <c r="BX26" i="15"/>
  <c r="BW26" i="15"/>
  <c r="BV26" i="15"/>
  <c r="BU26" i="15"/>
  <c r="BT26" i="15"/>
  <c r="BS26" i="15"/>
  <c r="BR26" i="15"/>
  <c r="BQ26" i="15"/>
  <c r="BP26" i="15"/>
  <c r="BO26" i="15"/>
  <c r="BN26" i="15"/>
  <c r="BM26" i="15"/>
  <c r="BL26" i="15"/>
  <c r="BK26" i="15"/>
  <c r="BJ26" i="15"/>
  <c r="BI26" i="15"/>
  <c r="BH26" i="15"/>
  <c r="BG26" i="15"/>
  <c r="BF26" i="15"/>
  <c r="BE26" i="15"/>
  <c r="DB25" i="15"/>
  <c r="DA25" i="15"/>
  <c r="CZ25" i="15"/>
  <c r="CY25" i="15"/>
  <c r="CX25" i="15"/>
  <c r="CW25" i="15"/>
  <c r="CV25" i="15"/>
  <c r="CU25" i="15"/>
  <c r="CT25" i="15"/>
  <c r="CS25" i="15"/>
  <c r="CR25" i="15"/>
  <c r="CQ25" i="15"/>
  <c r="CP25" i="15"/>
  <c r="CO25" i="15"/>
  <c r="CN25" i="15"/>
  <c r="CM25" i="15"/>
  <c r="CL25" i="15"/>
  <c r="CK25" i="15"/>
  <c r="CJ25" i="15"/>
  <c r="CI25" i="15"/>
  <c r="CH25" i="15"/>
  <c r="CG25" i="15"/>
  <c r="CF25" i="15"/>
  <c r="CE25" i="15"/>
  <c r="CD25" i="15"/>
  <c r="CC25" i="15"/>
  <c r="CB25" i="15"/>
  <c r="CA25" i="15"/>
  <c r="BZ25" i="15"/>
  <c r="BY25" i="15"/>
  <c r="BX25" i="15"/>
  <c r="BW25" i="15"/>
  <c r="BV25" i="15"/>
  <c r="BU25" i="15"/>
  <c r="BT25" i="15"/>
  <c r="BS25" i="15"/>
  <c r="BR25" i="15"/>
  <c r="BQ25" i="15"/>
  <c r="BP25" i="15"/>
  <c r="BO25" i="15"/>
  <c r="BN25" i="15"/>
  <c r="BM25" i="15"/>
  <c r="BL25" i="15"/>
  <c r="BK25" i="15"/>
  <c r="BJ25" i="15"/>
  <c r="BI25" i="15"/>
  <c r="BH25" i="15"/>
  <c r="BG25" i="15"/>
  <c r="BF25" i="15"/>
  <c r="BE25" i="15"/>
  <c r="DB24" i="15"/>
  <c r="DA24" i="15"/>
  <c r="CZ24" i="15"/>
  <c r="CY24" i="15"/>
  <c r="CX24" i="15"/>
  <c r="CW24" i="15"/>
  <c r="CV24" i="15"/>
  <c r="CU24" i="15"/>
  <c r="CT24" i="15"/>
  <c r="CS24" i="15"/>
  <c r="CR24" i="15"/>
  <c r="CQ24" i="15"/>
  <c r="CP24" i="15"/>
  <c r="CO24" i="15"/>
  <c r="CN24" i="15"/>
  <c r="CM24" i="15"/>
  <c r="CL24" i="15"/>
  <c r="CK24" i="15"/>
  <c r="CJ24" i="15"/>
  <c r="CI24" i="15"/>
  <c r="CH24" i="15"/>
  <c r="CG24" i="15"/>
  <c r="CF24" i="15"/>
  <c r="CE24" i="15"/>
  <c r="CD24" i="15"/>
  <c r="CC24" i="15"/>
  <c r="CB24" i="15"/>
  <c r="CA24" i="15"/>
  <c r="BZ24" i="15"/>
  <c r="BY24" i="15"/>
  <c r="BX24" i="15"/>
  <c r="BW24" i="15"/>
  <c r="BV24" i="15"/>
  <c r="BU24" i="15"/>
  <c r="BT24" i="15"/>
  <c r="BS24" i="15"/>
  <c r="BR24" i="15"/>
  <c r="BQ24" i="15"/>
  <c r="BP24" i="15"/>
  <c r="BO24" i="15"/>
  <c r="BN24" i="15"/>
  <c r="BM24" i="15"/>
  <c r="BL24" i="15"/>
  <c r="BK24" i="15"/>
  <c r="BJ24" i="15"/>
  <c r="BI24" i="15"/>
  <c r="BH24" i="15"/>
  <c r="BG24" i="15"/>
  <c r="BF24" i="15"/>
  <c r="BE24" i="15"/>
  <c r="DB23" i="15"/>
  <c r="DA23" i="15"/>
  <c r="CZ23" i="15"/>
  <c r="CY23" i="15"/>
  <c r="CX23" i="15"/>
  <c r="CW23" i="15"/>
  <c r="CV23" i="15"/>
  <c r="CU23" i="15"/>
  <c r="CT23" i="15"/>
  <c r="CS23" i="15"/>
  <c r="CR23" i="15"/>
  <c r="CQ23" i="15"/>
  <c r="CP23" i="15"/>
  <c r="CO23" i="15"/>
  <c r="CN23" i="15"/>
  <c r="CM23" i="15"/>
  <c r="CL23" i="15"/>
  <c r="CK23" i="15"/>
  <c r="CJ23" i="15"/>
  <c r="CI23" i="15"/>
  <c r="CH23" i="15"/>
  <c r="CG23" i="15"/>
  <c r="CF23" i="15"/>
  <c r="CE23" i="15"/>
  <c r="CD23" i="15"/>
  <c r="CC23" i="15"/>
  <c r="CB23" i="15"/>
  <c r="CA23" i="15"/>
  <c r="BZ23" i="15"/>
  <c r="BY23" i="15"/>
  <c r="BX23" i="15"/>
  <c r="BW23" i="15"/>
  <c r="BV23" i="15"/>
  <c r="BU23" i="15"/>
  <c r="BT23" i="15"/>
  <c r="BS23" i="15"/>
  <c r="BR23" i="15"/>
  <c r="BQ23" i="15"/>
  <c r="BP23" i="15"/>
  <c r="BO23" i="15"/>
  <c r="BN23" i="15"/>
  <c r="BM23" i="15"/>
  <c r="BL23" i="15"/>
  <c r="BK23" i="15"/>
  <c r="BJ23" i="15"/>
  <c r="BI23" i="15"/>
  <c r="BH23" i="15"/>
  <c r="BG23" i="15"/>
  <c r="BF23" i="15"/>
  <c r="BE23" i="15"/>
  <c r="DB22" i="15"/>
  <c r="DA22" i="15"/>
  <c r="CZ22" i="15"/>
  <c r="CY22" i="15"/>
  <c r="CX22" i="15"/>
  <c r="CW22" i="15"/>
  <c r="CV22" i="15"/>
  <c r="CU22" i="15"/>
  <c r="CT22" i="15"/>
  <c r="CS22" i="15"/>
  <c r="CR22" i="15"/>
  <c r="CQ22" i="15"/>
  <c r="CP22" i="15"/>
  <c r="CO22" i="15"/>
  <c r="CN22" i="15"/>
  <c r="CM22" i="15"/>
  <c r="CL22" i="15"/>
  <c r="CK22" i="15"/>
  <c r="CJ22" i="15"/>
  <c r="CI22" i="15"/>
  <c r="CH22" i="15"/>
  <c r="CG22" i="15"/>
  <c r="CF22" i="15"/>
  <c r="CE22" i="15"/>
  <c r="CD22" i="15"/>
  <c r="CC22" i="15"/>
  <c r="CB22" i="15"/>
  <c r="CA22" i="15"/>
  <c r="BZ22" i="15"/>
  <c r="BY22" i="15"/>
  <c r="BX22" i="15"/>
  <c r="BW22" i="15"/>
  <c r="BV22" i="15"/>
  <c r="BU22" i="15"/>
  <c r="BT22" i="15"/>
  <c r="BS22" i="15"/>
  <c r="BR22" i="15"/>
  <c r="BQ22" i="15"/>
  <c r="BP22" i="15"/>
  <c r="BO22" i="15"/>
  <c r="BN22" i="15"/>
  <c r="BM22" i="15"/>
  <c r="BL22" i="15"/>
  <c r="BK22" i="15"/>
  <c r="BJ22" i="15"/>
  <c r="BI22" i="15"/>
  <c r="BH22" i="15"/>
  <c r="BG22" i="15"/>
  <c r="BF22" i="15"/>
  <c r="BE22" i="15"/>
  <c r="DB21" i="15"/>
  <c r="DA21" i="15"/>
  <c r="CZ21" i="15"/>
  <c r="CY21" i="15"/>
  <c r="CX21" i="15"/>
  <c r="CW21" i="15"/>
  <c r="CV21" i="15"/>
  <c r="CU21" i="15"/>
  <c r="CT21" i="15"/>
  <c r="CS21" i="15"/>
  <c r="CR21" i="15"/>
  <c r="CQ21" i="15"/>
  <c r="CP21" i="15"/>
  <c r="CO21" i="15"/>
  <c r="CN21" i="15"/>
  <c r="CM21" i="15"/>
  <c r="CL21" i="15"/>
  <c r="CK21" i="15"/>
  <c r="CJ21" i="15"/>
  <c r="CI21" i="15"/>
  <c r="CH21" i="15"/>
  <c r="CG21" i="15"/>
  <c r="CF21" i="15"/>
  <c r="CE21" i="15"/>
  <c r="CD21" i="15"/>
  <c r="CC21" i="15"/>
  <c r="CB21" i="15"/>
  <c r="CA21" i="15"/>
  <c r="BZ21" i="15"/>
  <c r="BY21" i="15"/>
  <c r="BX21" i="15"/>
  <c r="BW21" i="15"/>
  <c r="BV21" i="15"/>
  <c r="BU21" i="15"/>
  <c r="BT21" i="15"/>
  <c r="BS21" i="15"/>
  <c r="BR21" i="15"/>
  <c r="BQ21" i="15"/>
  <c r="BP21" i="15"/>
  <c r="BO21" i="15"/>
  <c r="BN21" i="15"/>
  <c r="BM21" i="15"/>
  <c r="BL21" i="15"/>
  <c r="BK21" i="15"/>
  <c r="BJ21" i="15"/>
  <c r="BI21" i="15"/>
  <c r="BH21" i="15"/>
  <c r="BG21" i="15"/>
  <c r="BF21" i="15"/>
  <c r="BE21" i="15"/>
  <c r="DB20" i="15"/>
  <c r="DA20" i="15"/>
  <c r="CZ20" i="15"/>
  <c r="CY20" i="15"/>
  <c r="CX20" i="15"/>
  <c r="CW20" i="15"/>
  <c r="CV20" i="15"/>
  <c r="CU20" i="15"/>
  <c r="CT20" i="15"/>
  <c r="CS20" i="15"/>
  <c r="CR20" i="15"/>
  <c r="CQ20" i="15"/>
  <c r="CP20" i="15"/>
  <c r="CO20" i="15"/>
  <c r="CN20" i="15"/>
  <c r="CM20" i="15"/>
  <c r="CL20" i="15"/>
  <c r="CK20" i="15"/>
  <c r="CJ20" i="15"/>
  <c r="CI20" i="15"/>
  <c r="CH20" i="15"/>
  <c r="CG20" i="15"/>
  <c r="CF20" i="15"/>
  <c r="CE20" i="15"/>
  <c r="CD20" i="15"/>
  <c r="CC20" i="15"/>
  <c r="CB20" i="15"/>
  <c r="CA20" i="15"/>
  <c r="BZ20" i="15"/>
  <c r="BY20" i="15"/>
  <c r="BX20" i="15"/>
  <c r="BW20" i="15"/>
  <c r="BV20" i="15"/>
  <c r="BU20" i="15"/>
  <c r="BT20" i="15"/>
  <c r="BS20" i="15"/>
  <c r="BR20" i="15"/>
  <c r="BQ20" i="15"/>
  <c r="BP20" i="15"/>
  <c r="BO20" i="15"/>
  <c r="BN20" i="15"/>
  <c r="BM20" i="15"/>
  <c r="BL20" i="15"/>
  <c r="BK20" i="15"/>
  <c r="BJ20" i="15"/>
  <c r="BI20" i="15"/>
  <c r="BH20" i="15"/>
  <c r="BG20" i="15"/>
  <c r="BF20" i="15"/>
  <c r="BE20" i="15"/>
  <c r="DB19" i="15"/>
  <c r="DA19" i="15"/>
  <c r="CZ19" i="15"/>
  <c r="CY19" i="15"/>
  <c r="CX19" i="15"/>
  <c r="CW19" i="15"/>
  <c r="CV19" i="15"/>
  <c r="CU19" i="15"/>
  <c r="CT19" i="15"/>
  <c r="CS19" i="15"/>
  <c r="CR19" i="15"/>
  <c r="CQ19" i="15"/>
  <c r="CP19" i="15"/>
  <c r="CO19" i="15"/>
  <c r="CN19" i="15"/>
  <c r="CM19" i="15"/>
  <c r="CL19" i="15"/>
  <c r="CK19" i="15"/>
  <c r="CJ19" i="15"/>
  <c r="CI19" i="15"/>
  <c r="CH19" i="15"/>
  <c r="CG19" i="15"/>
  <c r="CF19" i="15"/>
  <c r="CE19" i="15"/>
  <c r="CD19" i="15"/>
  <c r="CC19" i="15"/>
  <c r="CB19" i="15"/>
  <c r="CA19" i="15"/>
  <c r="BZ19" i="15"/>
  <c r="BY19" i="15"/>
  <c r="BX19" i="15"/>
  <c r="BW19" i="15"/>
  <c r="BV19" i="15"/>
  <c r="BU19" i="15"/>
  <c r="BT19" i="15"/>
  <c r="BS19" i="15"/>
  <c r="BR19" i="15"/>
  <c r="BQ19" i="15"/>
  <c r="BP19" i="15"/>
  <c r="BO19" i="15"/>
  <c r="BN19" i="15"/>
  <c r="BM19" i="15"/>
  <c r="BL19" i="15"/>
  <c r="BK19" i="15"/>
  <c r="BJ19" i="15"/>
  <c r="BI19" i="15"/>
  <c r="BH19" i="15"/>
  <c r="BG19" i="15"/>
  <c r="BF19" i="15"/>
  <c r="BE19" i="15"/>
  <c r="DB18" i="15"/>
  <c r="DA18" i="15"/>
  <c r="CZ18" i="15"/>
  <c r="CY18" i="15"/>
  <c r="CX18" i="15"/>
  <c r="CW18" i="15"/>
  <c r="CV18" i="15"/>
  <c r="CU18" i="15"/>
  <c r="CT18" i="15"/>
  <c r="CS18" i="15"/>
  <c r="CR18" i="15"/>
  <c r="CQ18" i="15"/>
  <c r="CP18" i="15"/>
  <c r="CO18" i="15"/>
  <c r="CN18" i="15"/>
  <c r="CM18" i="15"/>
  <c r="CL18" i="15"/>
  <c r="CK18" i="15"/>
  <c r="CJ18" i="15"/>
  <c r="CI18" i="15"/>
  <c r="CH18" i="15"/>
  <c r="CG18" i="15"/>
  <c r="CF18" i="15"/>
  <c r="CE18" i="15"/>
  <c r="CD18" i="15"/>
  <c r="CC18" i="15"/>
  <c r="CB18" i="15"/>
  <c r="CA18" i="15"/>
  <c r="BZ18" i="15"/>
  <c r="BY18" i="15"/>
  <c r="BX18" i="15"/>
  <c r="BW18" i="15"/>
  <c r="BV18" i="15"/>
  <c r="BU18" i="15"/>
  <c r="BT18" i="15"/>
  <c r="BS18" i="15"/>
  <c r="BR18" i="15"/>
  <c r="BQ18" i="15"/>
  <c r="BP18" i="15"/>
  <c r="BO18" i="15"/>
  <c r="BN18" i="15"/>
  <c r="BM18" i="15"/>
  <c r="BL18" i="15"/>
  <c r="BK18" i="15"/>
  <c r="BJ18" i="15"/>
  <c r="BI18" i="15"/>
  <c r="BH18" i="15"/>
  <c r="BG18" i="15"/>
  <c r="BF18" i="15"/>
  <c r="BE18" i="15"/>
  <c r="DB17" i="15"/>
  <c r="DA17" i="15"/>
  <c r="CZ17" i="15"/>
  <c r="CY17" i="15"/>
  <c r="CX17" i="15"/>
  <c r="CW17" i="15"/>
  <c r="CV17" i="15"/>
  <c r="CU17" i="15"/>
  <c r="CT17" i="15"/>
  <c r="CS17" i="15"/>
  <c r="CR17" i="15"/>
  <c r="CQ17" i="15"/>
  <c r="CP17" i="15"/>
  <c r="CO17" i="15"/>
  <c r="CN17" i="15"/>
  <c r="CM17" i="15"/>
  <c r="CL17" i="15"/>
  <c r="CK17" i="15"/>
  <c r="CJ17" i="15"/>
  <c r="CI17" i="15"/>
  <c r="CH17" i="15"/>
  <c r="CG17" i="15"/>
  <c r="CF17" i="15"/>
  <c r="CE17" i="15"/>
  <c r="CD17" i="15"/>
  <c r="CC17" i="15"/>
  <c r="CB17" i="15"/>
  <c r="CA17" i="15"/>
  <c r="BZ17" i="15"/>
  <c r="BY17" i="15"/>
  <c r="BX17" i="15"/>
  <c r="BW17" i="15"/>
  <c r="BV17" i="15"/>
  <c r="BU17" i="15"/>
  <c r="BT17" i="15"/>
  <c r="BS17" i="15"/>
  <c r="BR17" i="15"/>
  <c r="BQ17" i="15"/>
  <c r="BP17" i="15"/>
  <c r="BO17" i="15"/>
  <c r="BN17" i="15"/>
  <c r="BM17" i="15"/>
  <c r="BL17" i="15"/>
  <c r="BK17" i="15"/>
  <c r="BJ17" i="15"/>
  <c r="BI17" i="15"/>
  <c r="BH17" i="15"/>
  <c r="BG17" i="15"/>
  <c r="BF17" i="15"/>
  <c r="BE17" i="15"/>
  <c r="DB16" i="15"/>
  <c r="DA16" i="15"/>
  <c r="CZ16" i="15"/>
  <c r="CY16" i="15"/>
  <c r="CX16" i="15"/>
  <c r="CW16" i="15"/>
  <c r="CV16" i="15"/>
  <c r="CU16" i="15"/>
  <c r="CT16" i="15"/>
  <c r="CS16" i="15"/>
  <c r="CR16" i="15"/>
  <c r="CQ16" i="15"/>
  <c r="CP16" i="15"/>
  <c r="CO16" i="15"/>
  <c r="CN16" i="15"/>
  <c r="CM16" i="15"/>
  <c r="CL16" i="15"/>
  <c r="CK16" i="15"/>
  <c r="CJ16" i="15"/>
  <c r="CI16" i="15"/>
  <c r="CH16" i="15"/>
  <c r="CG16" i="15"/>
  <c r="CF16" i="15"/>
  <c r="CE16" i="15"/>
  <c r="CD16" i="15"/>
  <c r="CC16" i="15"/>
  <c r="CB16" i="15"/>
  <c r="CA16" i="15"/>
  <c r="BZ16" i="15"/>
  <c r="BY16" i="15"/>
  <c r="BX16" i="15"/>
  <c r="BW16" i="15"/>
  <c r="BV16" i="15"/>
  <c r="BU16" i="15"/>
  <c r="BT16" i="15"/>
  <c r="BS16" i="15"/>
  <c r="BR16" i="15"/>
  <c r="BQ16" i="15"/>
  <c r="BP16" i="15"/>
  <c r="BO16" i="15"/>
  <c r="BN16" i="15"/>
  <c r="BM16" i="15"/>
  <c r="BL16" i="15"/>
  <c r="BK16" i="15"/>
  <c r="BJ16" i="15"/>
  <c r="BI16" i="15"/>
  <c r="BH16" i="15"/>
  <c r="BG16" i="15"/>
  <c r="BF16" i="15"/>
  <c r="BE16" i="15"/>
  <c r="DB15" i="15"/>
  <c r="DA15" i="15"/>
  <c r="CZ15" i="15"/>
  <c r="CY15" i="15"/>
  <c r="CX15" i="15"/>
  <c r="CW15" i="15"/>
  <c r="CV15" i="15"/>
  <c r="CU15" i="15"/>
  <c r="CT15" i="15"/>
  <c r="CS15" i="15"/>
  <c r="CR15" i="15"/>
  <c r="CQ15" i="15"/>
  <c r="CP15" i="15"/>
  <c r="CO15" i="15"/>
  <c r="CN15" i="15"/>
  <c r="CM15" i="15"/>
  <c r="CL15" i="15"/>
  <c r="CK15" i="15"/>
  <c r="CJ15" i="15"/>
  <c r="CI15" i="15"/>
  <c r="CH15" i="15"/>
  <c r="CG15" i="15"/>
  <c r="CF15" i="15"/>
  <c r="CE15" i="15"/>
  <c r="CD15" i="15"/>
  <c r="CC15" i="15"/>
  <c r="CB15" i="15"/>
  <c r="CA15" i="15"/>
  <c r="BZ15" i="15"/>
  <c r="BY15" i="15"/>
  <c r="BX15" i="15"/>
  <c r="BW15" i="15"/>
  <c r="BV15" i="15"/>
  <c r="BU15" i="15"/>
  <c r="BT15" i="15"/>
  <c r="BS15" i="15"/>
  <c r="BR15" i="15"/>
  <c r="BQ15" i="15"/>
  <c r="BP15" i="15"/>
  <c r="BO15" i="15"/>
  <c r="BN15" i="15"/>
  <c r="BM15" i="15"/>
  <c r="BL15" i="15"/>
  <c r="BK15" i="15"/>
  <c r="BJ15" i="15"/>
  <c r="BI15" i="15"/>
  <c r="BH15" i="15"/>
  <c r="BG15" i="15"/>
  <c r="BF15" i="15"/>
  <c r="BE15" i="15"/>
  <c r="DB14" i="15"/>
  <c r="DA14" i="15"/>
  <c r="CZ14" i="15"/>
  <c r="CY14" i="15"/>
  <c r="CX14" i="15"/>
  <c r="CW14" i="15"/>
  <c r="CV14" i="15"/>
  <c r="CU14" i="15"/>
  <c r="CT14" i="15"/>
  <c r="CS14" i="15"/>
  <c r="CR14" i="15"/>
  <c r="CQ14" i="15"/>
  <c r="CP14" i="15"/>
  <c r="CO14" i="15"/>
  <c r="CN14" i="15"/>
  <c r="CM14" i="15"/>
  <c r="CL14" i="15"/>
  <c r="CK14" i="15"/>
  <c r="CJ14" i="15"/>
  <c r="CI14" i="15"/>
  <c r="CH14" i="15"/>
  <c r="CG14" i="15"/>
  <c r="CF14" i="15"/>
  <c r="CE14" i="15"/>
  <c r="CD14" i="15"/>
  <c r="CC14" i="15"/>
  <c r="CB14" i="15"/>
  <c r="CA14" i="15"/>
  <c r="BZ14" i="15"/>
  <c r="BY14" i="15"/>
  <c r="BX14" i="15"/>
  <c r="BW14" i="15"/>
  <c r="BV14" i="15"/>
  <c r="BU14" i="15"/>
  <c r="BT14" i="15"/>
  <c r="BS14" i="15"/>
  <c r="BR14" i="15"/>
  <c r="BQ14" i="15"/>
  <c r="BP14" i="15"/>
  <c r="BO14" i="15"/>
  <c r="BN14" i="15"/>
  <c r="BM14" i="15"/>
  <c r="BL14" i="15"/>
  <c r="BK14" i="15"/>
  <c r="BJ14" i="15"/>
  <c r="BI14" i="15"/>
  <c r="BH14" i="15"/>
  <c r="BG14" i="15"/>
  <c r="BF14" i="15"/>
  <c r="BE14" i="15"/>
  <c r="DB13" i="15"/>
  <c r="DA13" i="15"/>
  <c r="CZ13" i="15"/>
  <c r="CY13" i="15"/>
  <c r="CX13" i="15"/>
  <c r="CW13" i="15"/>
  <c r="CV13" i="15"/>
  <c r="CU13" i="15"/>
  <c r="CT13" i="15"/>
  <c r="CS13" i="15"/>
  <c r="CR13" i="15"/>
  <c r="CQ13" i="15"/>
  <c r="CP13" i="15"/>
  <c r="CO13" i="15"/>
  <c r="CN13" i="15"/>
  <c r="CM13" i="15"/>
  <c r="CL13" i="15"/>
  <c r="CK13" i="15"/>
  <c r="CJ13" i="15"/>
  <c r="CI13" i="15"/>
  <c r="CH13" i="15"/>
  <c r="CG13" i="15"/>
  <c r="CF13" i="15"/>
  <c r="CE13" i="15"/>
  <c r="CD13" i="15"/>
  <c r="CC13" i="15"/>
  <c r="CB13" i="15"/>
  <c r="CA13" i="15"/>
  <c r="BZ13" i="15"/>
  <c r="BY13" i="15"/>
  <c r="BX13" i="15"/>
  <c r="BW13" i="15"/>
  <c r="BV13" i="15"/>
  <c r="BU13" i="15"/>
  <c r="BT13" i="15"/>
  <c r="BS13" i="15"/>
  <c r="BR13" i="15"/>
  <c r="BQ13" i="15"/>
  <c r="BP13" i="15"/>
  <c r="BO13" i="15"/>
  <c r="BN13" i="15"/>
  <c r="BM13" i="15"/>
  <c r="BL13" i="15"/>
  <c r="BK13" i="15"/>
  <c r="BJ13" i="15"/>
  <c r="BI13" i="15"/>
  <c r="BH13" i="15"/>
  <c r="BG13" i="15"/>
  <c r="BF13" i="15"/>
  <c r="BE13" i="15"/>
  <c r="DB12" i="15"/>
  <c r="DA12" i="15"/>
  <c r="CZ12" i="15"/>
  <c r="CY12" i="15"/>
  <c r="CX12" i="15"/>
  <c r="CW12" i="15"/>
  <c r="CV12" i="15"/>
  <c r="CU12" i="15"/>
  <c r="CT12" i="15"/>
  <c r="CS12" i="15"/>
  <c r="CR12" i="15"/>
  <c r="CQ12" i="15"/>
  <c r="CP12" i="15"/>
  <c r="CO12" i="15"/>
  <c r="CN12" i="15"/>
  <c r="CM12" i="15"/>
  <c r="CL12" i="15"/>
  <c r="CK12" i="15"/>
  <c r="CJ12" i="15"/>
  <c r="CI12" i="15"/>
  <c r="CH12" i="15"/>
  <c r="CG12" i="15"/>
  <c r="CF12" i="15"/>
  <c r="CE12" i="15"/>
  <c r="CD12" i="15"/>
  <c r="CC12" i="15"/>
  <c r="CB12" i="15"/>
  <c r="CA12" i="15"/>
  <c r="BZ12" i="15"/>
  <c r="BY12" i="15"/>
  <c r="BX12" i="15"/>
  <c r="BW12" i="15"/>
  <c r="BV12" i="15"/>
  <c r="BU12" i="15"/>
  <c r="BT12" i="15"/>
  <c r="BS12" i="15"/>
  <c r="BR12" i="15"/>
  <c r="BQ12" i="15"/>
  <c r="BP12" i="15"/>
  <c r="BO12" i="15"/>
  <c r="BN12" i="15"/>
  <c r="BM12" i="15"/>
  <c r="BL12" i="15"/>
  <c r="BK12" i="15"/>
  <c r="BJ12" i="15"/>
  <c r="BI12" i="15"/>
  <c r="BH12" i="15"/>
  <c r="BG12" i="15"/>
  <c r="BF12" i="15"/>
  <c r="BE12" i="15"/>
  <c r="DB11" i="15"/>
  <c r="DA11" i="15"/>
  <c r="CZ11" i="15"/>
  <c r="CY11" i="15"/>
  <c r="CX11" i="15"/>
  <c r="CW11" i="15"/>
  <c r="CV11" i="15"/>
  <c r="CU11" i="15"/>
  <c r="CT11" i="15"/>
  <c r="CS11" i="15"/>
  <c r="CR11" i="15"/>
  <c r="CQ11" i="15"/>
  <c r="CP11" i="15"/>
  <c r="CO11" i="15"/>
  <c r="CN11" i="15"/>
  <c r="CM11" i="15"/>
  <c r="CL11" i="15"/>
  <c r="CK11" i="15"/>
  <c r="CJ11" i="15"/>
  <c r="CI11" i="15"/>
  <c r="CH11" i="15"/>
  <c r="CG11" i="15"/>
  <c r="CF11" i="15"/>
  <c r="CE11" i="15"/>
  <c r="CD11" i="15"/>
  <c r="CC11" i="15"/>
  <c r="CB11" i="15"/>
  <c r="CA11" i="15"/>
  <c r="BZ11" i="15"/>
  <c r="BY11" i="15"/>
  <c r="BX11" i="15"/>
  <c r="BW11" i="15"/>
  <c r="BV11" i="15"/>
  <c r="BU11" i="15"/>
  <c r="BT11" i="15"/>
  <c r="BS11" i="15"/>
  <c r="BR11" i="15"/>
  <c r="BQ11" i="15"/>
  <c r="BP11" i="15"/>
  <c r="BO11" i="15"/>
  <c r="BN11" i="15"/>
  <c r="BM11" i="15"/>
  <c r="BL11" i="15"/>
  <c r="BK11" i="15"/>
  <c r="BJ11" i="15"/>
  <c r="BI11" i="15"/>
  <c r="BH11" i="15"/>
  <c r="BG11" i="15"/>
  <c r="BF11" i="15"/>
  <c r="BE11" i="15"/>
  <c r="DB10" i="15"/>
  <c r="DA10" i="15"/>
  <c r="CZ10" i="15"/>
  <c r="CY10" i="15"/>
  <c r="CX10" i="15"/>
  <c r="CW10" i="15"/>
  <c r="CV10" i="15"/>
  <c r="CU10" i="15"/>
  <c r="CT10" i="15"/>
  <c r="CS10" i="15"/>
  <c r="CR10" i="15"/>
  <c r="CQ10" i="15"/>
  <c r="CP10" i="15"/>
  <c r="CO10" i="15"/>
  <c r="CN10" i="15"/>
  <c r="CM10" i="15"/>
  <c r="CL10" i="15"/>
  <c r="CK10" i="15"/>
  <c r="CJ10" i="15"/>
  <c r="CI10" i="15"/>
  <c r="CH10" i="15"/>
  <c r="CG10" i="15"/>
  <c r="CF10" i="15"/>
  <c r="CE10" i="15"/>
  <c r="CD10" i="15"/>
  <c r="CC10" i="15"/>
  <c r="CB10" i="15"/>
  <c r="CA10" i="15"/>
  <c r="BZ10" i="15"/>
  <c r="BY10" i="15"/>
  <c r="BX10" i="15"/>
  <c r="BW10" i="15"/>
  <c r="BV10" i="15"/>
  <c r="BU10" i="15"/>
  <c r="BT10" i="15"/>
  <c r="BS10" i="15"/>
  <c r="BR10" i="15"/>
  <c r="BQ10" i="15"/>
  <c r="BP10" i="15"/>
  <c r="BO10" i="15"/>
  <c r="BN10" i="15"/>
  <c r="BM10" i="15"/>
  <c r="BL10" i="15"/>
  <c r="BK10" i="15"/>
  <c r="BJ10" i="15"/>
  <c r="BI10" i="15"/>
  <c r="BH10" i="15"/>
  <c r="BG10" i="15"/>
  <c r="BF10" i="15"/>
  <c r="BE10" i="15"/>
  <c r="DB9" i="15"/>
  <c r="DA9" i="15"/>
  <c r="CZ9" i="15"/>
  <c r="CY9" i="15"/>
  <c r="CX9" i="15"/>
  <c r="CW9" i="15"/>
  <c r="CV9" i="15"/>
  <c r="CU9" i="15"/>
  <c r="CT9" i="15"/>
  <c r="CS9" i="15"/>
  <c r="CR9" i="15"/>
  <c r="CQ9" i="15"/>
  <c r="CP9" i="15"/>
  <c r="CO9" i="15"/>
  <c r="CN9" i="15"/>
  <c r="CM9" i="15"/>
  <c r="CL9" i="15"/>
  <c r="CK9" i="15"/>
  <c r="CJ9" i="15"/>
  <c r="CI9" i="15"/>
  <c r="CH9" i="15"/>
  <c r="CG9" i="15"/>
  <c r="CF9" i="15"/>
  <c r="CE9" i="15"/>
  <c r="CD9" i="15"/>
  <c r="CC9" i="15"/>
  <c r="CB9" i="15"/>
  <c r="CA9" i="15"/>
  <c r="BZ9" i="15"/>
  <c r="BY9" i="15"/>
  <c r="BX9" i="15"/>
  <c r="BW9" i="15"/>
  <c r="BV9" i="15"/>
  <c r="BU9" i="15"/>
  <c r="BT9" i="15"/>
  <c r="BS9" i="15"/>
  <c r="BR9" i="15"/>
  <c r="BQ9" i="15"/>
  <c r="BP9" i="15"/>
  <c r="BO9" i="15"/>
  <c r="BN9" i="15"/>
  <c r="BM9" i="15"/>
  <c r="BL9" i="15"/>
  <c r="BK9" i="15"/>
  <c r="BJ9" i="15"/>
  <c r="BI9" i="15"/>
  <c r="BH9" i="15"/>
  <c r="BG9" i="15"/>
  <c r="BF9" i="15"/>
  <c r="BE9" i="15"/>
  <c r="DB8" i="15"/>
  <c r="DA8" i="15"/>
  <c r="CZ8" i="15"/>
  <c r="CY8" i="15"/>
  <c r="CX8" i="15"/>
  <c r="CW8" i="15"/>
  <c r="CV8" i="15"/>
  <c r="CU8" i="15"/>
  <c r="CT8" i="15"/>
  <c r="CS8" i="15"/>
  <c r="CR8" i="15"/>
  <c r="CQ8" i="15"/>
  <c r="CP8" i="15"/>
  <c r="CO8" i="15"/>
  <c r="CN8" i="15"/>
  <c r="CM8" i="15"/>
  <c r="CL8" i="15"/>
  <c r="CK8" i="15"/>
  <c r="CJ8" i="15"/>
  <c r="CI8" i="15"/>
  <c r="CH8" i="15"/>
  <c r="CG8" i="15"/>
  <c r="CF8" i="15"/>
  <c r="CE8" i="15"/>
  <c r="CD8" i="15"/>
  <c r="CC8" i="15"/>
  <c r="CB8" i="15"/>
  <c r="CA8" i="15"/>
  <c r="BZ8" i="15"/>
  <c r="BY8" i="15"/>
  <c r="BX8" i="15"/>
  <c r="BW8" i="15"/>
  <c r="BV8" i="15"/>
  <c r="BU8" i="15"/>
  <c r="BT8" i="15"/>
  <c r="BS8" i="15"/>
  <c r="BR8" i="15"/>
  <c r="BQ8" i="15"/>
  <c r="BP8" i="15"/>
  <c r="BO8" i="15"/>
  <c r="BN8" i="15"/>
  <c r="BM8" i="15"/>
  <c r="BL8" i="15"/>
  <c r="BK8" i="15"/>
  <c r="BJ8" i="15"/>
  <c r="BI8" i="15"/>
  <c r="BH8" i="15"/>
  <c r="BG8" i="15"/>
  <c r="BF8" i="15"/>
  <c r="BF28" i="22"/>
  <c r="BF27" i="22"/>
  <c r="CT28" i="22"/>
  <c r="CT27" i="22"/>
  <c r="BO9" i="22"/>
  <c r="CH33" i="22"/>
  <c r="BT43" i="22"/>
  <c r="BJ44" i="22"/>
  <c r="CX44" i="22"/>
  <c r="CN45" i="22"/>
  <c r="CL46" i="22"/>
  <c r="CJ47" i="22"/>
  <c r="BR48" i="22"/>
  <c r="BX49" i="22"/>
  <c r="CR9" i="22"/>
  <c r="CD28" i="22"/>
  <c r="BF34" i="22"/>
  <c r="CV34" i="22"/>
  <c r="CC40" i="22"/>
  <c r="CX17" i="22"/>
  <c r="CF18" i="22"/>
  <c r="BV34" i="22"/>
  <c r="CH40" i="22"/>
  <c r="BN27" i="22"/>
  <c r="BN28" i="22"/>
  <c r="BJ33" i="22"/>
  <c r="CX33" i="22"/>
  <c r="BI34" i="22"/>
  <c r="CN42" i="22"/>
  <c r="DB42" i="22"/>
  <c r="CR43" i="22"/>
  <c r="CH44" i="22"/>
  <c r="BX45" i="22"/>
  <c r="BN46" i="22"/>
  <c r="DB46" i="22"/>
  <c r="CR47" i="22"/>
  <c r="CH48" i="22"/>
  <c r="CP48" i="22"/>
  <c r="CX48" i="22"/>
  <c r="CN49" i="22"/>
  <c r="CV49" i="22"/>
  <c r="BF50" i="22"/>
  <c r="BN50" i="22"/>
  <c r="BV50" i="22"/>
  <c r="CD50" i="22"/>
  <c r="CL50" i="22"/>
  <c r="CT50" i="22"/>
  <c r="DB50" i="22"/>
  <c r="CS53" i="22"/>
  <c r="BM8" i="22"/>
  <c r="BU8" i="22"/>
  <c r="CC8" i="22"/>
  <c r="CK8" i="22"/>
  <c r="BR26" i="22"/>
  <c r="CZ40" i="22"/>
  <c r="BK41" i="22"/>
  <c r="BS41" i="22"/>
  <c r="CA41" i="22"/>
  <c r="CI41" i="22"/>
  <c r="CQ41" i="22"/>
  <c r="CY41" i="22"/>
  <c r="BN42" i="22"/>
  <c r="BP53" i="22"/>
  <c r="BL29" i="22"/>
  <c r="CE9" i="22"/>
  <c r="BY42" i="22"/>
  <c r="CP33" i="22"/>
  <c r="CJ43" i="22"/>
  <c r="BR44" i="22"/>
  <c r="BH45" i="22"/>
  <c r="CF45" i="22"/>
  <c r="CT46" i="22"/>
  <c r="CB47" i="22"/>
  <c r="BZ48" i="22"/>
  <c r="BP49" i="22"/>
  <c r="BR25" i="22"/>
  <c r="BZ25" i="22"/>
  <c r="CL28" i="22"/>
  <c r="BF35" i="22"/>
  <c r="DA40" i="22"/>
  <c r="CO51" i="22"/>
  <c r="BV28" i="22"/>
  <c r="BV27" i="22"/>
  <c r="BR33" i="22"/>
  <c r="CB43" i="22"/>
  <c r="BZ44" i="22"/>
  <c r="BP45" i="22"/>
  <c r="BV46" i="22"/>
  <c r="BL47" i="22"/>
  <c r="CZ47" i="22"/>
  <c r="BH49" i="22"/>
  <c r="BS9" i="22"/>
  <c r="CB16" i="22"/>
  <c r="CM8" i="22"/>
  <c r="CU8" i="22"/>
  <c r="BI26" i="22"/>
  <c r="BI18" i="22"/>
  <c r="BQ26" i="22"/>
  <c r="BQ18" i="22"/>
  <c r="BY26" i="22"/>
  <c r="BY18" i="22"/>
  <c r="CG26" i="22"/>
  <c r="CG18" i="22"/>
  <c r="CO26" i="22"/>
  <c r="CO18" i="22"/>
  <c r="DB28" i="22"/>
  <c r="BJ40" i="22"/>
  <c r="BH34" i="22"/>
  <c r="CZ9" i="22"/>
  <c r="BZ33" i="22"/>
  <c r="BL43" i="22"/>
  <c r="CZ43" i="22"/>
  <c r="CP44" i="22"/>
  <c r="CV45" i="22"/>
  <c r="CD46" i="22"/>
  <c r="BT47" i="22"/>
  <c r="BJ48" i="22"/>
  <c r="CF49" i="22"/>
  <c r="BZ26" i="22"/>
  <c r="BZ21" i="22"/>
  <c r="BW8" i="22"/>
  <c r="BH18" i="22"/>
  <c r="CN18" i="22"/>
  <c r="BH29" i="22"/>
  <c r="BP29" i="22"/>
  <c r="BX29" i="22"/>
  <c r="CF29" i="22"/>
  <c r="CN29" i="22"/>
  <c r="CV29" i="22"/>
  <c r="CH26" i="22"/>
  <c r="CP26" i="22"/>
  <c r="CX26" i="22"/>
  <c r="BQ34" i="22"/>
  <c r="CG34" i="22"/>
  <c r="BL40" i="22"/>
  <c r="BI8" i="22"/>
  <c r="BQ8" i="22"/>
  <c r="BY8" i="22"/>
  <c r="CG8" i="22"/>
  <c r="CO8" i="22"/>
  <c r="CW8" i="22"/>
  <c r="CW51" i="22"/>
  <c r="BF29" i="22"/>
  <c r="BN29" i="22"/>
  <c r="BV29" i="22"/>
  <c r="CT29" i="22"/>
  <c r="DB29" i="22"/>
  <c r="BE15" i="22"/>
  <c r="BM15" i="22"/>
  <c r="BU15" i="22"/>
  <c r="CC15" i="22"/>
  <c r="CK15" i="22"/>
  <c r="CS15" i="22"/>
  <c r="DA15" i="22"/>
  <c r="BG26" i="22"/>
  <c r="BO26" i="22"/>
  <c r="BW26" i="22"/>
  <c r="CE26" i="22"/>
  <c r="CM26" i="22"/>
  <c r="CU26" i="22"/>
  <c r="BK26" i="22"/>
  <c r="BI29" i="22"/>
  <c r="BQ29" i="22"/>
  <c r="BY29" i="22"/>
  <c r="CW29" i="22"/>
  <c r="BS26" i="22"/>
  <c r="CQ26" i="22"/>
  <c r="CJ9" i="22"/>
  <c r="BN16" i="22"/>
  <c r="CD16" i="22"/>
  <c r="CT16" i="22"/>
  <c r="BN35" i="22"/>
  <c r="CD35" i="22"/>
  <c r="CT35" i="22"/>
  <c r="BL36" i="22"/>
  <c r="CB36" i="22"/>
  <c r="CR36" i="22"/>
  <c r="CZ36" i="22"/>
  <c r="BR37" i="22"/>
  <c r="CH37" i="22"/>
  <c r="CX37" i="22"/>
  <c r="CF38" i="22"/>
  <c r="CV38" i="22"/>
  <c r="BN39" i="22"/>
  <c r="CL39" i="22"/>
  <c r="CY29" i="22"/>
  <c r="BR15" i="22"/>
  <c r="CH15" i="22"/>
  <c r="BL26" i="22"/>
  <c r="CR26" i="22"/>
  <c r="BF16" i="22"/>
  <c r="BV16" i="22"/>
  <c r="CL16" i="22"/>
  <c r="DB16" i="22"/>
  <c r="BV35" i="22"/>
  <c r="CL35" i="22"/>
  <c r="DB35" i="22"/>
  <c r="BT36" i="22"/>
  <c r="CJ36" i="22"/>
  <c r="BJ37" i="22"/>
  <c r="BZ37" i="22"/>
  <c r="CP37" i="22"/>
  <c r="BH38" i="22"/>
  <c r="BX38" i="22"/>
  <c r="CN38" i="22"/>
  <c r="BF39" i="22"/>
  <c r="BV39" i="22"/>
  <c r="CD39" i="22"/>
  <c r="BJ15" i="22"/>
  <c r="BT26" i="22"/>
  <c r="CJ26" i="22"/>
  <c r="CZ26" i="22"/>
  <c r="BG16" i="22"/>
  <c r="BO16" i="22"/>
  <c r="BW16" i="22"/>
  <c r="CE16" i="22"/>
  <c r="CM16" i="22"/>
  <c r="CU16" i="22"/>
  <c r="CA18" i="22"/>
  <c r="CQ22" i="22"/>
  <c r="CS40" i="22"/>
  <c r="BK15" i="22"/>
  <c r="BS15" i="22"/>
  <c r="CA15" i="22"/>
  <c r="CI15" i="22"/>
  <c r="CQ15" i="22"/>
  <c r="CY15" i="22"/>
  <c r="BE26" i="22"/>
  <c r="BM26" i="22"/>
  <c r="BU26" i="22"/>
  <c r="CC26" i="22"/>
  <c r="CK26" i="22"/>
  <c r="CS26" i="22"/>
  <c r="DA26" i="22"/>
  <c r="BQ29" i="21"/>
  <c r="BQ9" i="21"/>
  <c r="BY29" i="21"/>
  <c r="BY9" i="21"/>
  <c r="CG29" i="21"/>
  <c r="CG9" i="21"/>
  <c r="CO29" i="21"/>
  <c r="CO9" i="21"/>
  <c r="CW29" i="21"/>
  <c r="CW9" i="21"/>
  <c r="CU15" i="21"/>
  <c r="BK9" i="21"/>
  <c r="BK29" i="21"/>
  <c r="BS29" i="21"/>
  <c r="BS9" i="21"/>
  <c r="CI29" i="21"/>
  <c r="CI9" i="21"/>
  <c r="CQ9" i="21"/>
  <c r="CY29" i="21"/>
  <c r="CY9" i="21"/>
  <c r="BL29" i="21"/>
  <c r="BL9" i="21"/>
  <c r="BT9" i="21"/>
  <c r="BT29" i="21"/>
  <c r="CZ29" i="21"/>
  <c r="CZ9" i="21"/>
  <c r="BE29" i="21"/>
  <c r="BE9" i="21"/>
  <c r="BM29" i="21"/>
  <c r="BM9" i="21"/>
  <c r="BU9" i="21"/>
  <c r="BJ29" i="21"/>
  <c r="BN9" i="21"/>
  <c r="BV9" i="21"/>
  <c r="BW9" i="21"/>
  <c r="CB29" i="21"/>
  <c r="CA15" i="21"/>
  <c r="BU40" i="21"/>
  <c r="BM10" i="21"/>
  <c r="CB9" i="21"/>
  <c r="BE10" i="21"/>
  <c r="BJ18" i="21"/>
  <c r="BZ18" i="21"/>
  <c r="CP18" i="21"/>
  <c r="CM29" i="21"/>
  <c r="BF15" i="21"/>
  <c r="CQ15" i="21"/>
  <c r="CC17" i="21"/>
  <c r="CO26" i="21"/>
  <c r="DA40" i="21"/>
  <c r="CS29" i="21"/>
  <c r="BL10" i="21"/>
  <c r="CR16" i="21"/>
  <c r="CJ16" i="21"/>
  <c r="CS16" i="21"/>
  <c r="BR18" i="21"/>
  <c r="CH18" i="21"/>
  <c r="CX18" i="21"/>
  <c r="CK9" i="21"/>
  <c r="CZ10" i="21"/>
  <c r="CV11" i="21"/>
  <c r="CN51" i="21"/>
  <c r="CX9" i="21"/>
  <c r="CX29" i="21"/>
  <c r="BG15" i="21"/>
  <c r="CE17" i="21"/>
  <c r="BF26" i="21"/>
  <c r="BN26" i="21"/>
  <c r="BV26" i="21"/>
  <c r="CD26" i="21"/>
  <c r="CL26" i="21"/>
  <c r="CT26" i="21"/>
  <c r="DB26" i="21"/>
  <c r="BP15" i="21"/>
  <c r="CB17" i="21"/>
  <c r="CC9" i="21"/>
  <c r="CT9" i="21"/>
  <c r="BY12" i="21"/>
  <c r="CM13" i="21"/>
  <c r="CT16" i="21"/>
  <c r="CD9" i="21"/>
  <c r="CL9" i="21"/>
  <c r="CI10" i="21"/>
  <c r="CR10" i="21"/>
  <c r="DA10" i="21"/>
  <c r="CW11" i="21"/>
  <c r="BT16" i="21"/>
  <c r="CL16" i="21"/>
  <c r="CT34" i="21"/>
  <c r="CP9" i="21"/>
  <c r="CG15" i="21"/>
  <c r="BG17" i="21"/>
  <c r="BG26" i="21"/>
  <c r="BO26" i="21"/>
  <c r="BW26" i="21"/>
  <c r="CE26" i="21"/>
  <c r="CM26" i="21"/>
  <c r="CU26" i="21"/>
  <c r="CJ29" i="21"/>
  <c r="CJ10" i="21"/>
  <c r="CS10" i="21"/>
  <c r="BN13" i="21"/>
  <c r="BL16" i="21"/>
  <c r="BF29" i="21"/>
  <c r="CH29" i="21"/>
  <c r="BJ15" i="21"/>
  <c r="BR15" i="21"/>
  <c r="BZ15" i="21"/>
  <c r="CH15" i="21"/>
  <c r="CP15" i="21"/>
  <c r="CX15" i="21"/>
  <c r="BH26" i="21"/>
  <c r="BP26" i="21"/>
  <c r="BX26" i="21"/>
  <c r="CF26" i="21"/>
  <c r="CN26" i="21"/>
  <c r="CV26" i="21"/>
  <c r="CB10" i="21"/>
  <c r="CK10" i="21"/>
  <c r="BG29" i="21"/>
  <c r="BZ29" i="21"/>
  <c r="CR29" i="21"/>
  <c r="DA29" i="21"/>
  <c r="BX15" i="21"/>
  <c r="BI29" i="21"/>
  <c r="BR29" i="21"/>
  <c r="CA29" i="21"/>
  <c r="BF35" i="21"/>
  <c r="BN35" i="21"/>
  <c r="BV35" i="21"/>
  <c r="CD35" i="21"/>
  <c r="CL35" i="21"/>
  <c r="CT35" i="21"/>
  <c r="BU28" i="21"/>
  <c r="DB53" i="21"/>
  <c r="DB29" i="21"/>
  <c r="DB9" i="21"/>
  <c r="DB8" i="21"/>
  <c r="DB35" i="21"/>
  <c r="DB40" i="20"/>
  <c r="DB29" i="20"/>
  <c r="DB9" i="20"/>
  <c r="DB51" i="20"/>
  <c r="DB53" i="20"/>
  <c r="DB33" i="20"/>
  <c r="DB41" i="20"/>
  <c r="DB49" i="20"/>
  <c r="CF9" i="19"/>
  <c r="BI29" i="19"/>
  <c r="BI9" i="19"/>
  <c r="CZ29" i="19"/>
  <c r="CZ9" i="19"/>
  <c r="BV29" i="19"/>
  <c r="CH15" i="19"/>
  <c r="CI42" i="19"/>
  <c r="CZ10" i="19"/>
  <c r="CO29" i="19"/>
  <c r="CO9" i="19"/>
  <c r="BJ18" i="19"/>
  <c r="BJ26" i="19"/>
  <c r="BR18" i="19"/>
  <c r="BR26" i="19"/>
  <c r="CP18" i="19"/>
  <c r="CP26" i="19"/>
  <c r="CX18" i="19"/>
  <c r="CX26" i="19"/>
  <c r="BT29" i="19"/>
  <c r="BT9" i="19"/>
  <c r="BV42" i="19"/>
  <c r="BV9" i="19"/>
  <c r="BT10" i="19"/>
  <c r="BP29" i="19"/>
  <c r="CV9" i="19"/>
  <c r="BT18" i="19"/>
  <c r="CM34" i="19"/>
  <c r="BY29" i="19"/>
  <c r="BY9" i="19"/>
  <c r="CG29" i="19"/>
  <c r="CG9" i="19"/>
  <c r="CB29" i="19"/>
  <c r="CB9" i="19"/>
  <c r="CN15" i="19"/>
  <c r="CM29" i="19"/>
  <c r="CN29" i="19"/>
  <c r="BJ9" i="19"/>
  <c r="BR9" i="19"/>
  <c r="BZ9" i="19"/>
  <c r="BZ29" i="19"/>
  <c r="CH9" i="19"/>
  <c r="CX9" i="19"/>
  <c r="BJ15" i="19"/>
  <c r="CL9" i="19"/>
  <c r="BL10" i="19"/>
  <c r="CR10" i="19"/>
  <c r="CP9" i="19"/>
  <c r="CM9" i="19"/>
  <c r="CA8" i="19"/>
  <c r="CI8" i="19"/>
  <c r="BO29" i="19"/>
  <c r="CL17" i="19"/>
  <c r="BZ26" i="19"/>
  <c r="BQ29" i="19"/>
  <c r="CN9" i="19"/>
  <c r="DB9" i="19"/>
  <c r="CJ10" i="19"/>
  <c r="BL29" i="19"/>
  <c r="BL9" i="19"/>
  <c r="CW29" i="19"/>
  <c r="CW9" i="19"/>
  <c r="BP15" i="19"/>
  <c r="BN17" i="19"/>
  <c r="BN16" i="19"/>
  <c r="CD17" i="19"/>
  <c r="CD16" i="19"/>
  <c r="CT17" i="19"/>
  <c r="CT16" i="19"/>
  <c r="BV17" i="19"/>
  <c r="CH26" i="19"/>
  <c r="BZ10" i="19"/>
  <c r="BZ15" i="19"/>
  <c r="CP10" i="19"/>
  <c r="CP15" i="19"/>
  <c r="CX15" i="19"/>
  <c r="CX10" i="19"/>
  <c r="BH15" i="19"/>
  <c r="BH11" i="19"/>
  <c r="BX11" i="19"/>
  <c r="BX15" i="19"/>
  <c r="CV11" i="19"/>
  <c r="CV15" i="19"/>
  <c r="BR15" i="19"/>
  <c r="BF17" i="19"/>
  <c r="CR29" i="19"/>
  <c r="BK15" i="19"/>
  <c r="BS15" i="19"/>
  <c r="CA15" i="19"/>
  <c r="CI15" i="19"/>
  <c r="CQ15" i="19"/>
  <c r="CY15" i="19"/>
  <c r="BE26" i="19"/>
  <c r="BM26" i="19"/>
  <c r="BU26" i="19"/>
  <c r="CC26" i="19"/>
  <c r="CK26" i="19"/>
  <c r="CS26" i="19"/>
  <c r="DA26" i="19"/>
  <c r="BE29" i="19"/>
  <c r="CK29" i="19"/>
  <c r="CS29" i="19"/>
  <c r="DA29" i="19"/>
  <c r="BF15" i="19"/>
  <c r="BN15" i="19"/>
  <c r="BV15" i="19"/>
  <c r="CD15" i="19"/>
  <c r="CL15" i="19"/>
  <c r="CT15" i="19"/>
  <c r="DB15" i="19"/>
  <c r="BF26" i="19"/>
  <c r="BN26" i="19"/>
  <c r="BV26" i="19"/>
  <c r="CD26" i="19"/>
  <c r="CL26" i="19"/>
  <c r="CT26" i="19"/>
  <c r="DB26" i="19"/>
  <c r="CJ29" i="19"/>
  <c r="CU29" i="19"/>
  <c r="BO15" i="19"/>
  <c r="CE15" i="19"/>
  <c r="CM15" i="19"/>
  <c r="CM26" i="19"/>
  <c r="BG15" i="19"/>
  <c r="BW15" i="19"/>
  <c r="CU15" i="19"/>
  <c r="BF8" i="19"/>
  <c r="CL8" i="19"/>
  <c r="CJ9" i="19"/>
  <c r="CR9" i="19"/>
  <c r="CZ21" i="19"/>
  <c r="BH26" i="19"/>
  <c r="BP26" i="19"/>
  <c r="BX26" i="19"/>
  <c r="CF26" i="19"/>
  <c r="CN26" i="19"/>
  <c r="CV26" i="19"/>
  <c r="DA28" i="18"/>
  <c r="CJ17" i="18"/>
  <c r="DA17" i="18"/>
  <c r="DB28" i="18"/>
  <c r="DB27" i="18"/>
  <c r="BQ40" i="18"/>
  <c r="BY40" i="18"/>
  <c r="CO40" i="18"/>
  <c r="CW40" i="18"/>
  <c r="BI41" i="18"/>
  <c r="CG42" i="18"/>
  <c r="CR16" i="18"/>
  <c r="CR17" i="18"/>
  <c r="CT28" i="18"/>
  <c r="CT27" i="18"/>
  <c r="CC34" i="18"/>
  <c r="BP34" i="18"/>
  <c r="BI40" i="18"/>
  <c r="CG40" i="18"/>
  <c r="BY41" i="18"/>
  <c r="BT16" i="18"/>
  <c r="CO41" i="18"/>
  <c r="CB29" i="18"/>
  <c r="BE15" i="18"/>
  <c r="CH34" i="18"/>
  <c r="BP36" i="18"/>
  <c r="CN36" i="18"/>
  <c r="BZ41" i="18"/>
  <c r="CL51" i="18"/>
  <c r="DA34" i="18"/>
  <c r="CY9" i="18"/>
  <c r="CY29" i="18"/>
  <c r="CS9" i="18"/>
  <c r="CS29" i="18"/>
  <c r="CD28" i="18"/>
  <c r="CQ41" i="18"/>
  <c r="CB9" i="18"/>
  <c r="CK15" i="18"/>
  <c r="BM16" i="18"/>
  <c r="BL8" i="18"/>
  <c r="CZ41" i="18"/>
  <c r="CS16" i="18"/>
  <c r="CL27" i="18"/>
  <c r="BF37" i="18"/>
  <c r="BN37" i="18"/>
  <c r="BV37" i="18"/>
  <c r="CD37" i="18"/>
  <c r="CL37" i="18"/>
  <c r="CT37" i="18"/>
  <c r="DB37" i="18"/>
  <c r="BS41" i="18"/>
  <c r="CH53" i="18"/>
  <c r="DA8" i="18"/>
  <c r="CH9" i="18"/>
  <c r="BO15" i="18"/>
  <c r="CP26" i="18"/>
  <c r="BN28" i="18"/>
  <c r="BF51" i="18"/>
  <c r="BM51" i="18"/>
  <c r="BR53" i="18"/>
  <c r="BM8" i="18"/>
  <c r="CR9" i="18"/>
  <c r="CE10" i="18"/>
  <c r="BY13" i="18"/>
  <c r="CA18" i="18"/>
  <c r="BP19" i="18"/>
  <c r="BF34" i="18"/>
  <c r="BL40" i="18"/>
  <c r="CG41" i="18"/>
  <c r="CI53" i="18"/>
  <c r="BF8" i="18"/>
  <c r="BN9" i="18"/>
  <c r="BK15" i="18"/>
  <c r="BS10" i="18"/>
  <c r="CA15" i="18"/>
  <c r="CQ15" i="18"/>
  <c r="CY15" i="18"/>
  <c r="CY10" i="18"/>
  <c r="BI15" i="18"/>
  <c r="BQ15" i="18"/>
  <c r="CG15" i="18"/>
  <c r="CG11" i="18"/>
  <c r="BO12" i="18"/>
  <c r="BW12" i="18"/>
  <c r="CU12" i="18"/>
  <c r="BE13" i="18"/>
  <c r="BU13" i="18"/>
  <c r="CO15" i="18"/>
  <c r="BI26" i="18"/>
  <c r="CG26" i="18"/>
  <c r="CW26" i="18"/>
  <c r="BG26" i="18"/>
  <c r="BK21" i="18"/>
  <c r="BQ22" i="18"/>
  <c r="CU23" i="18"/>
  <c r="CS24" i="18"/>
  <c r="BS25" i="18"/>
  <c r="CY25" i="18"/>
  <c r="BY26" i="18"/>
  <c r="CU51" i="18"/>
  <c r="BM9" i="18"/>
  <c r="BU11" i="18"/>
  <c r="BE17" i="18"/>
  <c r="BE16" i="18"/>
  <c r="DA16" i="18"/>
  <c r="CW34" i="18"/>
  <c r="CF36" i="18"/>
  <c r="BR41" i="18"/>
  <c r="CH41" i="18"/>
  <c r="BU16" i="18"/>
  <c r="CI41" i="18"/>
  <c r="BM11" i="18"/>
  <c r="CK11" i="18"/>
  <c r="CP35" i="18"/>
  <c r="CG9" i="18"/>
  <c r="CM15" i="18"/>
  <c r="CA40" i="18"/>
  <c r="CR41" i="18"/>
  <c r="CS34" i="18"/>
  <c r="CW41" i="18"/>
  <c r="BH42" i="18"/>
  <c r="CV42" i="18"/>
  <c r="BG8" i="18"/>
  <c r="CO29" i="18"/>
  <c r="CO9" i="18"/>
  <c r="DA29" i="18"/>
  <c r="CW15" i="18"/>
  <c r="BL17" i="18"/>
  <c r="BJ26" i="18"/>
  <c r="CH26" i="18"/>
  <c r="BL21" i="18"/>
  <c r="BT21" i="18"/>
  <c r="CP22" i="18"/>
  <c r="CV23" i="18"/>
  <c r="BZ26" i="18"/>
  <c r="CT34" i="18"/>
  <c r="CD44" i="18"/>
  <c r="CL44" i="18"/>
  <c r="CT44" i="18"/>
  <c r="DB44" i="18"/>
  <c r="CA9" i="18"/>
  <c r="CA29" i="18"/>
  <c r="BV28" i="18"/>
  <c r="BV27" i="18"/>
  <c r="CK34" i="18"/>
  <c r="CV34" i="18"/>
  <c r="BQ41" i="18"/>
  <c r="BG10" i="18"/>
  <c r="BG15" i="18"/>
  <c r="CK17" i="18"/>
  <c r="BH36" i="18"/>
  <c r="BX36" i="18"/>
  <c r="CV36" i="18"/>
  <c r="BM34" i="18"/>
  <c r="BK9" i="18"/>
  <c r="BQ9" i="18"/>
  <c r="CA41" i="18"/>
  <c r="CJ8" i="18"/>
  <c r="CF34" i="18"/>
  <c r="CJ41" i="18"/>
  <c r="BN42" i="18"/>
  <c r="CW53" i="18"/>
  <c r="BR9" i="18"/>
  <c r="CG34" i="18"/>
  <c r="BR35" i="18"/>
  <c r="BJ41" i="18"/>
  <c r="BO8" i="18"/>
  <c r="BW10" i="18"/>
  <c r="BF27" i="18"/>
  <c r="BJ35" i="18"/>
  <c r="BK41" i="18"/>
  <c r="CX41" i="18"/>
  <c r="CZ51" i="18"/>
  <c r="BP29" i="18"/>
  <c r="BX29" i="18"/>
  <c r="BX9" i="18"/>
  <c r="CN29" i="18"/>
  <c r="DA15" i="18"/>
  <c r="CI17" i="18"/>
  <c r="CI16" i="18"/>
  <c r="CQ16" i="18"/>
  <c r="CQ17" i="18"/>
  <c r="BM17" i="18"/>
  <c r="CZ17" i="18"/>
  <c r="CI26" i="18"/>
  <c r="BU21" i="18"/>
  <c r="CK21" i="18"/>
  <c r="CQ22" i="18"/>
  <c r="BE25" i="18"/>
  <c r="CK25" i="18"/>
  <c r="BE28" i="18"/>
  <c r="CS28" i="18"/>
  <c r="CS27" i="18"/>
  <c r="BH35" i="18"/>
  <c r="BP35" i="18"/>
  <c r="BX35" i="18"/>
  <c r="CF35" i="18"/>
  <c r="CN35" i="18"/>
  <c r="CV35" i="18"/>
  <c r="BN36" i="18"/>
  <c r="BV36" i="18"/>
  <c r="CL36" i="18"/>
  <c r="CT36" i="18"/>
  <c r="DB36" i="18"/>
  <c r="BX42" i="18"/>
  <c r="BF15" i="18"/>
  <c r="BF17" i="18"/>
  <c r="BF16" i="18"/>
  <c r="BN17" i="18"/>
  <c r="BN16" i="18"/>
  <c r="BV17" i="18"/>
  <c r="BV16" i="18"/>
  <c r="CD29" i="18"/>
  <c r="CD16" i="18"/>
  <c r="CL17" i="18"/>
  <c r="CL16" i="18"/>
  <c r="CT17" i="18"/>
  <c r="CT16" i="18"/>
  <c r="BE26" i="18"/>
  <c r="BM26" i="18"/>
  <c r="BU26" i="18"/>
  <c r="CC26" i="18"/>
  <c r="CK26" i="18"/>
  <c r="CS26" i="18"/>
  <c r="DA26" i="18"/>
  <c r="CF26" i="18"/>
  <c r="CU28" i="18"/>
  <c r="CU27" i="18"/>
  <c r="CE28" i="18"/>
  <c r="CX34" i="18"/>
  <c r="CY8" i="18"/>
  <c r="BJ14" i="18"/>
  <c r="BO18" i="18"/>
  <c r="BW18" i="18"/>
  <c r="CU18" i="18"/>
  <c r="CC19" i="18"/>
  <c r="CL34" i="18"/>
  <c r="BY9" i="18"/>
  <c r="BK13" i="18"/>
  <c r="BS13" i="18"/>
  <c r="CA13" i="18"/>
  <c r="CI13" i="18"/>
  <c r="CQ13" i="18"/>
  <c r="CY13" i="18"/>
  <c r="BI14" i="18"/>
  <c r="BQ14" i="18"/>
  <c r="BY14" i="18"/>
  <c r="CG14" i="18"/>
  <c r="CW14" i="18"/>
  <c r="CF15" i="18"/>
  <c r="CT15" i="18"/>
  <c r="BW17" i="18"/>
  <c r="CM17" i="18"/>
  <c r="BF26" i="18"/>
  <c r="BN26" i="18"/>
  <c r="BV26" i="18"/>
  <c r="CD26" i="18"/>
  <c r="CL26" i="18"/>
  <c r="CT26" i="18"/>
  <c r="DB26" i="18"/>
  <c r="BH26" i="18"/>
  <c r="CU26" i="18"/>
  <c r="BJ34" i="18"/>
  <c r="BX34" i="18"/>
  <c r="BT53" i="18"/>
  <c r="CW9" i="18"/>
  <c r="BX18" i="18"/>
  <c r="BJ10" i="18"/>
  <c r="BJ15" i="18"/>
  <c r="BR10" i="18"/>
  <c r="BR15" i="18"/>
  <c r="BZ10" i="18"/>
  <c r="BZ15" i="18"/>
  <c r="CH10" i="18"/>
  <c r="CH15" i="18"/>
  <c r="CP10" i="18"/>
  <c r="CP15" i="18"/>
  <c r="CX10" i="18"/>
  <c r="CX15" i="18"/>
  <c r="BH15" i="18"/>
  <c r="BV15" i="18"/>
  <c r="BU23" i="18"/>
  <c r="BI28" i="18"/>
  <c r="BI27" i="18"/>
  <c r="BQ28" i="18"/>
  <c r="BQ27" i="18"/>
  <c r="BY28" i="18"/>
  <c r="BY27" i="18"/>
  <c r="CG28" i="18"/>
  <c r="CG27" i="18"/>
  <c r="CO28" i="18"/>
  <c r="CO27" i="18"/>
  <c r="CW28" i="18"/>
  <c r="CW27" i="18"/>
  <c r="BG28" i="18"/>
  <c r="BZ34" i="18"/>
  <c r="CN34" i="18"/>
  <c r="BV42" i="18"/>
  <c r="CL42" i="18"/>
  <c r="CK13" i="18"/>
  <c r="BK14" i="18"/>
  <c r="CI14" i="18"/>
  <c r="CY14" i="18"/>
  <c r="CV15" i="18"/>
  <c r="BW28" i="18"/>
  <c r="BT33" i="18"/>
  <c r="CB33" i="18"/>
  <c r="CJ33" i="18"/>
  <c r="CR33" i="18"/>
  <c r="CZ33" i="18"/>
  <c r="BH41" i="18"/>
  <c r="BP41" i="18"/>
  <c r="BX41" i="18"/>
  <c r="CF41" i="18"/>
  <c r="CN41" i="18"/>
  <c r="CV41" i="18"/>
  <c r="BJ44" i="18"/>
  <c r="BR44" i="18"/>
  <c r="BZ44" i="18"/>
  <c r="CH44" i="18"/>
  <c r="CP44" i="18"/>
  <c r="CX44" i="18"/>
  <c r="DB9" i="18"/>
  <c r="DB8" i="18"/>
  <c r="DB16" i="18"/>
  <c r="DB35" i="18"/>
  <c r="DB43" i="18"/>
  <c r="DB34" i="18"/>
  <c r="DB42" i="18"/>
  <c r="DB50" i="18"/>
  <c r="CC98" i="4"/>
  <c r="CB98" i="4"/>
  <c r="CA98" i="4"/>
  <c r="BZ98" i="4"/>
  <c r="BY98" i="4"/>
  <c r="BX98" i="4"/>
  <c r="BW98" i="4"/>
  <c r="BV98" i="4"/>
  <c r="BU98" i="4"/>
  <c r="BT98" i="4"/>
  <c r="BS98" i="4"/>
  <c r="BR98" i="4"/>
  <c r="BQ98" i="4"/>
  <c r="BP98" i="4"/>
  <c r="BO98" i="4"/>
  <c r="BN98" i="4"/>
  <c r="BM98" i="4"/>
  <c r="BL98" i="4"/>
  <c r="BK98" i="4"/>
  <c r="BJ98" i="4"/>
  <c r="BI98" i="4"/>
  <c r="BH98" i="4"/>
  <c r="BG98" i="4"/>
  <c r="BF98" i="4"/>
  <c r="BE98" i="4"/>
  <c r="BD98" i="4"/>
  <c r="BC98" i="4"/>
  <c r="BB98" i="4"/>
  <c r="BA98" i="4"/>
  <c r="AZ98" i="4"/>
  <c r="AY98" i="4"/>
  <c r="AX98" i="4"/>
  <c r="AW98" i="4"/>
  <c r="AV98" i="4"/>
  <c r="AU98" i="4"/>
  <c r="AT98" i="4"/>
  <c r="AS98" i="4"/>
  <c r="AR98" i="4"/>
  <c r="AQ98" i="4"/>
  <c r="AP98" i="4"/>
  <c r="AO98" i="4"/>
  <c r="AN98" i="4"/>
  <c r="AM98" i="4"/>
  <c r="AL98" i="4"/>
  <c r="AK98" i="4"/>
  <c r="AJ98" i="4"/>
  <c r="AI98" i="4"/>
  <c r="AH98" i="4"/>
  <c r="AG98" i="4"/>
  <c r="AF98" i="4"/>
  <c r="AE98" i="4"/>
  <c r="AD98" i="4"/>
  <c r="AC98" i="4"/>
  <c r="AB98" i="4"/>
  <c r="AA98" i="4"/>
  <c r="Z98" i="4"/>
  <c r="Y98" i="4"/>
  <c r="X98" i="4"/>
  <c r="W98" i="4"/>
  <c r="V98" i="4"/>
  <c r="U98" i="4"/>
  <c r="T98" i="4"/>
  <c r="S98" i="4"/>
  <c r="R98" i="4"/>
  <c r="Q98" i="4"/>
  <c r="P98" i="4"/>
  <c r="O98" i="4"/>
  <c r="N98" i="4"/>
  <c r="M98" i="4"/>
  <c r="L98" i="4"/>
  <c r="K98" i="4"/>
  <c r="J98" i="4"/>
  <c r="I98" i="4"/>
  <c r="H98" i="4"/>
  <c r="G98" i="4"/>
  <c r="F98" i="4"/>
  <c r="E98" i="4"/>
  <c r="CC97" i="4"/>
  <c r="CB97" i="4"/>
  <c r="CA97" i="4"/>
  <c r="BZ97" i="4"/>
  <c r="BY97" i="4"/>
  <c r="BX97" i="4"/>
  <c r="BW97" i="4"/>
  <c r="BV97" i="4"/>
  <c r="BU97" i="4"/>
  <c r="BT97" i="4"/>
  <c r="BS97" i="4"/>
  <c r="BR97" i="4"/>
  <c r="BQ97" i="4"/>
  <c r="BP97" i="4"/>
  <c r="BO97" i="4"/>
  <c r="BN97" i="4"/>
  <c r="BM97" i="4"/>
  <c r="BL97" i="4"/>
  <c r="BK97" i="4"/>
  <c r="BJ97" i="4"/>
  <c r="BI97" i="4"/>
  <c r="BH97" i="4"/>
  <c r="BG97" i="4"/>
  <c r="BF97" i="4"/>
  <c r="BE97" i="4"/>
  <c r="BD97" i="4"/>
  <c r="BC97" i="4"/>
  <c r="BB97" i="4"/>
  <c r="BA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T97" i="4"/>
  <c r="S97" i="4"/>
  <c r="R97" i="4"/>
  <c r="Q97" i="4"/>
  <c r="P97" i="4"/>
  <c r="O97" i="4"/>
  <c r="N97" i="4"/>
  <c r="M97" i="4"/>
  <c r="L97" i="4"/>
  <c r="K97" i="4"/>
  <c r="J97" i="4"/>
  <c r="I97" i="4"/>
  <c r="H97" i="4"/>
  <c r="G97" i="4"/>
  <c r="F97" i="4"/>
  <c r="E97" i="4"/>
  <c r="CC96" i="4"/>
  <c r="CB96" i="4"/>
  <c r="CA96" i="4"/>
  <c r="BZ96" i="4"/>
  <c r="BY96" i="4"/>
  <c r="BX96" i="4"/>
  <c r="BW96" i="4"/>
  <c r="BV96" i="4"/>
  <c r="BU96" i="4"/>
  <c r="BT96" i="4"/>
  <c r="BS96" i="4"/>
  <c r="BR96" i="4"/>
  <c r="BQ96" i="4"/>
  <c r="BP96" i="4"/>
  <c r="BO96" i="4"/>
  <c r="BN96" i="4"/>
  <c r="BM96" i="4"/>
  <c r="BL96" i="4"/>
  <c r="BK96" i="4"/>
  <c r="BJ96" i="4"/>
  <c r="BI96" i="4"/>
  <c r="BH96" i="4"/>
  <c r="BG96" i="4"/>
  <c r="BF96" i="4"/>
  <c r="BE96" i="4"/>
  <c r="BD96" i="4"/>
  <c r="BC96" i="4"/>
  <c r="BB96" i="4"/>
  <c r="BA96" i="4"/>
  <c r="AZ96" i="4"/>
  <c r="AY96" i="4"/>
  <c r="AX96" i="4"/>
  <c r="AW96" i="4"/>
  <c r="AV96" i="4"/>
  <c r="AU96" i="4"/>
  <c r="AT96" i="4"/>
  <c r="AS96" i="4"/>
  <c r="AR96" i="4"/>
  <c r="AQ96" i="4"/>
  <c r="AP96" i="4"/>
  <c r="AO96" i="4"/>
  <c r="AN96" i="4"/>
  <c r="AM96" i="4"/>
  <c r="AL96" i="4"/>
  <c r="AK96" i="4"/>
  <c r="AJ96" i="4"/>
  <c r="AI96" i="4"/>
  <c r="AH96" i="4"/>
  <c r="AG96" i="4"/>
  <c r="AF96" i="4"/>
  <c r="AE96" i="4"/>
  <c r="AD96" i="4"/>
  <c r="AC96" i="4"/>
  <c r="AB96" i="4"/>
  <c r="AA96" i="4"/>
  <c r="Z96" i="4"/>
  <c r="Y96" i="4"/>
  <c r="X96" i="4"/>
  <c r="W96" i="4"/>
  <c r="V96" i="4"/>
  <c r="U96" i="4"/>
  <c r="T96" i="4"/>
  <c r="S96" i="4"/>
  <c r="R96" i="4"/>
  <c r="Q96" i="4"/>
  <c r="P96" i="4"/>
  <c r="O96" i="4"/>
  <c r="N96" i="4"/>
  <c r="M96" i="4"/>
  <c r="L96" i="4"/>
  <c r="K96" i="4"/>
  <c r="J96" i="4"/>
  <c r="I96" i="4"/>
  <c r="H96" i="4"/>
  <c r="G96" i="4"/>
  <c r="F96" i="4"/>
  <c r="E96" i="4"/>
  <c r="CC95" i="4"/>
  <c r="CB95" i="4"/>
  <c r="CA95" i="4"/>
  <c r="BZ95" i="4"/>
  <c r="BY95" i="4"/>
  <c r="BX95" i="4"/>
  <c r="BW95" i="4"/>
  <c r="BV95" i="4"/>
  <c r="BU95" i="4"/>
  <c r="BT95" i="4"/>
  <c r="BS95" i="4"/>
  <c r="BR95" i="4"/>
  <c r="BQ95" i="4"/>
  <c r="BP95" i="4"/>
  <c r="BO95" i="4"/>
  <c r="BN95" i="4"/>
  <c r="BM95" i="4"/>
  <c r="BL95" i="4"/>
  <c r="BK95" i="4"/>
  <c r="BJ95" i="4"/>
  <c r="BI95" i="4"/>
  <c r="BH95" i="4"/>
  <c r="BG95" i="4"/>
  <c r="BF95" i="4"/>
  <c r="BE95" i="4"/>
  <c r="BD95" i="4"/>
  <c r="BC95" i="4"/>
  <c r="BB95" i="4"/>
  <c r="BA95" i="4"/>
  <c r="AZ95" i="4"/>
  <c r="AY95" i="4"/>
  <c r="AX95" i="4"/>
  <c r="AW95" i="4"/>
  <c r="AV95" i="4"/>
  <c r="AU95" i="4"/>
  <c r="AT95" i="4"/>
  <c r="AS95" i="4"/>
  <c r="AR95" i="4"/>
  <c r="AQ95" i="4"/>
  <c r="AP95" i="4"/>
  <c r="AO95" i="4"/>
  <c r="AN95" i="4"/>
  <c r="AM95" i="4"/>
  <c r="AL95" i="4"/>
  <c r="AK95" i="4"/>
  <c r="AJ95" i="4"/>
  <c r="AI95" i="4"/>
  <c r="AH95" i="4"/>
  <c r="AG95" i="4"/>
  <c r="AF95" i="4"/>
  <c r="AE95" i="4"/>
  <c r="AD95" i="4"/>
  <c r="AC95" i="4"/>
  <c r="AB95" i="4"/>
  <c r="AA95" i="4"/>
  <c r="Z95" i="4"/>
  <c r="Y95" i="4"/>
  <c r="X95" i="4"/>
  <c r="W95" i="4"/>
  <c r="V95" i="4"/>
  <c r="U95" i="4"/>
  <c r="T95" i="4"/>
  <c r="S95" i="4"/>
  <c r="R95" i="4"/>
  <c r="Q95" i="4"/>
  <c r="P95" i="4"/>
  <c r="O95" i="4"/>
  <c r="N95" i="4"/>
  <c r="M95" i="4"/>
  <c r="L95" i="4"/>
  <c r="K95" i="4"/>
  <c r="J95" i="4"/>
  <c r="I95" i="4"/>
  <c r="H95" i="4"/>
  <c r="G95" i="4"/>
  <c r="F95" i="4"/>
  <c r="E95" i="4"/>
  <c r="CC94" i="4"/>
  <c r="CB94" i="4"/>
  <c r="CA94" i="4"/>
  <c r="BZ94" i="4"/>
  <c r="BY94" i="4"/>
  <c r="BX94" i="4"/>
  <c r="BW94" i="4"/>
  <c r="BV94" i="4"/>
  <c r="BU94" i="4"/>
  <c r="BT94" i="4"/>
  <c r="BS94" i="4"/>
  <c r="BR94" i="4"/>
  <c r="BQ94" i="4"/>
  <c r="BP94" i="4"/>
  <c r="BO94" i="4"/>
  <c r="BN94" i="4"/>
  <c r="BM94" i="4"/>
  <c r="BL94" i="4"/>
  <c r="BK94" i="4"/>
  <c r="BJ94" i="4"/>
  <c r="BI94" i="4"/>
  <c r="BH94" i="4"/>
  <c r="BG94" i="4"/>
  <c r="BF94" i="4"/>
  <c r="BE94" i="4"/>
  <c r="BD94" i="4"/>
  <c r="BC94" i="4"/>
  <c r="BB94" i="4"/>
  <c r="BA94" i="4"/>
  <c r="AZ94" i="4"/>
  <c r="AY94" i="4"/>
  <c r="AX94" i="4"/>
  <c r="AW94" i="4"/>
  <c r="AV94" i="4"/>
  <c r="AU94" i="4"/>
  <c r="AT94" i="4"/>
  <c r="AS94" i="4"/>
  <c r="AR94" i="4"/>
  <c r="AQ94" i="4"/>
  <c r="AP94" i="4"/>
  <c r="AO94" i="4"/>
  <c r="AN94" i="4"/>
  <c r="AM94" i="4"/>
  <c r="AL94" i="4"/>
  <c r="AK94" i="4"/>
  <c r="AJ94" i="4"/>
  <c r="AI94" i="4"/>
  <c r="AH94" i="4"/>
  <c r="AG94" i="4"/>
  <c r="AF94" i="4"/>
  <c r="AE94" i="4"/>
  <c r="AD94" i="4"/>
  <c r="AC94" i="4"/>
  <c r="AB94" i="4"/>
  <c r="AA94" i="4"/>
  <c r="Z94" i="4"/>
  <c r="Y94" i="4"/>
  <c r="X94" i="4"/>
  <c r="W94" i="4"/>
  <c r="V94" i="4"/>
  <c r="U94" i="4"/>
  <c r="T94" i="4"/>
  <c r="S94" i="4"/>
  <c r="R94" i="4"/>
  <c r="Q94" i="4"/>
  <c r="P94" i="4"/>
  <c r="O94" i="4"/>
  <c r="N94" i="4"/>
  <c r="M94" i="4"/>
  <c r="L94" i="4"/>
  <c r="K94" i="4"/>
  <c r="J94" i="4"/>
  <c r="I94" i="4"/>
  <c r="H94" i="4"/>
  <c r="G94" i="4"/>
  <c r="F94" i="4"/>
  <c r="E94" i="4"/>
  <c r="CC93" i="4"/>
  <c r="CB93" i="4"/>
  <c r="CA93" i="4"/>
  <c r="BZ93" i="4"/>
  <c r="BY93" i="4"/>
  <c r="BX93" i="4"/>
  <c r="BW93" i="4"/>
  <c r="BV93" i="4"/>
  <c r="BU93" i="4"/>
  <c r="BT93" i="4"/>
  <c r="BS93" i="4"/>
  <c r="BR93" i="4"/>
  <c r="BQ93" i="4"/>
  <c r="BP93" i="4"/>
  <c r="BO93" i="4"/>
  <c r="BN93" i="4"/>
  <c r="BM93" i="4"/>
  <c r="BL93" i="4"/>
  <c r="BK93" i="4"/>
  <c r="BJ93" i="4"/>
  <c r="BI93" i="4"/>
  <c r="BH93" i="4"/>
  <c r="BG93" i="4"/>
  <c r="BF93" i="4"/>
  <c r="BE93" i="4"/>
  <c r="BD93" i="4"/>
  <c r="BC93" i="4"/>
  <c r="BB93" i="4"/>
  <c r="BA93" i="4"/>
  <c r="AZ93" i="4"/>
  <c r="AY93" i="4"/>
  <c r="AX93" i="4"/>
  <c r="AW93" i="4"/>
  <c r="AV93" i="4"/>
  <c r="AU93" i="4"/>
  <c r="AT93" i="4"/>
  <c r="AS93" i="4"/>
  <c r="AR93" i="4"/>
  <c r="AQ93" i="4"/>
  <c r="AP93" i="4"/>
  <c r="AO93" i="4"/>
  <c r="AN93" i="4"/>
  <c r="AM93" i="4"/>
  <c r="AL93" i="4"/>
  <c r="AK93" i="4"/>
  <c r="AJ93" i="4"/>
  <c r="AI93" i="4"/>
  <c r="AH93" i="4"/>
  <c r="AG93" i="4"/>
  <c r="AF93" i="4"/>
  <c r="AE93" i="4"/>
  <c r="AD93" i="4"/>
  <c r="AC93" i="4"/>
  <c r="AB93" i="4"/>
  <c r="AA93" i="4"/>
  <c r="Z93" i="4"/>
  <c r="Y93" i="4"/>
  <c r="X93" i="4"/>
  <c r="W93" i="4"/>
  <c r="V93" i="4"/>
  <c r="U93" i="4"/>
  <c r="T93" i="4"/>
  <c r="S93" i="4"/>
  <c r="R93" i="4"/>
  <c r="Q93" i="4"/>
  <c r="P93" i="4"/>
  <c r="O93" i="4"/>
  <c r="N93" i="4"/>
  <c r="M93" i="4"/>
  <c r="L93" i="4"/>
  <c r="K93" i="4"/>
  <c r="J93" i="4"/>
  <c r="I93" i="4"/>
  <c r="H93" i="4"/>
  <c r="G93" i="4"/>
  <c r="F93" i="4"/>
  <c r="E93" i="4"/>
  <c r="CC92" i="4"/>
  <c r="CB92" i="4"/>
  <c r="CA92" i="4"/>
  <c r="BZ92" i="4"/>
  <c r="BY92" i="4"/>
  <c r="BX92" i="4"/>
  <c r="BW92" i="4"/>
  <c r="BV92" i="4"/>
  <c r="BU92" i="4"/>
  <c r="BT92" i="4"/>
  <c r="BS92" i="4"/>
  <c r="BR92" i="4"/>
  <c r="BQ92" i="4"/>
  <c r="BP92" i="4"/>
  <c r="BO92" i="4"/>
  <c r="BN92" i="4"/>
  <c r="BM92" i="4"/>
  <c r="BL92" i="4"/>
  <c r="BK92" i="4"/>
  <c r="BJ92" i="4"/>
  <c r="BI92" i="4"/>
  <c r="BH92" i="4"/>
  <c r="BG92" i="4"/>
  <c r="BF92" i="4"/>
  <c r="BE92" i="4"/>
  <c r="BD92" i="4"/>
  <c r="BC92" i="4"/>
  <c r="BB92" i="4"/>
  <c r="BA92" i="4"/>
  <c r="AZ92" i="4"/>
  <c r="AY92" i="4"/>
  <c r="AX92" i="4"/>
  <c r="AW92" i="4"/>
  <c r="AV92" i="4"/>
  <c r="AU92" i="4"/>
  <c r="AT92" i="4"/>
  <c r="AS92" i="4"/>
  <c r="AR92" i="4"/>
  <c r="AQ92" i="4"/>
  <c r="AP92" i="4"/>
  <c r="AO92" i="4"/>
  <c r="AN92" i="4"/>
  <c r="AM92" i="4"/>
  <c r="AL92" i="4"/>
  <c r="AK92" i="4"/>
  <c r="AJ92" i="4"/>
  <c r="AI92" i="4"/>
  <c r="AH92" i="4"/>
  <c r="AG92" i="4"/>
  <c r="AF92" i="4"/>
  <c r="AE92" i="4"/>
  <c r="AD92" i="4"/>
  <c r="AC92" i="4"/>
  <c r="AB92" i="4"/>
  <c r="AA92" i="4"/>
  <c r="Z92" i="4"/>
  <c r="Y92" i="4"/>
  <c r="X92" i="4"/>
  <c r="W92" i="4"/>
  <c r="V92" i="4"/>
  <c r="U92" i="4"/>
  <c r="T92" i="4"/>
  <c r="S92" i="4"/>
  <c r="R92" i="4"/>
  <c r="Q92" i="4"/>
  <c r="P92" i="4"/>
  <c r="O92" i="4"/>
  <c r="N92" i="4"/>
  <c r="M92" i="4"/>
  <c r="L92" i="4"/>
  <c r="K92" i="4"/>
  <c r="J92" i="4"/>
  <c r="I92" i="4"/>
  <c r="H92" i="4"/>
  <c r="G92" i="4"/>
  <c r="F92" i="4"/>
  <c r="E92" i="4"/>
  <c r="CC91" i="4"/>
  <c r="CB91" i="4"/>
  <c r="CA91" i="4"/>
  <c r="BZ91" i="4"/>
  <c r="BY91" i="4"/>
  <c r="BX91" i="4"/>
  <c r="BW91" i="4"/>
  <c r="BV91" i="4"/>
  <c r="BU91" i="4"/>
  <c r="BT91" i="4"/>
  <c r="BS91" i="4"/>
  <c r="BR91" i="4"/>
  <c r="BQ91" i="4"/>
  <c r="BP91" i="4"/>
  <c r="BO91" i="4"/>
  <c r="BN91" i="4"/>
  <c r="BM91" i="4"/>
  <c r="BL91" i="4"/>
  <c r="BK91" i="4"/>
  <c r="BJ91" i="4"/>
  <c r="BI91" i="4"/>
  <c r="BH91" i="4"/>
  <c r="BG91" i="4"/>
  <c r="BF91" i="4"/>
  <c r="BE91" i="4"/>
  <c r="BD91" i="4"/>
  <c r="BC91" i="4"/>
  <c r="BB91" i="4"/>
  <c r="BA91" i="4"/>
  <c r="AZ91" i="4"/>
  <c r="AY91" i="4"/>
  <c r="AX91" i="4"/>
  <c r="AW91" i="4"/>
  <c r="AV91" i="4"/>
  <c r="AU91" i="4"/>
  <c r="AT91" i="4"/>
  <c r="AS91" i="4"/>
  <c r="AR91" i="4"/>
  <c r="AQ91" i="4"/>
  <c r="AP91" i="4"/>
  <c r="AO91" i="4"/>
  <c r="AN91" i="4"/>
  <c r="AM91" i="4"/>
  <c r="AL91" i="4"/>
  <c r="AK91" i="4"/>
  <c r="AJ91" i="4"/>
  <c r="AI91" i="4"/>
  <c r="AH91" i="4"/>
  <c r="AG91" i="4"/>
  <c r="AF91" i="4"/>
  <c r="AE91" i="4"/>
  <c r="AD91" i="4"/>
  <c r="AC91" i="4"/>
  <c r="AB91" i="4"/>
  <c r="AA91" i="4"/>
  <c r="Z91" i="4"/>
  <c r="Y91" i="4"/>
  <c r="X91" i="4"/>
  <c r="W91" i="4"/>
  <c r="V91" i="4"/>
  <c r="U91" i="4"/>
  <c r="T91" i="4"/>
  <c r="S91" i="4"/>
  <c r="R91" i="4"/>
  <c r="Q91" i="4"/>
  <c r="P91" i="4"/>
  <c r="O91" i="4"/>
  <c r="N91" i="4"/>
  <c r="M91" i="4"/>
  <c r="L91" i="4"/>
  <c r="K91" i="4"/>
  <c r="J91" i="4"/>
  <c r="I91" i="4"/>
  <c r="H91" i="4"/>
  <c r="G91" i="4"/>
  <c r="F91" i="4"/>
  <c r="E91" i="4"/>
  <c r="CC90" i="4"/>
  <c r="CB90" i="4"/>
  <c r="CA90" i="4"/>
  <c r="BZ90" i="4"/>
  <c r="BY90" i="4"/>
  <c r="BX90" i="4"/>
  <c r="BW90" i="4"/>
  <c r="BV90" i="4"/>
  <c r="BU90" i="4"/>
  <c r="BT90" i="4"/>
  <c r="BS90" i="4"/>
  <c r="BR90" i="4"/>
  <c r="BQ90" i="4"/>
  <c r="BP90" i="4"/>
  <c r="BO90" i="4"/>
  <c r="BN90" i="4"/>
  <c r="BM90" i="4"/>
  <c r="BL90" i="4"/>
  <c r="BK90" i="4"/>
  <c r="BJ90" i="4"/>
  <c r="BI90" i="4"/>
  <c r="BH90" i="4"/>
  <c r="BG90" i="4"/>
  <c r="BF90" i="4"/>
  <c r="BE90" i="4"/>
  <c r="BD90" i="4"/>
  <c r="BC90" i="4"/>
  <c r="BB90" i="4"/>
  <c r="BA90" i="4"/>
  <c r="AZ90" i="4"/>
  <c r="AY90" i="4"/>
  <c r="AX90" i="4"/>
  <c r="AW90" i="4"/>
  <c r="AV90" i="4"/>
  <c r="AU90" i="4"/>
  <c r="AT90" i="4"/>
  <c r="AS90" i="4"/>
  <c r="AR90" i="4"/>
  <c r="AQ90" i="4"/>
  <c r="AP90" i="4"/>
  <c r="AO90" i="4"/>
  <c r="AN90" i="4"/>
  <c r="AM90" i="4"/>
  <c r="AL90" i="4"/>
  <c r="AK90" i="4"/>
  <c r="AJ90" i="4"/>
  <c r="AI90" i="4"/>
  <c r="AH90" i="4"/>
  <c r="AG90" i="4"/>
  <c r="AF90" i="4"/>
  <c r="AE90" i="4"/>
  <c r="AD90" i="4"/>
  <c r="AC90" i="4"/>
  <c r="AB90" i="4"/>
  <c r="AA90" i="4"/>
  <c r="Z90" i="4"/>
  <c r="Y90" i="4"/>
  <c r="X90" i="4"/>
  <c r="W90" i="4"/>
  <c r="V90" i="4"/>
  <c r="U90" i="4"/>
  <c r="T90" i="4"/>
  <c r="S90" i="4"/>
  <c r="R90" i="4"/>
  <c r="Q90" i="4"/>
  <c r="P90" i="4"/>
  <c r="O90" i="4"/>
  <c r="N90" i="4"/>
  <c r="M90" i="4"/>
  <c r="L90" i="4"/>
  <c r="K90" i="4"/>
  <c r="J90" i="4"/>
  <c r="I90" i="4"/>
  <c r="H90" i="4"/>
  <c r="G90" i="4"/>
  <c r="F90" i="4"/>
  <c r="E90" i="4"/>
  <c r="CC89" i="4"/>
  <c r="CB89" i="4"/>
  <c r="CA89" i="4"/>
  <c r="BZ89" i="4"/>
  <c r="BY89" i="4"/>
  <c r="BX89" i="4"/>
  <c r="BW89" i="4"/>
  <c r="BV89" i="4"/>
  <c r="BU89" i="4"/>
  <c r="BT89" i="4"/>
  <c r="BS89" i="4"/>
  <c r="BR89" i="4"/>
  <c r="BQ89" i="4"/>
  <c r="BP89" i="4"/>
  <c r="BO89" i="4"/>
  <c r="BN89" i="4"/>
  <c r="BM89" i="4"/>
  <c r="BL89" i="4"/>
  <c r="BK89" i="4"/>
  <c r="BJ89" i="4"/>
  <c r="BI89" i="4"/>
  <c r="BH89" i="4"/>
  <c r="BG89" i="4"/>
  <c r="BF89" i="4"/>
  <c r="BE89" i="4"/>
  <c r="BD89" i="4"/>
  <c r="BC89" i="4"/>
  <c r="BB89" i="4"/>
  <c r="BA89" i="4"/>
  <c r="AZ89" i="4"/>
  <c r="AY89" i="4"/>
  <c r="AX89" i="4"/>
  <c r="AW89" i="4"/>
  <c r="AV89" i="4"/>
  <c r="AU89" i="4"/>
  <c r="AT89" i="4"/>
  <c r="AS89" i="4"/>
  <c r="AR89" i="4"/>
  <c r="AQ89" i="4"/>
  <c r="AP89" i="4"/>
  <c r="AO89" i="4"/>
  <c r="AN89" i="4"/>
  <c r="AM89" i="4"/>
  <c r="AL89" i="4"/>
  <c r="AK89" i="4"/>
  <c r="AJ89" i="4"/>
  <c r="AI89" i="4"/>
  <c r="AH89" i="4"/>
  <c r="AG89" i="4"/>
  <c r="AF89" i="4"/>
  <c r="AE89" i="4"/>
  <c r="AD89" i="4"/>
  <c r="AC89" i="4"/>
  <c r="AB89" i="4"/>
  <c r="AA89" i="4"/>
  <c r="Z89" i="4"/>
  <c r="Y89" i="4"/>
  <c r="X89" i="4"/>
  <c r="W89" i="4"/>
  <c r="V89" i="4"/>
  <c r="U89" i="4"/>
  <c r="T89" i="4"/>
  <c r="S89" i="4"/>
  <c r="R89" i="4"/>
  <c r="Q89" i="4"/>
  <c r="P89" i="4"/>
  <c r="O89" i="4"/>
  <c r="N89" i="4"/>
  <c r="M89" i="4"/>
  <c r="L89" i="4"/>
  <c r="K89" i="4"/>
  <c r="J89" i="4"/>
  <c r="I89" i="4"/>
  <c r="H89" i="4"/>
  <c r="G89" i="4"/>
  <c r="F89" i="4"/>
  <c r="E89" i="4"/>
  <c r="CC88" i="4"/>
  <c r="CB88" i="4"/>
  <c r="CA88" i="4"/>
  <c r="BZ88" i="4"/>
  <c r="BY88" i="4"/>
  <c r="BX88" i="4"/>
  <c r="BW88" i="4"/>
  <c r="BV88" i="4"/>
  <c r="BU88" i="4"/>
  <c r="BT88" i="4"/>
  <c r="BS88" i="4"/>
  <c r="BR88" i="4"/>
  <c r="BQ88" i="4"/>
  <c r="BP88" i="4"/>
  <c r="BO88" i="4"/>
  <c r="BN88" i="4"/>
  <c r="BM88" i="4"/>
  <c r="BL88" i="4"/>
  <c r="BK88" i="4"/>
  <c r="BJ88" i="4"/>
  <c r="BI88" i="4"/>
  <c r="BH88" i="4"/>
  <c r="BG88" i="4"/>
  <c r="BF88" i="4"/>
  <c r="BE88" i="4"/>
  <c r="BD88" i="4"/>
  <c r="BC88" i="4"/>
  <c r="BB88" i="4"/>
  <c r="BA88" i="4"/>
  <c r="AZ88" i="4"/>
  <c r="AY88" i="4"/>
  <c r="AX88" i="4"/>
  <c r="AW88" i="4"/>
  <c r="AV88" i="4"/>
  <c r="AU88" i="4"/>
  <c r="AT88" i="4"/>
  <c r="AS88" i="4"/>
  <c r="AR88" i="4"/>
  <c r="AQ88" i="4"/>
  <c r="AP88" i="4"/>
  <c r="AO88" i="4"/>
  <c r="AN88" i="4"/>
  <c r="AM88" i="4"/>
  <c r="AL88" i="4"/>
  <c r="AK88" i="4"/>
  <c r="AJ88" i="4"/>
  <c r="AI88" i="4"/>
  <c r="AH88" i="4"/>
  <c r="AG88" i="4"/>
  <c r="AF88" i="4"/>
  <c r="AE88" i="4"/>
  <c r="AD88" i="4"/>
  <c r="AC88" i="4"/>
  <c r="AB88" i="4"/>
  <c r="AA88" i="4"/>
  <c r="Z88" i="4"/>
  <c r="Y88" i="4"/>
  <c r="X88" i="4"/>
  <c r="W88" i="4"/>
  <c r="V88" i="4"/>
  <c r="U88" i="4"/>
  <c r="T88" i="4"/>
  <c r="S88" i="4"/>
  <c r="R88" i="4"/>
  <c r="Q88" i="4"/>
  <c r="P88" i="4"/>
  <c r="O88" i="4"/>
  <c r="N88" i="4"/>
  <c r="M88" i="4"/>
  <c r="L88" i="4"/>
  <c r="K88" i="4"/>
  <c r="J88" i="4"/>
  <c r="I88" i="4"/>
  <c r="H88" i="4"/>
  <c r="G88" i="4"/>
  <c r="F88" i="4"/>
  <c r="E88" i="4"/>
  <c r="CC87" i="4"/>
  <c r="CB87" i="4"/>
  <c r="CA87" i="4"/>
  <c r="BZ87" i="4"/>
  <c r="BY87" i="4"/>
  <c r="BX87" i="4"/>
  <c r="BW87" i="4"/>
  <c r="BV87" i="4"/>
  <c r="BU87" i="4"/>
  <c r="BT87" i="4"/>
  <c r="BS87" i="4"/>
  <c r="BR87" i="4"/>
  <c r="BQ87" i="4"/>
  <c r="BP87" i="4"/>
  <c r="BO87" i="4"/>
  <c r="BN87" i="4"/>
  <c r="BM87" i="4"/>
  <c r="BL87" i="4"/>
  <c r="BK87" i="4"/>
  <c r="BJ87" i="4"/>
  <c r="BI87" i="4"/>
  <c r="BH87" i="4"/>
  <c r="BG87" i="4"/>
  <c r="BF87" i="4"/>
  <c r="BE87" i="4"/>
  <c r="BD87" i="4"/>
  <c r="BC87" i="4"/>
  <c r="BB87" i="4"/>
  <c r="BA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H87" i="4"/>
  <c r="G87" i="4"/>
  <c r="F87" i="4"/>
  <c r="E87" i="4"/>
  <c r="CC86" i="4"/>
  <c r="CB86" i="4"/>
  <c r="CA86" i="4"/>
  <c r="BZ86" i="4"/>
  <c r="BY86" i="4"/>
  <c r="BX86" i="4"/>
  <c r="BW86" i="4"/>
  <c r="BV86" i="4"/>
  <c r="BU86" i="4"/>
  <c r="BT86" i="4"/>
  <c r="BS86" i="4"/>
  <c r="BR86" i="4"/>
  <c r="BQ86" i="4"/>
  <c r="BP86" i="4"/>
  <c r="BO86" i="4"/>
  <c r="BN86" i="4"/>
  <c r="BM86" i="4"/>
  <c r="BL86" i="4"/>
  <c r="BK86" i="4"/>
  <c r="BJ86" i="4"/>
  <c r="BI86" i="4"/>
  <c r="BH86" i="4"/>
  <c r="BG86" i="4"/>
  <c r="BF86" i="4"/>
  <c r="BE86" i="4"/>
  <c r="BD86" i="4"/>
  <c r="BC86" i="4"/>
  <c r="BB86" i="4"/>
  <c r="BA86" i="4"/>
  <c r="AZ86" i="4"/>
  <c r="AY86" i="4"/>
  <c r="AX86" i="4"/>
  <c r="AW86" i="4"/>
  <c r="AV86" i="4"/>
  <c r="AU86" i="4"/>
  <c r="AT86" i="4"/>
  <c r="AS86" i="4"/>
  <c r="AR86" i="4"/>
  <c r="AQ86" i="4"/>
  <c r="AP86" i="4"/>
  <c r="AO86" i="4"/>
  <c r="AN86" i="4"/>
  <c r="AM86" i="4"/>
  <c r="AL86" i="4"/>
  <c r="AK86" i="4"/>
  <c r="AJ86" i="4"/>
  <c r="AI86" i="4"/>
  <c r="AH86" i="4"/>
  <c r="AG86" i="4"/>
  <c r="AF86" i="4"/>
  <c r="AE86" i="4"/>
  <c r="AD86" i="4"/>
  <c r="AC86" i="4"/>
  <c r="AB86" i="4"/>
  <c r="AA86" i="4"/>
  <c r="Z86" i="4"/>
  <c r="Y86" i="4"/>
  <c r="X86" i="4"/>
  <c r="W86" i="4"/>
  <c r="V86" i="4"/>
  <c r="U86" i="4"/>
  <c r="T86" i="4"/>
  <c r="S86" i="4"/>
  <c r="R86" i="4"/>
  <c r="Q86" i="4"/>
  <c r="P86" i="4"/>
  <c r="O86" i="4"/>
  <c r="N86" i="4"/>
  <c r="M86" i="4"/>
  <c r="L86" i="4"/>
  <c r="K86" i="4"/>
  <c r="J86" i="4"/>
  <c r="I86" i="4"/>
  <c r="H86" i="4"/>
  <c r="G86" i="4"/>
  <c r="F86" i="4"/>
  <c r="E86" i="4"/>
  <c r="CC85" i="4"/>
  <c r="CB85" i="4"/>
  <c r="CA85" i="4"/>
  <c r="BZ85" i="4"/>
  <c r="BY85" i="4"/>
  <c r="BX85" i="4"/>
  <c r="BW85" i="4"/>
  <c r="BV85" i="4"/>
  <c r="BU85" i="4"/>
  <c r="BT85" i="4"/>
  <c r="BS85" i="4"/>
  <c r="BR85" i="4"/>
  <c r="BQ85" i="4"/>
  <c r="BP85" i="4"/>
  <c r="BO85" i="4"/>
  <c r="BN85" i="4"/>
  <c r="BM85" i="4"/>
  <c r="BL85" i="4"/>
  <c r="BK85" i="4"/>
  <c r="BJ85" i="4"/>
  <c r="BI85" i="4"/>
  <c r="BH85" i="4"/>
  <c r="BG85" i="4"/>
  <c r="BF85" i="4"/>
  <c r="BE85" i="4"/>
  <c r="BD85" i="4"/>
  <c r="BC85" i="4"/>
  <c r="BB85" i="4"/>
  <c r="BA85" i="4"/>
  <c r="AZ85" i="4"/>
  <c r="AY85" i="4"/>
  <c r="AX85" i="4"/>
  <c r="AW85" i="4"/>
  <c r="AV85" i="4"/>
  <c r="AU85" i="4"/>
  <c r="AT85" i="4"/>
  <c r="AS85" i="4"/>
  <c r="AR85" i="4"/>
  <c r="AQ85" i="4"/>
  <c r="AP85" i="4"/>
  <c r="AO85" i="4"/>
  <c r="AN85" i="4"/>
  <c r="AM85" i="4"/>
  <c r="AL85" i="4"/>
  <c r="AK85" i="4"/>
  <c r="AJ85" i="4"/>
  <c r="AI85" i="4"/>
  <c r="AH85" i="4"/>
  <c r="AG85" i="4"/>
  <c r="AF85" i="4"/>
  <c r="AE85" i="4"/>
  <c r="AD85" i="4"/>
  <c r="AC85" i="4"/>
  <c r="AB85" i="4"/>
  <c r="AA85" i="4"/>
  <c r="Z85" i="4"/>
  <c r="Y85" i="4"/>
  <c r="X85" i="4"/>
  <c r="W85" i="4"/>
  <c r="V85" i="4"/>
  <c r="U85" i="4"/>
  <c r="T85" i="4"/>
  <c r="S85" i="4"/>
  <c r="R85" i="4"/>
  <c r="Q85" i="4"/>
  <c r="P85" i="4"/>
  <c r="O85" i="4"/>
  <c r="N85" i="4"/>
  <c r="M85" i="4"/>
  <c r="L85" i="4"/>
  <c r="K85" i="4"/>
  <c r="J85" i="4"/>
  <c r="I85" i="4"/>
  <c r="H85" i="4"/>
  <c r="G85" i="4"/>
  <c r="F85" i="4"/>
  <c r="E85" i="4"/>
  <c r="CC84" i="4"/>
  <c r="CB84" i="4"/>
  <c r="CA84" i="4"/>
  <c r="BZ84" i="4"/>
  <c r="BY84" i="4"/>
  <c r="BX84" i="4"/>
  <c r="BW84" i="4"/>
  <c r="BV84" i="4"/>
  <c r="BU84" i="4"/>
  <c r="BT84" i="4"/>
  <c r="BS84" i="4"/>
  <c r="BR84" i="4"/>
  <c r="BQ84" i="4"/>
  <c r="BP84" i="4"/>
  <c r="BO84" i="4"/>
  <c r="BN84" i="4"/>
  <c r="BM84" i="4"/>
  <c r="BL84" i="4"/>
  <c r="BK84" i="4"/>
  <c r="BJ84" i="4"/>
  <c r="BI84" i="4"/>
  <c r="BH84" i="4"/>
  <c r="BG84" i="4"/>
  <c r="BF84" i="4"/>
  <c r="BE84" i="4"/>
  <c r="BD84" i="4"/>
  <c r="BC84" i="4"/>
  <c r="BB84" i="4"/>
  <c r="BA84" i="4"/>
  <c r="AZ84" i="4"/>
  <c r="AY84" i="4"/>
  <c r="AX84" i="4"/>
  <c r="AW84" i="4"/>
  <c r="AV84" i="4"/>
  <c r="AU84" i="4"/>
  <c r="AT84" i="4"/>
  <c r="AS84" i="4"/>
  <c r="AR84" i="4"/>
  <c r="AQ84" i="4"/>
  <c r="AP84" i="4"/>
  <c r="AO84" i="4"/>
  <c r="AN84" i="4"/>
  <c r="AM84" i="4"/>
  <c r="AL84" i="4"/>
  <c r="AK84" i="4"/>
  <c r="AJ84" i="4"/>
  <c r="AI84" i="4"/>
  <c r="AH84" i="4"/>
  <c r="AG84" i="4"/>
  <c r="AF84" i="4"/>
  <c r="AE84" i="4"/>
  <c r="AD84" i="4"/>
  <c r="AC84" i="4"/>
  <c r="AB84" i="4"/>
  <c r="AA84" i="4"/>
  <c r="Z84" i="4"/>
  <c r="Y84" i="4"/>
  <c r="X84" i="4"/>
  <c r="W84" i="4"/>
  <c r="V84" i="4"/>
  <c r="U84" i="4"/>
  <c r="T84" i="4"/>
  <c r="S84" i="4"/>
  <c r="R84" i="4"/>
  <c r="Q84" i="4"/>
  <c r="P84" i="4"/>
  <c r="O84" i="4"/>
  <c r="N84" i="4"/>
  <c r="M84" i="4"/>
  <c r="L84" i="4"/>
  <c r="K84" i="4"/>
  <c r="J84" i="4"/>
  <c r="I84" i="4"/>
  <c r="H84" i="4"/>
  <c r="G84" i="4"/>
  <c r="F84" i="4"/>
  <c r="E84" i="4"/>
  <c r="CC83" i="4"/>
  <c r="CB83" i="4"/>
  <c r="CA83" i="4"/>
  <c r="BZ83" i="4"/>
  <c r="BY83" i="4"/>
  <c r="BX83" i="4"/>
  <c r="BW83" i="4"/>
  <c r="BV83" i="4"/>
  <c r="BU83" i="4"/>
  <c r="BT83" i="4"/>
  <c r="BS83" i="4"/>
  <c r="BR83" i="4"/>
  <c r="BQ83" i="4"/>
  <c r="BP83" i="4"/>
  <c r="BO83" i="4"/>
  <c r="BN83" i="4"/>
  <c r="BM83" i="4"/>
  <c r="BL83" i="4"/>
  <c r="BK83" i="4"/>
  <c r="BJ83" i="4"/>
  <c r="BI83" i="4"/>
  <c r="BH83" i="4"/>
  <c r="BG83" i="4"/>
  <c r="BF83" i="4"/>
  <c r="BE83" i="4"/>
  <c r="BD83" i="4"/>
  <c r="BC83" i="4"/>
  <c r="BB83" i="4"/>
  <c r="BA83" i="4"/>
  <c r="AZ83" i="4"/>
  <c r="AY83" i="4"/>
  <c r="AX83" i="4"/>
  <c r="AW83" i="4"/>
  <c r="AV83" i="4"/>
  <c r="AU83" i="4"/>
  <c r="AT83" i="4"/>
  <c r="AS83" i="4"/>
  <c r="AR83" i="4"/>
  <c r="AQ83" i="4"/>
  <c r="AP83" i="4"/>
  <c r="AO83" i="4"/>
  <c r="AN83" i="4"/>
  <c r="AM83" i="4"/>
  <c r="AL83" i="4"/>
  <c r="AK83" i="4"/>
  <c r="AJ83" i="4"/>
  <c r="AI83" i="4"/>
  <c r="AH83" i="4"/>
  <c r="AG83" i="4"/>
  <c r="AF83" i="4"/>
  <c r="AE83" i="4"/>
  <c r="AD83" i="4"/>
  <c r="AC83" i="4"/>
  <c r="AB83" i="4"/>
  <c r="AA83" i="4"/>
  <c r="Z83" i="4"/>
  <c r="Y83" i="4"/>
  <c r="X83" i="4"/>
  <c r="W83" i="4"/>
  <c r="V83" i="4"/>
  <c r="U83" i="4"/>
  <c r="T83" i="4"/>
  <c r="S83" i="4"/>
  <c r="R83" i="4"/>
  <c r="Q83" i="4"/>
  <c r="P83" i="4"/>
  <c r="O83" i="4"/>
  <c r="N83" i="4"/>
  <c r="M83" i="4"/>
  <c r="L83" i="4"/>
  <c r="K83" i="4"/>
  <c r="J83" i="4"/>
  <c r="I83" i="4"/>
  <c r="H83" i="4"/>
  <c r="G83" i="4"/>
  <c r="F83" i="4"/>
  <c r="E83" i="4"/>
  <c r="CC82" i="4"/>
  <c r="CB82" i="4"/>
  <c r="CA82" i="4"/>
  <c r="BZ82" i="4"/>
  <c r="BY82" i="4"/>
  <c r="BX82" i="4"/>
  <c r="BW82" i="4"/>
  <c r="BV82" i="4"/>
  <c r="BU82" i="4"/>
  <c r="BT82" i="4"/>
  <c r="BS82" i="4"/>
  <c r="BR82" i="4"/>
  <c r="BQ82" i="4"/>
  <c r="BP82" i="4"/>
  <c r="BO82" i="4"/>
  <c r="BN82" i="4"/>
  <c r="BM82" i="4"/>
  <c r="BL82" i="4"/>
  <c r="BK82" i="4"/>
  <c r="BJ82" i="4"/>
  <c r="BI82" i="4"/>
  <c r="BH82" i="4"/>
  <c r="BG82" i="4"/>
  <c r="BF82" i="4"/>
  <c r="BE82" i="4"/>
  <c r="BD82" i="4"/>
  <c r="BC82" i="4"/>
  <c r="BB82" i="4"/>
  <c r="BA82" i="4"/>
  <c r="AZ82" i="4"/>
  <c r="AY82" i="4"/>
  <c r="AX82" i="4"/>
  <c r="AW82" i="4"/>
  <c r="AV82" i="4"/>
  <c r="AU82" i="4"/>
  <c r="AT82" i="4"/>
  <c r="AS82" i="4"/>
  <c r="AR82" i="4"/>
  <c r="AQ82" i="4"/>
  <c r="AP82" i="4"/>
  <c r="AO82" i="4"/>
  <c r="AN82" i="4"/>
  <c r="AM82" i="4"/>
  <c r="AL82" i="4"/>
  <c r="AK82" i="4"/>
  <c r="AJ82" i="4"/>
  <c r="AI82" i="4"/>
  <c r="AH82" i="4"/>
  <c r="AG82" i="4"/>
  <c r="AF82" i="4"/>
  <c r="AE82" i="4"/>
  <c r="AD82" i="4"/>
  <c r="AC82" i="4"/>
  <c r="AB82" i="4"/>
  <c r="AA82" i="4"/>
  <c r="Z82" i="4"/>
  <c r="Y82" i="4"/>
  <c r="X82" i="4"/>
  <c r="W82" i="4"/>
  <c r="V82" i="4"/>
  <c r="U82" i="4"/>
  <c r="T82" i="4"/>
  <c r="S82" i="4"/>
  <c r="R82" i="4"/>
  <c r="Q82" i="4"/>
  <c r="P82" i="4"/>
  <c r="O82" i="4"/>
  <c r="N82" i="4"/>
  <c r="M82" i="4"/>
  <c r="L82" i="4"/>
  <c r="K82" i="4"/>
  <c r="J82" i="4"/>
  <c r="I82" i="4"/>
  <c r="H82" i="4"/>
  <c r="G82" i="4"/>
  <c r="F82" i="4"/>
  <c r="E82" i="4"/>
  <c r="CC98" i="5"/>
  <c r="CB98" i="5"/>
  <c r="CA98" i="5"/>
  <c r="BZ98" i="5"/>
  <c r="BY98" i="5"/>
  <c r="BX98" i="5"/>
  <c r="BW98" i="5"/>
  <c r="BV98" i="5"/>
  <c r="BU98" i="5"/>
  <c r="BT98" i="5"/>
  <c r="BS98" i="5"/>
  <c r="BR98" i="5"/>
  <c r="BQ98" i="5"/>
  <c r="BP98" i="5"/>
  <c r="BO98" i="5"/>
  <c r="BN98" i="5"/>
  <c r="BM98" i="5"/>
  <c r="BL98" i="5"/>
  <c r="BK98" i="5"/>
  <c r="BJ98" i="5"/>
  <c r="BI98" i="5"/>
  <c r="BH98" i="5"/>
  <c r="BG98" i="5"/>
  <c r="BF98" i="5"/>
  <c r="BE98" i="5"/>
  <c r="BD98" i="5"/>
  <c r="BC98" i="5"/>
  <c r="BB98" i="5"/>
  <c r="BA98" i="5"/>
  <c r="AZ98" i="5"/>
  <c r="AY98" i="5"/>
  <c r="AX98" i="5"/>
  <c r="AW98" i="5"/>
  <c r="AV98" i="5"/>
  <c r="AU98" i="5"/>
  <c r="AT98" i="5"/>
  <c r="AS98" i="5"/>
  <c r="AR98" i="5"/>
  <c r="AQ98" i="5"/>
  <c r="AP98" i="5"/>
  <c r="AO98" i="5"/>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M98" i="5"/>
  <c r="L98" i="5"/>
  <c r="K98" i="5"/>
  <c r="J98" i="5"/>
  <c r="I98" i="5"/>
  <c r="H98" i="5"/>
  <c r="G98" i="5"/>
  <c r="F98" i="5"/>
  <c r="E98" i="5"/>
  <c r="CC97" i="5"/>
  <c r="CB97" i="5"/>
  <c r="CA97" i="5"/>
  <c r="BZ97" i="5"/>
  <c r="BY97" i="5"/>
  <c r="BX97" i="5"/>
  <c r="BW97" i="5"/>
  <c r="BV97" i="5"/>
  <c r="BU97" i="5"/>
  <c r="BT97" i="5"/>
  <c r="BS97" i="5"/>
  <c r="BR97" i="5"/>
  <c r="BQ97" i="5"/>
  <c r="BP97" i="5"/>
  <c r="BO97" i="5"/>
  <c r="BN97" i="5"/>
  <c r="BM97" i="5"/>
  <c r="BL97" i="5"/>
  <c r="BK97" i="5"/>
  <c r="BJ97" i="5"/>
  <c r="BI97" i="5"/>
  <c r="BH97" i="5"/>
  <c r="BG97" i="5"/>
  <c r="BF97" i="5"/>
  <c r="BE97" i="5"/>
  <c r="BD97" i="5"/>
  <c r="BC97" i="5"/>
  <c r="BB97" i="5"/>
  <c r="BA97" i="5"/>
  <c r="AZ97" i="5"/>
  <c r="AY97" i="5"/>
  <c r="AX97" i="5"/>
  <c r="AW97" i="5"/>
  <c r="AV97" i="5"/>
  <c r="AU97" i="5"/>
  <c r="AT97" i="5"/>
  <c r="AS97" i="5"/>
  <c r="AR97" i="5"/>
  <c r="AQ97" i="5"/>
  <c r="AP97" i="5"/>
  <c r="AO97" i="5"/>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M97" i="5"/>
  <c r="L97" i="5"/>
  <c r="K97" i="5"/>
  <c r="J97" i="5"/>
  <c r="I97" i="5"/>
  <c r="H97" i="5"/>
  <c r="G97" i="5"/>
  <c r="F97" i="5"/>
  <c r="E97" i="5"/>
  <c r="CC96" i="5"/>
  <c r="CB96" i="5"/>
  <c r="CA96" i="5"/>
  <c r="BZ96" i="5"/>
  <c r="BY96" i="5"/>
  <c r="BX96" i="5"/>
  <c r="BW96" i="5"/>
  <c r="BV96" i="5"/>
  <c r="BU96" i="5"/>
  <c r="BT96" i="5"/>
  <c r="BS96" i="5"/>
  <c r="BR96" i="5"/>
  <c r="BQ96" i="5"/>
  <c r="BP96" i="5"/>
  <c r="BO96" i="5"/>
  <c r="BN96" i="5"/>
  <c r="BM96" i="5"/>
  <c r="BL96" i="5"/>
  <c r="BK96" i="5"/>
  <c r="BJ96" i="5"/>
  <c r="BI96" i="5"/>
  <c r="BH96" i="5"/>
  <c r="BG96" i="5"/>
  <c r="BF96" i="5"/>
  <c r="BE96" i="5"/>
  <c r="BD96" i="5"/>
  <c r="BC96" i="5"/>
  <c r="BB96" i="5"/>
  <c r="BA96" i="5"/>
  <c r="AZ96" i="5"/>
  <c r="AY96" i="5"/>
  <c r="AX96" i="5"/>
  <c r="AW96" i="5"/>
  <c r="AV96" i="5"/>
  <c r="AU96" i="5"/>
  <c r="AT96" i="5"/>
  <c r="AS96" i="5"/>
  <c r="AR96" i="5"/>
  <c r="AQ96" i="5"/>
  <c r="AP96" i="5"/>
  <c r="AO96" i="5"/>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M96" i="5"/>
  <c r="L96" i="5"/>
  <c r="K96" i="5"/>
  <c r="J96" i="5"/>
  <c r="I96" i="5"/>
  <c r="H96" i="5"/>
  <c r="G96" i="5"/>
  <c r="F96" i="5"/>
  <c r="E96" i="5"/>
  <c r="CC95" i="5"/>
  <c r="CB95" i="5"/>
  <c r="CA95" i="5"/>
  <c r="BZ95" i="5"/>
  <c r="BY95" i="5"/>
  <c r="BX95" i="5"/>
  <c r="BW95" i="5"/>
  <c r="BV95" i="5"/>
  <c r="BU95" i="5"/>
  <c r="BT95" i="5"/>
  <c r="BS95" i="5"/>
  <c r="BR95" i="5"/>
  <c r="BQ95" i="5"/>
  <c r="BP95" i="5"/>
  <c r="BO95" i="5"/>
  <c r="BN95" i="5"/>
  <c r="BM95" i="5"/>
  <c r="BL95" i="5"/>
  <c r="BK95" i="5"/>
  <c r="BJ95" i="5"/>
  <c r="BI95" i="5"/>
  <c r="BH95" i="5"/>
  <c r="BG95" i="5"/>
  <c r="BF95" i="5"/>
  <c r="BE95" i="5"/>
  <c r="BD95" i="5"/>
  <c r="BC95" i="5"/>
  <c r="BB95" i="5"/>
  <c r="BA95" i="5"/>
  <c r="AZ95" i="5"/>
  <c r="AY95" i="5"/>
  <c r="AX95" i="5"/>
  <c r="AW95" i="5"/>
  <c r="AV95" i="5"/>
  <c r="AU95" i="5"/>
  <c r="AT95" i="5"/>
  <c r="AS95" i="5"/>
  <c r="AR95" i="5"/>
  <c r="AQ95" i="5"/>
  <c r="AP95" i="5"/>
  <c r="AO95" i="5"/>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M95" i="5"/>
  <c r="L95" i="5"/>
  <c r="K95" i="5"/>
  <c r="J95" i="5"/>
  <c r="I95" i="5"/>
  <c r="H95" i="5"/>
  <c r="G95" i="5"/>
  <c r="F95" i="5"/>
  <c r="E95" i="5"/>
  <c r="CC94" i="5"/>
  <c r="CB94" i="5"/>
  <c r="CA94" i="5"/>
  <c r="BZ94" i="5"/>
  <c r="BY94" i="5"/>
  <c r="BX94" i="5"/>
  <c r="BW94" i="5"/>
  <c r="BV94" i="5"/>
  <c r="BU94" i="5"/>
  <c r="BT94" i="5"/>
  <c r="BS94" i="5"/>
  <c r="BR94" i="5"/>
  <c r="BQ94" i="5"/>
  <c r="BP94" i="5"/>
  <c r="BO94" i="5"/>
  <c r="BN94" i="5"/>
  <c r="BM94" i="5"/>
  <c r="BL94" i="5"/>
  <c r="BK94" i="5"/>
  <c r="BJ94" i="5"/>
  <c r="BI94" i="5"/>
  <c r="BH94" i="5"/>
  <c r="BG94" i="5"/>
  <c r="BF94" i="5"/>
  <c r="BE94" i="5"/>
  <c r="BD94" i="5"/>
  <c r="BC94" i="5"/>
  <c r="BB94" i="5"/>
  <c r="BA94" i="5"/>
  <c r="AZ94" i="5"/>
  <c r="AY94" i="5"/>
  <c r="AX94" i="5"/>
  <c r="AW94" i="5"/>
  <c r="AV94" i="5"/>
  <c r="AU94" i="5"/>
  <c r="AT94" i="5"/>
  <c r="AS94" i="5"/>
  <c r="AR94" i="5"/>
  <c r="AQ94" i="5"/>
  <c r="AP94" i="5"/>
  <c r="AO94" i="5"/>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M94" i="5"/>
  <c r="L94" i="5"/>
  <c r="K94" i="5"/>
  <c r="J94" i="5"/>
  <c r="I94" i="5"/>
  <c r="H94" i="5"/>
  <c r="G94" i="5"/>
  <c r="F94" i="5"/>
  <c r="E94" i="5"/>
  <c r="CC93" i="5"/>
  <c r="CB93" i="5"/>
  <c r="CA93" i="5"/>
  <c r="BZ93" i="5"/>
  <c r="BY93" i="5"/>
  <c r="BX93" i="5"/>
  <c r="BW93" i="5"/>
  <c r="BV93" i="5"/>
  <c r="BU93" i="5"/>
  <c r="BT93" i="5"/>
  <c r="BS93" i="5"/>
  <c r="BR93" i="5"/>
  <c r="BQ93" i="5"/>
  <c r="BP93" i="5"/>
  <c r="BO93" i="5"/>
  <c r="BN93" i="5"/>
  <c r="BM93" i="5"/>
  <c r="BL93" i="5"/>
  <c r="BK93" i="5"/>
  <c r="BJ93" i="5"/>
  <c r="BI93" i="5"/>
  <c r="BH93" i="5"/>
  <c r="BG93" i="5"/>
  <c r="BF93" i="5"/>
  <c r="BE93" i="5"/>
  <c r="BD93" i="5"/>
  <c r="BC93" i="5"/>
  <c r="BB93" i="5"/>
  <c r="BA93" i="5"/>
  <c r="AZ93" i="5"/>
  <c r="AY93" i="5"/>
  <c r="AX93" i="5"/>
  <c r="AW93" i="5"/>
  <c r="AV93" i="5"/>
  <c r="AU93" i="5"/>
  <c r="AT93" i="5"/>
  <c r="AS93" i="5"/>
  <c r="AR93" i="5"/>
  <c r="AQ93" i="5"/>
  <c r="AP93" i="5"/>
  <c r="AO93" i="5"/>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M93" i="5"/>
  <c r="L93" i="5"/>
  <c r="K93" i="5"/>
  <c r="J93" i="5"/>
  <c r="I93" i="5"/>
  <c r="H93" i="5"/>
  <c r="G93" i="5"/>
  <c r="F93" i="5"/>
  <c r="E93" i="5"/>
  <c r="CC92" i="5"/>
  <c r="CB92" i="5"/>
  <c r="CA92" i="5"/>
  <c r="BZ92" i="5"/>
  <c r="BY92" i="5"/>
  <c r="BX92" i="5"/>
  <c r="BW92" i="5"/>
  <c r="BV92" i="5"/>
  <c r="BU92" i="5"/>
  <c r="BT92" i="5"/>
  <c r="BS92" i="5"/>
  <c r="BR92" i="5"/>
  <c r="BQ92" i="5"/>
  <c r="BP92" i="5"/>
  <c r="BO92" i="5"/>
  <c r="BN92" i="5"/>
  <c r="BM92" i="5"/>
  <c r="BL92" i="5"/>
  <c r="BK92" i="5"/>
  <c r="BJ92" i="5"/>
  <c r="BI92" i="5"/>
  <c r="BH92" i="5"/>
  <c r="BG92" i="5"/>
  <c r="BF92" i="5"/>
  <c r="BE92" i="5"/>
  <c r="BD92" i="5"/>
  <c r="BC92" i="5"/>
  <c r="BB92" i="5"/>
  <c r="BA92" i="5"/>
  <c r="AZ92" i="5"/>
  <c r="AY92" i="5"/>
  <c r="AX92" i="5"/>
  <c r="AW92" i="5"/>
  <c r="AV92" i="5"/>
  <c r="AU92" i="5"/>
  <c r="AT92" i="5"/>
  <c r="AS92" i="5"/>
  <c r="AR92" i="5"/>
  <c r="AQ92" i="5"/>
  <c r="AP92" i="5"/>
  <c r="AO92" i="5"/>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CC91" i="5"/>
  <c r="CB91" i="5"/>
  <c r="CA91" i="5"/>
  <c r="BZ91" i="5"/>
  <c r="BY91" i="5"/>
  <c r="BX91" i="5"/>
  <c r="BW91" i="5"/>
  <c r="BV91" i="5"/>
  <c r="BU91" i="5"/>
  <c r="BT91" i="5"/>
  <c r="BS91" i="5"/>
  <c r="BR91" i="5"/>
  <c r="BQ91" i="5"/>
  <c r="BP91" i="5"/>
  <c r="BO91" i="5"/>
  <c r="BN91" i="5"/>
  <c r="BM91" i="5"/>
  <c r="BL91" i="5"/>
  <c r="BK91" i="5"/>
  <c r="BJ91" i="5"/>
  <c r="BI91" i="5"/>
  <c r="BH91" i="5"/>
  <c r="BG91" i="5"/>
  <c r="BF91" i="5"/>
  <c r="BE91" i="5"/>
  <c r="BD91" i="5"/>
  <c r="BC91" i="5"/>
  <c r="BB91" i="5"/>
  <c r="BA91" i="5"/>
  <c r="AZ91" i="5"/>
  <c r="AY91" i="5"/>
  <c r="AX91" i="5"/>
  <c r="AW91" i="5"/>
  <c r="AV91" i="5"/>
  <c r="AU91" i="5"/>
  <c r="AT91" i="5"/>
  <c r="AS91" i="5"/>
  <c r="AR91" i="5"/>
  <c r="AQ91" i="5"/>
  <c r="AP91" i="5"/>
  <c r="AO91" i="5"/>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CC90" i="5"/>
  <c r="CB90" i="5"/>
  <c r="CA90" i="5"/>
  <c r="BZ90" i="5"/>
  <c r="BY90" i="5"/>
  <c r="BX90" i="5"/>
  <c r="BW90" i="5"/>
  <c r="BV90" i="5"/>
  <c r="BU90" i="5"/>
  <c r="BT90" i="5"/>
  <c r="BS90" i="5"/>
  <c r="BR90" i="5"/>
  <c r="BQ90" i="5"/>
  <c r="BP90" i="5"/>
  <c r="BO90" i="5"/>
  <c r="BN90" i="5"/>
  <c r="BM90" i="5"/>
  <c r="BL90" i="5"/>
  <c r="BK90" i="5"/>
  <c r="BJ90" i="5"/>
  <c r="BI90" i="5"/>
  <c r="BH90" i="5"/>
  <c r="BG90" i="5"/>
  <c r="BF90" i="5"/>
  <c r="BE90" i="5"/>
  <c r="BD90" i="5"/>
  <c r="BC90" i="5"/>
  <c r="BB90" i="5"/>
  <c r="BA90" i="5"/>
  <c r="AZ90" i="5"/>
  <c r="AY90" i="5"/>
  <c r="AX90" i="5"/>
  <c r="AW90" i="5"/>
  <c r="AV90" i="5"/>
  <c r="AU90" i="5"/>
  <c r="AT90" i="5"/>
  <c r="AS90" i="5"/>
  <c r="AR90" i="5"/>
  <c r="AQ90" i="5"/>
  <c r="AP90" i="5"/>
  <c r="AO90" i="5"/>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CC89" i="5"/>
  <c r="CB89" i="5"/>
  <c r="CA89" i="5"/>
  <c r="BZ89" i="5"/>
  <c r="BY89" i="5"/>
  <c r="BX89" i="5"/>
  <c r="BW89" i="5"/>
  <c r="BV89" i="5"/>
  <c r="BU89" i="5"/>
  <c r="BT89" i="5"/>
  <c r="BS89" i="5"/>
  <c r="BR89" i="5"/>
  <c r="BQ89" i="5"/>
  <c r="BP89" i="5"/>
  <c r="BO89" i="5"/>
  <c r="BN89" i="5"/>
  <c r="BM89" i="5"/>
  <c r="BL89" i="5"/>
  <c r="BK89" i="5"/>
  <c r="BJ89" i="5"/>
  <c r="BI89" i="5"/>
  <c r="BH89" i="5"/>
  <c r="BG89" i="5"/>
  <c r="BF89" i="5"/>
  <c r="BE89" i="5"/>
  <c r="BD89" i="5"/>
  <c r="BC89" i="5"/>
  <c r="BB89" i="5"/>
  <c r="BA89" i="5"/>
  <c r="AZ89" i="5"/>
  <c r="AY89"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CC88" i="5"/>
  <c r="CB88" i="5"/>
  <c r="CA88" i="5"/>
  <c r="BZ88" i="5"/>
  <c r="BY88" i="5"/>
  <c r="BX88" i="5"/>
  <c r="BW88" i="5"/>
  <c r="BV88" i="5"/>
  <c r="BU88" i="5"/>
  <c r="BT88" i="5"/>
  <c r="BS88" i="5"/>
  <c r="BR88" i="5"/>
  <c r="BQ88" i="5"/>
  <c r="BP88" i="5"/>
  <c r="BO88" i="5"/>
  <c r="BN88" i="5"/>
  <c r="BM88" i="5"/>
  <c r="BL88" i="5"/>
  <c r="BK88" i="5"/>
  <c r="BJ88" i="5"/>
  <c r="BI88" i="5"/>
  <c r="BH88" i="5"/>
  <c r="BG88" i="5"/>
  <c r="BF88" i="5"/>
  <c r="BE88" i="5"/>
  <c r="BD88" i="5"/>
  <c r="BC88" i="5"/>
  <c r="BB88" i="5"/>
  <c r="BA88" i="5"/>
  <c r="AZ88" i="5"/>
  <c r="AY88"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CC87" i="5"/>
  <c r="CB87" i="5"/>
  <c r="CA87" i="5"/>
  <c r="BZ87" i="5"/>
  <c r="BY87" i="5"/>
  <c r="BX87" i="5"/>
  <c r="BW87" i="5"/>
  <c r="BV87" i="5"/>
  <c r="BU87" i="5"/>
  <c r="BT87" i="5"/>
  <c r="BS87" i="5"/>
  <c r="BR87" i="5"/>
  <c r="BQ87" i="5"/>
  <c r="BP87" i="5"/>
  <c r="BO87" i="5"/>
  <c r="BN87" i="5"/>
  <c r="BM87" i="5"/>
  <c r="BL87" i="5"/>
  <c r="BK87" i="5"/>
  <c r="BJ87" i="5"/>
  <c r="BI87" i="5"/>
  <c r="BH87" i="5"/>
  <c r="BG87" i="5"/>
  <c r="BF87" i="5"/>
  <c r="BE87" i="5"/>
  <c r="BD87" i="5"/>
  <c r="BC87" i="5"/>
  <c r="BB87" i="5"/>
  <c r="BA87" i="5"/>
  <c r="AZ87" i="5"/>
  <c r="AY87" i="5"/>
  <c r="AX87" i="5"/>
  <c r="AW87" i="5"/>
  <c r="AV87" i="5"/>
  <c r="AU87" i="5"/>
  <c r="AT87" i="5"/>
  <c r="AS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CC86" i="5"/>
  <c r="CB86" i="5"/>
  <c r="CA86" i="5"/>
  <c r="BZ86" i="5"/>
  <c r="BY86" i="5"/>
  <c r="BX86" i="5"/>
  <c r="BW86" i="5"/>
  <c r="BV86" i="5"/>
  <c r="BU86" i="5"/>
  <c r="BT86" i="5"/>
  <c r="BS86" i="5"/>
  <c r="BR86" i="5"/>
  <c r="BQ86" i="5"/>
  <c r="BP86" i="5"/>
  <c r="BO86" i="5"/>
  <c r="BN86" i="5"/>
  <c r="BM86" i="5"/>
  <c r="BL86" i="5"/>
  <c r="BK86" i="5"/>
  <c r="BJ86" i="5"/>
  <c r="BI86" i="5"/>
  <c r="BH86" i="5"/>
  <c r="BG86" i="5"/>
  <c r="BF86" i="5"/>
  <c r="BE86" i="5"/>
  <c r="BD86" i="5"/>
  <c r="BC86" i="5"/>
  <c r="BB86" i="5"/>
  <c r="BA86" i="5"/>
  <c r="AZ86" i="5"/>
  <c r="AY86" i="5"/>
  <c r="AX86"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CC85" i="5"/>
  <c r="CB85" i="5"/>
  <c r="CA85" i="5"/>
  <c r="BZ85" i="5"/>
  <c r="BY85" i="5"/>
  <c r="BX85" i="5"/>
  <c r="BW85" i="5"/>
  <c r="BV85" i="5"/>
  <c r="BU85" i="5"/>
  <c r="BT85" i="5"/>
  <c r="BS85" i="5"/>
  <c r="BR85" i="5"/>
  <c r="BQ85" i="5"/>
  <c r="BP85" i="5"/>
  <c r="BO85" i="5"/>
  <c r="BN85" i="5"/>
  <c r="BM85" i="5"/>
  <c r="BL85" i="5"/>
  <c r="BK85" i="5"/>
  <c r="BJ85" i="5"/>
  <c r="BI85" i="5"/>
  <c r="BH85" i="5"/>
  <c r="BG85" i="5"/>
  <c r="BF85" i="5"/>
  <c r="BE85" i="5"/>
  <c r="BD85" i="5"/>
  <c r="BC85" i="5"/>
  <c r="BB85" i="5"/>
  <c r="BA85" i="5"/>
  <c r="AZ85" i="5"/>
  <c r="AY85" i="5"/>
  <c r="AX85" i="5"/>
  <c r="AW85" i="5"/>
  <c r="AV85" i="5"/>
  <c r="AU85" i="5"/>
  <c r="AT85" i="5"/>
  <c r="AS85" i="5"/>
  <c r="AR85" i="5"/>
  <c r="AQ85" i="5"/>
  <c r="AP85" i="5"/>
  <c r="AO85" i="5"/>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CC84" i="5"/>
  <c r="CB84" i="5"/>
  <c r="CA84" i="5"/>
  <c r="BZ84" i="5"/>
  <c r="BY84" i="5"/>
  <c r="BX84" i="5"/>
  <c r="BW84" i="5"/>
  <c r="BV84" i="5"/>
  <c r="BU84" i="5"/>
  <c r="BT84" i="5"/>
  <c r="BS84" i="5"/>
  <c r="BR84" i="5"/>
  <c r="BQ84" i="5"/>
  <c r="BP84" i="5"/>
  <c r="BO84" i="5"/>
  <c r="BN84" i="5"/>
  <c r="BM84" i="5"/>
  <c r="BL84" i="5"/>
  <c r="BK84" i="5"/>
  <c r="BJ84" i="5"/>
  <c r="BI84" i="5"/>
  <c r="BH84" i="5"/>
  <c r="BG84" i="5"/>
  <c r="BF84" i="5"/>
  <c r="BE84" i="5"/>
  <c r="BD84" i="5"/>
  <c r="BC84" i="5"/>
  <c r="BB84" i="5"/>
  <c r="BA84" i="5"/>
  <c r="AZ84" i="5"/>
  <c r="AY84" i="5"/>
  <c r="AX84" i="5"/>
  <c r="AW84" i="5"/>
  <c r="AV84" i="5"/>
  <c r="AU84" i="5"/>
  <c r="AT84" i="5"/>
  <c r="AS84" i="5"/>
  <c r="AR84" i="5"/>
  <c r="AQ84" i="5"/>
  <c r="AP84" i="5"/>
  <c r="AO84" i="5"/>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CC83" i="5"/>
  <c r="CB83" i="5"/>
  <c r="CA83" i="5"/>
  <c r="BZ83" i="5"/>
  <c r="BY83" i="5"/>
  <c r="BX83" i="5"/>
  <c r="BW83" i="5"/>
  <c r="BV83" i="5"/>
  <c r="BU83" i="5"/>
  <c r="BT83" i="5"/>
  <c r="BS83" i="5"/>
  <c r="BR83" i="5"/>
  <c r="BQ83" i="5"/>
  <c r="BP83" i="5"/>
  <c r="BO83" i="5"/>
  <c r="BN83" i="5"/>
  <c r="BM83" i="5"/>
  <c r="BL83" i="5"/>
  <c r="BK83" i="5"/>
  <c r="BJ83" i="5"/>
  <c r="BI83" i="5"/>
  <c r="BH83" i="5"/>
  <c r="BG83" i="5"/>
  <c r="BF83" i="5"/>
  <c r="BE83" i="5"/>
  <c r="BD83" i="5"/>
  <c r="BC83" i="5"/>
  <c r="BB83" i="5"/>
  <c r="BA83" i="5"/>
  <c r="AZ83" i="5"/>
  <c r="AY83" i="5"/>
  <c r="AX83" i="5"/>
  <c r="AW83" i="5"/>
  <c r="AV83" i="5"/>
  <c r="AU83" i="5"/>
  <c r="AT83" i="5"/>
  <c r="AS83" i="5"/>
  <c r="AR83" i="5"/>
  <c r="AQ83" i="5"/>
  <c r="AP83" i="5"/>
  <c r="AO83" i="5"/>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CC82" i="5"/>
  <c r="CB82" i="5"/>
  <c r="CA82" i="5"/>
  <c r="BZ82" i="5"/>
  <c r="BY82" i="5"/>
  <c r="BX82" i="5"/>
  <c r="BW82" i="5"/>
  <c r="BV82" i="5"/>
  <c r="BU82" i="5"/>
  <c r="BT82" i="5"/>
  <c r="BS82" i="5"/>
  <c r="BR82" i="5"/>
  <c r="BQ82" i="5"/>
  <c r="BP82" i="5"/>
  <c r="BO82" i="5"/>
  <c r="BN82" i="5"/>
  <c r="BM82" i="5"/>
  <c r="BL82" i="5"/>
  <c r="BK82" i="5"/>
  <c r="BJ82" i="5"/>
  <c r="BI82" i="5"/>
  <c r="BH82" i="5"/>
  <c r="BG82" i="5"/>
  <c r="BF82" i="5"/>
  <c r="BE82" i="5"/>
  <c r="BD82" i="5"/>
  <c r="BC82" i="5"/>
  <c r="BB82" i="5"/>
  <c r="BA82" i="5"/>
  <c r="AZ82" i="5"/>
  <c r="AY82"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P82" i="5"/>
  <c r="O82" i="5"/>
  <c r="N82" i="5"/>
  <c r="M82" i="5"/>
  <c r="L82" i="5"/>
  <c r="K82" i="5"/>
  <c r="J82" i="5"/>
  <c r="I82" i="5"/>
  <c r="H82" i="5"/>
  <c r="G82" i="5"/>
  <c r="F82" i="5"/>
  <c r="E82" i="5"/>
  <c r="CC98" i="6"/>
  <c r="CB98" i="6"/>
  <c r="CA98" i="6"/>
  <c r="BZ98" i="6"/>
  <c r="BY98" i="6"/>
  <c r="BX98" i="6"/>
  <c r="BW98" i="6"/>
  <c r="BV98" i="6"/>
  <c r="BU98" i="6"/>
  <c r="BT98" i="6"/>
  <c r="BS98" i="6"/>
  <c r="BR98" i="6"/>
  <c r="BQ98" i="6"/>
  <c r="BP98" i="6"/>
  <c r="BO98" i="6"/>
  <c r="BN98" i="6"/>
  <c r="BM98" i="6"/>
  <c r="BL98" i="6"/>
  <c r="BK98" i="6"/>
  <c r="BJ98" i="6"/>
  <c r="BI98" i="6"/>
  <c r="BH98" i="6"/>
  <c r="BG98" i="6"/>
  <c r="BF98" i="6"/>
  <c r="BE98" i="6"/>
  <c r="BD98" i="6"/>
  <c r="BC98" i="6"/>
  <c r="BB98" i="6"/>
  <c r="BA98" i="6"/>
  <c r="AZ98" i="6"/>
  <c r="AY98" i="6"/>
  <c r="AX98" i="6"/>
  <c r="AW98" i="6"/>
  <c r="AV98" i="6"/>
  <c r="AU98" i="6"/>
  <c r="AT98" i="6"/>
  <c r="AS98" i="6"/>
  <c r="AR98" i="6"/>
  <c r="AQ98" i="6"/>
  <c r="AP98" i="6"/>
  <c r="AO98" i="6"/>
  <c r="AN98" i="6"/>
  <c r="AM98" i="6"/>
  <c r="AL98" i="6"/>
  <c r="AK98" i="6"/>
  <c r="AJ98" i="6"/>
  <c r="AI98" i="6"/>
  <c r="AH98" i="6"/>
  <c r="AG98" i="6"/>
  <c r="AF98" i="6"/>
  <c r="AE98" i="6"/>
  <c r="AD98" i="6"/>
  <c r="AC98" i="6"/>
  <c r="AB98" i="6"/>
  <c r="AA98" i="6"/>
  <c r="Z98" i="6"/>
  <c r="Y98" i="6"/>
  <c r="X98" i="6"/>
  <c r="W98" i="6"/>
  <c r="V98" i="6"/>
  <c r="U98" i="6"/>
  <c r="T98" i="6"/>
  <c r="S98" i="6"/>
  <c r="R98" i="6"/>
  <c r="Q98" i="6"/>
  <c r="P98" i="6"/>
  <c r="O98" i="6"/>
  <c r="N98" i="6"/>
  <c r="M98" i="6"/>
  <c r="L98" i="6"/>
  <c r="K98" i="6"/>
  <c r="J98" i="6"/>
  <c r="I98" i="6"/>
  <c r="H98" i="6"/>
  <c r="G98" i="6"/>
  <c r="F98" i="6"/>
  <c r="E98" i="6"/>
  <c r="CC97" i="6"/>
  <c r="CB97" i="6"/>
  <c r="CA97" i="6"/>
  <c r="BZ97" i="6"/>
  <c r="BY97" i="6"/>
  <c r="BX97" i="6"/>
  <c r="BW97" i="6"/>
  <c r="BV97" i="6"/>
  <c r="BU97" i="6"/>
  <c r="BT97" i="6"/>
  <c r="BS97" i="6"/>
  <c r="BR97" i="6"/>
  <c r="BQ97" i="6"/>
  <c r="BP97" i="6"/>
  <c r="BO97" i="6"/>
  <c r="BN97" i="6"/>
  <c r="BM97" i="6"/>
  <c r="BL97" i="6"/>
  <c r="BK97" i="6"/>
  <c r="BJ97" i="6"/>
  <c r="BI97" i="6"/>
  <c r="BH97" i="6"/>
  <c r="BG97" i="6"/>
  <c r="BF97" i="6"/>
  <c r="BE97" i="6"/>
  <c r="BD97" i="6"/>
  <c r="BC97" i="6"/>
  <c r="BB97" i="6"/>
  <c r="BA97"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R97" i="6"/>
  <c r="Q97" i="6"/>
  <c r="P97" i="6"/>
  <c r="O97" i="6"/>
  <c r="N97" i="6"/>
  <c r="M97" i="6"/>
  <c r="L97" i="6"/>
  <c r="K97" i="6"/>
  <c r="J97" i="6"/>
  <c r="I97" i="6"/>
  <c r="H97" i="6"/>
  <c r="G97" i="6"/>
  <c r="F97" i="6"/>
  <c r="E97" i="6"/>
  <c r="CC96" i="6"/>
  <c r="CB96" i="6"/>
  <c r="CA96" i="6"/>
  <c r="BZ96" i="6"/>
  <c r="BY96" i="6"/>
  <c r="BX96" i="6"/>
  <c r="BW96" i="6"/>
  <c r="BV96" i="6"/>
  <c r="BU96" i="6"/>
  <c r="BT96" i="6"/>
  <c r="BS96" i="6"/>
  <c r="BR96" i="6"/>
  <c r="BQ96" i="6"/>
  <c r="BP96" i="6"/>
  <c r="BO96" i="6"/>
  <c r="BN96" i="6"/>
  <c r="BM96" i="6"/>
  <c r="BL96" i="6"/>
  <c r="BK96" i="6"/>
  <c r="BJ96" i="6"/>
  <c r="BI96" i="6"/>
  <c r="BH96" i="6"/>
  <c r="BG96" i="6"/>
  <c r="BF96" i="6"/>
  <c r="BE96" i="6"/>
  <c r="BD96" i="6"/>
  <c r="BC96" i="6"/>
  <c r="BB96" i="6"/>
  <c r="BA96" i="6"/>
  <c r="AZ96" i="6"/>
  <c r="AY96" i="6"/>
  <c r="AX96" i="6"/>
  <c r="AW96" i="6"/>
  <c r="AV96" i="6"/>
  <c r="AU96" i="6"/>
  <c r="AT96" i="6"/>
  <c r="AS96" i="6"/>
  <c r="AR96" i="6"/>
  <c r="AQ96" i="6"/>
  <c r="AP96" i="6"/>
  <c r="AO96" i="6"/>
  <c r="AN96" i="6"/>
  <c r="AM96" i="6"/>
  <c r="AL96" i="6"/>
  <c r="AK96" i="6"/>
  <c r="AJ96" i="6"/>
  <c r="AI96" i="6"/>
  <c r="AH96" i="6"/>
  <c r="AG96" i="6"/>
  <c r="AF96" i="6"/>
  <c r="AE96" i="6"/>
  <c r="AD96" i="6"/>
  <c r="AC96" i="6"/>
  <c r="AB96" i="6"/>
  <c r="AA96" i="6"/>
  <c r="Z96" i="6"/>
  <c r="Y96" i="6"/>
  <c r="X96" i="6"/>
  <c r="W96" i="6"/>
  <c r="V96" i="6"/>
  <c r="U96" i="6"/>
  <c r="T96" i="6"/>
  <c r="S96" i="6"/>
  <c r="R96" i="6"/>
  <c r="Q96" i="6"/>
  <c r="P96" i="6"/>
  <c r="O96" i="6"/>
  <c r="N96" i="6"/>
  <c r="M96" i="6"/>
  <c r="L96" i="6"/>
  <c r="K96" i="6"/>
  <c r="J96" i="6"/>
  <c r="I96" i="6"/>
  <c r="H96" i="6"/>
  <c r="G96" i="6"/>
  <c r="F96" i="6"/>
  <c r="E96" i="6"/>
  <c r="CC95" i="6"/>
  <c r="CB95" i="6"/>
  <c r="CA95" i="6"/>
  <c r="BZ95" i="6"/>
  <c r="BY95" i="6"/>
  <c r="BX95" i="6"/>
  <c r="BW95" i="6"/>
  <c r="BV95" i="6"/>
  <c r="BU95" i="6"/>
  <c r="BT95" i="6"/>
  <c r="BS95" i="6"/>
  <c r="BR95" i="6"/>
  <c r="BQ95" i="6"/>
  <c r="BP95" i="6"/>
  <c r="BO95" i="6"/>
  <c r="BN95" i="6"/>
  <c r="BM95" i="6"/>
  <c r="BL95" i="6"/>
  <c r="BK95" i="6"/>
  <c r="BJ95" i="6"/>
  <c r="BI95" i="6"/>
  <c r="BH95" i="6"/>
  <c r="BG95" i="6"/>
  <c r="BF95" i="6"/>
  <c r="BE95" i="6"/>
  <c r="BD95" i="6"/>
  <c r="BC95" i="6"/>
  <c r="BB95" i="6"/>
  <c r="BA95"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R95" i="6"/>
  <c r="Q95" i="6"/>
  <c r="P95" i="6"/>
  <c r="O95" i="6"/>
  <c r="N95" i="6"/>
  <c r="M95" i="6"/>
  <c r="L95" i="6"/>
  <c r="K95" i="6"/>
  <c r="J95" i="6"/>
  <c r="I95" i="6"/>
  <c r="H95" i="6"/>
  <c r="G95" i="6"/>
  <c r="F95" i="6"/>
  <c r="E95" i="6"/>
  <c r="CC94" i="6"/>
  <c r="CB94" i="6"/>
  <c r="CA94" i="6"/>
  <c r="BZ94" i="6"/>
  <c r="BY94" i="6"/>
  <c r="BX94" i="6"/>
  <c r="BW94" i="6"/>
  <c r="BV94" i="6"/>
  <c r="BU94" i="6"/>
  <c r="BT94" i="6"/>
  <c r="BS94" i="6"/>
  <c r="BR94" i="6"/>
  <c r="BQ94" i="6"/>
  <c r="BP94" i="6"/>
  <c r="BO94" i="6"/>
  <c r="BN94" i="6"/>
  <c r="BM94" i="6"/>
  <c r="BL94" i="6"/>
  <c r="BK94" i="6"/>
  <c r="BJ94" i="6"/>
  <c r="BI94" i="6"/>
  <c r="BH94" i="6"/>
  <c r="BG94" i="6"/>
  <c r="BF94" i="6"/>
  <c r="BE94" i="6"/>
  <c r="BD94" i="6"/>
  <c r="BC94" i="6"/>
  <c r="BB94" i="6"/>
  <c r="BA94" i="6"/>
  <c r="AZ94" i="6"/>
  <c r="AY94" i="6"/>
  <c r="AX94" i="6"/>
  <c r="AW94" i="6"/>
  <c r="AV94" i="6"/>
  <c r="AU94" i="6"/>
  <c r="AT94" i="6"/>
  <c r="AS94" i="6"/>
  <c r="AR94" i="6"/>
  <c r="AQ94" i="6"/>
  <c r="AP94" i="6"/>
  <c r="AO94" i="6"/>
  <c r="AN94" i="6"/>
  <c r="AM94" i="6"/>
  <c r="AL94" i="6"/>
  <c r="AK94" i="6"/>
  <c r="AJ94" i="6"/>
  <c r="AI94" i="6"/>
  <c r="AH94" i="6"/>
  <c r="AG94" i="6"/>
  <c r="AF94" i="6"/>
  <c r="AE94" i="6"/>
  <c r="AD94" i="6"/>
  <c r="AC94" i="6"/>
  <c r="AB94" i="6"/>
  <c r="AA94" i="6"/>
  <c r="Z94" i="6"/>
  <c r="Y94" i="6"/>
  <c r="X94" i="6"/>
  <c r="W94" i="6"/>
  <c r="V94" i="6"/>
  <c r="U94" i="6"/>
  <c r="T94" i="6"/>
  <c r="S94" i="6"/>
  <c r="R94" i="6"/>
  <c r="Q94" i="6"/>
  <c r="P94" i="6"/>
  <c r="O94" i="6"/>
  <c r="N94" i="6"/>
  <c r="M94" i="6"/>
  <c r="L94" i="6"/>
  <c r="K94" i="6"/>
  <c r="J94" i="6"/>
  <c r="I94" i="6"/>
  <c r="H94" i="6"/>
  <c r="G94" i="6"/>
  <c r="F94" i="6"/>
  <c r="E94" i="6"/>
  <c r="CC93" i="6"/>
  <c r="CB93" i="6"/>
  <c r="CA93" i="6"/>
  <c r="BZ93" i="6"/>
  <c r="BY93" i="6"/>
  <c r="BX93" i="6"/>
  <c r="BW93" i="6"/>
  <c r="BV93" i="6"/>
  <c r="BU93" i="6"/>
  <c r="BT93" i="6"/>
  <c r="BS93" i="6"/>
  <c r="BR93" i="6"/>
  <c r="BQ93" i="6"/>
  <c r="BP93" i="6"/>
  <c r="BO93" i="6"/>
  <c r="BN93" i="6"/>
  <c r="BM93" i="6"/>
  <c r="BL93" i="6"/>
  <c r="BK93" i="6"/>
  <c r="BJ93" i="6"/>
  <c r="BI93" i="6"/>
  <c r="BH93" i="6"/>
  <c r="BG93" i="6"/>
  <c r="BF93" i="6"/>
  <c r="BE93" i="6"/>
  <c r="BD93" i="6"/>
  <c r="BC93" i="6"/>
  <c r="BB93" i="6"/>
  <c r="BA93" i="6"/>
  <c r="AZ93" i="6"/>
  <c r="AY93" i="6"/>
  <c r="AX93" i="6"/>
  <c r="AW93" i="6"/>
  <c r="AV93" i="6"/>
  <c r="AU93" i="6"/>
  <c r="AT93" i="6"/>
  <c r="AS93" i="6"/>
  <c r="AR93" i="6"/>
  <c r="AQ93" i="6"/>
  <c r="AP93" i="6"/>
  <c r="AO93" i="6"/>
  <c r="AN93" i="6"/>
  <c r="AM93" i="6"/>
  <c r="AL93" i="6"/>
  <c r="AK93" i="6"/>
  <c r="AJ93" i="6"/>
  <c r="AI93" i="6"/>
  <c r="AH93" i="6"/>
  <c r="AG93" i="6"/>
  <c r="AF93" i="6"/>
  <c r="AE93" i="6"/>
  <c r="AD93" i="6"/>
  <c r="AC93" i="6"/>
  <c r="AB93" i="6"/>
  <c r="AA93" i="6"/>
  <c r="Z93" i="6"/>
  <c r="Y93" i="6"/>
  <c r="X93" i="6"/>
  <c r="W93" i="6"/>
  <c r="V93" i="6"/>
  <c r="U93" i="6"/>
  <c r="T93" i="6"/>
  <c r="S93" i="6"/>
  <c r="R93" i="6"/>
  <c r="Q93" i="6"/>
  <c r="P93" i="6"/>
  <c r="O93" i="6"/>
  <c r="N93" i="6"/>
  <c r="M93" i="6"/>
  <c r="L93" i="6"/>
  <c r="K93" i="6"/>
  <c r="J93" i="6"/>
  <c r="I93" i="6"/>
  <c r="H93" i="6"/>
  <c r="G93" i="6"/>
  <c r="F93" i="6"/>
  <c r="E93" i="6"/>
  <c r="CC92" i="6"/>
  <c r="CB92" i="6"/>
  <c r="CA92" i="6"/>
  <c r="BZ92" i="6"/>
  <c r="BY92" i="6"/>
  <c r="BX92" i="6"/>
  <c r="BW92" i="6"/>
  <c r="BV92" i="6"/>
  <c r="BU92" i="6"/>
  <c r="BT92" i="6"/>
  <c r="BS92" i="6"/>
  <c r="BR92" i="6"/>
  <c r="BQ92" i="6"/>
  <c r="BP92" i="6"/>
  <c r="BO92" i="6"/>
  <c r="BN92" i="6"/>
  <c r="BM92" i="6"/>
  <c r="BL92" i="6"/>
  <c r="BK92" i="6"/>
  <c r="BJ92" i="6"/>
  <c r="BI92" i="6"/>
  <c r="BH92" i="6"/>
  <c r="BG92" i="6"/>
  <c r="BF92" i="6"/>
  <c r="BE92" i="6"/>
  <c r="BD92" i="6"/>
  <c r="BC92" i="6"/>
  <c r="BB92" i="6"/>
  <c r="BA92" i="6"/>
  <c r="AZ92" i="6"/>
  <c r="AY92" i="6"/>
  <c r="AX92" i="6"/>
  <c r="AW92" i="6"/>
  <c r="AV92" i="6"/>
  <c r="AU92" i="6"/>
  <c r="AT92" i="6"/>
  <c r="AS92" i="6"/>
  <c r="AR92" i="6"/>
  <c r="AQ92" i="6"/>
  <c r="AP92" i="6"/>
  <c r="AO92" i="6"/>
  <c r="AN92" i="6"/>
  <c r="AM92" i="6"/>
  <c r="AL92" i="6"/>
  <c r="AK92" i="6"/>
  <c r="AJ92" i="6"/>
  <c r="AI92" i="6"/>
  <c r="AH92" i="6"/>
  <c r="AG92" i="6"/>
  <c r="AF92" i="6"/>
  <c r="AE92" i="6"/>
  <c r="AD92" i="6"/>
  <c r="AC92" i="6"/>
  <c r="AB92" i="6"/>
  <c r="AA92" i="6"/>
  <c r="Z92" i="6"/>
  <c r="Y92" i="6"/>
  <c r="X92" i="6"/>
  <c r="W92" i="6"/>
  <c r="V92" i="6"/>
  <c r="U92" i="6"/>
  <c r="T92" i="6"/>
  <c r="S92" i="6"/>
  <c r="R92" i="6"/>
  <c r="Q92" i="6"/>
  <c r="P92" i="6"/>
  <c r="O92" i="6"/>
  <c r="N92" i="6"/>
  <c r="M92" i="6"/>
  <c r="L92" i="6"/>
  <c r="K92" i="6"/>
  <c r="J92" i="6"/>
  <c r="I92" i="6"/>
  <c r="H92" i="6"/>
  <c r="G92" i="6"/>
  <c r="F92" i="6"/>
  <c r="E92" i="6"/>
  <c r="CC91" i="6"/>
  <c r="CB91" i="6"/>
  <c r="CA91" i="6"/>
  <c r="BZ91" i="6"/>
  <c r="BY91" i="6"/>
  <c r="BX91" i="6"/>
  <c r="BW91" i="6"/>
  <c r="BV91" i="6"/>
  <c r="BU91" i="6"/>
  <c r="BT91" i="6"/>
  <c r="BS91" i="6"/>
  <c r="BR91" i="6"/>
  <c r="BQ91" i="6"/>
  <c r="BP91" i="6"/>
  <c r="BO91" i="6"/>
  <c r="BN91" i="6"/>
  <c r="BM91" i="6"/>
  <c r="BL91" i="6"/>
  <c r="BK91" i="6"/>
  <c r="BJ91" i="6"/>
  <c r="BI91" i="6"/>
  <c r="BH91" i="6"/>
  <c r="BG91" i="6"/>
  <c r="BF91" i="6"/>
  <c r="BE91" i="6"/>
  <c r="BD91" i="6"/>
  <c r="BC91" i="6"/>
  <c r="BB91" i="6"/>
  <c r="BA91" i="6"/>
  <c r="AZ91" i="6"/>
  <c r="AY91" i="6"/>
  <c r="AX91" i="6"/>
  <c r="AW91" i="6"/>
  <c r="AV91" i="6"/>
  <c r="AU91" i="6"/>
  <c r="AT91" i="6"/>
  <c r="AS91" i="6"/>
  <c r="AR91" i="6"/>
  <c r="AQ91" i="6"/>
  <c r="AP91" i="6"/>
  <c r="AO91" i="6"/>
  <c r="AN91" i="6"/>
  <c r="AM91" i="6"/>
  <c r="AL91" i="6"/>
  <c r="AK91" i="6"/>
  <c r="AJ91" i="6"/>
  <c r="AI91" i="6"/>
  <c r="AH91" i="6"/>
  <c r="AG91" i="6"/>
  <c r="AF91" i="6"/>
  <c r="AE91" i="6"/>
  <c r="AD91" i="6"/>
  <c r="AC91" i="6"/>
  <c r="AB91" i="6"/>
  <c r="AA91" i="6"/>
  <c r="Z91" i="6"/>
  <c r="Y91" i="6"/>
  <c r="X91" i="6"/>
  <c r="W91" i="6"/>
  <c r="V91" i="6"/>
  <c r="U91" i="6"/>
  <c r="T91" i="6"/>
  <c r="S91" i="6"/>
  <c r="R91" i="6"/>
  <c r="Q91" i="6"/>
  <c r="P91" i="6"/>
  <c r="O91" i="6"/>
  <c r="N91" i="6"/>
  <c r="M91" i="6"/>
  <c r="L91" i="6"/>
  <c r="K91" i="6"/>
  <c r="J91" i="6"/>
  <c r="I91" i="6"/>
  <c r="H91" i="6"/>
  <c r="G91" i="6"/>
  <c r="F91" i="6"/>
  <c r="E91" i="6"/>
  <c r="CC90" i="6"/>
  <c r="CB90" i="6"/>
  <c r="CA90" i="6"/>
  <c r="BZ90" i="6"/>
  <c r="BY90" i="6"/>
  <c r="BX90" i="6"/>
  <c r="BW90" i="6"/>
  <c r="BV90" i="6"/>
  <c r="BU90" i="6"/>
  <c r="BT90" i="6"/>
  <c r="BS90" i="6"/>
  <c r="BR90" i="6"/>
  <c r="BQ90" i="6"/>
  <c r="BP90" i="6"/>
  <c r="BO90" i="6"/>
  <c r="BN90" i="6"/>
  <c r="BM90" i="6"/>
  <c r="BL90" i="6"/>
  <c r="BK90" i="6"/>
  <c r="BJ90" i="6"/>
  <c r="BI90" i="6"/>
  <c r="BH90" i="6"/>
  <c r="BG90" i="6"/>
  <c r="BF90" i="6"/>
  <c r="BE90" i="6"/>
  <c r="BD90" i="6"/>
  <c r="BC90" i="6"/>
  <c r="BB90" i="6"/>
  <c r="BA90" i="6"/>
  <c r="AZ90" i="6"/>
  <c r="AY90" i="6"/>
  <c r="AX90" i="6"/>
  <c r="AW90" i="6"/>
  <c r="AV90" i="6"/>
  <c r="AU90" i="6"/>
  <c r="AT90" i="6"/>
  <c r="AS90" i="6"/>
  <c r="AR90" i="6"/>
  <c r="AQ90" i="6"/>
  <c r="AP90" i="6"/>
  <c r="AO90" i="6"/>
  <c r="AN90" i="6"/>
  <c r="AM90" i="6"/>
  <c r="AL90" i="6"/>
  <c r="AK90" i="6"/>
  <c r="AJ90" i="6"/>
  <c r="AI90" i="6"/>
  <c r="AH90" i="6"/>
  <c r="AG90" i="6"/>
  <c r="AF90" i="6"/>
  <c r="AE90" i="6"/>
  <c r="AD90" i="6"/>
  <c r="AC90" i="6"/>
  <c r="AB90" i="6"/>
  <c r="AA90" i="6"/>
  <c r="Z90" i="6"/>
  <c r="Y90" i="6"/>
  <c r="X90" i="6"/>
  <c r="W90" i="6"/>
  <c r="V90" i="6"/>
  <c r="U90" i="6"/>
  <c r="T90" i="6"/>
  <c r="S90" i="6"/>
  <c r="R90" i="6"/>
  <c r="Q90" i="6"/>
  <c r="P90" i="6"/>
  <c r="O90" i="6"/>
  <c r="N90" i="6"/>
  <c r="M90" i="6"/>
  <c r="L90" i="6"/>
  <c r="K90" i="6"/>
  <c r="J90" i="6"/>
  <c r="I90" i="6"/>
  <c r="H90" i="6"/>
  <c r="G90" i="6"/>
  <c r="F90" i="6"/>
  <c r="E90" i="6"/>
  <c r="CC89" i="6"/>
  <c r="CB89" i="6"/>
  <c r="CA89" i="6"/>
  <c r="BZ89" i="6"/>
  <c r="BY89" i="6"/>
  <c r="BX89" i="6"/>
  <c r="BW89" i="6"/>
  <c r="BV89" i="6"/>
  <c r="BU89" i="6"/>
  <c r="BT89" i="6"/>
  <c r="BS89" i="6"/>
  <c r="BR89" i="6"/>
  <c r="BQ89" i="6"/>
  <c r="BP89" i="6"/>
  <c r="BO89" i="6"/>
  <c r="BN89" i="6"/>
  <c r="BM89" i="6"/>
  <c r="BL89" i="6"/>
  <c r="BK89" i="6"/>
  <c r="BJ89" i="6"/>
  <c r="BI89" i="6"/>
  <c r="BH89" i="6"/>
  <c r="BG89" i="6"/>
  <c r="BF89" i="6"/>
  <c r="BE89" i="6"/>
  <c r="BD89" i="6"/>
  <c r="BC89" i="6"/>
  <c r="BB89" i="6"/>
  <c r="BA89" i="6"/>
  <c r="AZ89" i="6"/>
  <c r="AY89" i="6"/>
  <c r="AX89" i="6"/>
  <c r="AW89" i="6"/>
  <c r="AV89" i="6"/>
  <c r="AU89" i="6"/>
  <c r="AT89" i="6"/>
  <c r="AS89" i="6"/>
  <c r="AR89" i="6"/>
  <c r="AQ89" i="6"/>
  <c r="AP89" i="6"/>
  <c r="AO89" i="6"/>
  <c r="AN89" i="6"/>
  <c r="AM89" i="6"/>
  <c r="AL89" i="6"/>
  <c r="AK89" i="6"/>
  <c r="AJ89" i="6"/>
  <c r="AI89" i="6"/>
  <c r="AH89" i="6"/>
  <c r="AG89" i="6"/>
  <c r="AF89" i="6"/>
  <c r="AE89" i="6"/>
  <c r="AD89" i="6"/>
  <c r="AC89" i="6"/>
  <c r="AB89" i="6"/>
  <c r="AA89" i="6"/>
  <c r="Z89" i="6"/>
  <c r="Y89" i="6"/>
  <c r="X89" i="6"/>
  <c r="W89" i="6"/>
  <c r="V89" i="6"/>
  <c r="U89" i="6"/>
  <c r="T89" i="6"/>
  <c r="S89" i="6"/>
  <c r="R89" i="6"/>
  <c r="Q89" i="6"/>
  <c r="P89" i="6"/>
  <c r="O89" i="6"/>
  <c r="N89" i="6"/>
  <c r="M89" i="6"/>
  <c r="L89" i="6"/>
  <c r="K89" i="6"/>
  <c r="J89" i="6"/>
  <c r="I89" i="6"/>
  <c r="H89" i="6"/>
  <c r="G89" i="6"/>
  <c r="F89" i="6"/>
  <c r="E89" i="6"/>
  <c r="CC88" i="6"/>
  <c r="CB88" i="6"/>
  <c r="CA88" i="6"/>
  <c r="BZ88" i="6"/>
  <c r="BY88" i="6"/>
  <c r="BX88" i="6"/>
  <c r="BW88" i="6"/>
  <c r="BV88" i="6"/>
  <c r="BU88" i="6"/>
  <c r="BT88" i="6"/>
  <c r="BS88" i="6"/>
  <c r="BR88" i="6"/>
  <c r="BQ88" i="6"/>
  <c r="BP88" i="6"/>
  <c r="BO88" i="6"/>
  <c r="BN88" i="6"/>
  <c r="BM88" i="6"/>
  <c r="BL88" i="6"/>
  <c r="BK88" i="6"/>
  <c r="BJ88" i="6"/>
  <c r="BI88" i="6"/>
  <c r="BH88" i="6"/>
  <c r="BG88" i="6"/>
  <c r="BF88" i="6"/>
  <c r="BE88" i="6"/>
  <c r="BD88" i="6"/>
  <c r="BC88" i="6"/>
  <c r="BB88" i="6"/>
  <c r="BA88" i="6"/>
  <c r="AZ88" i="6"/>
  <c r="AY88" i="6"/>
  <c r="AX88" i="6"/>
  <c r="AW88" i="6"/>
  <c r="AV88" i="6"/>
  <c r="AU88" i="6"/>
  <c r="AT88" i="6"/>
  <c r="AS88" i="6"/>
  <c r="AR88" i="6"/>
  <c r="AQ88" i="6"/>
  <c r="AP88" i="6"/>
  <c r="AO88" i="6"/>
  <c r="AN88" i="6"/>
  <c r="AM88" i="6"/>
  <c r="AL88" i="6"/>
  <c r="AK88" i="6"/>
  <c r="AJ88" i="6"/>
  <c r="AI88" i="6"/>
  <c r="AH88" i="6"/>
  <c r="AG88" i="6"/>
  <c r="AF88" i="6"/>
  <c r="AE88" i="6"/>
  <c r="AD88" i="6"/>
  <c r="AC88" i="6"/>
  <c r="AB88" i="6"/>
  <c r="AA88" i="6"/>
  <c r="Z88" i="6"/>
  <c r="Y88" i="6"/>
  <c r="X88" i="6"/>
  <c r="W88" i="6"/>
  <c r="V88" i="6"/>
  <c r="U88" i="6"/>
  <c r="T88" i="6"/>
  <c r="S88" i="6"/>
  <c r="R88" i="6"/>
  <c r="Q88" i="6"/>
  <c r="P88" i="6"/>
  <c r="O88" i="6"/>
  <c r="N88" i="6"/>
  <c r="M88" i="6"/>
  <c r="L88" i="6"/>
  <c r="K88" i="6"/>
  <c r="J88" i="6"/>
  <c r="I88" i="6"/>
  <c r="H88" i="6"/>
  <c r="G88" i="6"/>
  <c r="F88" i="6"/>
  <c r="E88" i="6"/>
  <c r="CC87" i="6"/>
  <c r="CB87" i="6"/>
  <c r="CA87" i="6"/>
  <c r="BZ87" i="6"/>
  <c r="BY87" i="6"/>
  <c r="BX87" i="6"/>
  <c r="BW87" i="6"/>
  <c r="BV87" i="6"/>
  <c r="BU87" i="6"/>
  <c r="BT87" i="6"/>
  <c r="BS87" i="6"/>
  <c r="BR87" i="6"/>
  <c r="BQ87" i="6"/>
  <c r="BP87" i="6"/>
  <c r="BO87" i="6"/>
  <c r="BN87" i="6"/>
  <c r="BM87" i="6"/>
  <c r="BL87" i="6"/>
  <c r="BK87" i="6"/>
  <c r="BJ87" i="6"/>
  <c r="BI87" i="6"/>
  <c r="BH87" i="6"/>
  <c r="BG87" i="6"/>
  <c r="BF87" i="6"/>
  <c r="BE87" i="6"/>
  <c r="BD87" i="6"/>
  <c r="BC87" i="6"/>
  <c r="BB87" i="6"/>
  <c r="BA87" i="6"/>
  <c r="AZ87" i="6"/>
  <c r="AY87" i="6"/>
  <c r="AX87" i="6"/>
  <c r="AW87" i="6"/>
  <c r="AV87" i="6"/>
  <c r="AU87" i="6"/>
  <c r="AT87" i="6"/>
  <c r="AS87" i="6"/>
  <c r="AR87" i="6"/>
  <c r="AQ87" i="6"/>
  <c r="AP87" i="6"/>
  <c r="AO87" i="6"/>
  <c r="AN87" i="6"/>
  <c r="AM87" i="6"/>
  <c r="AL87" i="6"/>
  <c r="AK87" i="6"/>
  <c r="AJ87" i="6"/>
  <c r="AI87" i="6"/>
  <c r="AH87" i="6"/>
  <c r="AG87" i="6"/>
  <c r="AF87" i="6"/>
  <c r="AE87" i="6"/>
  <c r="AD87" i="6"/>
  <c r="AC87" i="6"/>
  <c r="AB87" i="6"/>
  <c r="AA87" i="6"/>
  <c r="Z87" i="6"/>
  <c r="Y87" i="6"/>
  <c r="X87" i="6"/>
  <c r="W87" i="6"/>
  <c r="V87" i="6"/>
  <c r="U87" i="6"/>
  <c r="T87" i="6"/>
  <c r="S87" i="6"/>
  <c r="R87" i="6"/>
  <c r="Q87" i="6"/>
  <c r="P87" i="6"/>
  <c r="O87" i="6"/>
  <c r="N87" i="6"/>
  <c r="M87" i="6"/>
  <c r="L87" i="6"/>
  <c r="K87" i="6"/>
  <c r="J87" i="6"/>
  <c r="I87" i="6"/>
  <c r="H87" i="6"/>
  <c r="G87" i="6"/>
  <c r="F87" i="6"/>
  <c r="E87" i="6"/>
  <c r="CC86" i="6"/>
  <c r="CB86" i="6"/>
  <c r="CA86" i="6"/>
  <c r="BZ86" i="6"/>
  <c r="BY86" i="6"/>
  <c r="BX86" i="6"/>
  <c r="BW86" i="6"/>
  <c r="BV86" i="6"/>
  <c r="BU86" i="6"/>
  <c r="BT86" i="6"/>
  <c r="BS86" i="6"/>
  <c r="BR86" i="6"/>
  <c r="BQ86" i="6"/>
  <c r="BP86" i="6"/>
  <c r="BO86" i="6"/>
  <c r="BN86" i="6"/>
  <c r="BM86" i="6"/>
  <c r="BL86" i="6"/>
  <c r="BK86" i="6"/>
  <c r="BJ86" i="6"/>
  <c r="BI86" i="6"/>
  <c r="BH86" i="6"/>
  <c r="BG86" i="6"/>
  <c r="BF86" i="6"/>
  <c r="BE86" i="6"/>
  <c r="BD86" i="6"/>
  <c r="BC86" i="6"/>
  <c r="BB86" i="6"/>
  <c r="BA86" i="6"/>
  <c r="AZ86" i="6"/>
  <c r="AY86" i="6"/>
  <c r="AX86" i="6"/>
  <c r="AW86" i="6"/>
  <c r="AV86" i="6"/>
  <c r="AU86" i="6"/>
  <c r="AT86" i="6"/>
  <c r="AS86" i="6"/>
  <c r="AR86" i="6"/>
  <c r="AQ86" i="6"/>
  <c r="AP86" i="6"/>
  <c r="AO86" i="6"/>
  <c r="AN86" i="6"/>
  <c r="AM86" i="6"/>
  <c r="AL86" i="6"/>
  <c r="AK86" i="6"/>
  <c r="AJ86" i="6"/>
  <c r="AI86" i="6"/>
  <c r="AH86" i="6"/>
  <c r="AG86" i="6"/>
  <c r="AF86" i="6"/>
  <c r="AE86" i="6"/>
  <c r="AD86" i="6"/>
  <c r="AC86" i="6"/>
  <c r="AB86" i="6"/>
  <c r="AA86" i="6"/>
  <c r="Z86" i="6"/>
  <c r="Y86" i="6"/>
  <c r="X86" i="6"/>
  <c r="W86" i="6"/>
  <c r="V86" i="6"/>
  <c r="U86" i="6"/>
  <c r="T86" i="6"/>
  <c r="S86" i="6"/>
  <c r="R86" i="6"/>
  <c r="Q86" i="6"/>
  <c r="P86" i="6"/>
  <c r="O86" i="6"/>
  <c r="N86" i="6"/>
  <c r="M86" i="6"/>
  <c r="L86" i="6"/>
  <c r="K86" i="6"/>
  <c r="J86" i="6"/>
  <c r="I86" i="6"/>
  <c r="H86" i="6"/>
  <c r="G86" i="6"/>
  <c r="F86" i="6"/>
  <c r="E86" i="6"/>
  <c r="CC85" i="6"/>
  <c r="CB85" i="6"/>
  <c r="CA85" i="6"/>
  <c r="BZ85" i="6"/>
  <c r="BY85" i="6"/>
  <c r="BX85" i="6"/>
  <c r="BW85" i="6"/>
  <c r="BV85" i="6"/>
  <c r="BU85" i="6"/>
  <c r="BT85" i="6"/>
  <c r="BS85" i="6"/>
  <c r="BR85" i="6"/>
  <c r="BQ85" i="6"/>
  <c r="BP85" i="6"/>
  <c r="BO85" i="6"/>
  <c r="BN85" i="6"/>
  <c r="BM85" i="6"/>
  <c r="BL85" i="6"/>
  <c r="BK85" i="6"/>
  <c r="BJ85" i="6"/>
  <c r="BI85" i="6"/>
  <c r="BH85" i="6"/>
  <c r="BG85" i="6"/>
  <c r="BF85" i="6"/>
  <c r="BE85" i="6"/>
  <c r="BD85" i="6"/>
  <c r="BC85" i="6"/>
  <c r="BB85" i="6"/>
  <c r="BA85" i="6"/>
  <c r="AZ85" i="6"/>
  <c r="AY85" i="6"/>
  <c r="AX85" i="6"/>
  <c r="AW85" i="6"/>
  <c r="AV85" i="6"/>
  <c r="AU85" i="6"/>
  <c r="AT85" i="6"/>
  <c r="AS85" i="6"/>
  <c r="AR85" i="6"/>
  <c r="AQ85" i="6"/>
  <c r="AP85" i="6"/>
  <c r="AO85" i="6"/>
  <c r="AN85" i="6"/>
  <c r="AM85" i="6"/>
  <c r="AL85" i="6"/>
  <c r="AK85" i="6"/>
  <c r="AJ85" i="6"/>
  <c r="AI85" i="6"/>
  <c r="AH85" i="6"/>
  <c r="AG85" i="6"/>
  <c r="AF85" i="6"/>
  <c r="AE85" i="6"/>
  <c r="AD85" i="6"/>
  <c r="AC85" i="6"/>
  <c r="AB85" i="6"/>
  <c r="AA85" i="6"/>
  <c r="Z85" i="6"/>
  <c r="Y85" i="6"/>
  <c r="X85" i="6"/>
  <c r="W85" i="6"/>
  <c r="V85" i="6"/>
  <c r="U85" i="6"/>
  <c r="T85" i="6"/>
  <c r="S85" i="6"/>
  <c r="R85" i="6"/>
  <c r="Q85" i="6"/>
  <c r="P85" i="6"/>
  <c r="O85" i="6"/>
  <c r="N85" i="6"/>
  <c r="M85" i="6"/>
  <c r="L85" i="6"/>
  <c r="K85" i="6"/>
  <c r="J85" i="6"/>
  <c r="I85" i="6"/>
  <c r="H85" i="6"/>
  <c r="G85" i="6"/>
  <c r="F85" i="6"/>
  <c r="E85" i="6"/>
  <c r="CC84" i="6"/>
  <c r="CB84" i="6"/>
  <c r="CA84" i="6"/>
  <c r="BZ84" i="6"/>
  <c r="BY84" i="6"/>
  <c r="BX84" i="6"/>
  <c r="BW84" i="6"/>
  <c r="BV84" i="6"/>
  <c r="BU84" i="6"/>
  <c r="BT84" i="6"/>
  <c r="BS84" i="6"/>
  <c r="BR84" i="6"/>
  <c r="BQ84" i="6"/>
  <c r="BP84" i="6"/>
  <c r="BO84" i="6"/>
  <c r="BN84" i="6"/>
  <c r="BM84" i="6"/>
  <c r="BL84" i="6"/>
  <c r="BK84" i="6"/>
  <c r="BJ84" i="6"/>
  <c r="BI84" i="6"/>
  <c r="BH84" i="6"/>
  <c r="BG84" i="6"/>
  <c r="BF84" i="6"/>
  <c r="BE84" i="6"/>
  <c r="BD84" i="6"/>
  <c r="BC84" i="6"/>
  <c r="BB84" i="6"/>
  <c r="BA84" i="6"/>
  <c r="AZ84" i="6"/>
  <c r="AY84" i="6"/>
  <c r="AX84" i="6"/>
  <c r="AW84" i="6"/>
  <c r="AV84" i="6"/>
  <c r="AU84" i="6"/>
  <c r="AT84" i="6"/>
  <c r="AS84" i="6"/>
  <c r="AR84" i="6"/>
  <c r="AQ84" i="6"/>
  <c r="AP84" i="6"/>
  <c r="AO84" i="6"/>
  <c r="AN84" i="6"/>
  <c r="AM84" i="6"/>
  <c r="AL84" i="6"/>
  <c r="AK84" i="6"/>
  <c r="AJ84" i="6"/>
  <c r="AI84" i="6"/>
  <c r="AH84" i="6"/>
  <c r="AG84" i="6"/>
  <c r="AF84" i="6"/>
  <c r="AE84" i="6"/>
  <c r="AD84" i="6"/>
  <c r="AC84" i="6"/>
  <c r="AB84" i="6"/>
  <c r="AA84" i="6"/>
  <c r="Z84" i="6"/>
  <c r="Y84" i="6"/>
  <c r="X84" i="6"/>
  <c r="W84" i="6"/>
  <c r="V84" i="6"/>
  <c r="U84" i="6"/>
  <c r="T84" i="6"/>
  <c r="S84" i="6"/>
  <c r="R84" i="6"/>
  <c r="Q84" i="6"/>
  <c r="P84" i="6"/>
  <c r="O84" i="6"/>
  <c r="N84" i="6"/>
  <c r="M84" i="6"/>
  <c r="L84" i="6"/>
  <c r="K84" i="6"/>
  <c r="J84" i="6"/>
  <c r="I84" i="6"/>
  <c r="H84" i="6"/>
  <c r="G84" i="6"/>
  <c r="F84" i="6"/>
  <c r="E84" i="6"/>
  <c r="CC83" i="6"/>
  <c r="CB83" i="6"/>
  <c r="CA83" i="6"/>
  <c r="BZ83" i="6"/>
  <c r="BY83" i="6"/>
  <c r="BX83" i="6"/>
  <c r="BW83" i="6"/>
  <c r="BV83" i="6"/>
  <c r="BU83" i="6"/>
  <c r="BT83" i="6"/>
  <c r="BS83" i="6"/>
  <c r="BR83" i="6"/>
  <c r="BQ83" i="6"/>
  <c r="BP83" i="6"/>
  <c r="BO83" i="6"/>
  <c r="BN83" i="6"/>
  <c r="BM83" i="6"/>
  <c r="BL83" i="6"/>
  <c r="BK83" i="6"/>
  <c r="BJ83" i="6"/>
  <c r="BI83" i="6"/>
  <c r="BH83" i="6"/>
  <c r="BG83" i="6"/>
  <c r="BF83" i="6"/>
  <c r="BE83" i="6"/>
  <c r="BD83" i="6"/>
  <c r="BC83" i="6"/>
  <c r="BB83" i="6"/>
  <c r="BA83" i="6"/>
  <c r="AZ83" i="6"/>
  <c r="AY83" i="6"/>
  <c r="AX83" i="6"/>
  <c r="AW83" i="6"/>
  <c r="AV83" i="6"/>
  <c r="AU83" i="6"/>
  <c r="AT83" i="6"/>
  <c r="AS83" i="6"/>
  <c r="AR83" i="6"/>
  <c r="AQ83" i="6"/>
  <c r="AP83" i="6"/>
  <c r="AO83" i="6"/>
  <c r="AN83" i="6"/>
  <c r="AM83" i="6"/>
  <c r="AL83" i="6"/>
  <c r="AK83" i="6"/>
  <c r="AJ83" i="6"/>
  <c r="AI83" i="6"/>
  <c r="AH83" i="6"/>
  <c r="AG83" i="6"/>
  <c r="AF83" i="6"/>
  <c r="AE83" i="6"/>
  <c r="AD83" i="6"/>
  <c r="AC83" i="6"/>
  <c r="AB83" i="6"/>
  <c r="AA83" i="6"/>
  <c r="Z83" i="6"/>
  <c r="Y83" i="6"/>
  <c r="X83" i="6"/>
  <c r="W83" i="6"/>
  <c r="V83" i="6"/>
  <c r="U83" i="6"/>
  <c r="T83" i="6"/>
  <c r="S83" i="6"/>
  <c r="R83" i="6"/>
  <c r="Q83" i="6"/>
  <c r="P83" i="6"/>
  <c r="O83" i="6"/>
  <c r="N83" i="6"/>
  <c r="M83" i="6"/>
  <c r="L83" i="6"/>
  <c r="K83" i="6"/>
  <c r="J83" i="6"/>
  <c r="I83" i="6"/>
  <c r="H83" i="6"/>
  <c r="G83" i="6"/>
  <c r="F83" i="6"/>
  <c r="E83" i="6"/>
  <c r="CC82" i="6"/>
  <c r="CB82" i="6"/>
  <c r="CA82" i="6"/>
  <c r="BZ82" i="6"/>
  <c r="BY82" i="6"/>
  <c r="BX82" i="6"/>
  <c r="BW82" i="6"/>
  <c r="BV82" i="6"/>
  <c r="BU82" i="6"/>
  <c r="BT82" i="6"/>
  <c r="BS82" i="6"/>
  <c r="BR82" i="6"/>
  <c r="BQ82" i="6"/>
  <c r="BP82" i="6"/>
  <c r="BO82" i="6"/>
  <c r="BN82" i="6"/>
  <c r="BM82" i="6"/>
  <c r="BL82" i="6"/>
  <c r="BK82" i="6"/>
  <c r="BJ82" i="6"/>
  <c r="BI82" i="6"/>
  <c r="BH82" i="6"/>
  <c r="BG82" i="6"/>
  <c r="BF82" i="6"/>
  <c r="BE82" i="6"/>
  <c r="BD82" i="6"/>
  <c r="BC82" i="6"/>
  <c r="BB82" i="6"/>
  <c r="BA82" i="6"/>
  <c r="AZ82" i="6"/>
  <c r="AY82" i="6"/>
  <c r="AX82" i="6"/>
  <c r="AW82" i="6"/>
  <c r="AV82" i="6"/>
  <c r="AU82" i="6"/>
  <c r="AT82" i="6"/>
  <c r="AS82" i="6"/>
  <c r="AR82" i="6"/>
  <c r="AQ82" i="6"/>
  <c r="AP82" i="6"/>
  <c r="AO82" i="6"/>
  <c r="AN82" i="6"/>
  <c r="AM82" i="6"/>
  <c r="AL82" i="6"/>
  <c r="AK82" i="6"/>
  <c r="AJ82" i="6"/>
  <c r="AI82" i="6"/>
  <c r="AH82" i="6"/>
  <c r="AG82" i="6"/>
  <c r="AF82" i="6"/>
  <c r="AE82" i="6"/>
  <c r="AD82" i="6"/>
  <c r="AC82" i="6"/>
  <c r="AB82" i="6"/>
  <c r="AA82" i="6"/>
  <c r="Z82" i="6"/>
  <c r="Y82" i="6"/>
  <c r="X82" i="6"/>
  <c r="W82" i="6"/>
  <c r="V82" i="6"/>
  <c r="U82" i="6"/>
  <c r="T82" i="6"/>
  <c r="S82" i="6"/>
  <c r="R82" i="6"/>
  <c r="Q82" i="6"/>
  <c r="P82" i="6"/>
  <c r="O82" i="6"/>
  <c r="N82" i="6"/>
  <c r="M82" i="6"/>
  <c r="L82" i="6"/>
  <c r="K82" i="6"/>
  <c r="J82" i="6"/>
  <c r="I82" i="6"/>
  <c r="H82" i="6"/>
  <c r="G82" i="6"/>
  <c r="F82" i="6"/>
  <c r="E82" i="6"/>
  <c r="CC98" i="7"/>
  <c r="CB98" i="7"/>
  <c r="CA98" i="7"/>
  <c r="BZ98" i="7"/>
  <c r="BY98" i="7"/>
  <c r="BX98" i="7"/>
  <c r="BW98" i="7"/>
  <c r="BV98" i="7"/>
  <c r="BU98" i="7"/>
  <c r="BT98" i="7"/>
  <c r="BS98" i="7"/>
  <c r="BR98" i="7"/>
  <c r="BQ98" i="7"/>
  <c r="BP98" i="7"/>
  <c r="BO98" i="7"/>
  <c r="BN98" i="7"/>
  <c r="BM98" i="7"/>
  <c r="BL98" i="7"/>
  <c r="BK98" i="7"/>
  <c r="BJ98" i="7"/>
  <c r="BI98" i="7"/>
  <c r="BH98" i="7"/>
  <c r="BG98" i="7"/>
  <c r="BF98" i="7"/>
  <c r="BE98" i="7"/>
  <c r="BD98" i="7"/>
  <c r="BC98" i="7"/>
  <c r="BB98" i="7"/>
  <c r="BA98" i="7"/>
  <c r="AZ98" i="7"/>
  <c r="AY98" i="7"/>
  <c r="AX98" i="7"/>
  <c r="AW98" i="7"/>
  <c r="AV98" i="7"/>
  <c r="AU98" i="7"/>
  <c r="AT98" i="7"/>
  <c r="AS98" i="7"/>
  <c r="AR98" i="7"/>
  <c r="AQ98" i="7"/>
  <c r="AP98" i="7"/>
  <c r="AO98" i="7"/>
  <c r="AN98" i="7"/>
  <c r="AM98" i="7"/>
  <c r="AL98" i="7"/>
  <c r="AK98" i="7"/>
  <c r="AJ98" i="7"/>
  <c r="AI98" i="7"/>
  <c r="AH98" i="7"/>
  <c r="AG98" i="7"/>
  <c r="AF98" i="7"/>
  <c r="AE98" i="7"/>
  <c r="AD98" i="7"/>
  <c r="AC98" i="7"/>
  <c r="AB98" i="7"/>
  <c r="AA98" i="7"/>
  <c r="Z98" i="7"/>
  <c r="Y98" i="7"/>
  <c r="X98" i="7"/>
  <c r="W98" i="7"/>
  <c r="V98" i="7"/>
  <c r="U98" i="7"/>
  <c r="T98" i="7"/>
  <c r="S98" i="7"/>
  <c r="R98" i="7"/>
  <c r="Q98" i="7"/>
  <c r="P98" i="7"/>
  <c r="O98" i="7"/>
  <c r="N98" i="7"/>
  <c r="M98" i="7"/>
  <c r="L98" i="7"/>
  <c r="K98" i="7"/>
  <c r="J98" i="7"/>
  <c r="I98" i="7"/>
  <c r="H98" i="7"/>
  <c r="G98" i="7"/>
  <c r="F98" i="7"/>
  <c r="E98" i="7"/>
  <c r="CC97" i="7"/>
  <c r="CB97" i="7"/>
  <c r="CA97" i="7"/>
  <c r="BZ97" i="7"/>
  <c r="BY97" i="7"/>
  <c r="BX97" i="7"/>
  <c r="BW97" i="7"/>
  <c r="BV97" i="7"/>
  <c r="BU97" i="7"/>
  <c r="BT97" i="7"/>
  <c r="BS97" i="7"/>
  <c r="BR97" i="7"/>
  <c r="BQ97" i="7"/>
  <c r="BP97" i="7"/>
  <c r="BO97" i="7"/>
  <c r="BN97" i="7"/>
  <c r="BM97" i="7"/>
  <c r="BL97" i="7"/>
  <c r="BK97" i="7"/>
  <c r="BJ97" i="7"/>
  <c r="BI97" i="7"/>
  <c r="BH97" i="7"/>
  <c r="BG97" i="7"/>
  <c r="BF97" i="7"/>
  <c r="BE97" i="7"/>
  <c r="BD97" i="7"/>
  <c r="BC97" i="7"/>
  <c r="BB97" i="7"/>
  <c r="BA97" i="7"/>
  <c r="AZ97" i="7"/>
  <c r="AY97" i="7"/>
  <c r="AX97" i="7"/>
  <c r="AW97" i="7"/>
  <c r="AV97" i="7"/>
  <c r="AU97" i="7"/>
  <c r="AT97" i="7"/>
  <c r="AS97" i="7"/>
  <c r="AR97" i="7"/>
  <c r="AQ97" i="7"/>
  <c r="AP97" i="7"/>
  <c r="AO97" i="7"/>
  <c r="AN97" i="7"/>
  <c r="AM97" i="7"/>
  <c r="AL97" i="7"/>
  <c r="AK97" i="7"/>
  <c r="AJ97" i="7"/>
  <c r="AI97" i="7"/>
  <c r="AH97" i="7"/>
  <c r="AG97" i="7"/>
  <c r="AF97" i="7"/>
  <c r="AE97" i="7"/>
  <c r="AD97" i="7"/>
  <c r="AC97" i="7"/>
  <c r="AB97" i="7"/>
  <c r="AA97" i="7"/>
  <c r="Z97" i="7"/>
  <c r="Y97" i="7"/>
  <c r="X97" i="7"/>
  <c r="W97" i="7"/>
  <c r="V97" i="7"/>
  <c r="U97" i="7"/>
  <c r="T97" i="7"/>
  <c r="S97" i="7"/>
  <c r="R97" i="7"/>
  <c r="Q97" i="7"/>
  <c r="P97" i="7"/>
  <c r="O97" i="7"/>
  <c r="N97" i="7"/>
  <c r="M97" i="7"/>
  <c r="L97" i="7"/>
  <c r="K97" i="7"/>
  <c r="J97" i="7"/>
  <c r="I97" i="7"/>
  <c r="H97" i="7"/>
  <c r="G97" i="7"/>
  <c r="F97" i="7"/>
  <c r="E97" i="7"/>
  <c r="CC96" i="7"/>
  <c r="CB96" i="7"/>
  <c r="CA96" i="7"/>
  <c r="BZ96" i="7"/>
  <c r="BY96" i="7"/>
  <c r="BX96" i="7"/>
  <c r="BW96" i="7"/>
  <c r="BV96" i="7"/>
  <c r="BU96" i="7"/>
  <c r="BT96" i="7"/>
  <c r="BS96" i="7"/>
  <c r="BR96" i="7"/>
  <c r="BQ96" i="7"/>
  <c r="BP96" i="7"/>
  <c r="BO96" i="7"/>
  <c r="BN96" i="7"/>
  <c r="BM96" i="7"/>
  <c r="BL96" i="7"/>
  <c r="BK96" i="7"/>
  <c r="BJ96" i="7"/>
  <c r="BI96" i="7"/>
  <c r="BH96" i="7"/>
  <c r="BG96" i="7"/>
  <c r="BF96" i="7"/>
  <c r="BE96" i="7"/>
  <c r="BD96" i="7"/>
  <c r="BC96" i="7"/>
  <c r="BB96" i="7"/>
  <c r="BA96" i="7"/>
  <c r="AZ96" i="7"/>
  <c r="AY96" i="7"/>
  <c r="AX96" i="7"/>
  <c r="AW96" i="7"/>
  <c r="AV96" i="7"/>
  <c r="AU96" i="7"/>
  <c r="AT96" i="7"/>
  <c r="AS96" i="7"/>
  <c r="AR96" i="7"/>
  <c r="AQ96" i="7"/>
  <c r="AP96" i="7"/>
  <c r="AO96" i="7"/>
  <c r="AN96" i="7"/>
  <c r="AM96" i="7"/>
  <c r="AL96" i="7"/>
  <c r="AK96" i="7"/>
  <c r="AJ96" i="7"/>
  <c r="AI96" i="7"/>
  <c r="AH96" i="7"/>
  <c r="AG96" i="7"/>
  <c r="AF96" i="7"/>
  <c r="AE96" i="7"/>
  <c r="AD96" i="7"/>
  <c r="AC96" i="7"/>
  <c r="AB96" i="7"/>
  <c r="AA96" i="7"/>
  <c r="Z96" i="7"/>
  <c r="Y96" i="7"/>
  <c r="X96" i="7"/>
  <c r="W96" i="7"/>
  <c r="V96" i="7"/>
  <c r="U96" i="7"/>
  <c r="T96" i="7"/>
  <c r="S96" i="7"/>
  <c r="R96" i="7"/>
  <c r="Q96" i="7"/>
  <c r="P96" i="7"/>
  <c r="O96" i="7"/>
  <c r="N96" i="7"/>
  <c r="M96" i="7"/>
  <c r="L96" i="7"/>
  <c r="K96" i="7"/>
  <c r="J96" i="7"/>
  <c r="I96" i="7"/>
  <c r="H96" i="7"/>
  <c r="G96" i="7"/>
  <c r="F96" i="7"/>
  <c r="E96" i="7"/>
  <c r="CC95" i="7"/>
  <c r="CB95" i="7"/>
  <c r="CA95" i="7"/>
  <c r="BZ95" i="7"/>
  <c r="BY95" i="7"/>
  <c r="BX95" i="7"/>
  <c r="BW95" i="7"/>
  <c r="BV95" i="7"/>
  <c r="BU95" i="7"/>
  <c r="BT95" i="7"/>
  <c r="BS95" i="7"/>
  <c r="BR95" i="7"/>
  <c r="BQ95" i="7"/>
  <c r="BP95" i="7"/>
  <c r="BO95" i="7"/>
  <c r="BN95" i="7"/>
  <c r="BM95" i="7"/>
  <c r="BL95" i="7"/>
  <c r="BK95" i="7"/>
  <c r="BJ95" i="7"/>
  <c r="BI95" i="7"/>
  <c r="BH95" i="7"/>
  <c r="BG95" i="7"/>
  <c r="BF95" i="7"/>
  <c r="BE95" i="7"/>
  <c r="BD95" i="7"/>
  <c r="BC95" i="7"/>
  <c r="BB95" i="7"/>
  <c r="BA95" i="7"/>
  <c r="AZ95" i="7"/>
  <c r="AY95" i="7"/>
  <c r="AX95" i="7"/>
  <c r="AW95" i="7"/>
  <c r="AV95" i="7"/>
  <c r="AU95" i="7"/>
  <c r="AT95" i="7"/>
  <c r="AS95" i="7"/>
  <c r="AR95" i="7"/>
  <c r="AQ95" i="7"/>
  <c r="AP95" i="7"/>
  <c r="AO95" i="7"/>
  <c r="AN95" i="7"/>
  <c r="AM95" i="7"/>
  <c r="AL95" i="7"/>
  <c r="AK95" i="7"/>
  <c r="AJ95" i="7"/>
  <c r="AI95" i="7"/>
  <c r="AH95" i="7"/>
  <c r="AG95" i="7"/>
  <c r="AF95" i="7"/>
  <c r="AE95" i="7"/>
  <c r="AD95" i="7"/>
  <c r="AC95" i="7"/>
  <c r="AB95" i="7"/>
  <c r="AA95" i="7"/>
  <c r="Z95" i="7"/>
  <c r="Y95" i="7"/>
  <c r="X95" i="7"/>
  <c r="W95" i="7"/>
  <c r="V95" i="7"/>
  <c r="U95" i="7"/>
  <c r="T95" i="7"/>
  <c r="S95" i="7"/>
  <c r="R95" i="7"/>
  <c r="Q95" i="7"/>
  <c r="P95" i="7"/>
  <c r="O95" i="7"/>
  <c r="N95" i="7"/>
  <c r="M95" i="7"/>
  <c r="L95" i="7"/>
  <c r="K95" i="7"/>
  <c r="J95" i="7"/>
  <c r="I95" i="7"/>
  <c r="H95" i="7"/>
  <c r="G95" i="7"/>
  <c r="F95" i="7"/>
  <c r="E95" i="7"/>
  <c r="CC94" i="7"/>
  <c r="CB94" i="7"/>
  <c r="CA94" i="7"/>
  <c r="BZ94" i="7"/>
  <c r="BY94" i="7"/>
  <c r="BX94" i="7"/>
  <c r="BW94" i="7"/>
  <c r="BV94" i="7"/>
  <c r="BU94" i="7"/>
  <c r="BT94" i="7"/>
  <c r="BS94" i="7"/>
  <c r="BR94" i="7"/>
  <c r="BQ94" i="7"/>
  <c r="BP94" i="7"/>
  <c r="BO94" i="7"/>
  <c r="BN94" i="7"/>
  <c r="BM94" i="7"/>
  <c r="BL94" i="7"/>
  <c r="BK94" i="7"/>
  <c r="BJ94" i="7"/>
  <c r="BI94" i="7"/>
  <c r="BH94" i="7"/>
  <c r="BG94" i="7"/>
  <c r="BF94" i="7"/>
  <c r="BE94" i="7"/>
  <c r="BD94" i="7"/>
  <c r="BC94" i="7"/>
  <c r="BB94" i="7"/>
  <c r="BA94" i="7"/>
  <c r="AZ94" i="7"/>
  <c r="AY94" i="7"/>
  <c r="AX94" i="7"/>
  <c r="AW94" i="7"/>
  <c r="AV94" i="7"/>
  <c r="AU94" i="7"/>
  <c r="AT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H94" i="7"/>
  <c r="G94" i="7"/>
  <c r="F94" i="7"/>
  <c r="E94" i="7"/>
  <c r="CC93" i="7"/>
  <c r="CB93" i="7"/>
  <c r="CA93" i="7"/>
  <c r="BZ93" i="7"/>
  <c r="BY93" i="7"/>
  <c r="BX93" i="7"/>
  <c r="BW93" i="7"/>
  <c r="BV93" i="7"/>
  <c r="BU93" i="7"/>
  <c r="BT93" i="7"/>
  <c r="BS93" i="7"/>
  <c r="BR93" i="7"/>
  <c r="BQ93" i="7"/>
  <c r="BP93" i="7"/>
  <c r="BO93" i="7"/>
  <c r="BN93" i="7"/>
  <c r="BM93" i="7"/>
  <c r="BL93" i="7"/>
  <c r="BK93" i="7"/>
  <c r="BJ93" i="7"/>
  <c r="BI93" i="7"/>
  <c r="BH93" i="7"/>
  <c r="BG93" i="7"/>
  <c r="BF93" i="7"/>
  <c r="BE93" i="7"/>
  <c r="BD93" i="7"/>
  <c r="BC93" i="7"/>
  <c r="BB93" i="7"/>
  <c r="BA93" i="7"/>
  <c r="AZ93" i="7"/>
  <c r="AY93" i="7"/>
  <c r="AX93" i="7"/>
  <c r="AW93" i="7"/>
  <c r="AV93" i="7"/>
  <c r="AU93" i="7"/>
  <c r="AT93" i="7"/>
  <c r="AS93" i="7"/>
  <c r="AR93" i="7"/>
  <c r="AQ93" i="7"/>
  <c r="AP93" i="7"/>
  <c r="AO93" i="7"/>
  <c r="AN93" i="7"/>
  <c r="AM93" i="7"/>
  <c r="AL93" i="7"/>
  <c r="AK93" i="7"/>
  <c r="AJ93" i="7"/>
  <c r="AI93" i="7"/>
  <c r="AH93" i="7"/>
  <c r="AG93" i="7"/>
  <c r="AF93" i="7"/>
  <c r="AE93" i="7"/>
  <c r="AD93" i="7"/>
  <c r="AC93" i="7"/>
  <c r="AB93" i="7"/>
  <c r="AA93" i="7"/>
  <c r="Z93" i="7"/>
  <c r="Y93" i="7"/>
  <c r="X93" i="7"/>
  <c r="W93" i="7"/>
  <c r="V93" i="7"/>
  <c r="U93" i="7"/>
  <c r="T93" i="7"/>
  <c r="S93" i="7"/>
  <c r="R93" i="7"/>
  <c r="Q93" i="7"/>
  <c r="P93" i="7"/>
  <c r="O93" i="7"/>
  <c r="N93" i="7"/>
  <c r="M93" i="7"/>
  <c r="L93" i="7"/>
  <c r="K93" i="7"/>
  <c r="J93" i="7"/>
  <c r="I93" i="7"/>
  <c r="H93" i="7"/>
  <c r="G93" i="7"/>
  <c r="F93" i="7"/>
  <c r="E93" i="7"/>
  <c r="CC92" i="7"/>
  <c r="CB92" i="7"/>
  <c r="CA92" i="7"/>
  <c r="BZ92" i="7"/>
  <c r="BY92" i="7"/>
  <c r="BX92" i="7"/>
  <c r="BW92" i="7"/>
  <c r="BV92" i="7"/>
  <c r="BU92" i="7"/>
  <c r="BT92" i="7"/>
  <c r="BS92" i="7"/>
  <c r="BR92" i="7"/>
  <c r="BQ92" i="7"/>
  <c r="BP92" i="7"/>
  <c r="BO92" i="7"/>
  <c r="BN92" i="7"/>
  <c r="BM92" i="7"/>
  <c r="BL92" i="7"/>
  <c r="BK92" i="7"/>
  <c r="BJ92" i="7"/>
  <c r="BI92" i="7"/>
  <c r="BH92" i="7"/>
  <c r="BG92" i="7"/>
  <c r="BF92" i="7"/>
  <c r="BE92" i="7"/>
  <c r="BD92" i="7"/>
  <c r="BC92" i="7"/>
  <c r="BB92" i="7"/>
  <c r="BA92" i="7"/>
  <c r="AZ92" i="7"/>
  <c r="AY92" i="7"/>
  <c r="AX92" i="7"/>
  <c r="AW92" i="7"/>
  <c r="AV92" i="7"/>
  <c r="AU92" i="7"/>
  <c r="AT92" i="7"/>
  <c r="AS92" i="7"/>
  <c r="AR92" i="7"/>
  <c r="AQ92" i="7"/>
  <c r="AP92" i="7"/>
  <c r="AO92" i="7"/>
  <c r="AN92" i="7"/>
  <c r="AM92" i="7"/>
  <c r="AL92" i="7"/>
  <c r="AK92" i="7"/>
  <c r="AJ92" i="7"/>
  <c r="AI92" i="7"/>
  <c r="AH92" i="7"/>
  <c r="AG92" i="7"/>
  <c r="AF92" i="7"/>
  <c r="AE92" i="7"/>
  <c r="AD92" i="7"/>
  <c r="AC92" i="7"/>
  <c r="AB92" i="7"/>
  <c r="AA92" i="7"/>
  <c r="Z92" i="7"/>
  <c r="Y92" i="7"/>
  <c r="X92" i="7"/>
  <c r="W92" i="7"/>
  <c r="V92" i="7"/>
  <c r="U92" i="7"/>
  <c r="T92" i="7"/>
  <c r="S92" i="7"/>
  <c r="R92" i="7"/>
  <c r="Q92" i="7"/>
  <c r="P92" i="7"/>
  <c r="O92" i="7"/>
  <c r="N92" i="7"/>
  <c r="M92" i="7"/>
  <c r="L92" i="7"/>
  <c r="K92" i="7"/>
  <c r="J92" i="7"/>
  <c r="I92" i="7"/>
  <c r="H92" i="7"/>
  <c r="G92" i="7"/>
  <c r="F92" i="7"/>
  <c r="E92" i="7"/>
  <c r="CC91" i="7"/>
  <c r="CB91" i="7"/>
  <c r="CA91" i="7"/>
  <c r="BZ91" i="7"/>
  <c r="BY91" i="7"/>
  <c r="BX91" i="7"/>
  <c r="BW91" i="7"/>
  <c r="BV91" i="7"/>
  <c r="BU91" i="7"/>
  <c r="BT91" i="7"/>
  <c r="BS91" i="7"/>
  <c r="BR91" i="7"/>
  <c r="BQ91" i="7"/>
  <c r="BP91" i="7"/>
  <c r="BO91" i="7"/>
  <c r="BN91" i="7"/>
  <c r="BM91" i="7"/>
  <c r="BL91" i="7"/>
  <c r="BK91" i="7"/>
  <c r="BJ91" i="7"/>
  <c r="BI91" i="7"/>
  <c r="BH91" i="7"/>
  <c r="BG91" i="7"/>
  <c r="BF91" i="7"/>
  <c r="BE91" i="7"/>
  <c r="BD91" i="7"/>
  <c r="BC91" i="7"/>
  <c r="BB91" i="7"/>
  <c r="BA91" i="7"/>
  <c r="AZ91" i="7"/>
  <c r="AY91" i="7"/>
  <c r="AX91" i="7"/>
  <c r="AW91" i="7"/>
  <c r="AV91" i="7"/>
  <c r="AU91" i="7"/>
  <c r="AT91" i="7"/>
  <c r="AS91" i="7"/>
  <c r="AR91" i="7"/>
  <c r="AQ91" i="7"/>
  <c r="AP91" i="7"/>
  <c r="AO91" i="7"/>
  <c r="AN91" i="7"/>
  <c r="AM91" i="7"/>
  <c r="AL91" i="7"/>
  <c r="AK91" i="7"/>
  <c r="AJ91" i="7"/>
  <c r="AI91" i="7"/>
  <c r="AH91" i="7"/>
  <c r="AG91" i="7"/>
  <c r="AF91" i="7"/>
  <c r="AE91" i="7"/>
  <c r="AD91" i="7"/>
  <c r="AC91" i="7"/>
  <c r="AB91" i="7"/>
  <c r="AA91" i="7"/>
  <c r="Z91" i="7"/>
  <c r="Y91" i="7"/>
  <c r="X91" i="7"/>
  <c r="W91" i="7"/>
  <c r="V91" i="7"/>
  <c r="U91" i="7"/>
  <c r="T91" i="7"/>
  <c r="S91" i="7"/>
  <c r="R91" i="7"/>
  <c r="Q91" i="7"/>
  <c r="P91" i="7"/>
  <c r="O91" i="7"/>
  <c r="N91" i="7"/>
  <c r="M91" i="7"/>
  <c r="L91" i="7"/>
  <c r="K91" i="7"/>
  <c r="J91" i="7"/>
  <c r="I91" i="7"/>
  <c r="H91" i="7"/>
  <c r="G91" i="7"/>
  <c r="F91" i="7"/>
  <c r="E91" i="7"/>
  <c r="CC90" i="7"/>
  <c r="CB90" i="7"/>
  <c r="CA90" i="7"/>
  <c r="BZ90" i="7"/>
  <c r="BY90" i="7"/>
  <c r="BX90" i="7"/>
  <c r="BW90" i="7"/>
  <c r="BV90" i="7"/>
  <c r="BU90" i="7"/>
  <c r="BT90" i="7"/>
  <c r="BS90" i="7"/>
  <c r="BR90" i="7"/>
  <c r="BQ90" i="7"/>
  <c r="BP90" i="7"/>
  <c r="BO90" i="7"/>
  <c r="BN90" i="7"/>
  <c r="BM90" i="7"/>
  <c r="BL90" i="7"/>
  <c r="BK90" i="7"/>
  <c r="BJ90" i="7"/>
  <c r="BI90" i="7"/>
  <c r="BH90" i="7"/>
  <c r="BG90" i="7"/>
  <c r="BF90" i="7"/>
  <c r="BE90" i="7"/>
  <c r="BD90" i="7"/>
  <c r="BC90" i="7"/>
  <c r="BB90" i="7"/>
  <c r="BA90" i="7"/>
  <c r="AZ90" i="7"/>
  <c r="AY90" i="7"/>
  <c r="AX90" i="7"/>
  <c r="AW90" i="7"/>
  <c r="AV90" i="7"/>
  <c r="AU90" i="7"/>
  <c r="AT90" i="7"/>
  <c r="AS90" i="7"/>
  <c r="AR90" i="7"/>
  <c r="AQ90" i="7"/>
  <c r="AP90" i="7"/>
  <c r="AO90" i="7"/>
  <c r="AN90" i="7"/>
  <c r="AM90" i="7"/>
  <c r="AL90" i="7"/>
  <c r="AK90" i="7"/>
  <c r="AJ90" i="7"/>
  <c r="AI90" i="7"/>
  <c r="AH90" i="7"/>
  <c r="AG90" i="7"/>
  <c r="AF90" i="7"/>
  <c r="AE90" i="7"/>
  <c r="AD90" i="7"/>
  <c r="AC90" i="7"/>
  <c r="AB90" i="7"/>
  <c r="AA90" i="7"/>
  <c r="Z90" i="7"/>
  <c r="Y90" i="7"/>
  <c r="X90" i="7"/>
  <c r="W90" i="7"/>
  <c r="V90" i="7"/>
  <c r="U90" i="7"/>
  <c r="T90" i="7"/>
  <c r="S90" i="7"/>
  <c r="R90" i="7"/>
  <c r="Q90" i="7"/>
  <c r="P90" i="7"/>
  <c r="O90" i="7"/>
  <c r="N90" i="7"/>
  <c r="M90" i="7"/>
  <c r="L90" i="7"/>
  <c r="K90" i="7"/>
  <c r="J90" i="7"/>
  <c r="I90" i="7"/>
  <c r="H90" i="7"/>
  <c r="G90" i="7"/>
  <c r="F90" i="7"/>
  <c r="E90" i="7"/>
  <c r="CC89" i="7"/>
  <c r="CB89" i="7"/>
  <c r="CA89" i="7"/>
  <c r="BZ89" i="7"/>
  <c r="BY89" i="7"/>
  <c r="BX89" i="7"/>
  <c r="BW89" i="7"/>
  <c r="BV89" i="7"/>
  <c r="BU89" i="7"/>
  <c r="BT89" i="7"/>
  <c r="BS89" i="7"/>
  <c r="BR89" i="7"/>
  <c r="BQ89" i="7"/>
  <c r="BP89" i="7"/>
  <c r="BO89" i="7"/>
  <c r="BN89" i="7"/>
  <c r="BM89" i="7"/>
  <c r="BL89" i="7"/>
  <c r="BK89" i="7"/>
  <c r="BJ89" i="7"/>
  <c r="BI89" i="7"/>
  <c r="BH89" i="7"/>
  <c r="BG89" i="7"/>
  <c r="BF89" i="7"/>
  <c r="BE89" i="7"/>
  <c r="BD89" i="7"/>
  <c r="BC89" i="7"/>
  <c r="BB89" i="7"/>
  <c r="BA89" i="7"/>
  <c r="AZ89" i="7"/>
  <c r="AY89" i="7"/>
  <c r="AX89" i="7"/>
  <c r="AW89" i="7"/>
  <c r="AV89" i="7"/>
  <c r="AU89" i="7"/>
  <c r="AT89" i="7"/>
  <c r="AS89" i="7"/>
  <c r="AR89" i="7"/>
  <c r="AQ89" i="7"/>
  <c r="AP89" i="7"/>
  <c r="AO89" i="7"/>
  <c r="AN89" i="7"/>
  <c r="AM89" i="7"/>
  <c r="AL89" i="7"/>
  <c r="AK89" i="7"/>
  <c r="AJ89" i="7"/>
  <c r="AI89" i="7"/>
  <c r="AH89" i="7"/>
  <c r="AG89" i="7"/>
  <c r="AF89" i="7"/>
  <c r="AE89" i="7"/>
  <c r="AD89" i="7"/>
  <c r="AC89" i="7"/>
  <c r="AB89" i="7"/>
  <c r="AA89" i="7"/>
  <c r="Z89" i="7"/>
  <c r="Y89" i="7"/>
  <c r="X89" i="7"/>
  <c r="W89" i="7"/>
  <c r="V89" i="7"/>
  <c r="U89" i="7"/>
  <c r="T89" i="7"/>
  <c r="S89" i="7"/>
  <c r="R89" i="7"/>
  <c r="Q89" i="7"/>
  <c r="P89" i="7"/>
  <c r="O89" i="7"/>
  <c r="N89" i="7"/>
  <c r="M89" i="7"/>
  <c r="L89" i="7"/>
  <c r="K89" i="7"/>
  <c r="J89" i="7"/>
  <c r="I89" i="7"/>
  <c r="H89" i="7"/>
  <c r="G89" i="7"/>
  <c r="F89" i="7"/>
  <c r="E89" i="7"/>
  <c r="CC88" i="7"/>
  <c r="CB88" i="7"/>
  <c r="CA88" i="7"/>
  <c r="BZ88" i="7"/>
  <c r="BY88" i="7"/>
  <c r="BX88" i="7"/>
  <c r="BW88" i="7"/>
  <c r="BV88" i="7"/>
  <c r="BU88" i="7"/>
  <c r="BT88" i="7"/>
  <c r="BS88" i="7"/>
  <c r="BR88" i="7"/>
  <c r="BQ88" i="7"/>
  <c r="BP88" i="7"/>
  <c r="BO88" i="7"/>
  <c r="BN88" i="7"/>
  <c r="BM88" i="7"/>
  <c r="BL88" i="7"/>
  <c r="BK88" i="7"/>
  <c r="BJ88" i="7"/>
  <c r="BI88" i="7"/>
  <c r="BH88" i="7"/>
  <c r="BG88" i="7"/>
  <c r="BF88" i="7"/>
  <c r="BE88" i="7"/>
  <c r="BD88" i="7"/>
  <c r="BC88" i="7"/>
  <c r="BB88" i="7"/>
  <c r="BA88" i="7"/>
  <c r="AZ88" i="7"/>
  <c r="AY88" i="7"/>
  <c r="AX88" i="7"/>
  <c r="AW88" i="7"/>
  <c r="AV88" i="7"/>
  <c r="AU88" i="7"/>
  <c r="AT88" i="7"/>
  <c r="AS88" i="7"/>
  <c r="AR88" i="7"/>
  <c r="AQ88" i="7"/>
  <c r="AP88" i="7"/>
  <c r="AO88" i="7"/>
  <c r="AN88" i="7"/>
  <c r="AM88" i="7"/>
  <c r="AL88" i="7"/>
  <c r="AK88" i="7"/>
  <c r="AJ88" i="7"/>
  <c r="AI88" i="7"/>
  <c r="AH88" i="7"/>
  <c r="AG88" i="7"/>
  <c r="AF88" i="7"/>
  <c r="AE88" i="7"/>
  <c r="AD88" i="7"/>
  <c r="AC88" i="7"/>
  <c r="AB88" i="7"/>
  <c r="AA88" i="7"/>
  <c r="Z88" i="7"/>
  <c r="Y88" i="7"/>
  <c r="X88" i="7"/>
  <c r="W88" i="7"/>
  <c r="V88" i="7"/>
  <c r="U88" i="7"/>
  <c r="T88" i="7"/>
  <c r="S88" i="7"/>
  <c r="R88" i="7"/>
  <c r="Q88" i="7"/>
  <c r="P88" i="7"/>
  <c r="O88" i="7"/>
  <c r="N88" i="7"/>
  <c r="M88" i="7"/>
  <c r="L88" i="7"/>
  <c r="K88" i="7"/>
  <c r="J88" i="7"/>
  <c r="I88" i="7"/>
  <c r="H88" i="7"/>
  <c r="G88" i="7"/>
  <c r="F88" i="7"/>
  <c r="E88" i="7"/>
  <c r="CC87" i="7"/>
  <c r="CB87" i="7"/>
  <c r="CA87" i="7"/>
  <c r="BZ87" i="7"/>
  <c r="BY87" i="7"/>
  <c r="BX87" i="7"/>
  <c r="BW87" i="7"/>
  <c r="BV87" i="7"/>
  <c r="BU87" i="7"/>
  <c r="BT87" i="7"/>
  <c r="BS87" i="7"/>
  <c r="BR87" i="7"/>
  <c r="BQ87" i="7"/>
  <c r="BP87" i="7"/>
  <c r="BO87" i="7"/>
  <c r="BN87" i="7"/>
  <c r="BM87" i="7"/>
  <c r="BL87" i="7"/>
  <c r="BK87" i="7"/>
  <c r="BJ87" i="7"/>
  <c r="BI87" i="7"/>
  <c r="BH87" i="7"/>
  <c r="BG87" i="7"/>
  <c r="BF87" i="7"/>
  <c r="BE87" i="7"/>
  <c r="BD87" i="7"/>
  <c r="BC87" i="7"/>
  <c r="BB87" i="7"/>
  <c r="BA87" i="7"/>
  <c r="AZ87" i="7"/>
  <c r="AY87" i="7"/>
  <c r="AX87" i="7"/>
  <c r="AW87" i="7"/>
  <c r="AV87" i="7"/>
  <c r="AU87" i="7"/>
  <c r="AT87" i="7"/>
  <c r="AS87" i="7"/>
  <c r="AR87" i="7"/>
  <c r="AQ87" i="7"/>
  <c r="AP87" i="7"/>
  <c r="AO87" i="7"/>
  <c r="AN87" i="7"/>
  <c r="AM87" i="7"/>
  <c r="AL87" i="7"/>
  <c r="AK87" i="7"/>
  <c r="AJ87" i="7"/>
  <c r="AI87" i="7"/>
  <c r="AH87" i="7"/>
  <c r="AG87" i="7"/>
  <c r="AF87" i="7"/>
  <c r="AE87" i="7"/>
  <c r="AD87" i="7"/>
  <c r="AC87" i="7"/>
  <c r="AB87" i="7"/>
  <c r="AA87" i="7"/>
  <c r="Z87" i="7"/>
  <c r="Y87" i="7"/>
  <c r="X87" i="7"/>
  <c r="W87" i="7"/>
  <c r="V87" i="7"/>
  <c r="U87" i="7"/>
  <c r="T87" i="7"/>
  <c r="S87" i="7"/>
  <c r="R87" i="7"/>
  <c r="Q87" i="7"/>
  <c r="P87" i="7"/>
  <c r="O87" i="7"/>
  <c r="N87" i="7"/>
  <c r="M87" i="7"/>
  <c r="L87" i="7"/>
  <c r="K87" i="7"/>
  <c r="J87" i="7"/>
  <c r="I87" i="7"/>
  <c r="H87" i="7"/>
  <c r="G87" i="7"/>
  <c r="F87" i="7"/>
  <c r="E87" i="7"/>
  <c r="CC86" i="7"/>
  <c r="CB86" i="7"/>
  <c r="CA86" i="7"/>
  <c r="BZ86" i="7"/>
  <c r="BY86" i="7"/>
  <c r="BX86" i="7"/>
  <c r="BW86" i="7"/>
  <c r="BV86" i="7"/>
  <c r="BU86" i="7"/>
  <c r="BT86" i="7"/>
  <c r="BS86" i="7"/>
  <c r="BR86" i="7"/>
  <c r="BQ86" i="7"/>
  <c r="BP86" i="7"/>
  <c r="BO86" i="7"/>
  <c r="BN86" i="7"/>
  <c r="BM86" i="7"/>
  <c r="BL86" i="7"/>
  <c r="BK86" i="7"/>
  <c r="BJ86" i="7"/>
  <c r="BI86" i="7"/>
  <c r="BH86" i="7"/>
  <c r="BG86" i="7"/>
  <c r="BF86" i="7"/>
  <c r="BE86" i="7"/>
  <c r="BD86" i="7"/>
  <c r="BC86" i="7"/>
  <c r="BB86" i="7"/>
  <c r="BA86" i="7"/>
  <c r="AZ86" i="7"/>
  <c r="AY86" i="7"/>
  <c r="AX86" i="7"/>
  <c r="AW86" i="7"/>
  <c r="AV86" i="7"/>
  <c r="AU86" i="7"/>
  <c r="AT86" i="7"/>
  <c r="AS86" i="7"/>
  <c r="AR86" i="7"/>
  <c r="AQ86" i="7"/>
  <c r="AP86" i="7"/>
  <c r="AO86" i="7"/>
  <c r="AN86" i="7"/>
  <c r="AM86" i="7"/>
  <c r="AL86" i="7"/>
  <c r="AK86" i="7"/>
  <c r="AJ86" i="7"/>
  <c r="AI86" i="7"/>
  <c r="AH86" i="7"/>
  <c r="AG86" i="7"/>
  <c r="AF86" i="7"/>
  <c r="AE86" i="7"/>
  <c r="AD86" i="7"/>
  <c r="AC86" i="7"/>
  <c r="AB86" i="7"/>
  <c r="AA86" i="7"/>
  <c r="Z86" i="7"/>
  <c r="Y86" i="7"/>
  <c r="X86" i="7"/>
  <c r="W86" i="7"/>
  <c r="V86" i="7"/>
  <c r="U86" i="7"/>
  <c r="T86" i="7"/>
  <c r="S86" i="7"/>
  <c r="R86" i="7"/>
  <c r="Q86" i="7"/>
  <c r="P86" i="7"/>
  <c r="O86" i="7"/>
  <c r="N86" i="7"/>
  <c r="M86" i="7"/>
  <c r="L86" i="7"/>
  <c r="K86" i="7"/>
  <c r="J86" i="7"/>
  <c r="I86" i="7"/>
  <c r="H86" i="7"/>
  <c r="G86" i="7"/>
  <c r="F86" i="7"/>
  <c r="E86" i="7"/>
  <c r="CC85" i="7"/>
  <c r="CB85" i="7"/>
  <c r="CA85" i="7"/>
  <c r="BZ85" i="7"/>
  <c r="BY85" i="7"/>
  <c r="BX85" i="7"/>
  <c r="BW85" i="7"/>
  <c r="BV85" i="7"/>
  <c r="BU85" i="7"/>
  <c r="BT85" i="7"/>
  <c r="BS85" i="7"/>
  <c r="BR85" i="7"/>
  <c r="BQ85" i="7"/>
  <c r="BP85" i="7"/>
  <c r="BO85" i="7"/>
  <c r="BN85" i="7"/>
  <c r="BM85" i="7"/>
  <c r="BL85" i="7"/>
  <c r="BK85" i="7"/>
  <c r="BJ85" i="7"/>
  <c r="BI85" i="7"/>
  <c r="BH85" i="7"/>
  <c r="BG85" i="7"/>
  <c r="BF85" i="7"/>
  <c r="BE85" i="7"/>
  <c r="BD85" i="7"/>
  <c r="BC85" i="7"/>
  <c r="BB85" i="7"/>
  <c r="BA85" i="7"/>
  <c r="AZ85" i="7"/>
  <c r="AY85" i="7"/>
  <c r="AX85" i="7"/>
  <c r="AW85" i="7"/>
  <c r="AV85" i="7"/>
  <c r="AU85" i="7"/>
  <c r="AT85" i="7"/>
  <c r="AS85" i="7"/>
  <c r="AR85" i="7"/>
  <c r="AQ85" i="7"/>
  <c r="AP85" i="7"/>
  <c r="AO85" i="7"/>
  <c r="AN85" i="7"/>
  <c r="AM85" i="7"/>
  <c r="AL85" i="7"/>
  <c r="AK85" i="7"/>
  <c r="AJ85" i="7"/>
  <c r="AI85" i="7"/>
  <c r="AH85" i="7"/>
  <c r="AG85" i="7"/>
  <c r="AF85" i="7"/>
  <c r="AE85" i="7"/>
  <c r="AD85" i="7"/>
  <c r="AC85" i="7"/>
  <c r="AB85" i="7"/>
  <c r="AA85" i="7"/>
  <c r="Z85" i="7"/>
  <c r="Y85" i="7"/>
  <c r="X85" i="7"/>
  <c r="W85" i="7"/>
  <c r="V85" i="7"/>
  <c r="U85" i="7"/>
  <c r="T85" i="7"/>
  <c r="S85" i="7"/>
  <c r="R85" i="7"/>
  <c r="Q85" i="7"/>
  <c r="P85" i="7"/>
  <c r="O85" i="7"/>
  <c r="N85" i="7"/>
  <c r="M85" i="7"/>
  <c r="L85" i="7"/>
  <c r="K85" i="7"/>
  <c r="J85" i="7"/>
  <c r="I85" i="7"/>
  <c r="H85" i="7"/>
  <c r="G85" i="7"/>
  <c r="F85" i="7"/>
  <c r="E85" i="7"/>
  <c r="CC84" i="7"/>
  <c r="CB84" i="7"/>
  <c r="CA84" i="7"/>
  <c r="BZ84" i="7"/>
  <c r="BY84" i="7"/>
  <c r="BX84" i="7"/>
  <c r="BW84" i="7"/>
  <c r="BV84" i="7"/>
  <c r="BU84" i="7"/>
  <c r="BT84" i="7"/>
  <c r="BS84" i="7"/>
  <c r="BR84" i="7"/>
  <c r="BQ84" i="7"/>
  <c r="BP84" i="7"/>
  <c r="BO84" i="7"/>
  <c r="BN84" i="7"/>
  <c r="BM84" i="7"/>
  <c r="BL84" i="7"/>
  <c r="BK84" i="7"/>
  <c r="BJ84" i="7"/>
  <c r="BI84" i="7"/>
  <c r="BH84" i="7"/>
  <c r="BG84" i="7"/>
  <c r="BF84" i="7"/>
  <c r="BE84" i="7"/>
  <c r="BD84" i="7"/>
  <c r="BC84" i="7"/>
  <c r="BB84" i="7"/>
  <c r="BA84" i="7"/>
  <c r="AZ84" i="7"/>
  <c r="AY84" i="7"/>
  <c r="AX84" i="7"/>
  <c r="AW84" i="7"/>
  <c r="AV84" i="7"/>
  <c r="AU84" i="7"/>
  <c r="AT84" i="7"/>
  <c r="AS84" i="7"/>
  <c r="AR84" i="7"/>
  <c r="AQ84" i="7"/>
  <c r="AP84" i="7"/>
  <c r="AO84" i="7"/>
  <c r="AN84" i="7"/>
  <c r="AM84" i="7"/>
  <c r="AL84" i="7"/>
  <c r="AK84" i="7"/>
  <c r="AJ84" i="7"/>
  <c r="AI84" i="7"/>
  <c r="AH84" i="7"/>
  <c r="AG84" i="7"/>
  <c r="AF84" i="7"/>
  <c r="AE84" i="7"/>
  <c r="AD84" i="7"/>
  <c r="AC84" i="7"/>
  <c r="AB84" i="7"/>
  <c r="AA84" i="7"/>
  <c r="Z84" i="7"/>
  <c r="Y84" i="7"/>
  <c r="X84" i="7"/>
  <c r="W84" i="7"/>
  <c r="V84" i="7"/>
  <c r="U84" i="7"/>
  <c r="T84" i="7"/>
  <c r="S84" i="7"/>
  <c r="R84" i="7"/>
  <c r="Q84" i="7"/>
  <c r="P84" i="7"/>
  <c r="O84" i="7"/>
  <c r="N84" i="7"/>
  <c r="M84" i="7"/>
  <c r="L84" i="7"/>
  <c r="K84" i="7"/>
  <c r="J84" i="7"/>
  <c r="I84" i="7"/>
  <c r="H84" i="7"/>
  <c r="G84" i="7"/>
  <c r="F84" i="7"/>
  <c r="E84" i="7"/>
  <c r="CC83" i="7"/>
  <c r="CB83" i="7"/>
  <c r="CA83" i="7"/>
  <c r="BZ83" i="7"/>
  <c r="BY83" i="7"/>
  <c r="BX83" i="7"/>
  <c r="BW83" i="7"/>
  <c r="BV83" i="7"/>
  <c r="BU83" i="7"/>
  <c r="BT83" i="7"/>
  <c r="BS83" i="7"/>
  <c r="BR83" i="7"/>
  <c r="BQ83" i="7"/>
  <c r="BP83" i="7"/>
  <c r="BO83" i="7"/>
  <c r="BN83" i="7"/>
  <c r="BM83" i="7"/>
  <c r="BL83" i="7"/>
  <c r="BK83" i="7"/>
  <c r="BJ83" i="7"/>
  <c r="BI83" i="7"/>
  <c r="BH83" i="7"/>
  <c r="BG83" i="7"/>
  <c r="BF83" i="7"/>
  <c r="BE83" i="7"/>
  <c r="BD83" i="7"/>
  <c r="BC83" i="7"/>
  <c r="BB83" i="7"/>
  <c r="BA83" i="7"/>
  <c r="AZ83" i="7"/>
  <c r="AY83" i="7"/>
  <c r="AX83" i="7"/>
  <c r="AW83" i="7"/>
  <c r="AV83" i="7"/>
  <c r="AU83" i="7"/>
  <c r="AT83" i="7"/>
  <c r="AS83" i="7"/>
  <c r="AR83" i="7"/>
  <c r="AQ83" i="7"/>
  <c r="AP83" i="7"/>
  <c r="AO83" i="7"/>
  <c r="AN83" i="7"/>
  <c r="AM83" i="7"/>
  <c r="AL83" i="7"/>
  <c r="AK83" i="7"/>
  <c r="AJ83" i="7"/>
  <c r="AI83" i="7"/>
  <c r="AH83" i="7"/>
  <c r="AG83" i="7"/>
  <c r="AF83" i="7"/>
  <c r="AE83" i="7"/>
  <c r="AD83" i="7"/>
  <c r="AC83" i="7"/>
  <c r="AB83" i="7"/>
  <c r="AA83" i="7"/>
  <c r="Z83" i="7"/>
  <c r="Y83" i="7"/>
  <c r="X83" i="7"/>
  <c r="W83" i="7"/>
  <c r="V83" i="7"/>
  <c r="U83" i="7"/>
  <c r="T83" i="7"/>
  <c r="S83" i="7"/>
  <c r="R83" i="7"/>
  <c r="Q83" i="7"/>
  <c r="P83" i="7"/>
  <c r="O83" i="7"/>
  <c r="N83" i="7"/>
  <c r="M83" i="7"/>
  <c r="L83" i="7"/>
  <c r="K83" i="7"/>
  <c r="J83" i="7"/>
  <c r="I83" i="7"/>
  <c r="H83" i="7"/>
  <c r="G83" i="7"/>
  <c r="F83" i="7"/>
  <c r="E83" i="7"/>
  <c r="CC82" i="7"/>
  <c r="CB82" i="7"/>
  <c r="CA82" i="7"/>
  <c r="BZ82" i="7"/>
  <c r="BY82" i="7"/>
  <c r="BX82" i="7"/>
  <c r="BW82" i="7"/>
  <c r="BV82" i="7"/>
  <c r="BU82" i="7"/>
  <c r="BT82" i="7"/>
  <c r="BS82" i="7"/>
  <c r="BR82" i="7"/>
  <c r="BQ82" i="7"/>
  <c r="BP82" i="7"/>
  <c r="BO82" i="7"/>
  <c r="BN82" i="7"/>
  <c r="BM82" i="7"/>
  <c r="BL82" i="7"/>
  <c r="BK82" i="7"/>
  <c r="BJ82" i="7"/>
  <c r="BI82" i="7"/>
  <c r="BH82" i="7"/>
  <c r="BG82" i="7"/>
  <c r="BF82" i="7"/>
  <c r="BE82" i="7"/>
  <c r="BD82" i="7"/>
  <c r="BC82" i="7"/>
  <c r="BB82" i="7"/>
  <c r="BA82" i="7"/>
  <c r="AZ82" i="7"/>
  <c r="AY82" i="7"/>
  <c r="AX82" i="7"/>
  <c r="AW82" i="7"/>
  <c r="AV82" i="7"/>
  <c r="AU82" i="7"/>
  <c r="AT82" i="7"/>
  <c r="AS82" i="7"/>
  <c r="AR82" i="7"/>
  <c r="AQ82" i="7"/>
  <c r="AP82" i="7"/>
  <c r="AO82" i="7"/>
  <c r="AN82" i="7"/>
  <c r="AM82" i="7"/>
  <c r="AL82" i="7"/>
  <c r="AK82" i="7"/>
  <c r="AJ82" i="7"/>
  <c r="AI82" i="7"/>
  <c r="AH82" i="7"/>
  <c r="AG82" i="7"/>
  <c r="AF82" i="7"/>
  <c r="AE82" i="7"/>
  <c r="AD82" i="7"/>
  <c r="AC82" i="7"/>
  <c r="AB82" i="7"/>
  <c r="AA82" i="7"/>
  <c r="Z82" i="7"/>
  <c r="Y82" i="7"/>
  <c r="X82" i="7"/>
  <c r="W82" i="7"/>
  <c r="V82" i="7"/>
  <c r="U82" i="7"/>
  <c r="T82" i="7"/>
  <c r="S82" i="7"/>
  <c r="R82" i="7"/>
  <c r="Q82" i="7"/>
  <c r="P82" i="7"/>
  <c r="O82" i="7"/>
  <c r="N82" i="7"/>
  <c r="M82" i="7"/>
  <c r="L82" i="7"/>
  <c r="K82" i="7"/>
  <c r="J82" i="7"/>
  <c r="I82" i="7"/>
  <c r="H82" i="7"/>
  <c r="G82" i="7"/>
  <c r="F82" i="7"/>
  <c r="E82" i="7"/>
  <c r="CC98" i="8"/>
  <c r="CB98" i="8"/>
  <c r="CA98" i="8"/>
  <c r="BZ98" i="8"/>
  <c r="BY98" i="8"/>
  <c r="BX98" i="8"/>
  <c r="BW98" i="8"/>
  <c r="BV98" i="8"/>
  <c r="BU98" i="8"/>
  <c r="BT98" i="8"/>
  <c r="BS98" i="8"/>
  <c r="BR98" i="8"/>
  <c r="BQ98" i="8"/>
  <c r="BP98" i="8"/>
  <c r="BO98" i="8"/>
  <c r="BN98" i="8"/>
  <c r="BM98" i="8"/>
  <c r="BL98" i="8"/>
  <c r="BK98" i="8"/>
  <c r="BJ98" i="8"/>
  <c r="BI98" i="8"/>
  <c r="BH98" i="8"/>
  <c r="BG98" i="8"/>
  <c r="BF98" i="8"/>
  <c r="BE98" i="8"/>
  <c r="BD98" i="8"/>
  <c r="BC98" i="8"/>
  <c r="BB98" i="8"/>
  <c r="BA98" i="8"/>
  <c r="AZ98" i="8"/>
  <c r="AY98" i="8"/>
  <c r="AX98" i="8"/>
  <c r="AW98" i="8"/>
  <c r="AV98" i="8"/>
  <c r="AU98" i="8"/>
  <c r="AT98" i="8"/>
  <c r="AS98" i="8"/>
  <c r="AR98" i="8"/>
  <c r="AQ98" i="8"/>
  <c r="AP98" i="8"/>
  <c r="AO98" i="8"/>
  <c r="AN98" i="8"/>
  <c r="AM98" i="8"/>
  <c r="AL98" i="8"/>
  <c r="AK98" i="8"/>
  <c r="AJ98" i="8"/>
  <c r="AI98" i="8"/>
  <c r="AH98" i="8"/>
  <c r="AG98" i="8"/>
  <c r="AF98" i="8"/>
  <c r="AE98" i="8"/>
  <c r="AD98" i="8"/>
  <c r="AC98" i="8"/>
  <c r="AB98" i="8"/>
  <c r="AA98" i="8"/>
  <c r="Z98" i="8"/>
  <c r="Y98" i="8"/>
  <c r="X98" i="8"/>
  <c r="W98" i="8"/>
  <c r="V98" i="8"/>
  <c r="U98" i="8"/>
  <c r="T98" i="8"/>
  <c r="S98" i="8"/>
  <c r="R98" i="8"/>
  <c r="Q98" i="8"/>
  <c r="P98" i="8"/>
  <c r="O98" i="8"/>
  <c r="N98" i="8"/>
  <c r="M98" i="8"/>
  <c r="L98" i="8"/>
  <c r="K98" i="8"/>
  <c r="J98" i="8"/>
  <c r="I98" i="8"/>
  <c r="H98" i="8"/>
  <c r="G98" i="8"/>
  <c r="F98" i="8"/>
  <c r="E98" i="8"/>
  <c r="CC97" i="8"/>
  <c r="CB97" i="8"/>
  <c r="CA97" i="8"/>
  <c r="BZ97" i="8"/>
  <c r="BY97" i="8"/>
  <c r="BX97" i="8"/>
  <c r="BW97" i="8"/>
  <c r="BV97" i="8"/>
  <c r="BU97" i="8"/>
  <c r="BT97" i="8"/>
  <c r="BS97" i="8"/>
  <c r="BR97" i="8"/>
  <c r="BQ97" i="8"/>
  <c r="BP97" i="8"/>
  <c r="BO97" i="8"/>
  <c r="BN97" i="8"/>
  <c r="BM97" i="8"/>
  <c r="BL97" i="8"/>
  <c r="BK97" i="8"/>
  <c r="BJ97" i="8"/>
  <c r="BI97" i="8"/>
  <c r="BH97" i="8"/>
  <c r="BG97" i="8"/>
  <c r="BF97" i="8"/>
  <c r="BE97" i="8"/>
  <c r="BD97" i="8"/>
  <c r="BC97" i="8"/>
  <c r="BB97" i="8"/>
  <c r="BA97" i="8"/>
  <c r="AZ97" i="8"/>
  <c r="AY97" i="8"/>
  <c r="AX97" i="8"/>
  <c r="AW97" i="8"/>
  <c r="AV97" i="8"/>
  <c r="AU97" i="8"/>
  <c r="AT97" i="8"/>
  <c r="AS97" i="8"/>
  <c r="AR97" i="8"/>
  <c r="AQ97" i="8"/>
  <c r="AP97" i="8"/>
  <c r="AO97" i="8"/>
  <c r="AN97" i="8"/>
  <c r="AM97" i="8"/>
  <c r="AL97" i="8"/>
  <c r="AK97" i="8"/>
  <c r="AJ97" i="8"/>
  <c r="AI97" i="8"/>
  <c r="AH97" i="8"/>
  <c r="AG97" i="8"/>
  <c r="AF97" i="8"/>
  <c r="AE97" i="8"/>
  <c r="AD97" i="8"/>
  <c r="AC97" i="8"/>
  <c r="AB97" i="8"/>
  <c r="AA97" i="8"/>
  <c r="Z97" i="8"/>
  <c r="Y97" i="8"/>
  <c r="X97" i="8"/>
  <c r="W97" i="8"/>
  <c r="V97" i="8"/>
  <c r="U97" i="8"/>
  <c r="T97" i="8"/>
  <c r="S97" i="8"/>
  <c r="R97" i="8"/>
  <c r="Q97" i="8"/>
  <c r="P97" i="8"/>
  <c r="O97" i="8"/>
  <c r="N97" i="8"/>
  <c r="M97" i="8"/>
  <c r="L97" i="8"/>
  <c r="K97" i="8"/>
  <c r="J97" i="8"/>
  <c r="I97" i="8"/>
  <c r="H97" i="8"/>
  <c r="G97" i="8"/>
  <c r="F97" i="8"/>
  <c r="E97" i="8"/>
  <c r="CC96" i="8"/>
  <c r="CB96" i="8"/>
  <c r="CA96" i="8"/>
  <c r="BZ96" i="8"/>
  <c r="BY96" i="8"/>
  <c r="BX96" i="8"/>
  <c r="BW96" i="8"/>
  <c r="BV96" i="8"/>
  <c r="BU96" i="8"/>
  <c r="BT96" i="8"/>
  <c r="BS96" i="8"/>
  <c r="BR96" i="8"/>
  <c r="BQ96" i="8"/>
  <c r="BP96" i="8"/>
  <c r="BO96" i="8"/>
  <c r="BN96" i="8"/>
  <c r="BM96" i="8"/>
  <c r="BL96" i="8"/>
  <c r="BK96" i="8"/>
  <c r="BJ96" i="8"/>
  <c r="BI96" i="8"/>
  <c r="BH96" i="8"/>
  <c r="BG96" i="8"/>
  <c r="BF96" i="8"/>
  <c r="BE96" i="8"/>
  <c r="BD96" i="8"/>
  <c r="BC96" i="8"/>
  <c r="BB96" i="8"/>
  <c r="BA96" i="8"/>
  <c r="AZ96" i="8"/>
  <c r="AY96" i="8"/>
  <c r="AX96" i="8"/>
  <c r="AW96" i="8"/>
  <c r="AV96" i="8"/>
  <c r="AU96" i="8"/>
  <c r="AT96" i="8"/>
  <c r="AS96" i="8"/>
  <c r="AR96" i="8"/>
  <c r="AQ96" i="8"/>
  <c r="AP96" i="8"/>
  <c r="AO96" i="8"/>
  <c r="AN96" i="8"/>
  <c r="AM96" i="8"/>
  <c r="AL96" i="8"/>
  <c r="AK96" i="8"/>
  <c r="AJ96" i="8"/>
  <c r="AI96" i="8"/>
  <c r="AH96" i="8"/>
  <c r="AG96" i="8"/>
  <c r="AF96" i="8"/>
  <c r="AE96" i="8"/>
  <c r="AD96" i="8"/>
  <c r="AC96" i="8"/>
  <c r="AB96" i="8"/>
  <c r="AA96" i="8"/>
  <c r="Z96" i="8"/>
  <c r="Y96" i="8"/>
  <c r="X96" i="8"/>
  <c r="W96" i="8"/>
  <c r="V96" i="8"/>
  <c r="U96" i="8"/>
  <c r="T96" i="8"/>
  <c r="S96" i="8"/>
  <c r="R96" i="8"/>
  <c r="Q96" i="8"/>
  <c r="P96" i="8"/>
  <c r="O96" i="8"/>
  <c r="N96" i="8"/>
  <c r="M96" i="8"/>
  <c r="L96" i="8"/>
  <c r="K96" i="8"/>
  <c r="J96" i="8"/>
  <c r="I96" i="8"/>
  <c r="H96" i="8"/>
  <c r="G96" i="8"/>
  <c r="F96" i="8"/>
  <c r="E96" i="8"/>
  <c r="CC95" i="8"/>
  <c r="CB95" i="8"/>
  <c r="CA95" i="8"/>
  <c r="BZ95" i="8"/>
  <c r="BY95" i="8"/>
  <c r="BX95" i="8"/>
  <c r="BW95" i="8"/>
  <c r="BV95" i="8"/>
  <c r="BU95" i="8"/>
  <c r="BT95" i="8"/>
  <c r="BS95" i="8"/>
  <c r="BR95" i="8"/>
  <c r="BQ95" i="8"/>
  <c r="BP95" i="8"/>
  <c r="BO95" i="8"/>
  <c r="BN95" i="8"/>
  <c r="BM95" i="8"/>
  <c r="BL95" i="8"/>
  <c r="BK95" i="8"/>
  <c r="BJ95" i="8"/>
  <c r="BI95" i="8"/>
  <c r="BH95" i="8"/>
  <c r="BG95" i="8"/>
  <c r="BF95" i="8"/>
  <c r="BE95" i="8"/>
  <c r="BD95" i="8"/>
  <c r="BC95" i="8"/>
  <c r="BB95" i="8"/>
  <c r="BA95" i="8"/>
  <c r="AZ95" i="8"/>
  <c r="AY95" i="8"/>
  <c r="AX95" i="8"/>
  <c r="AW95" i="8"/>
  <c r="AV95" i="8"/>
  <c r="AU95" i="8"/>
  <c r="AT95" i="8"/>
  <c r="AS95" i="8"/>
  <c r="AR95" i="8"/>
  <c r="AQ95" i="8"/>
  <c r="AP95" i="8"/>
  <c r="AO95" i="8"/>
  <c r="AN95" i="8"/>
  <c r="AM95" i="8"/>
  <c r="AL95" i="8"/>
  <c r="AK95" i="8"/>
  <c r="AJ95" i="8"/>
  <c r="AI95" i="8"/>
  <c r="AH95" i="8"/>
  <c r="AG95" i="8"/>
  <c r="AF95" i="8"/>
  <c r="AE95" i="8"/>
  <c r="AD95" i="8"/>
  <c r="AC95" i="8"/>
  <c r="AB95" i="8"/>
  <c r="AA95" i="8"/>
  <c r="Z95" i="8"/>
  <c r="Y95" i="8"/>
  <c r="X95" i="8"/>
  <c r="W95" i="8"/>
  <c r="V95" i="8"/>
  <c r="U95" i="8"/>
  <c r="T95" i="8"/>
  <c r="S95" i="8"/>
  <c r="R95" i="8"/>
  <c r="Q95" i="8"/>
  <c r="P95" i="8"/>
  <c r="O95" i="8"/>
  <c r="N95" i="8"/>
  <c r="M95" i="8"/>
  <c r="L95" i="8"/>
  <c r="K95" i="8"/>
  <c r="J95" i="8"/>
  <c r="I95" i="8"/>
  <c r="H95" i="8"/>
  <c r="G95" i="8"/>
  <c r="F95" i="8"/>
  <c r="E95" i="8"/>
  <c r="CC94" i="8"/>
  <c r="CB94" i="8"/>
  <c r="CA94" i="8"/>
  <c r="BZ94" i="8"/>
  <c r="BY94" i="8"/>
  <c r="BX94" i="8"/>
  <c r="BW94" i="8"/>
  <c r="BV94" i="8"/>
  <c r="BU94" i="8"/>
  <c r="BT94" i="8"/>
  <c r="BS94" i="8"/>
  <c r="BR94" i="8"/>
  <c r="BQ94" i="8"/>
  <c r="BP94" i="8"/>
  <c r="BO94" i="8"/>
  <c r="BN94" i="8"/>
  <c r="BM94" i="8"/>
  <c r="BL94" i="8"/>
  <c r="BK94" i="8"/>
  <c r="BJ94" i="8"/>
  <c r="BI94" i="8"/>
  <c r="BH94" i="8"/>
  <c r="BG94" i="8"/>
  <c r="BF94" i="8"/>
  <c r="BE94" i="8"/>
  <c r="BD94" i="8"/>
  <c r="BC94" i="8"/>
  <c r="BB94" i="8"/>
  <c r="BA94" i="8"/>
  <c r="AZ94" i="8"/>
  <c r="AY94" i="8"/>
  <c r="AX94" i="8"/>
  <c r="AW94" i="8"/>
  <c r="AV94" i="8"/>
  <c r="AU94" i="8"/>
  <c r="AT94" i="8"/>
  <c r="AS94" i="8"/>
  <c r="AR94" i="8"/>
  <c r="AQ94" i="8"/>
  <c r="AP94" i="8"/>
  <c r="AO94" i="8"/>
  <c r="AN94" i="8"/>
  <c r="AM94" i="8"/>
  <c r="AL94" i="8"/>
  <c r="AK94" i="8"/>
  <c r="AJ94" i="8"/>
  <c r="AI94" i="8"/>
  <c r="AH94" i="8"/>
  <c r="AG94" i="8"/>
  <c r="AF94" i="8"/>
  <c r="AE94" i="8"/>
  <c r="AD94" i="8"/>
  <c r="AC94" i="8"/>
  <c r="AB94" i="8"/>
  <c r="AA94" i="8"/>
  <c r="Z94" i="8"/>
  <c r="Y94" i="8"/>
  <c r="X94" i="8"/>
  <c r="W94" i="8"/>
  <c r="V94" i="8"/>
  <c r="U94" i="8"/>
  <c r="T94" i="8"/>
  <c r="S94" i="8"/>
  <c r="R94" i="8"/>
  <c r="Q94" i="8"/>
  <c r="P94" i="8"/>
  <c r="O94" i="8"/>
  <c r="N94" i="8"/>
  <c r="M94" i="8"/>
  <c r="L94" i="8"/>
  <c r="K94" i="8"/>
  <c r="J94" i="8"/>
  <c r="I94" i="8"/>
  <c r="H94" i="8"/>
  <c r="G94" i="8"/>
  <c r="F94" i="8"/>
  <c r="E94" i="8"/>
  <c r="CC93" i="8"/>
  <c r="CB93" i="8"/>
  <c r="CA93" i="8"/>
  <c r="BZ93" i="8"/>
  <c r="BY93" i="8"/>
  <c r="BX93" i="8"/>
  <c r="BW93" i="8"/>
  <c r="BV93" i="8"/>
  <c r="BU93" i="8"/>
  <c r="BT93" i="8"/>
  <c r="BS93" i="8"/>
  <c r="BR93" i="8"/>
  <c r="BQ93" i="8"/>
  <c r="BP93" i="8"/>
  <c r="BO93" i="8"/>
  <c r="BN93" i="8"/>
  <c r="BM93" i="8"/>
  <c r="BL93" i="8"/>
  <c r="BK93" i="8"/>
  <c r="BJ93" i="8"/>
  <c r="BI93" i="8"/>
  <c r="BH93" i="8"/>
  <c r="BG93" i="8"/>
  <c r="BF93" i="8"/>
  <c r="BE93" i="8"/>
  <c r="BD93" i="8"/>
  <c r="BC93" i="8"/>
  <c r="BB93" i="8"/>
  <c r="BA93" i="8"/>
  <c r="AZ93" i="8"/>
  <c r="AY93" i="8"/>
  <c r="AX93" i="8"/>
  <c r="AW93" i="8"/>
  <c r="AV93" i="8"/>
  <c r="AU93" i="8"/>
  <c r="AT93" i="8"/>
  <c r="AS93" i="8"/>
  <c r="AR93" i="8"/>
  <c r="AQ93" i="8"/>
  <c r="AP93" i="8"/>
  <c r="AO93" i="8"/>
  <c r="AN93" i="8"/>
  <c r="AM93" i="8"/>
  <c r="AL93" i="8"/>
  <c r="AK93" i="8"/>
  <c r="AJ93" i="8"/>
  <c r="AI93" i="8"/>
  <c r="AH93" i="8"/>
  <c r="AG93" i="8"/>
  <c r="AF93" i="8"/>
  <c r="AE93" i="8"/>
  <c r="AD93" i="8"/>
  <c r="AC93" i="8"/>
  <c r="AB93" i="8"/>
  <c r="AA93" i="8"/>
  <c r="Z93" i="8"/>
  <c r="Y93" i="8"/>
  <c r="X93" i="8"/>
  <c r="W93" i="8"/>
  <c r="V93" i="8"/>
  <c r="U93" i="8"/>
  <c r="T93" i="8"/>
  <c r="S93" i="8"/>
  <c r="R93" i="8"/>
  <c r="Q93" i="8"/>
  <c r="P93" i="8"/>
  <c r="O93" i="8"/>
  <c r="N93" i="8"/>
  <c r="M93" i="8"/>
  <c r="L93" i="8"/>
  <c r="K93" i="8"/>
  <c r="J93" i="8"/>
  <c r="I93" i="8"/>
  <c r="H93" i="8"/>
  <c r="G93" i="8"/>
  <c r="F93" i="8"/>
  <c r="E93" i="8"/>
  <c r="CC92" i="8"/>
  <c r="CB92" i="8"/>
  <c r="CA92" i="8"/>
  <c r="BZ92" i="8"/>
  <c r="BY92" i="8"/>
  <c r="BX92" i="8"/>
  <c r="BW92" i="8"/>
  <c r="BV92" i="8"/>
  <c r="BU92" i="8"/>
  <c r="BT92" i="8"/>
  <c r="BS92" i="8"/>
  <c r="BR92" i="8"/>
  <c r="BQ92" i="8"/>
  <c r="BP92" i="8"/>
  <c r="BO92" i="8"/>
  <c r="BN92" i="8"/>
  <c r="BM92" i="8"/>
  <c r="BL92" i="8"/>
  <c r="BK92" i="8"/>
  <c r="BJ92" i="8"/>
  <c r="BI92" i="8"/>
  <c r="BH92" i="8"/>
  <c r="BG92" i="8"/>
  <c r="BF92" i="8"/>
  <c r="BE92" i="8"/>
  <c r="BD92" i="8"/>
  <c r="BC92" i="8"/>
  <c r="BB92" i="8"/>
  <c r="BA92" i="8"/>
  <c r="AZ92" i="8"/>
  <c r="AY92" i="8"/>
  <c r="AX92" i="8"/>
  <c r="AW92" i="8"/>
  <c r="AV92" i="8"/>
  <c r="AU92" i="8"/>
  <c r="AT92" i="8"/>
  <c r="AS92" i="8"/>
  <c r="AR92" i="8"/>
  <c r="AQ92" i="8"/>
  <c r="AP92" i="8"/>
  <c r="AO92" i="8"/>
  <c r="AN92" i="8"/>
  <c r="AM92" i="8"/>
  <c r="AL92" i="8"/>
  <c r="AK92" i="8"/>
  <c r="AJ92" i="8"/>
  <c r="AI92" i="8"/>
  <c r="AH92" i="8"/>
  <c r="AG92" i="8"/>
  <c r="AF92" i="8"/>
  <c r="AE92" i="8"/>
  <c r="AD92" i="8"/>
  <c r="AC92" i="8"/>
  <c r="AB92" i="8"/>
  <c r="AA92" i="8"/>
  <c r="Z92" i="8"/>
  <c r="Y92" i="8"/>
  <c r="X92" i="8"/>
  <c r="W92" i="8"/>
  <c r="V92" i="8"/>
  <c r="U92" i="8"/>
  <c r="T92" i="8"/>
  <c r="S92" i="8"/>
  <c r="R92" i="8"/>
  <c r="Q92" i="8"/>
  <c r="P92" i="8"/>
  <c r="O92" i="8"/>
  <c r="N92" i="8"/>
  <c r="M92" i="8"/>
  <c r="L92" i="8"/>
  <c r="K92" i="8"/>
  <c r="J92" i="8"/>
  <c r="I92" i="8"/>
  <c r="H92" i="8"/>
  <c r="G92" i="8"/>
  <c r="F92" i="8"/>
  <c r="E92" i="8"/>
  <c r="CC91" i="8"/>
  <c r="CB91" i="8"/>
  <c r="CA91" i="8"/>
  <c r="BZ91" i="8"/>
  <c r="BY91" i="8"/>
  <c r="BX91" i="8"/>
  <c r="BW91" i="8"/>
  <c r="BV91" i="8"/>
  <c r="BU91" i="8"/>
  <c r="BT91" i="8"/>
  <c r="BS91" i="8"/>
  <c r="BR91" i="8"/>
  <c r="BQ91" i="8"/>
  <c r="BP91" i="8"/>
  <c r="BO91" i="8"/>
  <c r="BN91" i="8"/>
  <c r="BM91" i="8"/>
  <c r="BL91" i="8"/>
  <c r="BK91" i="8"/>
  <c r="BJ91" i="8"/>
  <c r="BI91" i="8"/>
  <c r="BH91" i="8"/>
  <c r="BG91" i="8"/>
  <c r="BF91" i="8"/>
  <c r="BE91" i="8"/>
  <c r="BD91" i="8"/>
  <c r="BC91" i="8"/>
  <c r="BB91" i="8"/>
  <c r="BA91" i="8"/>
  <c r="AZ91" i="8"/>
  <c r="AY91" i="8"/>
  <c r="AX91" i="8"/>
  <c r="AW91" i="8"/>
  <c r="AV91" i="8"/>
  <c r="AU91" i="8"/>
  <c r="AT91" i="8"/>
  <c r="AS91" i="8"/>
  <c r="AR91" i="8"/>
  <c r="AQ91" i="8"/>
  <c r="AP91" i="8"/>
  <c r="AO91" i="8"/>
  <c r="AN91" i="8"/>
  <c r="AM91" i="8"/>
  <c r="AL91" i="8"/>
  <c r="AK91" i="8"/>
  <c r="AJ91" i="8"/>
  <c r="AI91" i="8"/>
  <c r="AH91" i="8"/>
  <c r="AG91" i="8"/>
  <c r="AF91" i="8"/>
  <c r="AE91" i="8"/>
  <c r="AD91" i="8"/>
  <c r="AC91" i="8"/>
  <c r="AB91" i="8"/>
  <c r="AA91" i="8"/>
  <c r="Z91" i="8"/>
  <c r="Y91" i="8"/>
  <c r="X91" i="8"/>
  <c r="W91" i="8"/>
  <c r="V91" i="8"/>
  <c r="U91" i="8"/>
  <c r="T91" i="8"/>
  <c r="S91" i="8"/>
  <c r="R91" i="8"/>
  <c r="Q91" i="8"/>
  <c r="P91" i="8"/>
  <c r="O91" i="8"/>
  <c r="N91" i="8"/>
  <c r="M91" i="8"/>
  <c r="L91" i="8"/>
  <c r="K91" i="8"/>
  <c r="J91" i="8"/>
  <c r="I91" i="8"/>
  <c r="H91" i="8"/>
  <c r="G91" i="8"/>
  <c r="F91" i="8"/>
  <c r="E91" i="8"/>
  <c r="CC90" i="8"/>
  <c r="CB90" i="8"/>
  <c r="CA90" i="8"/>
  <c r="BZ90" i="8"/>
  <c r="BY90" i="8"/>
  <c r="BX90" i="8"/>
  <c r="BW90" i="8"/>
  <c r="BV90" i="8"/>
  <c r="BU90" i="8"/>
  <c r="BT90" i="8"/>
  <c r="BS90" i="8"/>
  <c r="BR90" i="8"/>
  <c r="BQ90" i="8"/>
  <c r="BP90" i="8"/>
  <c r="BO90" i="8"/>
  <c r="BN90" i="8"/>
  <c r="BM90" i="8"/>
  <c r="BL90" i="8"/>
  <c r="BK90" i="8"/>
  <c r="BJ90" i="8"/>
  <c r="BI90" i="8"/>
  <c r="BH90" i="8"/>
  <c r="BG90" i="8"/>
  <c r="BF90" i="8"/>
  <c r="BE90" i="8"/>
  <c r="BD90" i="8"/>
  <c r="BC90" i="8"/>
  <c r="BB90" i="8"/>
  <c r="BA90" i="8"/>
  <c r="AZ90" i="8"/>
  <c r="AY90" i="8"/>
  <c r="AX90" i="8"/>
  <c r="AW90" i="8"/>
  <c r="AV90" i="8"/>
  <c r="AU90" i="8"/>
  <c r="AT90" i="8"/>
  <c r="AS90" i="8"/>
  <c r="AR90" i="8"/>
  <c r="AQ90" i="8"/>
  <c r="AP90" i="8"/>
  <c r="AO90" i="8"/>
  <c r="AN90" i="8"/>
  <c r="AM90" i="8"/>
  <c r="AL90" i="8"/>
  <c r="AK90" i="8"/>
  <c r="AJ90" i="8"/>
  <c r="AI90" i="8"/>
  <c r="AH90" i="8"/>
  <c r="AG90" i="8"/>
  <c r="AF90" i="8"/>
  <c r="AE90" i="8"/>
  <c r="AD90" i="8"/>
  <c r="AC90" i="8"/>
  <c r="AB90" i="8"/>
  <c r="AA90" i="8"/>
  <c r="Z90" i="8"/>
  <c r="Y90" i="8"/>
  <c r="X90" i="8"/>
  <c r="W90" i="8"/>
  <c r="V90" i="8"/>
  <c r="U90" i="8"/>
  <c r="T90" i="8"/>
  <c r="S90" i="8"/>
  <c r="R90" i="8"/>
  <c r="Q90" i="8"/>
  <c r="P90" i="8"/>
  <c r="O90" i="8"/>
  <c r="N90" i="8"/>
  <c r="M90" i="8"/>
  <c r="L90" i="8"/>
  <c r="K90" i="8"/>
  <c r="J90" i="8"/>
  <c r="I90" i="8"/>
  <c r="H90" i="8"/>
  <c r="G90" i="8"/>
  <c r="F90" i="8"/>
  <c r="E90" i="8"/>
  <c r="CC89" i="8"/>
  <c r="CB89" i="8"/>
  <c r="CA89" i="8"/>
  <c r="BZ89" i="8"/>
  <c r="BY89" i="8"/>
  <c r="BX89" i="8"/>
  <c r="BW89" i="8"/>
  <c r="BV89" i="8"/>
  <c r="BU89" i="8"/>
  <c r="BT89" i="8"/>
  <c r="BS89" i="8"/>
  <c r="BR89" i="8"/>
  <c r="BQ89" i="8"/>
  <c r="BP89" i="8"/>
  <c r="BO89" i="8"/>
  <c r="BN89" i="8"/>
  <c r="BM89" i="8"/>
  <c r="BL89" i="8"/>
  <c r="BK89" i="8"/>
  <c r="BJ89" i="8"/>
  <c r="BI89" i="8"/>
  <c r="BH89" i="8"/>
  <c r="BG89" i="8"/>
  <c r="BF89" i="8"/>
  <c r="BE89" i="8"/>
  <c r="BD89" i="8"/>
  <c r="BC89" i="8"/>
  <c r="BB89" i="8"/>
  <c r="BA89" i="8"/>
  <c r="AZ89" i="8"/>
  <c r="AY89" i="8"/>
  <c r="AX89" i="8"/>
  <c r="AW89" i="8"/>
  <c r="AV89" i="8"/>
  <c r="AU89" i="8"/>
  <c r="AT89" i="8"/>
  <c r="AS89" i="8"/>
  <c r="AR89" i="8"/>
  <c r="AQ89" i="8"/>
  <c r="AP89" i="8"/>
  <c r="AO89" i="8"/>
  <c r="AN89" i="8"/>
  <c r="AM89" i="8"/>
  <c r="AL89" i="8"/>
  <c r="AK89" i="8"/>
  <c r="AJ89" i="8"/>
  <c r="AI89" i="8"/>
  <c r="AH89" i="8"/>
  <c r="AG89" i="8"/>
  <c r="AF89" i="8"/>
  <c r="AE89" i="8"/>
  <c r="AD89" i="8"/>
  <c r="AC89" i="8"/>
  <c r="AB89" i="8"/>
  <c r="AA89" i="8"/>
  <c r="Z89" i="8"/>
  <c r="Y89" i="8"/>
  <c r="X89" i="8"/>
  <c r="W89" i="8"/>
  <c r="V89" i="8"/>
  <c r="U89" i="8"/>
  <c r="T89" i="8"/>
  <c r="S89" i="8"/>
  <c r="R89" i="8"/>
  <c r="Q89" i="8"/>
  <c r="P89" i="8"/>
  <c r="O89" i="8"/>
  <c r="N89" i="8"/>
  <c r="M89" i="8"/>
  <c r="L89" i="8"/>
  <c r="K89" i="8"/>
  <c r="J89" i="8"/>
  <c r="I89" i="8"/>
  <c r="H89" i="8"/>
  <c r="G89" i="8"/>
  <c r="F89" i="8"/>
  <c r="E89" i="8"/>
  <c r="CC88" i="8"/>
  <c r="CB88" i="8"/>
  <c r="CA88" i="8"/>
  <c r="BZ88" i="8"/>
  <c r="BY88" i="8"/>
  <c r="BX88" i="8"/>
  <c r="BW88" i="8"/>
  <c r="BV88" i="8"/>
  <c r="BU88" i="8"/>
  <c r="BT88" i="8"/>
  <c r="BS88" i="8"/>
  <c r="BR88" i="8"/>
  <c r="BQ88" i="8"/>
  <c r="BP88" i="8"/>
  <c r="BO88" i="8"/>
  <c r="BN88" i="8"/>
  <c r="BM88" i="8"/>
  <c r="BL88" i="8"/>
  <c r="BK88" i="8"/>
  <c r="BJ88" i="8"/>
  <c r="BI88" i="8"/>
  <c r="BH88" i="8"/>
  <c r="BG88" i="8"/>
  <c r="BF88" i="8"/>
  <c r="BE88" i="8"/>
  <c r="BD88" i="8"/>
  <c r="BC88" i="8"/>
  <c r="BB88" i="8"/>
  <c r="BA88"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CC87" i="8"/>
  <c r="CB87" i="8"/>
  <c r="CA87" i="8"/>
  <c r="BZ87" i="8"/>
  <c r="BY87" i="8"/>
  <c r="BX87" i="8"/>
  <c r="BW87" i="8"/>
  <c r="BV87" i="8"/>
  <c r="BU87" i="8"/>
  <c r="BT87" i="8"/>
  <c r="BS87" i="8"/>
  <c r="BR87" i="8"/>
  <c r="BQ87" i="8"/>
  <c r="BP87" i="8"/>
  <c r="BO87" i="8"/>
  <c r="BN87" i="8"/>
  <c r="BM87" i="8"/>
  <c r="BL87" i="8"/>
  <c r="BK87" i="8"/>
  <c r="BJ87" i="8"/>
  <c r="BI87" i="8"/>
  <c r="BH87" i="8"/>
  <c r="BG87" i="8"/>
  <c r="BF87" i="8"/>
  <c r="BE87" i="8"/>
  <c r="BD87" i="8"/>
  <c r="BC87" i="8"/>
  <c r="BB87" i="8"/>
  <c r="BA87" i="8"/>
  <c r="AZ87" i="8"/>
  <c r="AY87" i="8"/>
  <c r="AX87" i="8"/>
  <c r="AW87" i="8"/>
  <c r="AV87" i="8"/>
  <c r="AU87" i="8"/>
  <c r="AT87" i="8"/>
  <c r="AS87" i="8"/>
  <c r="AR87" i="8"/>
  <c r="AQ87" i="8"/>
  <c r="AP87" i="8"/>
  <c r="AO87" i="8"/>
  <c r="AN87" i="8"/>
  <c r="AM87" i="8"/>
  <c r="AL87" i="8"/>
  <c r="AK87" i="8"/>
  <c r="AJ87" i="8"/>
  <c r="AI87" i="8"/>
  <c r="AH87" i="8"/>
  <c r="AG87" i="8"/>
  <c r="AF87" i="8"/>
  <c r="AE87" i="8"/>
  <c r="AD87" i="8"/>
  <c r="AC87" i="8"/>
  <c r="AB87" i="8"/>
  <c r="AA87" i="8"/>
  <c r="Z87" i="8"/>
  <c r="Y87" i="8"/>
  <c r="X87" i="8"/>
  <c r="W87" i="8"/>
  <c r="V87" i="8"/>
  <c r="U87" i="8"/>
  <c r="T87" i="8"/>
  <c r="S87" i="8"/>
  <c r="R87" i="8"/>
  <c r="Q87" i="8"/>
  <c r="P87" i="8"/>
  <c r="O87" i="8"/>
  <c r="N87" i="8"/>
  <c r="M87" i="8"/>
  <c r="L87" i="8"/>
  <c r="K87" i="8"/>
  <c r="J87" i="8"/>
  <c r="I87" i="8"/>
  <c r="H87" i="8"/>
  <c r="G87" i="8"/>
  <c r="F87" i="8"/>
  <c r="E87" i="8"/>
  <c r="CC86" i="8"/>
  <c r="CB86" i="8"/>
  <c r="CA86" i="8"/>
  <c r="BZ86" i="8"/>
  <c r="BY86" i="8"/>
  <c r="BX86" i="8"/>
  <c r="BW86" i="8"/>
  <c r="BV86" i="8"/>
  <c r="BU86" i="8"/>
  <c r="BT86" i="8"/>
  <c r="BS86" i="8"/>
  <c r="BR86" i="8"/>
  <c r="BQ86" i="8"/>
  <c r="BP86" i="8"/>
  <c r="BO86" i="8"/>
  <c r="BN86" i="8"/>
  <c r="BM86" i="8"/>
  <c r="BL86" i="8"/>
  <c r="BK86" i="8"/>
  <c r="BJ86" i="8"/>
  <c r="BI86" i="8"/>
  <c r="BH86" i="8"/>
  <c r="BG86" i="8"/>
  <c r="BF86" i="8"/>
  <c r="BE86" i="8"/>
  <c r="BD86" i="8"/>
  <c r="BC86" i="8"/>
  <c r="BB86" i="8"/>
  <c r="BA86" i="8"/>
  <c r="AZ86" i="8"/>
  <c r="AY86" i="8"/>
  <c r="AX86" i="8"/>
  <c r="AW86" i="8"/>
  <c r="AV86" i="8"/>
  <c r="AU86" i="8"/>
  <c r="AT86" i="8"/>
  <c r="AS86" i="8"/>
  <c r="AR86" i="8"/>
  <c r="AQ86" i="8"/>
  <c r="AP86" i="8"/>
  <c r="AO86" i="8"/>
  <c r="AN86" i="8"/>
  <c r="AM86" i="8"/>
  <c r="AL86" i="8"/>
  <c r="AK86" i="8"/>
  <c r="AJ86" i="8"/>
  <c r="AI86" i="8"/>
  <c r="AH86" i="8"/>
  <c r="AG86" i="8"/>
  <c r="AF86" i="8"/>
  <c r="AE86" i="8"/>
  <c r="AD86" i="8"/>
  <c r="AC86" i="8"/>
  <c r="AB86" i="8"/>
  <c r="AA86" i="8"/>
  <c r="Z86" i="8"/>
  <c r="Y86" i="8"/>
  <c r="X86" i="8"/>
  <c r="W86" i="8"/>
  <c r="V86" i="8"/>
  <c r="U86" i="8"/>
  <c r="T86" i="8"/>
  <c r="S86" i="8"/>
  <c r="R86" i="8"/>
  <c r="Q86" i="8"/>
  <c r="P86" i="8"/>
  <c r="O86" i="8"/>
  <c r="N86" i="8"/>
  <c r="M86" i="8"/>
  <c r="L86" i="8"/>
  <c r="K86" i="8"/>
  <c r="J86" i="8"/>
  <c r="I86" i="8"/>
  <c r="H86" i="8"/>
  <c r="G86" i="8"/>
  <c r="F86" i="8"/>
  <c r="E86" i="8"/>
  <c r="CC85" i="8"/>
  <c r="CB85" i="8"/>
  <c r="CA85" i="8"/>
  <c r="BZ85" i="8"/>
  <c r="BY85" i="8"/>
  <c r="BX85" i="8"/>
  <c r="BW85" i="8"/>
  <c r="BV85" i="8"/>
  <c r="BU85" i="8"/>
  <c r="BT85" i="8"/>
  <c r="BS85" i="8"/>
  <c r="BR85" i="8"/>
  <c r="BQ85" i="8"/>
  <c r="BP85" i="8"/>
  <c r="BO85" i="8"/>
  <c r="BN85" i="8"/>
  <c r="BM85" i="8"/>
  <c r="BL85" i="8"/>
  <c r="BK85" i="8"/>
  <c r="BJ85" i="8"/>
  <c r="BI85" i="8"/>
  <c r="BH85" i="8"/>
  <c r="BG85" i="8"/>
  <c r="BF85" i="8"/>
  <c r="BE85" i="8"/>
  <c r="BD85" i="8"/>
  <c r="BC85" i="8"/>
  <c r="BB85" i="8"/>
  <c r="BA85" i="8"/>
  <c r="AZ85" i="8"/>
  <c r="AY85" i="8"/>
  <c r="AX85" i="8"/>
  <c r="AW85" i="8"/>
  <c r="AV85" i="8"/>
  <c r="AU85" i="8"/>
  <c r="AT85" i="8"/>
  <c r="AS85" i="8"/>
  <c r="AR85" i="8"/>
  <c r="AQ85" i="8"/>
  <c r="AP85" i="8"/>
  <c r="AO85" i="8"/>
  <c r="AN85" i="8"/>
  <c r="AM85" i="8"/>
  <c r="AL85" i="8"/>
  <c r="AK85" i="8"/>
  <c r="AJ85" i="8"/>
  <c r="AI85" i="8"/>
  <c r="AH85" i="8"/>
  <c r="AG85" i="8"/>
  <c r="AF85" i="8"/>
  <c r="AE85" i="8"/>
  <c r="AD85" i="8"/>
  <c r="AC85" i="8"/>
  <c r="AB85" i="8"/>
  <c r="AA85" i="8"/>
  <c r="Z85" i="8"/>
  <c r="Y85" i="8"/>
  <c r="X85" i="8"/>
  <c r="W85" i="8"/>
  <c r="V85" i="8"/>
  <c r="U85" i="8"/>
  <c r="T85" i="8"/>
  <c r="S85" i="8"/>
  <c r="R85" i="8"/>
  <c r="Q85" i="8"/>
  <c r="P85" i="8"/>
  <c r="O85" i="8"/>
  <c r="N85" i="8"/>
  <c r="M85" i="8"/>
  <c r="L85" i="8"/>
  <c r="K85" i="8"/>
  <c r="J85" i="8"/>
  <c r="I85" i="8"/>
  <c r="H85" i="8"/>
  <c r="G85" i="8"/>
  <c r="F85" i="8"/>
  <c r="E85" i="8"/>
  <c r="CC84" i="8"/>
  <c r="CB84" i="8"/>
  <c r="CA84" i="8"/>
  <c r="BZ84" i="8"/>
  <c r="BY84" i="8"/>
  <c r="BX84" i="8"/>
  <c r="BW84" i="8"/>
  <c r="BV84" i="8"/>
  <c r="BU84" i="8"/>
  <c r="BT84" i="8"/>
  <c r="BS84" i="8"/>
  <c r="BR84" i="8"/>
  <c r="BQ84" i="8"/>
  <c r="BP84" i="8"/>
  <c r="BO84" i="8"/>
  <c r="BN84" i="8"/>
  <c r="BM84" i="8"/>
  <c r="BL84" i="8"/>
  <c r="BK84" i="8"/>
  <c r="BJ84" i="8"/>
  <c r="BI84" i="8"/>
  <c r="BH84" i="8"/>
  <c r="BG84" i="8"/>
  <c r="BF84" i="8"/>
  <c r="BE84" i="8"/>
  <c r="BD84" i="8"/>
  <c r="BC84" i="8"/>
  <c r="BB84" i="8"/>
  <c r="BA84" i="8"/>
  <c r="AZ84" i="8"/>
  <c r="AY84" i="8"/>
  <c r="AX84" i="8"/>
  <c r="AW84" i="8"/>
  <c r="AV84" i="8"/>
  <c r="AU84" i="8"/>
  <c r="AT84" i="8"/>
  <c r="AS84" i="8"/>
  <c r="AR84" i="8"/>
  <c r="AQ84" i="8"/>
  <c r="AP84" i="8"/>
  <c r="AO84" i="8"/>
  <c r="AN84" i="8"/>
  <c r="AM84" i="8"/>
  <c r="AL84" i="8"/>
  <c r="AK84" i="8"/>
  <c r="AJ84" i="8"/>
  <c r="AI84" i="8"/>
  <c r="AH84" i="8"/>
  <c r="AG84" i="8"/>
  <c r="AF84" i="8"/>
  <c r="AE84" i="8"/>
  <c r="AD84" i="8"/>
  <c r="AC84" i="8"/>
  <c r="AB84" i="8"/>
  <c r="AA84" i="8"/>
  <c r="Z84" i="8"/>
  <c r="Y84" i="8"/>
  <c r="X84" i="8"/>
  <c r="W84" i="8"/>
  <c r="V84" i="8"/>
  <c r="U84" i="8"/>
  <c r="T84" i="8"/>
  <c r="S84" i="8"/>
  <c r="R84" i="8"/>
  <c r="Q84" i="8"/>
  <c r="P84" i="8"/>
  <c r="O84" i="8"/>
  <c r="N84" i="8"/>
  <c r="M84" i="8"/>
  <c r="L84" i="8"/>
  <c r="K84" i="8"/>
  <c r="J84" i="8"/>
  <c r="I84" i="8"/>
  <c r="H84" i="8"/>
  <c r="G84" i="8"/>
  <c r="F84" i="8"/>
  <c r="E84" i="8"/>
  <c r="CC83" i="8"/>
  <c r="CB83" i="8"/>
  <c r="CA83" i="8"/>
  <c r="BZ83" i="8"/>
  <c r="BY83" i="8"/>
  <c r="BX83" i="8"/>
  <c r="BW83" i="8"/>
  <c r="BV83" i="8"/>
  <c r="BU83" i="8"/>
  <c r="BT83" i="8"/>
  <c r="BS83" i="8"/>
  <c r="BR83" i="8"/>
  <c r="BQ83" i="8"/>
  <c r="BP83" i="8"/>
  <c r="BO83" i="8"/>
  <c r="BN83" i="8"/>
  <c r="BM83" i="8"/>
  <c r="BL83" i="8"/>
  <c r="BK83" i="8"/>
  <c r="BJ83" i="8"/>
  <c r="BI83" i="8"/>
  <c r="BH83" i="8"/>
  <c r="BG83" i="8"/>
  <c r="BF83" i="8"/>
  <c r="BE83" i="8"/>
  <c r="BD83" i="8"/>
  <c r="BC83" i="8"/>
  <c r="BB83" i="8"/>
  <c r="BA83" i="8"/>
  <c r="AZ83" i="8"/>
  <c r="AY83" i="8"/>
  <c r="AX83" i="8"/>
  <c r="AW83" i="8"/>
  <c r="AV83" i="8"/>
  <c r="AU83" i="8"/>
  <c r="AT83" i="8"/>
  <c r="AS83" i="8"/>
  <c r="AR83" i="8"/>
  <c r="AQ83" i="8"/>
  <c r="AP83" i="8"/>
  <c r="AO83" i="8"/>
  <c r="AN83" i="8"/>
  <c r="AM83" i="8"/>
  <c r="AL83" i="8"/>
  <c r="AK83" i="8"/>
  <c r="AJ83" i="8"/>
  <c r="AI83" i="8"/>
  <c r="AH83" i="8"/>
  <c r="AG83" i="8"/>
  <c r="AF83" i="8"/>
  <c r="AE83" i="8"/>
  <c r="AD83" i="8"/>
  <c r="AC83" i="8"/>
  <c r="AB83" i="8"/>
  <c r="AA83" i="8"/>
  <c r="Z83" i="8"/>
  <c r="Y83" i="8"/>
  <c r="X83" i="8"/>
  <c r="W83" i="8"/>
  <c r="V83" i="8"/>
  <c r="U83" i="8"/>
  <c r="T83" i="8"/>
  <c r="S83" i="8"/>
  <c r="R83" i="8"/>
  <c r="Q83" i="8"/>
  <c r="P83" i="8"/>
  <c r="O83" i="8"/>
  <c r="N83" i="8"/>
  <c r="M83" i="8"/>
  <c r="L83" i="8"/>
  <c r="K83" i="8"/>
  <c r="J83" i="8"/>
  <c r="I83" i="8"/>
  <c r="H83" i="8"/>
  <c r="G83" i="8"/>
  <c r="F83" i="8"/>
  <c r="E83" i="8"/>
  <c r="CC82" i="8"/>
  <c r="CB82" i="8"/>
  <c r="CA82" i="8"/>
  <c r="BZ82" i="8"/>
  <c r="BY82" i="8"/>
  <c r="BX82" i="8"/>
  <c r="BW82" i="8"/>
  <c r="BV82" i="8"/>
  <c r="BU82" i="8"/>
  <c r="BT82" i="8"/>
  <c r="BS82" i="8"/>
  <c r="BR82" i="8"/>
  <c r="BQ82" i="8"/>
  <c r="BP82" i="8"/>
  <c r="BO82" i="8"/>
  <c r="BN82" i="8"/>
  <c r="BM82" i="8"/>
  <c r="BL82" i="8"/>
  <c r="BK82" i="8"/>
  <c r="BJ82" i="8"/>
  <c r="BI82" i="8"/>
  <c r="BH82" i="8"/>
  <c r="BG82" i="8"/>
  <c r="BF82" i="8"/>
  <c r="BE82" i="8"/>
  <c r="BD82" i="8"/>
  <c r="BC82" i="8"/>
  <c r="BB82" i="8"/>
  <c r="BA82" i="8"/>
  <c r="AZ82" i="8"/>
  <c r="AY82" i="8"/>
  <c r="AX82" i="8"/>
  <c r="AW82" i="8"/>
  <c r="AV82" i="8"/>
  <c r="AU82" i="8"/>
  <c r="AT82" i="8"/>
  <c r="AS82" i="8"/>
  <c r="AR82" i="8"/>
  <c r="AQ82" i="8"/>
  <c r="AP82" i="8"/>
  <c r="AO82" i="8"/>
  <c r="AN82" i="8"/>
  <c r="AM82" i="8"/>
  <c r="AL82" i="8"/>
  <c r="AK82" i="8"/>
  <c r="AJ82" i="8"/>
  <c r="AI82" i="8"/>
  <c r="AH82" i="8"/>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CC98" i="9"/>
  <c r="CB98" i="9"/>
  <c r="CA98" i="9"/>
  <c r="BZ98" i="9"/>
  <c r="BY98" i="9"/>
  <c r="BX98" i="9"/>
  <c r="BW98" i="9"/>
  <c r="BV98" i="9"/>
  <c r="BU98" i="9"/>
  <c r="BT98" i="9"/>
  <c r="BS98" i="9"/>
  <c r="BR98" i="9"/>
  <c r="BQ98" i="9"/>
  <c r="BP98" i="9"/>
  <c r="BO98" i="9"/>
  <c r="BN98" i="9"/>
  <c r="BM98" i="9"/>
  <c r="BL98" i="9"/>
  <c r="BK98" i="9"/>
  <c r="BJ98" i="9"/>
  <c r="BI98" i="9"/>
  <c r="BH98" i="9"/>
  <c r="BG98" i="9"/>
  <c r="BF98" i="9"/>
  <c r="BE98" i="9"/>
  <c r="BD98" i="9"/>
  <c r="BC98" i="9"/>
  <c r="BB98" i="9"/>
  <c r="BA98" i="9"/>
  <c r="AZ98" i="9"/>
  <c r="AY98" i="9"/>
  <c r="AX98" i="9"/>
  <c r="AW98" i="9"/>
  <c r="AV98" i="9"/>
  <c r="AU98" i="9"/>
  <c r="AT98" i="9"/>
  <c r="AS98" i="9"/>
  <c r="AR98" i="9"/>
  <c r="AQ98" i="9"/>
  <c r="AP98" i="9"/>
  <c r="AO98" i="9"/>
  <c r="AN98" i="9"/>
  <c r="AM98" i="9"/>
  <c r="AL98" i="9"/>
  <c r="AK98" i="9"/>
  <c r="AJ98" i="9"/>
  <c r="AI98" i="9"/>
  <c r="AH98" i="9"/>
  <c r="AG98" i="9"/>
  <c r="AF98" i="9"/>
  <c r="AE98" i="9"/>
  <c r="AD98" i="9"/>
  <c r="AC98" i="9"/>
  <c r="AB98" i="9"/>
  <c r="AA98" i="9"/>
  <c r="Z98" i="9"/>
  <c r="Y98" i="9"/>
  <c r="X98" i="9"/>
  <c r="W98" i="9"/>
  <c r="V98" i="9"/>
  <c r="U98" i="9"/>
  <c r="T98" i="9"/>
  <c r="S98" i="9"/>
  <c r="R98" i="9"/>
  <c r="Q98" i="9"/>
  <c r="P98" i="9"/>
  <c r="O98" i="9"/>
  <c r="N98" i="9"/>
  <c r="M98" i="9"/>
  <c r="L98" i="9"/>
  <c r="K98" i="9"/>
  <c r="J98" i="9"/>
  <c r="I98" i="9"/>
  <c r="H98" i="9"/>
  <c r="G98" i="9"/>
  <c r="F98" i="9"/>
  <c r="E98" i="9"/>
  <c r="CC97" i="9"/>
  <c r="CB97" i="9"/>
  <c r="CA97" i="9"/>
  <c r="BZ97" i="9"/>
  <c r="BY97" i="9"/>
  <c r="BX97" i="9"/>
  <c r="BW97" i="9"/>
  <c r="BV97" i="9"/>
  <c r="BU97" i="9"/>
  <c r="BT97" i="9"/>
  <c r="BS97" i="9"/>
  <c r="BR97" i="9"/>
  <c r="BQ97" i="9"/>
  <c r="BP97" i="9"/>
  <c r="BO97" i="9"/>
  <c r="BN97" i="9"/>
  <c r="BM97" i="9"/>
  <c r="BL97" i="9"/>
  <c r="BK97" i="9"/>
  <c r="BJ97" i="9"/>
  <c r="BI97" i="9"/>
  <c r="BH97" i="9"/>
  <c r="BG97" i="9"/>
  <c r="BF97" i="9"/>
  <c r="BE97" i="9"/>
  <c r="BD97" i="9"/>
  <c r="BC97" i="9"/>
  <c r="BB97" i="9"/>
  <c r="BA97" i="9"/>
  <c r="AZ97" i="9"/>
  <c r="AY97" i="9"/>
  <c r="AX97" i="9"/>
  <c r="AW97" i="9"/>
  <c r="AV97" i="9"/>
  <c r="AU97" i="9"/>
  <c r="AT97" i="9"/>
  <c r="AS97" i="9"/>
  <c r="AR97" i="9"/>
  <c r="AQ97" i="9"/>
  <c r="AP97" i="9"/>
  <c r="AO97" i="9"/>
  <c r="AN97" i="9"/>
  <c r="AM97" i="9"/>
  <c r="AL97" i="9"/>
  <c r="AK97" i="9"/>
  <c r="AJ97" i="9"/>
  <c r="AI97" i="9"/>
  <c r="AH97" i="9"/>
  <c r="AG97" i="9"/>
  <c r="AF97" i="9"/>
  <c r="AE97" i="9"/>
  <c r="AD97" i="9"/>
  <c r="AC97" i="9"/>
  <c r="AB97" i="9"/>
  <c r="AA97" i="9"/>
  <c r="Z97" i="9"/>
  <c r="Y97" i="9"/>
  <c r="X97" i="9"/>
  <c r="W97" i="9"/>
  <c r="V97" i="9"/>
  <c r="U97" i="9"/>
  <c r="T97" i="9"/>
  <c r="S97" i="9"/>
  <c r="R97" i="9"/>
  <c r="Q97" i="9"/>
  <c r="P97" i="9"/>
  <c r="O97" i="9"/>
  <c r="N97" i="9"/>
  <c r="M97" i="9"/>
  <c r="L97" i="9"/>
  <c r="K97" i="9"/>
  <c r="J97" i="9"/>
  <c r="I97" i="9"/>
  <c r="H97" i="9"/>
  <c r="G97" i="9"/>
  <c r="F97" i="9"/>
  <c r="E97" i="9"/>
  <c r="CC96" i="9"/>
  <c r="CB96" i="9"/>
  <c r="CA96" i="9"/>
  <c r="BZ96" i="9"/>
  <c r="BY96" i="9"/>
  <c r="BX96" i="9"/>
  <c r="BW96" i="9"/>
  <c r="BV96" i="9"/>
  <c r="BU96" i="9"/>
  <c r="BT96" i="9"/>
  <c r="BS96" i="9"/>
  <c r="BR96" i="9"/>
  <c r="BQ96" i="9"/>
  <c r="BP96" i="9"/>
  <c r="BO96" i="9"/>
  <c r="BN96" i="9"/>
  <c r="BM96" i="9"/>
  <c r="BL96" i="9"/>
  <c r="BK96" i="9"/>
  <c r="BJ96" i="9"/>
  <c r="BI96" i="9"/>
  <c r="BH96" i="9"/>
  <c r="BG96" i="9"/>
  <c r="BF96" i="9"/>
  <c r="BE96" i="9"/>
  <c r="BD96" i="9"/>
  <c r="BC96" i="9"/>
  <c r="BB96" i="9"/>
  <c r="BA96" i="9"/>
  <c r="AZ96" i="9"/>
  <c r="AY96" i="9"/>
  <c r="AX96" i="9"/>
  <c r="AW96" i="9"/>
  <c r="AV96" i="9"/>
  <c r="AU96" i="9"/>
  <c r="AT96" i="9"/>
  <c r="AS96" i="9"/>
  <c r="AR96" i="9"/>
  <c r="AQ96" i="9"/>
  <c r="AP96" i="9"/>
  <c r="AO96" i="9"/>
  <c r="AN96" i="9"/>
  <c r="AM96" i="9"/>
  <c r="AL96" i="9"/>
  <c r="AK96" i="9"/>
  <c r="AJ96" i="9"/>
  <c r="AI96" i="9"/>
  <c r="AH96" i="9"/>
  <c r="AG96" i="9"/>
  <c r="AF96" i="9"/>
  <c r="AE96" i="9"/>
  <c r="AD96" i="9"/>
  <c r="AC96" i="9"/>
  <c r="AB96" i="9"/>
  <c r="AA96" i="9"/>
  <c r="Z96" i="9"/>
  <c r="Y96" i="9"/>
  <c r="X96" i="9"/>
  <c r="W96" i="9"/>
  <c r="V96" i="9"/>
  <c r="U96" i="9"/>
  <c r="T96" i="9"/>
  <c r="S96" i="9"/>
  <c r="R96" i="9"/>
  <c r="Q96" i="9"/>
  <c r="P96" i="9"/>
  <c r="O96" i="9"/>
  <c r="N96" i="9"/>
  <c r="M96" i="9"/>
  <c r="L96" i="9"/>
  <c r="K96" i="9"/>
  <c r="J96" i="9"/>
  <c r="I96" i="9"/>
  <c r="H96" i="9"/>
  <c r="G96" i="9"/>
  <c r="F96" i="9"/>
  <c r="E96" i="9"/>
  <c r="CC95" i="9"/>
  <c r="CB95" i="9"/>
  <c r="CA95" i="9"/>
  <c r="BZ95" i="9"/>
  <c r="BY95" i="9"/>
  <c r="BX95" i="9"/>
  <c r="BW95" i="9"/>
  <c r="BV95" i="9"/>
  <c r="BU95" i="9"/>
  <c r="BT95" i="9"/>
  <c r="BS95" i="9"/>
  <c r="BR95" i="9"/>
  <c r="BQ95" i="9"/>
  <c r="BP95" i="9"/>
  <c r="BO95" i="9"/>
  <c r="BN95" i="9"/>
  <c r="BM95" i="9"/>
  <c r="BL95" i="9"/>
  <c r="BK95" i="9"/>
  <c r="BJ95" i="9"/>
  <c r="BI95" i="9"/>
  <c r="BH95" i="9"/>
  <c r="BG95" i="9"/>
  <c r="BF95" i="9"/>
  <c r="BE95" i="9"/>
  <c r="BD95" i="9"/>
  <c r="BC95" i="9"/>
  <c r="BB95" i="9"/>
  <c r="BA95" i="9"/>
  <c r="AZ95" i="9"/>
  <c r="AY95" i="9"/>
  <c r="AX95" i="9"/>
  <c r="AW95" i="9"/>
  <c r="AV95" i="9"/>
  <c r="AU95" i="9"/>
  <c r="AT95" i="9"/>
  <c r="AS95" i="9"/>
  <c r="AR95" i="9"/>
  <c r="AQ95" i="9"/>
  <c r="AP95" i="9"/>
  <c r="AO95" i="9"/>
  <c r="AN95" i="9"/>
  <c r="AM95" i="9"/>
  <c r="AL95" i="9"/>
  <c r="AK95" i="9"/>
  <c r="AJ95" i="9"/>
  <c r="AI95" i="9"/>
  <c r="AH95" i="9"/>
  <c r="AG95" i="9"/>
  <c r="AF95" i="9"/>
  <c r="AE95" i="9"/>
  <c r="AD95" i="9"/>
  <c r="AC95" i="9"/>
  <c r="AB95" i="9"/>
  <c r="AA95" i="9"/>
  <c r="Z95" i="9"/>
  <c r="Y95" i="9"/>
  <c r="X95" i="9"/>
  <c r="W95" i="9"/>
  <c r="V95" i="9"/>
  <c r="U95" i="9"/>
  <c r="T95" i="9"/>
  <c r="S95" i="9"/>
  <c r="R95" i="9"/>
  <c r="Q95" i="9"/>
  <c r="P95" i="9"/>
  <c r="O95" i="9"/>
  <c r="N95" i="9"/>
  <c r="M95" i="9"/>
  <c r="L95" i="9"/>
  <c r="K95" i="9"/>
  <c r="J95" i="9"/>
  <c r="I95" i="9"/>
  <c r="H95" i="9"/>
  <c r="G95" i="9"/>
  <c r="F95" i="9"/>
  <c r="E95" i="9"/>
  <c r="CC94" i="9"/>
  <c r="CB94" i="9"/>
  <c r="CA94" i="9"/>
  <c r="BZ94" i="9"/>
  <c r="BY94" i="9"/>
  <c r="BX94" i="9"/>
  <c r="BW94" i="9"/>
  <c r="BV94" i="9"/>
  <c r="BU94" i="9"/>
  <c r="BT94" i="9"/>
  <c r="BS94" i="9"/>
  <c r="BR94" i="9"/>
  <c r="BQ94" i="9"/>
  <c r="BP94" i="9"/>
  <c r="BO94" i="9"/>
  <c r="BN94" i="9"/>
  <c r="BM94" i="9"/>
  <c r="BL94" i="9"/>
  <c r="BK94" i="9"/>
  <c r="BJ94" i="9"/>
  <c r="BI94" i="9"/>
  <c r="BH94" i="9"/>
  <c r="BG94" i="9"/>
  <c r="BF94" i="9"/>
  <c r="BE94" i="9"/>
  <c r="BD94" i="9"/>
  <c r="BC94" i="9"/>
  <c r="BB94" i="9"/>
  <c r="BA94" i="9"/>
  <c r="AZ94" i="9"/>
  <c r="AY94" i="9"/>
  <c r="AX94" i="9"/>
  <c r="AW94" i="9"/>
  <c r="AV94" i="9"/>
  <c r="AU94" i="9"/>
  <c r="AT94" i="9"/>
  <c r="AS94" i="9"/>
  <c r="AR94" i="9"/>
  <c r="AQ94" i="9"/>
  <c r="AP94" i="9"/>
  <c r="AO94" i="9"/>
  <c r="AN94" i="9"/>
  <c r="AM94" i="9"/>
  <c r="AL94" i="9"/>
  <c r="AK94" i="9"/>
  <c r="AJ94" i="9"/>
  <c r="AI94" i="9"/>
  <c r="AH94" i="9"/>
  <c r="AG94" i="9"/>
  <c r="AF94" i="9"/>
  <c r="AE94" i="9"/>
  <c r="AD94" i="9"/>
  <c r="AC94" i="9"/>
  <c r="AB94" i="9"/>
  <c r="AA94" i="9"/>
  <c r="Z94" i="9"/>
  <c r="Y94" i="9"/>
  <c r="X94" i="9"/>
  <c r="W94" i="9"/>
  <c r="V94" i="9"/>
  <c r="U94" i="9"/>
  <c r="T94" i="9"/>
  <c r="S94" i="9"/>
  <c r="R94" i="9"/>
  <c r="Q94" i="9"/>
  <c r="P94" i="9"/>
  <c r="O94" i="9"/>
  <c r="N94" i="9"/>
  <c r="M94" i="9"/>
  <c r="L94" i="9"/>
  <c r="K94" i="9"/>
  <c r="J94" i="9"/>
  <c r="I94" i="9"/>
  <c r="H94" i="9"/>
  <c r="G94" i="9"/>
  <c r="F94" i="9"/>
  <c r="E94" i="9"/>
  <c r="CC93" i="9"/>
  <c r="CB93" i="9"/>
  <c r="CA93" i="9"/>
  <c r="BZ93" i="9"/>
  <c r="BY93" i="9"/>
  <c r="BX93" i="9"/>
  <c r="BW93" i="9"/>
  <c r="BV93" i="9"/>
  <c r="BU93" i="9"/>
  <c r="BT93" i="9"/>
  <c r="BS93" i="9"/>
  <c r="BR93" i="9"/>
  <c r="BQ93" i="9"/>
  <c r="BP93" i="9"/>
  <c r="BO93" i="9"/>
  <c r="BN93" i="9"/>
  <c r="BM93" i="9"/>
  <c r="BL93" i="9"/>
  <c r="BK93" i="9"/>
  <c r="BJ93" i="9"/>
  <c r="BI93" i="9"/>
  <c r="BH93" i="9"/>
  <c r="BG93" i="9"/>
  <c r="BF93" i="9"/>
  <c r="BE93" i="9"/>
  <c r="BD93" i="9"/>
  <c r="BC93" i="9"/>
  <c r="BB93" i="9"/>
  <c r="BA93" i="9"/>
  <c r="AZ93" i="9"/>
  <c r="AY93" i="9"/>
  <c r="AX93" i="9"/>
  <c r="AW93" i="9"/>
  <c r="AV93" i="9"/>
  <c r="AU93" i="9"/>
  <c r="AT93" i="9"/>
  <c r="AS93" i="9"/>
  <c r="AR93" i="9"/>
  <c r="AQ93" i="9"/>
  <c r="AP93" i="9"/>
  <c r="AO93" i="9"/>
  <c r="AN93" i="9"/>
  <c r="AM93" i="9"/>
  <c r="AL93" i="9"/>
  <c r="AK93" i="9"/>
  <c r="AJ93" i="9"/>
  <c r="AI93" i="9"/>
  <c r="AH93" i="9"/>
  <c r="AG93" i="9"/>
  <c r="AF93" i="9"/>
  <c r="AE93" i="9"/>
  <c r="AD93" i="9"/>
  <c r="AC93" i="9"/>
  <c r="AB93" i="9"/>
  <c r="AA93" i="9"/>
  <c r="Z93" i="9"/>
  <c r="Y93" i="9"/>
  <c r="X93" i="9"/>
  <c r="W93" i="9"/>
  <c r="V93" i="9"/>
  <c r="U93" i="9"/>
  <c r="T93" i="9"/>
  <c r="S93" i="9"/>
  <c r="R93" i="9"/>
  <c r="Q93" i="9"/>
  <c r="P93" i="9"/>
  <c r="O93" i="9"/>
  <c r="N93" i="9"/>
  <c r="M93" i="9"/>
  <c r="L93" i="9"/>
  <c r="K93" i="9"/>
  <c r="J93" i="9"/>
  <c r="I93" i="9"/>
  <c r="H93" i="9"/>
  <c r="G93" i="9"/>
  <c r="F93" i="9"/>
  <c r="E93" i="9"/>
  <c r="CC92" i="9"/>
  <c r="CB92" i="9"/>
  <c r="CA92" i="9"/>
  <c r="BZ92" i="9"/>
  <c r="BY92" i="9"/>
  <c r="BX92" i="9"/>
  <c r="BW92" i="9"/>
  <c r="BV92" i="9"/>
  <c r="BU92" i="9"/>
  <c r="BT92" i="9"/>
  <c r="BS92" i="9"/>
  <c r="BR92" i="9"/>
  <c r="BQ92" i="9"/>
  <c r="BP92" i="9"/>
  <c r="BO92" i="9"/>
  <c r="BN92" i="9"/>
  <c r="BM92" i="9"/>
  <c r="BL92" i="9"/>
  <c r="BK92" i="9"/>
  <c r="BJ92" i="9"/>
  <c r="BI92" i="9"/>
  <c r="BH92" i="9"/>
  <c r="BG92" i="9"/>
  <c r="BF92" i="9"/>
  <c r="BE92" i="9"/>
  <c r="BD92" i="9"/>
  <c r="BC92" i="9"/>
  <c r="BB92" i="9"/>
  <c r="BA92" i="9"/>
  <c r="AZ92" i="9"/>
  <c r="AY92" i="9"/>
  <c r="AX92" i="9"/>
  <c r="AW92" i="9"/>
  <c r="AV92" i="9"/>
  <c r="AU92" i="9"/>
  <c r="AT92" i="9"/>
  <c r="AS92" i="9"/>
  <c r="AR92" i="9"/>
  <c r="AQ92" i="9"/>
  <c r="AP92" i="9"/>
  <c r="AO92" i="9"/>
  <c r="AN92" i="9"/>
  <c r="AM92" i="9"/>
  <c r="AL92" i="9"/>
  <c r="AK92" i="9"/>
  <c r="AJ92" i="9"/>
  <c r="AI92" i="9"/>
  <c r="AH92" i="9"/>
  <c r="AG92" i="9"/>
  <c r="AF92" i="9"/>
  <c r="AE92" i="9"/>
  <c r="AD92" i="9"/>
  <c r="AC92" i="9"/>
  <c r="AB92" i="9"/>
  <c r="AA92" i="9"/>
  <c r="Z92" i="9"/>
  <c r="Y92" i="9"/>
  <c r="X92" i="9"/>
  <c r="W92" i="9"/>
  <c r="V92" i="9"/>
  <c r="U92" i="9"/>
  <c r="T92" i="9"/>
  <c r="S92" i="9"/>
  <c r="R92" i="9"/>
  <c r="Q92" i="9"/>
  <c r="P92" i="9"/>
  <c r="O92" i="9"/>
  <c r="N92" i="9"/>
  <c r="M92" i="9"/>
  <c r="L92" i="9"/>
  <c r="K92" i="9"/>
  <c r="J92" i="9"/>
  <c r="I92" i="9"/>
  <c r="H92" i="9"/>
  <c r="G92" i="9"/>
  <c r="F92" i="9"/>
  <c r="E92" i="9"/>
  <c r="CC91" i="9"/>
  <c r="CB91" i="9"/>
  <c r="CA91" i="9"/>
  <c r="BZ91" i="9"/>
  <c r="BY91" i="9"/>
  <c r="BX91" i="9"/>
  <c r="BW91" i="9"/>
  <c r="BV91" i="9"/>
  <c r="BU91" i="9"/>
  <c r="BT91" i="9"/>
  <c r="BS91" i="9"/>
  <c r="BR91" i="9"/>
  <c r="BQ91" i="9"/>
  <c r="BP91" i="9"/>
  <c r="BO91" i="9"/>
  <c r="BN91" i="9"/>
  <c r="BM91" i="9"/>
  <c r="BL91" i="9"/>
  <c r="BK91" i="9"/>
  <c r="BJ91" i="9"/>
  <c r="BI91" i="9"/>
  <c r="BH91" i="9"/>
  <c r="BG91" i="9"/>
  <c r="BF91" i="9"/>
  <c r="BE91" i="9"/>
  <c r="BD91" i="9"/>
  <c r="BC91" i="9"/>
  <c r="BB91" i="9"/>
  <c r="BA91" i="9"/>
  <c r="AZ91" i="9"/>
  <c r="AY91" i="9"/>
  <c r="AX91" i="9"/>
  <c r="AW91" i="9"/>
  <c r="AV91" i="9"/>
  <c r="AU91" i="9"/>
  <c r="AT91" i="9"/>
  <c r="AS91" i="9"/>
  <c r="AR91" i="9"/>
  <c r="AQ91" i="9"/>
  <c r="AP91" i="9"/>
  <c r="AO91" i="9"/>
  <c r="AN91" i="9"/>
  <c r="AM91" i="9"/>
  <c r="AL91" i="9"/>
  <c r="AK91" i="9"/>
  <c r="AJ91" i="9"/>
  <c r="AI91" i="9"/>
  <c r="AH91" i="9"/>
  <c r="AG91" i="9"/>
  <c r="AF91" i="9"/>
  <c r="AE91" i="9"/>
  <c r="AD91" i="9"/>
  <c r="AC91" i="9"/>
  <c r="AB91" i="9"/>
  <c r="AA91" i="9"/>
  <c r="Z91" i="9"/>
  <c r="Y91" i="9"/>
  <c r="X91" i="9"/>
  <c r="W91" i="9"/>
  <c r="V91" i="9"/>
  <c r="U91" i="9"/>
  <c r="T91" i="9"/>
  <c r="S91" i="9"/>
  <c r="R91" i="9"/>
  <c r="Q91" i="9"/>
  <c r="P91" i="9"/>
  <c r="O91" i="9"/>
  <c r="N91" i="9"/>
  <c r="M91" i="9"/>
  <c r="L91" i="9"/>
  <c r="K91" i="9"/>
  <c r="J91" i="9"/>
  <c r="I91" i="9"/>
  <c r="H91" i="9"/>
  <c r="G91" i="9"/>
  <c r="F91" i="9"/>
  <c r="E91" i="9"/>
  <c r="CC90" i="9"/>
  <c r="CB90" i="9"/>
  <c r="CA90" i="9"/>
  <c r="BZ90" i="9"/>
  <c r="BY90" i="9"/>
  <c r="BX90" i="9"/>
  <c r="BW90" i="9"/>
  <c r="BV90" i="9"/>
  <c r="BU90" i="9"/>
  <c r="BT90" i="9"/>
  <c r="BS90" i="9"/>
  <c r="BR90" i="9"/>
  <c r="BQ90" i="9"/>
  <c r="BP90" i="9"/>
  <c r="BO90" i="9"/>
  <c r="BN90" i="9"/>
  <c r="BM90" i="9"/>
  <c r="BL90" i="9"/>
  <c r="BK90" i="9"/>
  <c r="BJ90" i="9"/>
  <c r="BI90" i="9"/>
  <c r="BH90" i="9"/>
  <c r="BG90" i="9"/>
  <c r="BF90" i="9"/>
  <c r="BE90" i="9"/>
  <c r="BD90" i="9"/>
  <c r="BC90" i="9"/>
  <c r="BB90" i="9"/>
  <c r="BA90" i="9"/>
  <c r="AZ90" i="9"/>
  <c r="AY90" i="9"/>
  <c r="AX90" i="9"/>
  <c r="AW90" i="9"/>
  <c r="AV90" i="9"/>
  <c r="AU90" i="9"/>
  <c r="AT90" i="9"/>
  <c r="AS90" i="9"/>
  <c r="AR90" i="9"/>
  <c r="AQ90" i="9"/>
  <c r="AP90" i="9"/>
  <c r="AO90" i="9"/>
  <c r="AN90" i="9"/>
  <c r="AM90" i="9"/>
  <c r="AL90" i="9"/>
  <c r="AK90" i="9"/>
  <c r="AJ90" i="9"/>
  <c r="AI90" i="9"/>
  <c r="AH90" i="9"/>
  <c r="AG90" i="9"/>
  <c r="AF90" i="9"/>
  <c r="AE90" i="9"/>
  <c r="AD90" i="9"/>
  <c r="AC90" i="9"/>
  <c r="AB90" i="9"/>
  <c r="AA90" i="9"/>
  <c r="Z90" i="9"/>
  <c r="Y90" i="9"/>
  <c r="X90" i="9"/>
  <c r="W90" i="9"/>
  <c r="V90" i="9"/>
  <c r="U90" i="9"/>
  <c r="T90" i="9"/>
  <c r="S90" i="9"/>
  <c r="R90" i="9"/>
  <c r="Q90" i="9"/>
  <c r="P90" i="9"/>
  <c r="O90" i="9"/>
  <c r="N90" i="9"/>
  <c r="M90" i="9"/>
  <c r="L90" i="9"/>
  <c r="K90" i="9"/>
  <c r="J90" i="9"/>
  <c r="I90" i="9"/>
  <c r="H90" i="9"/>
  <c r="G90" i="9"/>
  <c r="F90" i="9"/>
  <c r="E90" i="9"/>
  <c r="CC89" i="9"/>
  <c r="CB89" i="9"/>
  <c r="CA89" i="9"/>
  <c r="BZ89" i="9"/>
  <c r="BY89" i="9"/>
  <c r="BX89" i="9"/>
  <c r="BW89" i="9"/>
  <c r="BV89" i="9"/>
  <c r="BU89" i="9"/>
  <c r="BT89" i="9"/>
  <c r="BS89" i="9"/>
  <c r="BR89" i="9"/>
  <c r="BQ89" i="9"/>
  <c r="BP89" i="9"/>
  <c r="BO89" i="9"/>
  <c r="BN89" i="9"/>
  <c r="BM89" i="9"/>
  <c r="BL89" i="9"/>
  <c r="BK89" i="9"/>
  <c r="BJ89" i="9"/>
  <c r="BI89" i="9"/>
  <c r="BH89" i="9"/>
  <c r="BG89" i="9"/>
  <c r="BF89" i="9"/>
  <c r="BE89" i="9"/>
  <c r="BD89" i="9"/>
  <c r="BC89" i="9"/>
  <c r="BB89" i="9"/>
  <c r="BA89" i="9"/>
  <c r="AZ89" i="9"/>
  <c r="AY89" i="9"/>
  <c r="AX89" i="9"/>
  <c r="AW89" i="9"/>
  <c r="AV89" i="9"/>
  <c r="AU89" i="9"/>
  <c r="AT89" i="9"/>
  <c r="AS89" i="9"/>
  <c r="AR89" i="9"/>
  <c r="AQ89" i="9"/>
  <c r="AP89" i="9"/>
  <c r="AO89" i="9"/>
  <c r="AN89" i="9"/>
  <c r="AM89" i="9"/>
  <c r="AL89" i="9"/>
  <c r="AK89" i="9"/>
  <c r="AJ89" i="9"/>
  <c r="AI89" i="9"/>
  <c r="AH89" i="9"/>
  <c r="AG89" i="9"/>
  <c r="AF89" i="9"/>
  <c r="AE89" i="9"/>
  <c r="AD89" i="9"/>
  <c r="AC89" i="9"/>
  <c r="AB89" i="9"/>
  <c r="AA89" i="9"/>
  <c r="Z89" i="9"/>
  <c r="Y89" i="9"/>
  <c r="X89" i="9"/>
  <c r="W89" i="9"/>
  <c r="V89" i="9"/>
  <c r="U89" i="9"/>
  <c r="T89" i="9"/>
  <c r="S89" i="9"/>
  <c r="R89" i="9"/>
  <c r="Q89" i="9"/>
  <c r="P89" i="9"/>
  <c r="O89" i="9"/>
  <c r="N89" i="9"/>
  <c r="M89" i="9"/>
  <c r="L89" i="9"/>
  <c r="K89" i="9"/>
  <c r="J89" i="9"/>
  <c r="I89" i="9"/>
  <c r="H89" i="9"/>
  <c r="G89" i="9"/>
  <c r="F89" i="9"/>
  <c r="E89" i="9"/>
  <c r="CC88" i="9"/>
  <c r="CB88" i="9"/>
  <c r="CA88" i="9"/>
  <c r="BZ88" i="9"/>
  <c r="BY88" i="9"/>
  <c r="BX88" i="9"/>
  <c r="BW88" i="9"/>
  <c r="BV88" i="9"/>
  <c r="BU88" i="9"/>
  <c r="BT88" i="9"/>
  <c r="BS88" i="9"/>
  <c r="BR88" i="9"/>
  <c r="BQ88" i="9"/>
  <c r="BP88" i="9"/>
  <c r="BO88" i="9"/>
  <c r="BN88" i="9"/>
  <c r="BM88" i="9"/>
  <c r="BL88" i="9"/>
  <c r="BK88" i="9"/>
  <c r="BJ88" i="9"/>
  <c r="BI88" i="9"/>
  <c r="BH88" i="9"/>
  <c r="BG88" i="9"/>
  <c r="BF88" i="9"/>
  <c r="BE88" i="9"/>
  <c r="BD88" i="9"/>
  <c r="BC88" i="9"/>
  <c r="BB88" i="9"/>
  <c r="BA88" i="9"/>
  <c r="AZ88" i="9"/>
  <c r="AY88" i="9"/>
  <c r="AX88" i="9"/>
  <c r="AW88" i="9"/>
  <c r="AV88" i="9"/>
  <c r="AU88" i="9"/>
  <c r="AT88" i="9"/>
  <c r="AS88" i="9"/>
  <c r="AR88" i="9"/>
  <c r="AQ88" i="9"/>
  <c r="AP88" i="9"/>
  <c r="AO88" i="9"/>
  <c r="AN88" i="9"/>
  <c r="AM88" i="9"/>
  <c r="AL88" i="9"/>
  <c r="AK88" i="9"/>
  <c r="AJ88" i="9"/>
  <c r="AI88" i="9"/>
  <c r="AH88" i="9"/>
  <c r="AG88" i="9"/>
  <c r="AF88" i="9"/>
  <c r="AE88" i="9"/>
  <c r="AD88" i="9"/>
  <c r="AC88" i="9"/>
  <c r="AB88" i="9"/>
  <c r="AA88" i="9"/>
  <c r="Z88" i="9"/>
  <c r="Y88" i="9"/>
  <c r="X88" i="9"/>
  <c r="W88" i="9"/>
  <c r="V88" i="9"/>
  <c r="U88" i="9"/>
  <c r="T88" i="9"/>
  <c r="S88" i="9"/>
  <c r="R88" i="9"/>
  <c r="Q88" i="9"/>
  <c r="P88" i="9"/>
  <c r="O88" i="9"/>
  <c r="N88" i="9"/>
  <c r="M88" i="9"/>
  <c r="L88" i="9"/>
  <c r="K88" i="9"/>
  <c r="J88" i="9"/>
  <c r="I88" i="9"/>
  <c r="H88" i="9"/>
  <c r="G88" i="9"/>
  <c r="F88" i="9"/>
  <c r="E88" i="9"/>
  <c r="CC87" i="9"/>
  <c r="CB87" i="9"/>
  <c r="CA87" i="9"/>
  <c r="BZ87" i="9"/>
  <c r="BY87" i="9"/>
  <c r="BX87" i="9"/>
  <c r="BW87" i="9"/>
  <c r="BV87" i="9"/>
  <c r="BU87" i="9"/>
  <c r="BT87" i="9"/>
  <c r="BS87" i="9"/>
  <c r="BR87" i="9"/>
  <c r="BQ87" i="9"/>
  <c r="BP87" i="9"/>
  <c r="BO87" i="9"/>
  <c r="BN87" i="9"/>
  <c r="BM87" i="9"/>
  <c r="BL87" i="9"/>
  <c r="BK87" i="9"/>
  <c r="BJ87" i="9"/>
  <c r="BI87" i="9"/>
  <c r="BH87" i="9"/>
  <c r="BG87" i="9"/>
  <c r="BF87" i="9"/>
  <c r="BE87" i="9"/>
  <c r="BD87" i="9"/>
  <c r="BC87" i="9"/>
  <c r="BB87" i="9"/>
  <c r="BA87" i="9"/>
  <c r="AZ87" i="9"/>
  <c r="AY87" i="9"/>
  <c r="AX87" i="9"/>
  <c r="AW87" i="9"/>
  <c r="AV87" i="9"/>
  <c r="AU87" i="9"/>
  <c r="AT87" i="9"/>
  <c r="AS87" i="9"/>
  <c r="AR87" i="9"/>
  <c r="AQ87" i="9"/>
  <c r="AP87" i="9"/>
  <c r="AO87" i="9"/>
  <c r="AN87" i="9"/>
  <c r="AM87" i="9"/>
  <c r="AL87" i="9"/>
  <c r="AK87" i="9"/>
  <c r="AJ87" i="9"/>
  <c r="AI87" i="9"/>
  <c r="AH87" i="9"/>
  <c r="AG87" i="9"/>
  <c r="AF87" i="9"/>
  <c r="AE87" i="9"/>
  <c r="AD87" i="9"/>
  <c r="AC87" i="9"/>
  <c r="AB87" i="9"/>
  <c r="AA87" i="9"/>
  <c r="Z87" i="9"/>
  <c r="Y87" i="9"/>
  <c r="X87" i="9"/>
  <c r="W87" i="9"/>
  <c r="V87" i="9"/>
  <c r="U87" i="9"/>
  <c r="T87" i="9"/>
  <c r="S87" i="9"/>
  <c r="R87" i="9"/>
  <c r="Q87" i="9"/>
  <c r="P87" i="9"/>
  <c r="O87" i="9"/>
  <c r="N87" i="9"/>
  <c r="M87" i="9"/>
  <c r="L87" i="9"/>
  <c r="K87" i="9"/>
  <c r="J87" i="9"/>
  <c r="I87" i="9"/>
  <c r="H87" i="9"/>
  <c r="G87" i="9"/>
  <c r="F87" i="9"/>
  <c r="E87" i="9"/>
  <c r="CC86" i="9"/>
  <c r="CB86" i="9"/>
  <c r="CA86" i="9"/>
  <c r="BZ86" i="9"/>
  <c r="BY86" i="9"/>
  <c r="BX86" i="9"/>
  <c r="BW86" i="9"/>
  <c r="BV86" i="9"/>
  <c r="BU86" i="9"/>
  <c r="BT86" i="9"/>
  <c r="BS86" i="9"/>
  <c r="BR86" i="9"/>
  <c r="BQ86" i="9"/>
  <c r="BP86" i="9"/>
  <c r="BO86" i="9"/>
  <c r="BN86" i="9"/>
  <c r="BM86" i="9"/>
  <c r="BL86" i="9"/>
  <c r="BK86" i="9"/>
  <c r="BJ86" i="9"/>
  <c r="BI86" i="9"/>
  <c r="BH86" i="9"/>
  <c r="BG86" i="9"/>
  <c r="BF86" i="9"/>
  <c r="BE86" i="9"/>
  <c r="BD86" i="9"/>
  <c r="BC86" i="9"/>
  <c r="BB86" i="9"/>
  <c r="BA86" i="9"/>
  <c r="AZ86" i="9"/>
  <c r="AY86" i="9"/>
  <c r="AX86" i="9"/>
  <c r="AW86" i="9"/>
  <c r="AV86" i="9"/>
  <c r="AU86" i="9"/>
  <c r="AT86" i="9"/>
  <c r="AS86" i="9"/>
  <c r="AR86" i="9"/>
  <c r="AQ86" i="9"/>
  <c r="AP86" i="9"/>
  <c r="AO86" i="9"/>
  <c r="AN86" i="9"/>
  <c r="AM86" i="9"/>
  <c r="AL86" i="9"/>
  <c r="AK86" i="9"/>
  <c r="AJ86" i="9"/>
  <c r="AI86" i="9"/>
  <c r="AH86" i="9"/>
  <c r="AG86" i="9"/>
  <c r="AF86" i="9"/>
  <c r="AE86" i="9"/>
  <c r="AD86" i="9"/>
  <c r="AC86" i="9"/>
  <c r="AB86" i="9"/>
  <c r="AA86" i="9"/>
  <c r="Z86" i="9"/>
  <c r="Y86" i="9"/>
  <c r="X86" i="9"/>
  <c r="W86" i="9"/>
  <c r="V86" i="9"/>
  <c r="U86" i="9"/>
  <c r="T86" i="9"/>
  <c r="S86" i="9"/>
  <c r="R86" i="9"/>
  <c r="Q86" i="9"/>
  <c r="P86" i="9"/>
  <c r="O86" i="9"/>
  <c r="N86" i="9"/>
  <c r="M86" i="9"/>
  <c r="L86" i="9"/>
  <c r="K86" i="9"/>
  <c r="J86" i="9"/>
  <c r="I86" i="9"/>
  <c r="H86" i="9"/>
  <c r="G86" i="9"/>
  <c r="F86" i="9"/>
  <c r="E86" i="9"/>
  <c r="CC85" i="9"/>
  <c r="CB85" i="9"/>
  <c r="CA85" i="9"/>
  <c r="BZ85" i="9"/>
  <c r="BY85" i="9"/>
  <c r="BX85" i="9"/>
  <c r="BW85" i="9"/>
  <c r="BV85" i="9"/>
  <c r="BU85" i="9"/>
  <c r="BT85" i="9"/>
  <c r="BS85" i="9"/>
  <c r="BR85" i="9"/>
  <c r="BQ85" i="9"/>
  <c r="BP85" i="9"/>
  <c r="BO85" i="9"/>
  <c r="BN85" i="9"/>
  <c r="BM85" i="9"/>
  <c r="BL85" i="9"/>
  <c r="BK85" i="9"/>
  <c r="BJ85" i="9"/>
  <c r="BI85" i="9"/>
  <c r="BH85" i="9"/>
  <c r="BG85" i="9"/>
  <c r="BF85" i="9"/>
  <c r="BE85" i="9"/>
  <c r="BD85" i="9"/>
  <c r="BC85" i="9"/>
  <c r="BB85" i="9"/>
  <c r="BA85" i="9"/>
  <c r="AZ85" i="9"/>
  <c r="AY85" i="9"/>
  <c r="AX85" i="9"/>
  <c r="AW85" i="9"/>
  <c r="AV85" i="9"/>
  <c r="AU85" i="9"/>
  <c r="AT85" i="9"/>
  <c r="AS85" i="9"/>
  <c r="AR85" i="9"/>
  <c r="AQ85" i="9"/>
  <c r="AP85" i="9"/>
  <c r="AO85" i="9"/>
  <c r="AN85" i="9"/>
  <c r="AM85" i="9"/>
  <c r="AL85" i="9"/>
  <c r="AK85" i="9"/>
  <c r="AJ85" i="9"/>
  <c r="AI85" i="9"/>
  <c r="AH85" i="9"/>
  <c r="AG85" i="9"/>
  <c r="AF85" i="9"/>
  <c r="AE85" i="9"/>
  <c r="AD85" i="9"/>
  <c r="AC85" i="9"/>
  <c r="AB85" i="9"/>
  <c r="AA85" i="9"/>
  <c r="Z85" i="9"/>
  <c r="Y85" i="9"/>
  <c r="X85" i="9"/>
  <c r="W85" i="9"/>
  <c r="V85" i="9"/>
  <c r="U85" i="9"/>
  <c r="T85" i="9"/>
  <c r="S85" i="9"/>
  <c r="R85" i="9"/>
  <c r="Q85" i="9"/>
  <c r="P85" i="9"/>
  <c r="O85" i="9"/>
  <c r="N85" i="9"/>
  <c r="M85" i="9"/>
  <c r="L85" i="9"/>
  <c r="K85" i="9"/>
  <c r="J85" i="9"/>
  <c r="I85" i="9"/>
  <c r="H85" i="9"/>
  <c r="G85" i="9"/>
  <c r="F85" i="9"/>
  <c r="E85" i="9"/>
  <c r="CC84" i="9"/>
  <c r="CB84" i="9"/>
  <c r="CA84" i="9"/>
  <c r="BZ84" i="9"/>
  <c r="BY84" i="9"/>
  <c r="BX84" i="9"/>
  <c r="BW84" i="9"/>
  <c r="BV84" i="9"/>
  <c r="BU84" i="9"/>
  <c r="BT84" i="9"/>
  <c r="BS84" i="9"/>
  <c r="BR84" i="9"/>
  <c r="BQ84" i="9"/>
  <c r="BP84" i="9"/>
  <c r="BO84" i="9"/>
  <c r="BN84" i="9"/>
  <c r="BM84" i="9"/>
  <c r="BL84" i="9"/>
  <c r="BK84" i="9"/>
  <c r="BJ84" i="9"/>
  <c r="BI84" i="9"/>
  <c r="BH84" i="9"/>
  <c r="BG84" i="9"/>
  <c r="BF84" i="9"/>
  <c r="BE84" i="9"/>
  <c r="BD84" i="9"/>
  <c r="BC84" i="9"/>
  <c r="BB84" i="9"/>
  <c r="BA84" i="9"/>
  <c r="AZ84" i="9"/>
  <c r="AY84" i="9"/>
  <c r="AX84" i="9"/>
  <c r="AW84" i="9"/>
  <c r="AV84" i="9"/>
  <c r="AU84" i="9"/>
  <c r="AT84" i="9"/>
  <c r="AS84" i="9"/>
  <c r="AR84" i="9"/>
  <c r="AQ84" i="9"/>
  <c r="AP84" i="9"/>
  <c r="AO84" i="9"/>
  <c r="AN84" i="9"/>
  <c r="AM84" i="9"/>
  <c r="AL84" i="9"/>
  <c r="AK84" i="9"/>
  <c r="AJ84" i="9"/>
  <c r="AI84" i="9"/>
  <c r="AH84" i="9"/>
  <c r="AG84" i="9"/>
  <c r="AF84" i="9"/>
  <c r="AE84" i="9"/>
  <c r="AD84" i="9"/>
  <c r="AC84" i="9"/>
  <c r="AB84" i="9"/>
  <c r="AA84" i="9"/>
  <c r="Z84" i="9"/>
  <c r="Y84" i="9"/>
  <c r="X84" i="9"/>
  <c r="W84" i="9"/>
  <c r="V84" i="9"/>
  <c r="U84" i="9"/>
  <c r="T84" i="9"/>
  <c r="S84" i="9"/>
  <c r="R84" i="9"/>
  <c r="Q84" i="9"/>
  <c r="P84" i="9"/>
  <c r="O84" i="9"/>
  <c r="N84" i="9"/>
  <c r="M84" i="9"/>
  <c r="L84" i="9"/>
  <c r="K84" i="9"/>
  <c r="J84" i="9"/>
  <c r="I84" i="9"/>
  <c r="H84" i="9"/>
  <c r="G84" i="9"/>
  <c r="F84" i="9"/>
  <c r="E84" i="9"/>
  <c r="CC83" i="9"/>
  <c r="CB83" i="9"/>
  <c r="CA83" i="9"/>
  <c r="BZ83" i="9"/>
  <c r="BY83" i="9"/>
  <c r="BX83" i="9"/>
  <c r="BW83" i="9"/>
  <c r="BV83" i="9"/>
  <c r="BU83" i="9"/>
  <c r="BT83" i="9"/>
  <c r="BS83" i="9"/>
  <c r="BR83" i="9"/>
  <c r="BQ83" i="9"/>
  <c r="BP83" i="9"/>
  <c r="BO83" i="9"/>
  <c r="BN83" i="9"/>
  <c r="BM83" i="9"/>
  <c r="BL83" i="9"/>
  <c r="BK83" i="9"/>
  <c r="BJ83" i="9"/>
  <c r="BI83" i="9"/>
  <c r="BH83" i="9"/>
  <c r="BG83" i="9"/>
  <c r="BF83" i="9"/>
  <c r="BE83" i="9"/>
  <c r="BD83" i="9"/>
  <c r="BC83" i="9"/>
  <c r="BB83" i="9"/>
  <c r="BA83" i="9"/>
  <c r="AZ83" i="9"/>
  <c r="AY83" i="9"/>
  <c r="AX83" i="9"/>
  <c r="AW83" i="9"/>
  <c r="AV83" i="9"/>
  <c r="AU83" i="9"/>
  <c r="AT83" i="9"/>
  <c r="AS83" i="9"/>
  <c r="AR83" i="9"/>
  <c r="AQ83" i="9"/>
  <c r="AP83" i="9"/>
  <c r="AO83" i="9"/>
  <c r="AN83" i="9"/>
  <c r="AM83" i="9"/>
  <c r="AL83" i="9"/>
  <c r="AK83" i="9"/>
  <c r="AJ83" i="9"/>
  <c r="AI83" i="9"/>
  <c r="AH83" i="9"/>
  <c r="AG83" i="9"/>
  <c r="AF83" i="9"/>
  <c r="AE83" i="9"/>
  <c r="AD83" i="9"/>
  <c r="AC83" i="9"/>
  <c r="AB83" i="9"/>
  <c r="AA83" i="9"/>
  <c r="Z83" i="9"/>
  <c r="Y83" i="9"/>
  <c r="X83" i="9"/>
  <c r="W83" i="9"/>
  <c r="V83" i="9"/>
  <c r="U83" i="9"/>
  <c r="T83" i="9"/>
  <c r="S83" i="9"/>
  <c r="R83" i="9"/>
  <c r="Q83" i="9"/>
  <c r="P83" i="9"/>
  <c r="O83" i="9"/>
  <c r="N83" i="9"/>
  <c r="M83" i="9"/>
  <c r="L83" i="9"/>
  <c r="K83" i="9"/>
  <c r="J83" i="9"/>
  <c r="I83" i="9"/>
  <c r="H83" i="9"/>
  <c r="G83" i="9"/>
  <c r="F83" i="9"/>
  <c r="E83" i="9"/>
  <c r="CC82" i="9"/>
  <c r="CB82" i="9"/>
  <c r="CA82" i="9"/>
  <c r="BZ82" i="9"/>
  <c r="BY82" i="9"/>
  <c r="BX82" i="9"/>
  <c r="BW82" i="9"/>
  <c r="BV82" i="9"/>
  <c r="BU82" i="9"/>
  <c r="BT82" i="9"/>
  <c r="BS82" i="9"/>
  <c r="BR82" i="9"/>
  <c r="BQ82" i="9"/>
  <c r="BP82" i="9"/>
  <c r="BO82" i="9"/>
  <c r="BN82" i="9"/>
  <c r="BM82" i="9"/>
  <c r="BL82" i="9"/>
  <c r="BK82" i="9"/>
  <c r="BJ82" i="9"/>
  <c r="BI82" i="9"/>
  <c r="BH82" i="9"/>
  <c r="BG82" i="9"/>
  <c r="BF82" i="9"/>
  <c r="BE82" i="9"/>
  <c r="BD82" i="9"/>
  <c r="BC82" i="9"/>
  <c r="BB82" i="9"/>
  <c r="BA82" i="9"/>
  <c r="AZ82" i="9"/>
  <c r="AY82" i="9"/>
  <c r="AX82" i="9"/>
  <c r="AW82" i="9"/>
  <c r="AV82" i="9"/>
  <c r="AU82" i="9"/>
  <c r="AT82" i="9"/>
  <c r="AS82" i="9"/>
  <c r="AR82" i="9"/>
  <c r="AQ82" i="9"/>
  <c r="AP82" i="9"/>
  <c r="AO82" i="9"/>
  <c r="AN82" i="9"/>
  <c r="AM82" i="9"/>
  <c r="AL82" i="9"/>
  <c r="AK82" i="9"/>
  <c r="AJ82" i="9"/>
  <c r="AI82" i="9"/>
  <c r="AH82" i="9"/>
  <c r="AG82" i="9"/>
  <c r="AF82" i="9"/>
  <c r="AE82" i="9"/>
  <c r="AD82" i="9"/>
  <c r="AC82" i="9"/>
  <c r="AB82" i="9"/>
  <c r="AA82" i="9"/>
  <c r="Z82" i="9"/>
  <c r="Y82" i="9"/>
  <c r="X82" i="9"/>
  <c r="W82" i="9"/>
  <c r="V82" i="9"/>
  <c r="U82" i="9"/>
  <c r="T82" i="9"/>
  <c r="S82" i="9"/>
  <c r="R82" i="9"/>
  <c r="Q82" i="9"/>
  <c r="P82" i="9"/>
  <c r="O82" i="9"/>
  <c r="N82" i="9"/>
  <c r="M82" i="9"/>
  <c r="L82" i="9"/>
  <c r="K82" i="9"/>
  <c r="J82" i="9"/>
  <c r="I82" i="9"/>
  <c r="H82" i="9"/>
  <c r="G82" i="9"/>
  <c r="F82" i="9"/>
  <c r="E82" i="9"/>
  <c r="CC98" i="10"/>
  <c r="CB98" i="10"/>
  <c r="CA98" i="10"/>
  <c r="BZ98" i="10"/>
  <c r="BY98" i="10"/>
  <c r="BX98" i="10"/>
  <c r="BW98" i="10"/>
  <c r="BV98" i="10"/>
  <c r="BU98" i="10"/>
  <c r="BT98" i="10"/>
  <c r="BS98" i="10"/>
  <c r="BR98" i="10"/>
  <c r="BQ98" i="10"/>
  <c r="BP98" i="10"/>
  <c r="BO98" i="10"/>
  <c r="BN98" i="10"/>
  <c r="BM98" i="10"/>
  <c r="BL98" i="10"/>
  <c r="BK98" i="10"/>
  <c r="BJ98" i="10"/>
  <c r="BI98" i="10"/>
  <c r="BH98" i="10"/>
  <c r="BG98" i="10"/>
  <c r="BF98" i="10"/>
  <c r="BE98" i="10"/>
  <c r="BD98" i="10"/>
  <c r="BC98" i="10"/>
  <c r="BB98" i="10"/>
  <c r="BA98" i="10"/>
  <c r="AZ98" i="10"/>
  <c r="AY98" i="10"/>
  <c r="AX98" i="10"/>
  <c r="AW98" i="10"/>
  <c r="AV98" i="10"/>
  <c r="AU98" i="10"/>
  <c r="AT98" i="10"/>
  <c r="AS98" i="10"/>
  <c r="AR98" i="10"/>
  <c r="AQ98" i="10"/>
  <c r="AP98" i="10"/>
  <c r="AO98" i="10"/>
  <c r="AN98" i="10"/>
  <c r="AM98" i="10"/>
  <c r="AL98" i="10"/>
  <c r="AK98" i="10"/>
  <c r="AJ98" i="10"/>
  <c r="AI98" i="10"/>
  <c r="AH98" i="10"/>
  <c r="AG98" i="10"/>
  <c r="AF98" i="10"/>
  <c r="AE98" i="10"/>
  <c r="AD98" i="10"/>
  <c r="AC98" i="10"/>
  <c r="AB98" i="10"/>
  <c r="AA98" i="10"/>
  <c r="Z98" i="10"/>
  <c r="Y98" i="10"/>
  <c r="X98" i="10"/>
  <c r="W98" i="10"/>
  <c r="V98" i="10"/>
  <c r="U98" i="10"/>
  <c r="T98" i="10"/>
  <c r="S98" i="10"/>
  <c r="R98" i="10"/>
  <c r="Q98" i="10"/>
  <c r="P98" i="10"/>
  <c r="O98" i="10"/>
  <c r="N98" i="10"/>
  <c r="M98" i="10"/>
  <c r="L98" i="10"/>
  <c r="K98" i="10"/>
  <c r="J98" i="10"/>
  <c r="I98" i="10"/>
  <c r="H98" i="10"/>
  <c r="G98" i="10"/>
  <c r="F98" i="10"/>
  <c r="E98" i="10"/>
  <c r="CC97" i="10"/>
  <c r="CB97" i="10"/>
  <c r="CA97" i="10"/>
  <c r="BZ97" i="10"/>
  <c r="BY97" i="10"/>
  <c r="BX97" i="10"/>
  <c r="BW97" i="10"/>
  <c r="BV97" i="10"/>
  <c r="BU97" i="10"/>
  <c r="BT97" i="10"/>
  <c r="BS97" i="10"/>
  <c r="BR97" i="10"/>
  <c r="BQ97" i="10"/>
  <c r="BP97" i="10"/>
  <c r="BO97" i="10"/>
  <c r="BN97" i="10"/>
  <c r="BM97" i="10"/>
  <c r="BL97" i="10"/>
  <c r="BK97" i="10"/>
  <c r="BJ97" i="10"/>
  <c r="BI97" i="10"/>
  <c r="BH97" i="10"/>
  <c r="BG97" i="10"/>
  <c r="BF97" i="10"/>
  <c r="BE97" i="10"/>
  <c r="BD97" i="10"/>
  <c r="BC97" i="10"/>
  <c r="BB97" i="10"/>
  <c r="BA97" i="10"/>
  <c r="AZ97" i="10"/>
  <c r="AY97" i="10"/>
  <c r="AX97" i="10"/>
  <c r="AW97" i="10"/>
  <c r="AV97" i="10"/>
  <c r="AU97" i="10"/>
  <c r="AT97" i="10"/>
  <c r="AS97" i="10"/>
  <c r="AR97" i="10"/>
  <c r="AQ97" i="10"/>
  <c r="AP97" i="10"/>
  <c r="AO97" i="10"/>
  <c r="AN97" i="10"/>
  <c r="AM97" i="10"/>
  <c r="AL97" i="10"/>
  <c r="AK97" i="10"/>
  <c r="AJ97" i="10"/>
  <c r="AI97" i="10"/>
  <c r="AH97" i="10"/>
  <c r="AG97" i="10"/>
  <c r="AF97" i="10"/>
  <c r="AE97" i="10"/>
  <c r="AD97" i="10"/>
  <c r="AC97" i="10"/>
  <c r="AB97" i="10"/>
  <c r="AA97" i="10"/>
  <c r="Z97" i="10"/>
  <c r="Y97" i="10"/>
  <c r="X97" i="10"/>
  <c r="W97" i="10"/>
  <c r="V97" i="10"/>
  <c r="U97" i="10"/>
  <c r="T97" i="10"/>
  <c r="S97" i="10"/>
  <c r="R97" i="10"/>
  <c r="Q97" i="10"/>
  <c r="P97" i="10"/>
  <c r="O97" i="10"/>
  <c r="N97" i="10"/>
  <c r="M97" i="10"/>
  <c r="L97" i="10"/>
  <c r="K97" i="10"/>
  <c r="J97" i="10"/>
  <c r="I97" i="10"/>
  <c r="H97" i="10"/>
  <c r="G97" i="10"/>
  <c r="F97" i="10"/>
  <c r="E97" i="10"/>
  <c r="CC96" i="10"/>
  <c r="CB96" i="10"/>
  <c r="CA96" i="10"/>
  <c r="BZ96" i="10"/>
  <c r="BY96" i="10"/>
  <c r="BX96" i="10"/>
  <c r="BW96" i="10"/>
  <c r="BV96" i="10"/>
  <c r="BU96" i="10"/>
  <c r="BT96" i="10"/>
  <c r="BS96" i="10"/>
  <c r="BR96" i="10"/>
  <c r="BQ96" i="10"/>
  <c r="BP96" i="10"/>
  <c r="BO96" i="10"/>
  <c r="BN96" i="10"/>
  <c r="BM96" i="10"/>
  <c r="BL96" i="10"/>
  <c r="BK96" i="10"/>
  <c r="BJ96" i="10"/>
  <c r="BI96" i="10"/>
  <c r="BH96" i="10"/>
  <c r="BG96" i="10"/>
  <c r="BF96" i="10"/>
  <c r="BE96" i="10"/>
  <c r="BD96" i="10"/>
  <c r="BC96" i="10"/>
  <c r="BB96" i="10"/>
  <c r="BA96" i="10"/>
  <c r="AZ96" i="10"/>
  <c r="AY96" i="10"/>
  <c r="AX96" i="10"/>
  <c r="AW96" i="10"/>
  <c r="AV96" i="10"/>
  <c r="AU96" i="10"/>
  <c r="AT96" i="10"/>
  <c r="AS96" i="10"/>
  <c r="AR96" i="10"/>
  <c r="AQ96" i="10"/>
  <c r="AP96" i="10"/>
  <c r="AO96" i="10"/>
  <c r="AN96" i="10"/>
  <c r="AM96" i="10"/>
  <c r="AL96" i="10"/>
  <c r="AK96" i="10"/>
  <c r="AJ96" i="10"/>
  <c r="AI96" i="10"/>
  <c r="AH96" i="10"/>
  <c r="AG96" i="10"/>
  <c r="AF96" i="10"/>
  <c r="AE96" i="10"/>
  <c r="AD96" i="10"/>
  <c r="AC96" i="10"/>
  <c r="AB96" i="10"/>
  <c r="AA96" i="10"/>
  <c r="Z96" i="10"/>
  <c r="Y96" i="10"/>
  <c r="X96" i="10"/>
  <c r="W96" i="10"/>
  <c r="V96" i="10"/>
  <c r="U96" i="10"/>
  <c r="T96" i="10"/>
  <c r="S96" i="10"/>
  <c r="R96" i="10"/>
  <c r="Q96" i="10"/>
  <c r="P96" i="10"/>
  <c r="O96" i="10"/>
  <c r="N96" i="10"/>
  <c r="M96" i="10"/>
  <c r="L96" i="10"/>
  <c r="K96" i="10"/>
  <c r="J96" i="10"/>
  <c r="I96" i="10"/>
  <c r="H96" i="10"/>
  <c r="G96" i="10"/>
  <c r="F96" i="10"/>
  <c r="E96" i="10"/>
  <c r="CC95" i="10"/>
  <c r="CB95" i="10"/>
  <c r="CA95" i="10"/>
  <c r="BZ95" i="10"/>
  <c r="BY95" i="10"/>
  <c r="BX95" i="10"/>
  <c r="BW95" i="10"/>
  <c r="BV95" i="10"/>
  <c r="BU95" i="10"/>
  <c r="BT95" i="10"/>
  <c r="BS95" i="10"/>
  <c r="BR95" i="10"/>
  <c r="BQ95" i="10"/>
  <c r="BP95" i="10"/>
  <c r="BO95" i="10"/>
  <c r="BN95" i="10"/>
  <c r="BM95" i="10"/>
  <c r="BL95" i="10"/>
  <c r="BK95" i="10"/>
  <c r="BJ95" i="10"/>
  <c r="BI95" i="10"/>
  <c r="BH95" i="10"/>
  <c r="BG95" i="10"/>
  <c r="BF95" i="10"/>
  <c r="BE95" i="10"/>
  <c r="BD95" i="10"/>
  <c r="BC95" i="10"/>
  <c r="BB95" i="10"/>
  <c r="BA95" i="10"/>
  <c r="AZ95" i="10"/>
  <c r="AY95" i="10"/>
  <c r="AX95" i="10"/>
  <c r="AW95" i="10"/>
  <c r="AV95" i="10"/>
  <c r="AU95" i="10"/>
  <c r="AT95" i="10"/>
  <c r="AS95" i="10"/>
  <c r="AR95" i="10"/>
  <c r="AQ95" i="10"/>
  <c r="AP95" i="10"/>
  <c r="AO95" i="10"/>
  <c r="AN95" i="10"/>
  <c r="AM95" i="10"/>
  <c r="AL95" i="10"/>
  <c r="AK95" i="10"/>
  <c r="AJ95" i="10"/>
  <c r="AI95" i="10"/>
  <c r="AH95" i="10"/>
  <c r="AG95" i="10"/>
  <c r="AF95" i="10"/>
  <c r="AE95" i="10"/>
  <c r="AD95" i="10"/>
  <c r="AC95" i="10"/>
  <c r="AB95" i="10"/>
  <c r="AA95" i="10"/>
  <c r="Z95" i="10"/>
  <c r="Y95" i="10"/>
  <c r="X95" i="10"/>
  <c r="W95" i="10"/>
  <c r="V95" i="10"/>
  <c r="U95" i="10"/>
  <c r="T95" i="10"/>
  <c r="S95" i="10"/>
  <c r="R95" i="10"/>
  <c r="Q95" i="10"/>
  <c r="P95" i="10"/>
  <c r="O95" i="10"/>
  <c r="N95" i="10"/>
  <c r="M95" i="10"/>
  <c r="L95" i="10"/>
  <c r="K95" i="10"/>
  <c r="J95" i="10"/>
  <c r="I95" i="10"/>
  <c r="H95" i="10"/>
  <c r="G95" i="10"/>
  <c r="F95" i="10"/>
  <c r="E95" i="10"/>
  <c r="CC94" i="10"/>
  <c r="CB94" i="10"/>
  <c r="CA94" i="10"/>
  <c r="BZ94" i="10"/>
  <c r="BY94" i="10"/>
  <c r="BX94" i="10"/>
  <c r="BW94" i="10"/>
  <c r="BV94" i="10"/>
  <c r="BU94" i="10"/>
  <c r="BT94" i="10"/>
  <c r="BS94" i="10"/>
  <c r="BR94" i="10"/>
  <c r="BQ94" i="10"/>
  <c r="BP94" i="10"/>
  <c r="BO94" i="10"/>
  <c r="BN94" i="10"/>
  <c r="BM94" i="10"/>
  <c r="BL94" i="10"/>
  <c r="BK94" i="10"/>
  <c r="BJ94" i="10"/>
  <c r="BI94" i="10"/>
  <c r="BH94" i="10"/>
  <c r="BG94" i="10"/>
  <c r="BF94" i="10"/>
  <c r="BE94" i="10"/>
  <c r="BD94" i="10"/>
  <c r="BC94" i="10"/>
  <c r="BB94" i="10"/>
  <c r="BA94" i="10"/>
  <c r="AZ94" i="10"/>
  <c r="AY94" i="10"/>
  <c r="AX94" i="10"/>
  <c r="AW94" i="10"/>
  <c r="AV94" i="10"/>
  <c r="AU94" i="10"/>
  <c r="AT94" i="10"/>
  <c r="AS94" i="10"/>
  <c r="AR94" i="10"/>
  <c r="AQ94" i="10"/>
  <c r="AP94" i="10"/>
  <c r="AO94" i="10"/>
  <c r="AN94" i="10"/>
  <c r="AM94" i="10"/>
  <c r="AL94" i="10"/>
  <c r="AK94" i="10"/>
  <c r="AJ94" i="10"/>
  <c r="AI94" i="10"/>
  <c r="AH94" i="10"/>
  <c r="AG94" i="10"/>
  <c r="AF94" i="10"/>
  <c r="AE94" i="10"/>
  <c r="AD94" i="10"/>
  <c r="AC94" i="10"/>
  <c r="AB94" i="10"/>
  <c r="AA94" i="10"/>
  <c r="Z94" i="10"/>
  <c r="Y94" i="10"/>
  <c r="X94" i="10"/>
  <c r="W94" i="10"/>
  <c r="V94" i="10"/>
  <c r="U94" i="10"/>
  <c r="T94" i="10"/>
  <c r="S94" i="10"/>
  <c r="R94" i="10"/>
  <c r="Q94" i="10"/>
  <c r="P94" i="10"/>
  <c r="O94" i="10"/>
  <c r="N94" i="10"/>
  <c r="M94" i="10"/>
  <c r="L94" i="10"/>
  <c r="K94" i="10"/>
  <c r="J94" i="10"/>
  <c r="I94" i="10"/>
  <c r="H94" i="10"/>
  <c r="G94" i="10"/>
  <c r="F94" i="10"/>
  <c r="E94" i="10"/>
  <c r="CC93" i="10"/>
  <c r="CB93" i="10"/>
  <c r="CA93" i="10"/>
  <c r="BZ93" i="10"/>
  <c r="BY93" i="10"/>
  <c r="BX93" i="10"/>
  <c r="BW93" i="10"/>
  <c r="BV93" i="10"/>
  <c r="BU93" i="10"/>
  <c r="BT93" i="10"/>
  <c r="BS93" i="10"/>
  <c r="BR93" i="10"/>
  <c r="BQ93" i="10"/>
  <c r="BP93" i="10"/>
  <c r="BO93" i="10"/>
  <c r="BN93" i="10"/>
  <c r="BM93" i="10"/>
  <c r="BL93" i="10"/>
  <c r="BK93" i="10"/>
  <c r="BJ93" i="10"/>
  <c r="BI93" i="10"/>
  <c r="BH93" i="10"/>
  <c r="BG93" i="10"/>
  <c r="BF93" i="10"/>
  <c r="BE93" i="10"/>
  <c r="BD93" i="10"/>
  <c r="BC93" i="10"/>
  <c r="BB93" i="10"/>
  <c r="BA93" i="10"/>
  <c r="AZ93" i="10"/>
  <c r="AY93" i="10"/>
  <c r="AX93" i="10"/>
  <c r="AW93" i="10"/>
  <c r="AV93" i="10"/>
  <c r="AU93" i="10"/>
  <c r="AT93" i="10"/>
  <c r="AS93" i="10"/>
  <c r="AR93" i="10"/>
  <c r="AQ93" i="10"/>
  <c r="AP93" i="10"/>
  <c r="AO93" i="10"/>
  <c r="AN93" i="10"/>
  <c r="AM93" i="10"/>
  <c r="AL93" i="10"/>
  <c r="AK93" i="10"/>
  <c r="AJ93" i="10"/>
  <c r="AI93" i="10"/>
  <c r="AH93" i="10"/>
  <c r="AG93" i="10"/>
  <c r="AF93" i="10"/>
  <c r="AE93" i="10"/>
  <c r="AD93" i="10"/>
  <c r="AC93" i="10"/>
  <c r="AB93" i="10"/>
  <c r="AA93" i="10"/>
  <c r="Z93" i="10"/>
  <c r="Y93" i="10"/>
  <c r="X93" i="10"/>
  <c r="W93" i="10"/>
  <c r="V93" i="10"/>
  <c r="U93" i="10"/>
  <c r="T93" i="10"/>
  <c r="S93" i="10"/>
  <c r="R93" i="10"/>
  <c r="Q93" i="10"/>
  <c r="P93" i="10"/>
  <c r="O93" i="10"/>
  <c r="N93" i="10"/>
  <c r="M93" i="10"/>
  <c r="L93" i="10"/>
  <c r="K93" i="10"/>
  <c r="J93" i="10"/>
  <c r="I93" i="10"/>
  <c r="H93" i="10"/>
  <c r="G93" i="10"/>
  <c r="F93" i="10"/>
  <c r="E93" i="10"/>
  <c r="CC92" i="10"/>
  <c r="CB92" i="10"/>
  <c r="CA92" i="10"/>
  <c r="BZ92" i="10"/>
  <c r="BY92" i="10"/>
  <c r="BX92" i="10"/>
  <c r="BW92" i="10"/>
  <c r="BV92" i="10"/>
  <c r="BU92" i="10"/>
  <c r="BT92" i="10"/>
  <c r="BS92" i="10"/>
  <c r="BR92" i="10"/>
  <c r="BQ92" i="10"/>
  <c r="BP92" i="10"/>
  <c r="BO92" i="10"/>
  <c r="BN92" i="10"/>
  <c r="BM92" i="10"/>
  <c r="BL92" i="10"/>
  <c r="BK92" i="10"/>
  <c r="BJ92" i="10"/>
  <c r="BI92" i="10"/>
  <c r="BH92" i="10"/>
  <c r="BG92" i="10"/>
  <c r="BF92" i="10"/>
  <c r="BE92" i="10"/>
  <c r="BD92" i="10"/>
  <c r="BC92" i="10"/>
  <c r="BB92" i="10"/>
  <c r="BA92" i="10"/>
  <c r="AZ92" i="10"/>
  <c r="AY92" i="10"/>
  <c r="AX92" i="10"/>
  <c r="AW92" i="10"/>
  <c r="AV92" i="10"/>
  <c r="AU92" i="10"/>
  <c r="AT92" i="10"/>
  <c r="AS92" i="10"/>
  <c r="AR92" i="10"/>
  <c r="AQ92" i="10"/>
  <c r="AP92" i="10"/>
  <c r="AO92" i="10"/>
  <c r="AN92" i="10"/>
  <c r="AM92" i="10"/>
  <c r="AL92" i="10"/>
  <c r="AK92" i="10"/>
  <c r="AJ92" i="10"/>
  <c r="AI92" i="10"/>
  <c r="AH92" i="10"/>
  <c r="AG92" i="10"/>
  <c r="AF92" i="10"/>
  <c r="AE92" i="10"/>
  <c r="AD92" i="10"/>
  <c r="AC92" i="10"/>
  <c r="AB92" i="10"/>
  <c r="AA92" i="10"/>
  <c r="Z92" i="10"/>
  <c r="Y92" i="10"/>
  <c r="X92" i="10"/>
  <c r="W92" i="10"/>
  <c r="V92" i="10"/>
  <c r="U92" i="10"/>
  <c r="T92" i="10"/>
  <c r="S92" i="10"/>
  <c r="R92" i="10"/>
  <c r="Q92" i="10"/>
  <c r="P92" i="10"/>
  <c r="O92" i="10"/>
  <c r="N92" i="10"/>
  <c r="M92" i="10"/>
  <c r="L92" i="10"/>
  <c r="K92" i="10"/>
  <c r="J92" i="10"/>
  <c r="I92" i="10"/>
  <c r="H92" i="10"/>
  <c r="G92" i="10"/>
  <c r="F92" i="10"/>
  <c r="E92" i="10"/>
  <c r="CC91" i="10"/>
  <c r="CB91" i="10"/>
  <c r="CA91" i="10"/>
  <c r="BZ91" i="10"/>
  <c r="BY91" i="10"/>
  <c r="BX91" i="10"/>
  <c r="BW91" i="10"/>
  <c r="BV91" i="10"/>
  <c r="BU91" i="10"/>
  <c r="BT91" i="10"/>
  <c r="BS91" i="10"/>
  <c r="BR91" i="10"/>
  <c r="BQ91" i="10"/>
  <c r="BP91" i="10"/>
  <c r="BO91" i="10"/>
  <c r="BN91" i="10"/>
  <c r="BM91" i="10"/>
  <c r="BL91" i="10"/>
  <c r="BK91" i="10"/>
  <c r="BJ91" i="10"/>
  <c r="BI91" i="10"/>
  <c r="BH91" i="10"/>
  <c r="BG91" i="10"/>
  <c r="BF91" i="10"/>
  <c r="BE91" i="10"/>
  <c r="BD91" i="10"/>
  <c r="BC91" i="10"/>
  <c r="BB91" i="10"/>
  <c r="BA91" i="10"/>
  <c r="AZ91" i="10"/>
  <c r="AY91" i="10"/>
  <c r="AX91" i="10"/>
  <c r="AW91" i="10"/>
  <c r="AV91" i="10"/>
  <c r="AU91" i="10"/>
  <c r="AT91" i="10"/>
  <c r="AS91" i="10"/>
  <c r="AR91" i="10"/>
  <c r="AQ91" i="10"/>
  <c r="AP91" i="10"/>
  <c r="AO91" i="10"/>
  <c r="AN91" i="10"/>
  <c r="AM91" i="10"/>
  <c r="AL91" i="10"/>
  <c r="AK91" i="10"/>
  <c r="AJ91" i="10"/>
  <c r="AI91" i="10"/>
  <c r="AH91" i="10"/>
  <c r="AG91" i="10"/>
  <c r="AF91" i="10"/>
  <c r="AE91" i="10"/>
  <c r="AD91" i="10"/>
  <c r="AC91" i="10"/>
  <c r="AB91" i="10"/>
  <c r="AA91" i="10"/>
  <c r="Z91" i="10"/>
  <c r="Y91" i="10"/>
  <c r="X91" i="10"/>
  <c r="W91" i="10"/>
  <c r="V91" i="10"/>
  <c r="U91" i="10"/>
  <c r="T91" i="10"/>
  <c r="S91" i="10"/>
  <c r="R91" i="10"/>
  <c r="Q91" i="10"/>
  <c r="P91" i="10"/>
  <c r="O91" i="10"/>
  <c r="N91" i="10"/>
  <c r="M91" i="10"/>
  <c r="L91" i="10"/>
  <c r="K91" i="10"/>
  <c r="J91" i="10"/>
  <c r="I91" i="10"/>
  <c r="H91" i="10"/>
  <c r="G91" i="10"/>
  <c r="F91" i="10"/>
  <c r="E91" i="10"/>
  <c r="CC90" i="10"/>
  <c r="CB90" i="10"/>
  <c r="CA90" i="10"/>
  <c r="BZ90" i="10"/>
  <c r="BY90" i="10"/>
  <c r="BX90" i="10"/>
  <c r="BW90" i="10"/>
  <c r="BV90" i="10"/>
  <c r="BU90" i="10"/>
  <c r="BT90" i="10"/>
  <c r="BS90" i="10"/>
  <c r="BR90" i="10"/>
  <c r="BQ90" i="10"/>
  <c r="BP90" i="10"/>
  <c r="BO90" i="10"/>
  <c r="BN90" i="10"/>
  <c r="BM90" i="10"/>
  <c r="BL90" i="10"/>
  <c r="BK90" i="10"/>
  <c r="BJ90" i="10"/>
  <c r="BI90" i="10"/>
  <c r="BH90" i="10"/>
  <c r="BG90" i="10"/>
  <c r="BF90" i="10"/>
  <c r="BE90" i="10"/>
  <c r="BD90" i="10"/>
  <c r="BC90" i="10"/>
  <c r="BB90" i="10"/>
  <c r="BA90" i="10"/>
  <c r="AZ90" i="10"/>
  <c r="AY90" i="10"/>
  <c r="AX90" i="10"/>
  <c r="AW90" i="10"/>
  <c r="AV90" i="10"/>
  <c r="AU90" i="10"/>
  <c r="AT90" i="10"/>
  <c r="AS90" i="10"/>
  <c r="AR90" i="10"/>
  <c r="AQ90" i="10"/>
  <c r="AP90" i="10"/>
  <c r="AO90" i="10"/>
  <c r="AN90" i="10"/>
  <c r="AM90" i="10"/>
  <c r="AL90" i="10"/>
  <c r="AK90" i="10"/>
  <c r="AJ90" i="10"/>
  <c r="AI90" i="10"/>
  <c r="AH90" i="10"/>
  <c r="AG90" i="10"/>
  <c r="AF90" i="10"/>
  <c r="AE90" i="10"/>
  <c r="AD90" i="10"/>
  <c r="AC90" i="10"/>
  <c r="AB90" i="10"/>
  <c r="AA90" i="10"/>
  <c r="Z90" i="10"/>
  <c r="Y90" i="10"/>
  <c r="X90" i="10"/>
  <c r="W90" i="10"/>
  <c r="V90" i="10"/>
  <c r="U90" i="10"/>
  <c r="T90" i="10"/>
  <c r="S90" i="10"/>
  <c r="R90" i="10"/>
  <c r="Q90" i="10"/>
  <c r="P90" i="10"/>
  <c r="O90" i="10"/>
  <c r="N90" i="10"/>
  <c r="M90" i="10"/>
  <c r="L90" i="10"/>
  <c r="K90" i="10"/>
  <c r="J90" i="10"/>
  <c r="I90" i="10"/>
  <c r="H90" i="10"/>
  <c r="G90" i="10"/>
  <c r="F90" i="10"/>
  <c r="E90" i="10"/>
  <c r="CC89" i="10"/>
  <c r="CB89" i="10"/>
  <c r="CA89" i="10"/>
  <c r="BZ89" i="10"/>
  <c r="BY89" i="10"/>
  <c r="BX89" i="10"/>
  <c r="BW89" i="10"/>
  <c r="BV89" i="10"/>
  <c r="BU89" i="10"/>
  <c r="BT89" i="10"/>
  <c r="BS89" i="10"/>
  <c r="BR89" i="10"/>
  <c r="BQ89" i="10"/>
  <c r="BP89" i="10"/>
  <c r="BO89" i="10"/>
  <c r="BN89" i="10"/>
  <c r="BM89" i="10"/>
  <c r="BL89" i="10"/>
  <c r="BK89" i="10"/>
  <c r="BJ89" i="10"/>
  <c r="BI89" i="10"/>
  <c r="BH89" i="10"/>
  <c r="BG89" i="10"/>
  <c r="BF89" i="10"/>
  <c r="BE89" i="10"/>
  <c r="BD89" i="10"/>
  <c r="BC89" i="10"/>
  <c r="BB89" i="10"/>
  <c r="BA89" i="10"/>
  <c r="AZ89" i="10"/>
  <c r="AY89" i="10"/>
  <c r="AX89" i="10"/>
  <c r="AW89" i="10"/>
  <c r="AV89" i="10"/>
  <c r="AU89" i="10"/>
  <c r="AT89" i="10"/>
  <c r="AS89" i="10"/>
  <c r="AR89" i="10"/>
  <c r="AQ89" i="10"/>
  <c r="AP89" i="10"/>
  <c r="AO89" i="10"/>
  <c r="AN89" i="10"/>
  <c r="AM89" i="10"/>
  <c r="AL89" i="10"/>
  <c r="AK89" i="10"/>
  <c r="AJ89" i="10"/>
  <c r="AI89" i="10"/>
  <c r="AH89" i="10"/>
  <c r="AG89" i="10"/>
  <c r="AF89" i="10"/>
  <c r="AE89" i="10"/>
  <c r="AD89" i="10"/>
  <c r="AC89" i="10"/>
  <c r="AB89" i="10"/>
  <c r="AA89" i="10"/>
  <c r="Z89" i="10"/>
  <c r="Y89" i="10"/>
  <c r="X89" i="10"/>
  <c r="W89" i="10"/>
  <c r="V89" i="10"/>
  <c r="U89" i="10"/>
  <c r="T89" i="10"/>
  <c r="S89" i="10"/>
  <c r="R89" i="10"/>
  <c r="Q89" i="10"/>
  <c r="P89" i="10"/>
  <c r="O89" i="10"/>
  <c r="N89" i="10"/>
  <c r="M89" i="10"/>
  <c r="L89" i="10"/>
  <c r="K89" i="10"/>
  <c r="J89" i="10"/>
  <c r="I89" i="10"/>
  <c r="H89" i="10"/>
  <c r="G89" i="10"/>
  <c r="F89" i="10"/>
  <c r="E89" i="10"/>
  <c r="CC88" i="10"/>
  <c r="CB88" i="10"/>
  <c r="CA88" i="10"/>
  <c r="BZ88" i="10"/>
  <c r="BY88" i="10"/>
  <c r="BX88" i="10"/>
  <c r="BW88" i="10"/>
  <c r="BV88" i="10"/>
  <c r="BU88" i="10"/>
  <c r="BT88" i="10"/>
  <c r="BS88" i="10"/>
  <c r="BR88" i="10"/>
  <c r="BQ88" i="10"/>
  <c r="BP88" i="10"/>
  <c r="BO88" i="10"/>
  <c r="BN88" i="10"/>
  <c r="BM88" i="10"/>
  <c r="BL88" i="10"/>
  <c r="BK88" i="10"/>
  <c r="BJ88" i="10"/>
  <c r="BI88" i="10"/>
  <c r="BH88" i="10"/>
  <c r="BG88" i="10"/>
  <c r="BF88" i="10"/>
  <c r="BE88" i="10"/>
  <c r="BD88" i="10"/>
  <c r="BC88" i="10"/>
  <c r="BB88" i="10"/>
  <c r="BA88" i="10"/>
  <c r="AZ88" i="10"/>
  <c r="AY88" i="10"/>
  <c r="AX88" i="10"/>
  <c r="AW88" i="10"/>
  <c r="AV88" i="10"/>
  <c r="AU88" i="10"/>
  <c r="AT88" i="10"/>
  <c r="AS88" i="10"/>
  <c r="AR88" i="10"/>
  <c r="AQ88" i="10"/>
  <c r="AP88" i="10"/>
  <c r="AO88" i="10"/>
  <c r="AN88" i="10"/>
  <c r="AM88" i="10"/>
  <c r="AL88" i="10"/>
  <c r="AK88" i="10"/>
  <c r="AJ88" i="10"/>
  <c r="AI88" i="10"/>
  <c r="AH88" i="10"/>
  <c r="AG88" i="10"/>
  <c r="AF88" i="10"/>
  <c r="AE88" i="10"/>
  <c r="AD88" i="10"/>
  <c r="AC88" i="10"/>
  <c r="AB88" i="10"/>
  <c r="AA88" i="10"/>
  <c r="Z88" i="10"/>
  <c r="Y88" i="10"/>
  <c r="X88" i="10"/>
  <c r="W88" i="10"/>
  <c r="V88" i="10"/>
  <c r="U88" i="10"/>
  <c r="T88" i="10"/>
  <c r="S88" i="10"/>
  <c r="R88" i="10"/>
  <c r="Q88" i="10"/>
  <c r="P88" i="10"/>
  <c r="O88" i="10"/>
  <c r="N88" i="10"/>
  <c r="M88" i="10"/>
  <c r="L88" i="10"/>
  <c r="K88" i="10"/>
  <c r="J88" i="10"/>
  <c r="I88" i="10"/>
  <c r="H88" i="10"/>
  <c r="G88" i="10"/>
  <c r="F88" i="10"/>
  <c r="E88" i="10"/>
  <c r="CC87" i="10"/>
  <c r="CB87" i="10"/>
  <c r="CA87" i="10"/>
  <c r="BZ87" i="10"/>
  <c r="BY87" i="10"/>
  <c r="BX87" i="10"/>
  <c r="BW87" i="10"/>
  <c r="BV87" i="10"/>
  <c r="BU87" i="10"/>
  <c r="BT87" i="10"/>
  <c r="BS87" i="10"/>
  <c r="BR87" i="10"/>
  <c r="BQ87" i="10"/>
  <c r="BP87" i="10"/>
  <c r="BO87" i="10"/>
  <c r="BN87" i="10"/>
  <c r="BM87" i="10"/>
  <c r="BL87" i="10"/>
  <c r="BK87" i="10"/>
  <c r="BJ87" i="10"/>
  <c r="BI87" i="10"/>
  <c r="BH87" i="10"/>
  <c r="BG87" i="10"/>
  <c r="BF87" i="10"/>
  <c r="BE87" i="10"/>
  <c r="BD87" i="10"/>
  <c r="BC87" i="10"/>
  <c r="BB87" i="10"/>
  <c r="BA87" i="10"/>
  <c r="AZ87" i="10"/>
  <c r="AY87" i="10"/>
  <c r="AX87" i="10"/>
  <c r="AW87" i="10"/>
  <c r="AV87" i="10"/>
  <c r="AU87" i="10"/>
  <c r="AT87" i="10"/>
  <c r="AS87" i="10"/>
  <c r="AR87" i="10"/>
  <c r="AQ87" i="10"/>
  <c r="AP87" i="10"/>
  <c r="AO87" i="10"/>
  <c r="AN87" i="10"/>
  <c r="AM87" i="10"/>
  <c r="AL87" i="10"/>
  <c r="AK87" i="10"/>
  <c r="AJ87" i="10"/>
  <c r="AI87" i="10"/>
  <c r="AH87" i="10"/>
  <c r="AG87" i="10"/>
  <c r="AF87" i="10"/>
  <c r="AE87" i="10"/>
  <c r="AD87" i="10"/>
  <c r="AC87" i="10"/>
  <c r="AB87" i="10"/>
  <c r="AA87" i="10"/>
  <c r="Z87" i="10"/>
  <c r="Y87" i="10"/>
  <c r="X87" i="10"/>
  <c r="W87" i="10"/>
  <c r="V87" i="10"/>
  <c r="U87" i="10"/>
  <c r="T87" i="10"/>
  <c r="S87" i="10"/>
  <c r="R87" i="10"/>
  <c r="Q87" i="10"/>
  <c r="P87" i="10"/>
  <c r="O87" i="10"/>
  <c r="N87" i="10"/>
  <c r="M87" i="10"/>
  <c r="L87" i="10"/>
  <c r="K87" i="10"/>
  <c r="J87" i="10"/>
  <c r="I87" i="10"/>
  <c r="H87" i="10"/>
  <c r="G87" i="10"/>
  <c r="F87" i="10"/>
  <c r="E87" i="10"/>
  <c r="CC86" i="10"/>
  <c r="CB86" i="10"/>
  <c r="CA86" i="10"/>
  <c r="BZ86" i="10"/>
  <c r="BY86" i="10"/>
  <c r="BX86" i="10"/>
  <c r="BW86" i="10"/>
  <c r="BV86" i="10"/>
  <c r="BU86" i="10"/>
  <c r="BT86" i="10"/>
  <c r="BS86" i="10"/>
  <c r="BR86" i="10"/>
  <c r="BQ86" i="10"/>
  <c r="BP86" i="10"/>
  <c r="BO86" i="10"/>
  <c r="BN86" i="10"/>
  <c r="BM86" i="10"/>
  <c r="BL86" i="10"/>
  <c r="BK86" i="10"/>
  <c r="BJ86" i="10"/>
  <c r="BI86" i="10"/>
  <c r="BH86" i="10"/>
  <c r="BG86" i="10"/>
  <c r="BF86" i="10"/>
  <c r="BE86" i="10"/>
  <c r="BD86" i="10"/>
  <c r="BC86" i="10"/>
  <c r="BB86" i="10"/>
  <c r="BA86" i="10"/>
  <c r="AZ86" i="10"/>
  <c r="AY86" i="10"/>
  <c r="AX86" i="10"/>
  <c r="AW86" i="10"/>
  <c r="AV86" i="10"/>
  <c r="AU86" i="10"/>
  <c r="AT86" i="10"/>
  <c r="AS86" i="10"/>
  <c r="AR86" i="10"/>
  <c r="AQ86" i="10"/>
  <c r="AP86" i="10"/>
  <c r="AO86" i="10"/>
  <c r="AN86" i="10"/>
  <c r="AM86" i="10"/>
  <c r="AL86" i="10"/>
  <c r="AK86" i="10"/>
  <c r="AJ86" i="10"/>
  <c r="AI86" i="10"/>
  <c r="AH86" i="10"/>
  <c r="AG86" i="10"/>
  <c r="AF86" i="10"/>
  <c r="AE86" i="10"/>
  <c r="AD86" i="10"/>
  <c r="AC86" i="10"/>
  <c r="AB86" i="10"/>
  <c r="AA86" i="10"/>
  <c r="Z86" i="10"/>
  <c r="Y86" i="10"/>
  <c r="X86" i="10"/>
  <c r="W86" i="10"/>
  <c r="V86" i="10"/>
  <c r="U86" i="10"/>
  <c r="T86" i="10"/>
  <c r="S86" i="10"/>
  <c r="R86" i="10"/>
  <c r="Q86" i="10"/>
  <c r="P86" i="10"/>
  <c r="O86" i="10"/>
  <c r="N86" i="10"/>
  <c r="M86" i="10"/>
  <c r="L86" i="10"/>
  <c r="K86" i="10"/>
  <c r="J86" i="10"/>
  <c r="I86" i="10"/>
  <c r="H86" i="10"/>
  <c r="G86" i="10"/>
  <c r="F86" i="10"/>
  <c r="E86" i="10"/>
  <c r="CC85" i="10"/>
  <c r="CB85" i="10"/>
  <c r="CA85" i="10"/>
  <c r="BZ85" i="10"/>
  <c r="BY85" i="10"/>
  <c r="BX85" i="10"/>
  <c r="BW85" i="10"/>
  <c r="BV85" i="10"/>
  <c r="BU85" i="10"/>
  <c r="BT85" i="10"/>
  <c r="BS85" i="10"/>
  <c r="BR85" i="10"/>
  <c r="BQ85" i="10"/>
  <c r="BP85" i="10"/>
  <c r="BO85" i="10"/>
  <c r="BN85" i="10"/>
  <c r="BM85" i="10"/>
  <c r="BL85" i="10"/>
  <c r="BK85" i="10"/>
  <c r="BJ85" i="10"/>
  <c r="BI85" i="10"/>
  <c r="BH85" i="10"/>
  <c r="BG85" i="10"/>
  <c r="BF85" i="10"/>
  <c r="BE85" i="10"/>
  <c r="BD85" i="10"/>
  <c r="BC85" i="10"/>
  <c r="BB85" i="10"/>
  <c r="BA85" i="10"/>
  <c r="AZ85" i="10"/>
  <c r="AY85" i="10"/>
  <c r="AX85" i="10"/>
  <c r="AW85" i="10"/>
  <c r="AV85" i="10"/>
  <c r="AU85" i="10"/>
  <c r="AT85" i="10"/>
  <c r="AS85" i="10"/>
  <c r="AR85" i="10"/>
  <c r="AQ85" i="10"/>
  <c r="AP85" i="10"/>
  <c r="AO85" i="10"/>
  <c r="AN85" i="10"/>
  <c r="AM85" i="10"/>
  <c r="AL85" i="10"/>
  <c r="AK85" i="10"/>
  <c r="AJ85" i="10"/>
  <c r="AI85" i="10"/>
  <c r="AH85" i="10"/>
  <c r="AG85" i="10"/>
  <c r="AF85" i="10"/>
  <c r="AE85" i="10"/>
  <c r="AD85" i="10"/>
  <c r="AC85" i="10"/>
  <c r="AB85" i="10"/>
  <c r="AA85" i="10"/>
  <c r="Z85" i="10"/>
  <c r="Y85" i="10"/>
  <c r="X85" i="10"/>
  <c r="W85" i="10"/>
  <c r="V85" i="10"/>
  <c r="U85" i="10"/>
  <c r="T85" i="10"/>
  <c r="S85" i="10"/>
  <c r="R85" i="10"/>
  <c r="Q85" i="10"/>
  <c r="P85" i="10"/>
  <c r="O85" i="10"/>
  <c r="N85" i="10"/>
  <c r="M85" i="10"/>
  <c r="L85" i="10"/>
  <c r="K85" i="10"/>
  <c r="J85" i="10"/>
  <c r="I85" i="10"/>
  <c r="H85" i="10"/>
  <c r="G85" i="10"/>
  <c r="F85" i="10"/>
  <c r="E85" i="10"/>
  <c r="CC84" i="10"/>
  <c r="CB84" i="10"/>
  <c r="CA84" i="10"/>
  <c r="BZ84" i="10"/>
  <c r="BY84" i="10"/>
  <c r="BX84" i="10"/>
  <c r="BW84" i="10"/>
  <c r="BV84" i="10"/>
  <c r="BU84" i="10"/>
  <c r="BT84" i="10"/>
  <c r="BS84" i="10"/>
  <c r="BR84" i="10"/>
  <c r="BQ84" i="10"/>
  <c r="BP84" i="10"/>
  <c r="BO84" i="10"/>
  <c r="BN84" i="10"/>
  <c r="BM84" i="10"/>
  <c r="BL84" i="10"/>
  <c r="BK84" i="10"/>
  <c r="BJ84" i="10"/>
  <c r="BI84" i="10"/>
  <c r="BH84" i="10"/>
  <c r="BG84" i="10"/>
  <c r="BF84" i="10"/>
  <c r="BE84" i="10"/>
  <c r="BD84" i="10"/>
  <c r="BC84" i="10"/>
  <c r="BB84" i="10"/>
  <c r="BA84" i="10"/>
  <c r="AZ84" i="10"/>
  <c r="AY84" i="10"/>
  <c r="AX84" i="10"/>
  <c r="AW84" i="10"/>
  <c r="AV84" i="10"/>
  <c r="AU84" i="10"/>
  <c r="AT84" i="10"/>
  <c r="AS84" i="10"/>
  <c r="AR84" i="10"/>
  <c r="AQ84" i="10"/>
  <c r="AP84" i="10"/>
  <c r="AO84" i="10"/>
  <c r="AN84" i="10"/>
  <c r="AM84" i="10"/>
  <c r="AL84" i="10"/>
  <c r="AK84" i="10"/>
  <c r="AJ84" i="10"/>
  <c r="AI84" i="10"/>
  <c r="AH84" i="10"/>
  <c r="AG84" i="10"/>
  <c r="AF84" i="10"/>
  <c r="AE84" i="10"/>
  <c r="AD84" i="10"/>
  <c r="AC84" i="10"/>
  <c r="AB84" i="10"/>
  <c r="AA84" i="10"/>
  <c r="Z84" i="10"/>
  <c r="Y84" i="10"/>
  <c r="X84" i="10"/>
  <c r="W84" i="10"/>
  <c r="V84" i="10"/>
  <c r="U84" i="10"/>
  <c r="T84" i="10"/>
  <c r="S84" i="10"/>
  <c r="R84" i="10"/>
  <c r="Q84" i="10"/>
  <c r="P84" i="10"/>
  <c r="O84" i="10"/>
  <c r="N84" i="10"/>
  <c r="M84" i="10"/>
  <c r="L84" i="10"/>
  <c r="K84" i="10"/>
  <c r="J84" i="10"/>
  <c r="I84" i="10"/>
  <c r="H84" i="10"/>
  <c r="G84" i="10"/>
  <c r="F84" i="10"/>
  <c r="E84" i="10"/>
  <c r="CC83" i="10"/>
  <c r="CB83" i="10"/>
  <c r="CA83" i="10"/>
  <c r="BZ83" i="10"/>
  <c r="BY83" i="10"/>
  <c r="BX83" i="10"/>
  <c r="BW83" i="10"/>
  <c r="BV83" i="10"/>
  <c r="BU83" i="10"/>
  <c r="BT83" i="10"/>
  <c r="BS83" i="10"/>
  <c r="BR83" i="10"/>
  <c r="BQ83" i="10"/>
  <c r="BP83" i="10"/>
  <c r="BO83" i="10"/>
  <c r="BN83" i="10"/>
  <c r="BM83" i="10"/>
  <c r="BL83" i="10"/>
  <c r="BK83" i="10"/>
  <c r="BJ83" i="10"/>
  <c r="BI83" i="10"/>
  <c r="BH83" i="10"/>
  <c r="BG83" i="10"/>
  <c r="BF83" i="10"/>
  <c r="BE83" i="10"/>
  <c r="BD83" i="10"/>
  <c r="BC83" i="10"/>
  <c r="BB83" i="10"/>
  <c r="BA83" i="10"/>
  <c r="AZ83" i="10"/>
  <c r="AY83" i="10"/>
  <c r="AX83" i="10"/>
  <c r="AW83" i="10"/>
  <c r="AV83" i="10"/>
  <c r="AU83" i="10"/>
  <c r="AT83" i="10"/>
  <c r="AS83" i="10"/>
  <c r="AR83" i="10"/>
  <c r="AQ83" i="10"/>
  <c r="AP83" i="10"/>
  <c r="AO83" i="10"/>
  <c r="AN83" i="10"/>
  <c r="AM83" i="10"/>
  <c r="AL83" i="10"/>
  <c r="AK83" i="10"/>
  <c r="AJ83" i="10"/>
  <c r="AI83" i="10"/>
  <c r="AH83" i="10"/>
  <c r="AG83" i="10"/>
  <c r="AF83" i="10"/>
  <c r="AE83" i="10"/>
  <c r="AD83" i="10"/>
  <c r="AC83" i="10"/>
  <c r="AB83" i="10"/>
  <c r="AA83" i="10"/>
  <c r="Z83" i="10"/>
  <c r="Y83" i="10"/>
  <c r="X83" i="10"/>
  <c r="W83" i="10"/>
  <c r="V83" i="10"/>
  <c r="U83" i="10"/>
  <c r="T83" i="10"/>
  <c r="S83" i="10"/>
  <c r="R83" i="10"/>
  <c r="Q83" i="10"/>
  <c r="P83" i="10"/>
  <c r="O83" i="10"/>
  <c r="N83" i="10"/>
  <c r="M83" i="10"/>
  <c r="L83" i="10"/>
  <c r="K83" i="10"/>
  <c r="J83" i="10"/>
  <c r="I83" i="10"/>
  <c r="H83" i="10"/>
  <c r="G83" i="10"/>
  <c r="F83" i="10"/>
  <c r="E83" i="10"/>
  <c r="CC82" i="10"/>
  <c r="CB82" i="10"/>
  <c r="CA82" i="10"/>
  <c r="BZ82" i="10"/>
  <c r="BY82" i="10"/>
  <c r="BX82" i="10"/>
  <c r="BW82" i="10"/>
  <c r="BV82" i="10"/>
  <c r="BU82" i="10"/>
  <c r="BT82" i="10"/>
  <c r="BS82" i="10"/>
  <c r="BR82" i="10"/>
  <c r="BQ82" i="10"/>
  <c r="BP82" i="10"/>
  <c r="BO82" i="10"/>
  <c r="BN82" i="10"/>
  <c r="BM82" i="10"/>
  <c r="BL82" i="10"/>
  <c r="BK82" i="10"/>
  <c r="BJ82" i="10"/>
  <c r="BI82" i="10"/>
  <c r="BH82" i="10"/>
  <c r="BG82" i="10"/>
  <c r="BF82" i="10"/>
  <c r="BE82" i="10"/>
  <c r="BD82" i="10"/>
  <c r="BC82" i="10"/>
  <c r="BB82" i="10"/>
  <c r="BA82" i="10"/>
  <c r="AZ82" i="10"/>
  <c r="AY82" i="10"/>
  <c r="AX82" i="10"/>
  <c r="AW82" i="10"/>
  <c r="AV82" i="10"/>
  <c r="AU82" i="10"/>
  <c r="AT82" i="10"/>
  <c r="AS82" i="10"/>
  <c r="AR82" i="10"/>
  <c r="AQ82" i="10"/>
  <c r="AP82" i="10"/>
  <c r="AO82" i="10"/>
  <c r="AN82" i="10"/>
  <c r="AM82" i="10"/>
  <c r="AL82" i="10"/>
  <c r="AK82" i="10"/>
  <c r="AJ82" i="10"/>
  <c r="AI82" i="10"/>
  <c r="AH82" i="10"/>
  <c r="AG82" i="10"/>
  <c r="AF82" i="10"/>
  <c r="AE82" i="10"/>
  <c r="AD82" i="10"/>
  <c r="AC82" i="10"/>
  <c r="AB82" i="10"/>
  <c r="AA82" i="10"/>
  <c r="Z82" i="10"/>
  <c r="Y82" i="10"/>
  <c r="X82" i="10"/>
  <c r="W82" i="10"/>
  <c r="V82" i="10"/>
  <c r="U82" i="10"/>
  <c r="T82" i="10"/>
  <c r="S82" i="10"/>
  <c r="R82" i="10"/>
  <c r="Q82" i="10"/>
  <c r="P82" i="10"/>
  <c r="O82" i="10"/>
  <c r="N82" i="10"/>
  <c r="M82" i="10"/>
  <c r="L82" i="10"/>
  <c r="K82" i="10"/>
  <c r="J82" i="10"/>
  <c r="I82" i="10"/>
  <c r="H82" i="10"/>
  <c r="G82" i="10"/>
  <c r="F82" i="10"/>
  <c r="E82" i="10"/>
  <c r="CC98" i="11"/>
  <c r="CB98" i="11"/>
  <c r="CA98" i="11"/>
  <c r="BZ98" i="11"/>
  <c r="BY98" i="11"/>
  <c r="BX98" i="11"/>
  <c r="BW98" i="11"/>
  <c r="BV98" i="11"/>
  <c r="BU98" i="11"/>
  <c r="BT98" i="11"/>
  <c r="BS98" i="11"/>
  <c r="BR98" i="11"/>
  <c r="BQ98" i="11"/>
  <c r="BP98" i="11"/>
  <c r="BO98" i="11"/>
  <c r="BN98" i="11"/>
  <c r="BM98" i="11"/>
  <c r="BL98" i="11"/>
  <c r="BK98" i="11"/>
  <c r="BJ98" i="11"/>
  <c r="BI98" i="11"/>
  <c r="BH98" i="11"/>
  <c r="BG98" i="11"/>
  <c r="BF98" i="11"/>
  <c r="BE98" i="11"/>
  <c r="BD98" i="11"/>
  <c r="BC98" i="11"/>
  <c r="BB98" i="11"/>
  <c r="BA98" i="11"/>
  <c r="AZ98" i="11"/>
  <c r="AY98" i="11"/>
  <c r="AX98" i="11"/>
  <c r="AW98" i="11"/>
  <c r="AV98" i="11"/>
  <c r="AU98" i="11"/>
  <c r="AT98" i="11"/>
  <c r="AS98" i="11"/>
  <c r="AR98" i="11"/>
  <c r="AQ98" i="11"/>
  <c r="AP98" i="11"/>
  <c r="AO98" i="11"/>
  <c r="AN98" i="11"/>
  <c r="AM98" i="11"/>
  <c r="AL98" i="11"/>
  <c r="AK98" i="11"/>
  <c r="AJ98" i="11"/>
  <c r="AI98" i="11"/>
  <c r="AH98" i="11"/>
  <c r="AG98" i="11"/>
  <c r="AF98" i="11"/>
  <c r="AE98" i="11"/>
  <c r="AD98" i="11"/>
  <c r="AC98" i="11"/>
  <c r="AB98" i="11"/>
  <c r="AA98" i="11"/>
  <c r="Z98" i="11"/>
  <c r="Y98" i="11"/>
  <c r="X98" i="11"/>
  <c r="W98" i="11"/>
  <c r="V98" i="11"/>
  <c r="U98" i="11"/>
  <c r="T98" i="11"/>
  <c r="S98" i="11"/>
  <c r="R98" i="11"/>
  <c r="Q98" i="11"/>
  <c r="P98" i="11"/>
  <c r="O98" i="11"/>
  <c r="N98" i="11"/>
  <c r="M98" i="11"/>
  <c r="L98" i="11"/>
  <c r="K98" i="11"/>
  <c r="J98" i="11"/>
  <c r="I98" i="11"/>
  <c r="H98" i="11"/>
  <c r="G98" i="11"/>
  <c r="F98" i="11"/>
  <c r="E98" i="11"/>
  <c r="CC97" i="11"/>
  <c r="CB97" i="11"/>
  <c r="CA97" i="11"/>
  <c r="BZ97" i="11"/>
  <c r="BY97" i="11"/>
  <c r="BX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Z97" i="11"/>
  <c r="AY97" i="11"/>
  <c r="AX97" i="11"/>
  <c r="AW97" i="11"/>
  <c r="AV97" i="11"/>
  <c r="AU97" i="11"/>
  <c r="AT97" i="11"/>
  <c r="AS97" i="11"/>
  <c r="AR97" i="11"/>
  <c r="AQ97" i="11"/>
  <c r="AP97" i="11"/>
  <c r="AO97" i="11"/>
  <c r="AN97" i="11"/>
  <c r="AM97" i="11"/>
  <c r="AL97" i="11"/>
  <c r="AK97" i="11"/>
  <c r="AJ97" i="11"/>
  <c r="AI97" i="11"/>
  <c r="AH97" i="11"/>
  <c r="AG97" i="11"/>
  <c r="AF97" i="11"/>
  <c r="AE97" i="11"/>
  <c r="AD97" i="11"/>
  <c r="AC97" i="11"/>
  <c r="AB97" i="11"/>
  <c r="AA97" i="11"/>
  <c r="Z97" i="11"/>
  <c r="Y97" i="11"/>
  <c r="X97" i="11"/>
  <c r="W97" i="11"/>
  <c r="V97" i="11"/>
  <c r="U97" i="11"/>
  <c r="T97" i="11"/>
  <c r="S97" i="11"/>
  <c r="R97" i="11"/>
  <c r="Q97" i="11"/>
  <c r="P97" i="11"/>
  <c r="O97" i="11"/>
  <c r="N97" i="11"/>
  <c r="M97" i="11"/>
  <c r="L97" i="11"/>
  <c r="K97" i="11"/>
  <c r="J97" i="11"/>
  <c r="I97" i="11"/>
  <c r="H97" i="11"/>
  <c r="G97" i="11"/>
  <c r="F97" i="11"/>
  <c r="E97" i="11"/>
  <c r="CC96" i="11"/>
  <c r="CB96" i="11"/>
  <c r="CA96" i="11"/>
  <c r="BZ96" i="11"/>
  <c r="BY96" i="11"/>
  <c r="BX96" i="11"/>
  <c r="BW96" i="11"/>
  <c r="BV96" i="11"/>
  <c r="BU96" i="11"/>
  <c r="BT96" i="11"/>
  <c r="BS96" i="11"/>
  <c r="BR96" i="11"/>
  <c r="BQ96" i="11"/>
  <c r="BP96" i="11"/>
  <c r="BO96" i="11"/>
  <c r="BN96" i="11"/>
  <c r="BM96" i="11"/>
  <c r="BL96" i="11"/>
  <c r="BK96" i="11"/>
  <c r="BJ96" i="11"/>
  <c r="BI96" i="11"/>
  <c r="BH96" i="11"/>
  <c r="BG96" i="11"/>
  <c r="BF96" i="11"/>
  <c r="BE96" i="11"/>
  <c r="BD96" i="11"/>
  <c r="BC96" i="11"/>
  <c r="BB96" i="11"/>
  <c r="BA96" i="11"/>
  <c r="AZ96" i="11"/>
  <c r="AY96" i="11"/>
  <c r="AX96" i="11"/>
  <c r="AW96" i="11"/>
  <c r="AV96" i="11"/>
  <c r="AU96" i="11"/>
  <c r="AT96" i="11"/>
  <c r="AS96" i="11"/>
  <c r="AR96" i="11"/>
  <c r="AQ96" i="11"/>
  <c r="AP96" i="11"/>
  <c r="AO96" i="11"/>
  <c r="AN96" i="11"/>
  <c r="AM96" i="11"/>
  <c r="AL96" i="11"/>
  <c r="AK96" i="11"/>
  <c r="AJ96" i="11"/>
  <c r="AI96" i="11"/>
  <c r="AH96" i="11"/>
  <c r="AG96" i="11"/>
  <c r="AF96" i="11"/>
  <c r="AE96" i="11"/>
  <c r="AD96" i="11"/>
  <c r="AC96" i="11"/>
  <c r="AB96" i="11"/>
  <c r="AA96" i="11"/>
  <c r="Z96" i="11"/>
  <c r="Y96" i="11"/>
  <c r="X96" i="11"/>
  <c r="W96" i="11"/>
  <c r="V96" i="11"/>
  <c r="U96" i="11"/>
  <c r="T96" i="11"/>
  <c r="S96" i="11"/>
  <c r="R96" i="11"/>
  <c r="Q96" i="11"/>
  <c r="P96" i="11"/>
  <c r="O96" i="11"/>
  <c r="N96" i="11"/>
  <c r="M96" i="11"/>
  <c r="L96" i="11"/>
  <c r="K96" i="11"/>
  <c r="J96" i="11"/>
  <c r="I96" i="11"/>
  <c r="H96" i="11"/>
  <c r="G96" i="11"/>
  <c r="F96" i="11"/>
  <c r="E96" i="11"/>
  <c r="CC95" i="11"/>
  <c r="CB95" i="11"/>
  <c r="CA95" i="11"/>
  <c r="BZ95" i="11"/>
  <c r="BY95" i="11"/>
  <c r="BX95" i="11"/>
  <c r="BW95" i="11"/>
  <c r="BV95" i="11"/>
  <c r="BU95" i="11"/>
  <c r="BT95" i="11"/>
  <c r="BS95" i="11"/>
  <c r="BR95" i="11"/>
  <c r="BQ95" i="11"/>
  <c r="BP95" i="11"/>
  <c r="BO95" i="11"/>
  <c r="BN95" i="11"/>
  <c r="BM95" i="11"/>
  <c r="BL95" i="11"/>
  <c r="BK95" i="11"/>
  <c r="BJ95" i="11"/>
  <c r="BI95" i="11"/>
  <c r="BH95" i="11"/>
  <c r="BG95" i="11"/>
  <c r="BF95" i="11"/>
  <c r="BE95" i="11"/>
  <c r="BD95" i="11"/>
  <c r="BC95" i="11"/>
  <c r="BB95" i="11"/>
  <c r="BA95" i="11"/>
  <c r="AZ95" i="11"/>
  <c r="AY95" i="11"/>
  <c r="AX95" i="11"/>
  <c r="AW95" i="11"/>
  <c r="AV95" i="11"/>
  <c r="AU95" i="11"/>
  <c r="AT95" i="11"/>
  <c r="AS95" i="11"/>
  <c r="AR95" i="11"/>
  <c r="AQ95" i="11"/>
  <c r="AP95" i="11"/>
  <c r="AO95" i="11"/>
  <c r="AN95" i="11"/>
  <c r="AM95" i="11"/>
  <c r="AL95" i="11"/>
  <c r="AK95" i="11"/>
  <c r="AJ95" i="11"/>
  <c r="AI95" i="11"/>
  <c r="AH95" i="11"/>
  <c r="AG95" i="11"/>
  <c r="AF95" i="11"/>
  <c r="AE95" i="11"/>
  <c r="AD95" i="11"/>
  <c r="AC95" i="11"/>
  <c r="AB95" i="11"/>
  <c r="AA95" i="11"/>
  <c r="Z95" i="11"/>
  <c r="Y95" i="11"/>
  <c r="X95" i="11"/>
  <c r="W95" i="11"/>
  <c r="V95" i="11"/>
  <c r="U95" i="11"/>
  <c r="T95" i="11"/>
  <c r="S95" i="11"/>
  <c r="R95" i="11"/>
  <c r="Q95" i="11"/>
  <c r="P95" i="11"/>
  <c r="O95" i="11"/>
  <c r="N95" i="11"/>
  <c r="M95" i="11"/>
  <c r="L95" i="11"/>
  <c r="K95" i="11"/>
  <c r="J95" i="11"/>
  <c r="I95" i="11"/>
  <c r="H95" i="11"/>
  <c r="G95" i="11"/>
  <c r="F95" i="11"/>
  <c r="E95" i="11"/>
  <c r="CC94" i="11"/>
  <c r="CB94" i="11"/>
  <c r="CA94" i="11"/>
  <c r="BZ94" i="11"/>
  <c r="BY94" i="11"/>
  <c r="BX94" i="11"/>
  <c r="BW94" i="11"/>
  <c r="BV94" i="11"/>
  <c r="BU94" i="11"/>
  <c r="BT94" i="11"/>
  <c r="BS94" i="11"/>
  <c r="BR94" i="11"/>
  <c r="BQ94" i="11"/>
  <c r="BP94" i="11"/>
  <c r="BO94" i="11"/>
  <c r="BN94" i="11"/>
  <c r="BM94" i="11"/>
  <c r="BL94" i="11"/>
  <c r="BK94" i="11"/>
  <c r="BJ94" i="11"/>
  <c r="BI94" i="11"/>
  <c r="BH94" i="11"/>
  <c r="BG94" i="11"/>
  <c r="BF94" i="11"/>
  <c r="BE94" i="11"/>
  <c r="BD94" i="11"/>
  <c r="BC94" i="11"/>
  <c r="BB94" i="11"/>
  <c r="BA94" i="11"/>
  <c r="AZ94" i="11"/>
  <c r="AY94" i="11"/>
  <c r="AX94" i="11"/>
  <c r="AW94" i="11"/>
  <c r="AV94" i="11"/>
  <c r="AU94" i="11"/>
  <c r="AT94" i="11"/>
  <c r="AS94" i="11"/>
  <c r="AR94" i="11"/>
  <c r="AQ94" i="11"/>
  <c r="AP94" i="11"/>
  <c r="AO94" i="11"/>
  <c r="AN94" i="11"/>
  <c r="AM94" i="11"/>
  <c r="AL94" i="11"/>
  <c r="AK94" i="11"/>
  <c r="AJ94" i="11"/>
  <c r="AI94" i="11"/>
  <c r="AH94" i="11"/>
  <c r="AG94" i="11"/>
  <c r="AF94" i="11"/>
  <c r="AE94" i="11"/>
  <c r="AD94" i="11"/>
  <c r="AC94" i="11"/>
  <c r="AB94" i="11"/>
  <c r="AA94" i="11"/>
  <c r="Z94" i="11"/>
  <c r="Y94" i="11"/>
  <c r="X94" i="11"/>
  <c r="W94" i="11"/>
  <c r="V94" i="11"/>
  <c r="U94" i="11"/>
  <c r="T94" i="11"/>
  <c r="S94" i="11"/>
  <c r="R94" i="11"/>
  <c r="Q94" i="11"/>
  <c r="P94" i="11"/>
  <c r="O94" i="11"/>
  <c r="N94" i="11"/>
  <c r="M94" i="11"/>
  <c r="L94" i="11"/>
  <c r="K94" i="11"/>
  <c r="J94" i="11"/>
  <c r="I94" i="11"/>
  <c r="H94" i="11"/>
  <c r="G94" i="11"/>
  <c r="F94" i="11"/>
  <c r="E94" i="11"/>
  <c r="CC93" i="11"/>
  <c r="CB93" i="11"/>
  <c r="CA93" i="11"/>
  <c r="BZ93" i="11"/>
  <c r="BY93" i="11"/>
  <c r="BX93" i="11"/>
  <c r="BW93" i="11"/>
  <c r="BV93" i="11"/>
  <c r="BU93" i="11"/>
  <c r="BT93" i="11"/>
  <c r="BS93" i="11"/>
  <c r="BR93" i="11"/>
  <c r="BQ93" i="11"/>
  <c r="BP93" i="11"/>
  <c r="BO93" i="11"/>
  <c r="BN93" i="11"/>
  <c r="BM93" i="11"/>
  <c r="BL93" i="11"/>
  <c r="BK93" i="11"/>
  <c r="BJ93" i="11"/>
  <c r="BI93" i="11"/>
  <c r="BH93" i="11"/>
  <c r="BG93" i="11"/>
  <c r="BF93" i="11"/>
  <c r="BE93" i="11"/>
  <c r="BD93" i="11"/>
  <c r="BC93" i="11"/>
  <c r="BB93" i="11"/>
  <c r="BA93" i="11"/>
  <c r="AZ93" i="11"/>
  <c r="AY93" i="11"/>
  <c r="AX93" i="11"/>
  <c r="AW93" i="11"/>
  <c r="AV93" i="11"/>
  <c r="AU93" i="11"/>
  <c r="AT93" i="11"/>
  <c r="AS93" i="11"/>
  <c r="AR93" i="11"/>
  <c r="AQ93" i="11"/>
  <c r="AP93" i="11"/>
  <c r="AO93" i="11"/>
  <c r="AN93" i="11"/>
  <c r="AM93" i="11"/>
  <c r="AL93" i="11"/>
  <c r="AK93" i="11"/>
  <c r="AJ93" i="11"/>
  <c r="AI93" i="11"/>
  <c r="AH93" i="11"/>
  <c r="AG93" i="11"/>
  <c r="AF93" i="11"/>
  <c r="AE93" i="11"/>
  <c r="AD93" i="11"/>
  <c r="AC93" i="11"/>
  <c r="AB93" i="11"/>
  <c r="AA93" i="11"/>
  <c r="Z93" i="11"/>
  <c r="Y93" i="11"/>
  <c r="X93" i="11"/>
  <c r="W93" i="11"/>
  <c r="V93" i="11"/>
  <c r="U93" i="11"/>
  <c r="T93" i="11"/>
  <c r="S93" i="11"/>
  <c r="R93" i="11"/>
  <c r="Q93" i="11"/>
  <c r="P93" i="11"/>
  <c r="O93" i="11"/>
  <c r="N93" i="11"/>
  <c r="M93" i="11"/>
  <c r="L93" i="11"/>
  <c r="K93" i="11"/>
  <c r="J93" i="11"/>
  <c r="I93" i="11"/>
  <c r="H93" i="11"/>
  <c r="G93" i="11"/>
  <c r="F93" i="11"/>
  <c r="E93" i="11"/>
  <c r="CC92" i="11"/>
  <c r="CB92" i="11"/>
  <c r="CA92" i="11"/>
  <c r="BZ92" i="11"/>
  <c r="BY92" i="11"/>
  <c r="BX92" i="11"/>
  <c r="BW92" i="11"/>
  <c r="BV92" i="11"/>
  <c r="BU92" i="11"/>
  <c r="BT92" i="11"/>
  <c r="BS92" i="11"/>
  <c r="BR92" i="11"/>
  <c r="BQ92" i="11"/>
  <c r="BP92" i="11"/>
  <c r="BO92" i="11"/>
  <c r="BN92" i="11"/>
  <c r="BM92" i="11"/>
  <c r="BL92" i="11"/>
  <c r="BK92" i="11"/>
  <c r="BJ92" i="11"/>
  <c r="BI92" i="11"/>
  <c r="BH92" i="11"/>
  <c r="BG92" i="11"/>
  <c r="BF92" i="11"/>
  <c r="BE92" i="11"/>
  <c r="BD92" i="11"/>
  <c r="BC92" i="11"/>
  <c r="BB92" i="11"/>
  <c r="BA92" i="11"/>
  <c r="AZ92" i="11"/>
  <c r="AY92" i="11"/>
  <c r="AX92" i="11"/>
  <c r="AW92" i="11"/>
  <c r="AV92" i="11"/>
  <c r="AU92" i="11"/>
  <c r="AT92" i="11"/>
  <c r="AS92" i="11"/>
  <c r="AR92" i="11"/>
  <c r="AQ92" i="11"/>
  <c r="AP92" i="11"/>
  <c r="AO92" i="11"/>
  <c r="AN92" i="11"/>
  <c r="AM92" i="11"/>
  <c r="AL92" i="11"/>
  <c r="AK92" i="11"/>
  <c r="AJ92" i="11"/>
  <c r="AI92" i="11"/>
  <c r="AH92" i="11"/>
  <c r="AG92" i="11"/>
  <c r="AF92" i="11"/>
  <c r="AE92" i="11"/>
  <c r="AD92" i="11"/>
  <c r="AC92" i="11"/>
  <c r="AB92" i="11"/>
  <c r="AA92" i="11"/>
  <c r="Z92" i="11"/>
  <c r="Y92" i="11"/>
  <c r="X92" i="11"/>
  <c r="W92" i="11"/>
  <c r="V92" i="11"/>
  <c r="U92" i="11"/>
  <c r="T92" i="11"/>
  <c r="S92" i="11"/>
  <c r="R92" i="11"/>
  <c r="Q92" i="11"/>
  <c r="P92" i="11"/>
  <c r="O92" i="11"/>
  <c r="N92" i="11"/>
  <c r="M92" i="11"/>
  <c r="L92" i="11"/>
  <c r="K92" i="11"/>
  <c r="J92" i="11"/>
  <c r="I92" i="11"/>
  <c r="H92" i="11"/>
  <c r="G92" i="11"/>
  <c r="F92" i="11"/>
  <c r="E92" i="11"/>
  <c r="CC91" i="11"/>
  <c r="CB91" i="11"/>
  <c r="CA91" i="11"/>
  <c r="BZ91" i="11"/>
  <c r="BY91" i="11"/>
  <c r="BX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Z91" i="11"/>
  <c r="AY91" i="11"/>
  <c r="AX91" i="11"/>
  <c r="AW91" i="11"/>
  <c r="AV91" i="11"/>
  <c r="AU91" i="11"/>
  <c r="AT91" i="11"/>
  <c r="AS91" i="11"/>
  <c r="AR91" i="11"/>
  <c r="AQ91" i="11"/>
  <c r="AP91" i="11"/>
  <c r="AO91" i="11"/>
  <c r="AN91" i="11"/>
  <c r="AM91" i="11"/>
  <c r="AL91" i="11"/>
  <c r="AK91" i="11"/>
  <c r="AJ91" i="11"/>
  <c r="AI91" i="11"/>
  <c r="AH91" i="11"/>
  <c r="AG91" i="11"/>
  <c r="AF91" i="11"/>
  <c r="AE91" i="11"/>
  <c r="AD91" i="11"/>
  <c r="AC91" i="11"/>
  <c r="AB91" i="11"/>
  <c r="AA91" i="11"/>
  <c r="Z91" i="11"/>
  <c r="Y91" i="11"/>
  <c r="X91" i="11"/>
  <c r="W91" i="11"/>
  <c r="V91" i="11"/>
  <c r="U91" i="11"/>
  <c r="T91" i="11"/>
  <c r="S91" i="11"/>
  <c r="R91" i="11"/>
  <c r="Q91" i="11"/>
  <c r="P91" i="11"/>
  <c r="O91" i="11"/>
  <c r="N91" i="11"/>
  <c r="M91" i="11"/>
  <c r="L91" i="11"/>
  <c r="K91" i="11"/>
  <c r="J91" i="11"/>
  <c r="I91" i="11"/>
  <c r="H91" i="11"/>
  <c r="G91" i="11"/>
  <c r="F91" i="11"/>
  <c r="E91" i="11"/>
  <c r="CC90" i="11"/>
  <c r="CB90" i="11"/>
  <c r="CA90" i="11"/>
  <c r="BZ90" i="11"/>
  <c r="BY90" i="11"/>
  <c r="BX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Z90" i="11"/>
  <c r="AY90" i="11"/>
  <c r="AX90" i="11"/>
  <c r="AW90" i="11"/>
  <c r="AV90" i="11"/>
  <c r="AU90" i="11"/>
  <c r="AT90" i="11"/>
  <c r="AS90" i="11"/>
  <c r="AR90" i="11"/>
  <c r="AQ90" i="11"/>
  <c r="AP90" i="11"/>
  <c r="AO90" i="11"/>
  <c r="AN90" i="11"/>
  <c r="AM90" i="11"/>
  <c r="AL90" i="11"/>
  <c r="AK90" i="11"/>
  <c r="AJ90" i="11"/>
  <c r="AI90" i="11"/>
  <c r="AH90" i="11"/>
  <c r="AG90" i="11"/>
  <c r="AF90" i="11"/>
  <c r="AE90" i="11"/>
  <c r="AD90" i="11"/>
  <c r="AC90" i="11"/>
  <c r="AB90" i="11"/>
  <c r="AA90" i="11"/>
  <c r="Z90" i="11"/>
  <c r="Y90" i="11"/>
  <c r="X90" i="11"/>
  <c r="W90" i="11"/>
  <c r="V90" i="11"/>
  <c r="U90" i="11"/>
  <c r="T90" i="11"/>
  <c r="S90" i="11"/>
  <c r="R90" i="11"/>
  <c r="Q90" i="11"/>
  <c r="P90" i="11"/>
  <c r="O90" i="11"/>
  <c r="N90" i="11"/>
  <c r="M90" i="11"/>
  <c r="L90" i="11"/>
  <c r="K90" i="11"/>
  <c r="J90" i="11"/>
  <c r="I90" i="11"/>
  <c r="H90" i="11"/>
  <c r="G90" i="11"/>
  <c r="F90" i="11"/>
  <c r="E90" i="11"/>
  <c r="CC89" i="11"/>
  <c r="CB89" i="11"/>
  <c r="CA89" i="11"/>
  <c r="BZ89" i="11"/>
  <c r="BY89" i="11"/>
  <c r="BX89" i="11"/>
  <c r="BW89" i="11"/>
  <c r="BV89" i="11"/>
  <c r="BU89" i="11"/>
  <c r="BT89" i="11"/>
  <c r="BS89" i="11"/>
  <c r="BR89" i="11"/>
  <c r="BQ89" i="11"/>
  <c r="BP89" i="11"/>
  <c r="BO89" i="11"/>
  <c r="BN89" i="11"/>
  <c r="BM89" i="11"/>
  <c r="BL89" i="11"/>
  <c r="BK89" i="11"/>
  <c r="BJ89" i="11"/>
  <c r="BI89" i="11"/>
  <c r="BH89" i="11"/>
  <c r="BG89" i="11"/>
  <c r="BF89" i="11"/>
  <c r="BE89" i="11"/>
  <c r="BD89" i="11"/>
  <c r="BC89" i="11"/>
  <c r="BB89" i="11"/>
  <c r="BA89" i="11"/>
  <c r="AZ89" i="11"/>
  <c r="AY89" i="11"/>
  <c r="AX89" i="11"/>
  <c r="AW89" i="11"/>
  <c r="AV89" i="11"/>
  <c r="AU89" i="11"/>
  <c r="AT89" i="11"/>
  <c r="AS89" i="11"/>
  <c r="AR89" i="11"/>
  <c r="AQ89" i="11"/>
  <c r="AP89" i="11"/>
  <c r="AO89" i="11"/>
  <c r="AN89" i="11"/>
  <c r="AM89" i="11"/>
  <c r="AL89" i="11"/>
  <c r="AK89" i="11"/>
  <c r="AJ89" i="11"/>
  <c r="AI89" i="11"/>
  <c r="AH89" i="11"/>
  <c r="AG89" i="11"/>
  <c r="AF89" i="11"/>
  <c r="AE89" i="11"/>
  <c r="AD89" i="11"/>
  <c r="AC89" i="11"/>
  <c r="AB89" i="11"/>
  <c r="AA89" i="11"/>
  <c r="Z89" i="11"/>
  <c r="Y89" i="11"/>
  <c r="X89" i="11"/>
  <c r="W89" i="11"/>
  <c r="V89" i="11"/>
  <c r="U89" i="11"/>
  <c r="T89" i="11"/>
  <c r="S89" i="11"/>
  <c r="R89" i="11"/>
  <c r="Q89" i="11"/>
  <c r="P89" i="11"/>
  <c r="O89" i="11"/>
  <c r="N89" i="11"/>
  <c r="M89" i="11"/>
  <c r="L89" i="11"/>
  <c r="K89" i="11"/>
  <c r="J89" i="11"/>
  <c r="I89" i="11"/>
  <c r="H89" i="11"/>
  <c r="G89" i="11"/>
  <c r="F89" i="11"/>
  <c r="E89" i="11"/>
  <c r="CC88" i="11"/>
  <c r="CB88" i="11"/>
  <c r="CA88" i="11"/>
  <c r="BZ88" i="11"/>
  <c r="BY88" i="11"/>
  <c r="BX88" i="11"/>
  <c r="BW88" i="11"/>
  <c r="BV88" i="11"/>
  <c r="BU88" i="11"/>
  <c r="BT88" i="11"/>
  <c r="BS88" i="11"/>
  <c r="BR88" i="11"/>
  <c r="BQ88" i="11"/>
  <c r="BP88" i="11"/>
  <c r="BO88" i="11"/>
  <c r="BN88" i="11"/>
  <c r="BM88" i="11"/>
  <c r="BL88" i="11"/>
  <c r="BK88" i="11"/>
  <c r="BJ88" i="11"/>
  <c r="BI88" i="11"/>
  <c r="BH88" i="11"/>
  <c r="BG88" i="11"/>
  <c r="BF88" i="11"/>
  <c r="BE88" i="11"/>
  <c r="BD88" i="11"/>
  <c r="BC88" i="11"/>
  <c r="BB88" i="11"/>
  <c r="BA88" i="11"/>
  <c r="AZ88" i="11"/>
  <c r="AY88" i="11"/>
  <c r="AX88" i="11"/>
  <c r="AW88" i="11"/>
  <c r="AV88" i="11"/>
  <c r="AU88" i="11"/>
  <c r="AT88" i="11"/>
  <c r="AS88" i="11"/>
  <c r="AR88" i="11"/>
  <c r="AQ88" i="11"/>
  <c r="AP88" i="11"/>
  <c r="AO88" i="11"/>
  <c r="AN88" i="11"/>
  <c r="AM88" i="11"/>
  <c r="AL88" i="11"/>
  <c r="AK88" i="11"/>
  <c r="AJ88" i="11"/>
  <c r="AI88" i="11"/>
  <c r="AH88" i="11"/>
  <c r="AG88" i="11"/>
  <c r="AF88" i="11"/>
  <c r="AE88" i="11"/>
  <c r="AD88" i="11"/>
  <c r="AC88" i="11"/>
  <c r="AB88" i="11"/>
  <c r="AA88" i="11"/>
  <c r="Z88" i="11"/>
  <c r="Y88" i="11"/>
  <c r="X88" i="11"/>
  <c r="W88" i="11"/>
  <c r="V88" i="11"/>
  <c r="U88" i="11"/>
  <c r="T88" i="11"/>
  <c r="S88" i="11"/>
  <c r="R88" i="11"/>
  <c r="Q88" i="11"/>
  <c r="P88" i="11"/>
  <c r="O88" i="11"/>
  <c r="N88" i="11"/>
  <c r="M88" i="11"/>
  <c r="L88" i="11"/>
  <c r="K88" i="11"/>
  <c r="J88" i="11"/>
  <c r="I88" i="11"/>
  <c r="H88" i="11"/>
  <c r="G88" i="11"/>
  <c r="F88" i="11"/>
  <c r="E88" i="11"/>
  <c r="CC87" i="11"/>
  <c r="CB87" i="11"/>
  <c r="CA87" i="11"/>
  <c r="BZ87" i="11"/>
  <c r="BY87" i="11"/>
  <c r="BX87" i="11"/>
  <c r="BW87" i="11"/>
  <c r="BV87" i="11"/>
  <c r="BU87" i="11"/>
  <c r="BT87" i="11"/>
  <c r="BS87" i="11"/>
  <c r="BR87" i="11"/>
  <c r="BQ87" i="11"/>
  <c r="BP87" i="11"/>
  <c r="BO87" i="11"/>
  <c r="BN87" i="11"/>
  <c r="BM87" i="11"/>
  <c r="BL87" i="11"/>
  <c r="BK87" i="11"/>
  <c r="BJ87" i="11"/>
  <c r="BI87" i="11"/>
  <c r="BH87" i="11"/>
  <c r="BG87" i="11"/>
  <c r="BF87" i="11"/>
  <c r="BE87" i="11"/>
  <c r="BD87" i="11"/>
  <c r="BC87" i="11"/>
  <c r="BB87" i="11"/>
  <c r="BA87" i="11"/>
  <c r="AZ87" i="11"/>
  <c r="AY87" i="11"/>
  <c r="AX87" i="11"/>
  <c r="AW87" i="11"/>
  <c r="AV87" i="11"/>
  <c r="AU87" i="11"/>
  <c r="AT87" i="11"/>
  <c r="AS87" i="11"/>
  <c r="AR87" i="11"/>
  <c r="AQ87" i="11"/>
  <c r="AP87" i="11"/>
  <c r="AO87" i="11"/>
  <c r="AN87" i="11"/>
  <c r="AM87" i="11"/>
  <c r="AL87" i="11"/>
  <c r="AK87" i="11"/>
  <c r="AJ87" i="11"/>
  <c r="AI87" i="11"/>
  <c r="AH87" i="11"/>
  <c r="AG87" i="11"/>
  <c r="AF87" i="11"/>
  <c r="AE87" i="11"/>
  <c r="AD87" i="11"/>
  <c r="AC87" i="11"/>
  <c r="AB87" i="11"/>
  <c r="AA87" i="11"/>
  <c r="Z87" i="11"/>
  <c r="Y87" i="11"/>
  <c r="X87" i="11"/>
  <c r="W87" i="11"/>
  <c r="V87" i="11"/>
  <c r="U87" i="11"/>
  <c r="T87" i="11"/>
  <c r="S87" i="11"/>
  <c r="R87" i="11"/>
  <c r="Q87" i="11"/>
  <c r="P87" i="11"/>
  <c r="O87" i="11"/>
  <c r="N87" i="11"/>
  <c r="M87" i="11"/>
  <c r="L87" i="11"/>
  <c r="K87" i="11"/>
  <c r="J87" i="11"/>
  <c r="I87" i="11"/>
  <c r="H87" i="11"/>
  <c r="G87" i="11"/>
  <c r="F87" i="11"/>
  <c r="E87" i="11"/>
  <c r="CC86" i="11"/>
  <c r="CB86" i="11"/>
  <c r="CA86" i="11"/>
  <c r="BZ86" i="11"/>
  <c r="BY86" i="11"/>
  <c r="BX86" i="11"/>
  <c r="BW86" i="11"/>
  <c r="BV86" i="11"/>
  <c r="BU86" i="11"/>
  <c r="BT86" i="11"/>
  <c r="BS86" i="11"/>
  <c r="BR86" i="11"/>
  <c r="BQ86" i="11"/>
  <c r="BP86" i="11"/>
  <c r="BO86" i="11"/>
  <c r="BN86" i="11"/>
  <c r="BM86" i="11"/>
  <c r="BL86" i="11"/>
  <c r="BK86" i="11"/>
  <c r="BJ86" i="11"/>
  <c r="BI86" i="11"/>
  <c r="BH86" i="11"/>
  <c r="BG86" i="11"/>
  <c r="BF86" i="11"/>
  <c r="BE86" i="11"/>
  <c r="BD86" i="11"/>
  <c r="BC86" i="11"/>
  <c r="BB86" i="11"/>
  <c r="BA86" i="11"/>
  <c r="AZ86" i="11"/>
  <c r="AY86" i="11"/>
  <c r="AX86" i="11"/>
  <c r="AW86" i="11"/>
  <c r="AV86" i="11"/>
  <c r="AU86" i="11"/>
  <c r="AT86" i="11"/>
  <c r="AS86" i="11"/>
  <c r="AR86" i="11"/>
  <c r="AQ86" i="11"/>
  <c r="AP86" i="11"/>
  <c r="AO86" i="11"/>
  <c r="AN86" i="11"/>
  <c r="AM86" i="11"/>
  <c r="AL86" i="11"/>
  <c r="AK86" i="11"/>
  <c r="AJ86" i="11"/>
  <c r="AI86" i="11"/>
  <c r="AH86" i="11"/>
  <c r="AG86" i="11"/>
  <c r="AF86" i="11"/>
  <c r="AE86" i="11"/>
  <c r="AD86" i="11"/>
  <c r="AC86" i="11"/>
  <c r="AB86" i="11"/>
  <c r="AA86" i="11"/>
  <c r="Z86" i="11"/>
  <c r="Y86" i="11"/>
  <c r="X86" i="11"/>
  <c r="W86" i="11"/>
  <c r="V86" i="11"/>
  <c r="U86" i="11"/>
  <c r="T86" i="11"/>
  <c r="S86" i="11"/>
  <c r="R86" i="11"/>
  <c r="Q86" i="11"/>
  <c r="P86" i="11"/>
  <c r="O86" i="11"/>
  <c r="N86" i="11"/>
  <c r="M86" i="11"/>
  <c r="L86" i="11"/>
  <c r="K86" i="11"/>
  <c r="J86" i="11"/>
  <c r="I86" i="11"/>
  <c r="H86" i="11"/>
  <c r="G86" i="11"/>
  <c r="F86" i="11"/>
  <c r="E86" i="11"/>
  <c r="CC85" i="11"/>
  <c r="CB85" i="11"/>
  <c r="CA85" i="11"/>
  <c r="BZ85" i="11"/>
  <c r="BY85" i="11"/>
  <c r="BX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Z85" i="11"/>
  <c r="AY85" i="11"/>
  <c r="AX85" i="11"/>
  <c r="AW85" i="11"/>
  <c r="AV85" i="11"/>
  <c r="AU85" i="11"/>
  <c r="AT85" i="11"/>
  <c r="AS85" i="11"/>
  <c r="AR85" i="11"/>
  <c r="AQ85" i="11"/>
  <c r="AP85" i="11"/>
  <c r="AO85" i="11"/>
  <c r="AN85" i="11"/>
  <c r="AM85" i="11"/>
  <c r="AL85" i="11"/>
  <c r="AK85" i="11"/>
  <c r="AJ85" i="11"/>
  <c r="AI85" i="11"/>
  <c r="AH85" i="11"/>
  <c r="AG85" i="11"/>
  <c r="AF85" i="11"/>
  <c r="AE85" i="11"/>
  <c r="AD85" i="11"/>
  <c r="AC85" i="11"/>
  <c r="AB85" i="11"/>
  <c r="AA85" i="11"/>
  <c r="Z85" i="11"/>
  <c r="Y85" i="11"/>
  <c r="X85" i="11"/>
  <c r="W85" i="11"/>
  <c r="V85" i="11"/>
  <c r="U85" i="11"/>
  <c r="T85" i="11"/>
  <c r="S85" i="11"/>
  <c r="R85" i="11"/>
  <c r="Q85" i="11"/>
  <c r="P85" i="11"/>
  <c r="O85" i="11"/>
  <c r="N85" i="11"/>
  <c r="M85" i="11"/>
  <c r="L85" i="11"/>
  <c r="K85" i="11"/>
  <c r="J85" i="11"/>
  <c r="I85" i="11"/>
  <c r="H85" i="11"/>
  <c r="G85" i="11"/>
  <c r="F85" i="11"/>
  <c r="E85" i="11"/>
  <c r="CC84" i="11"/>
  <c r="CB84" i="11"/>
  <c r="CA84" i="11"/>
  <c r="BZ84" i="11"/>
  <c r="BY84" i="11"/>
  <c r="BX84" i="11"/>
  <c r="BW84" i="11"/>
  <c r="BV84" i="11"/>
  <c r="BU84" i="11"/>
  <c r="BT84" i="11"/>
  <c r="BS84" i="11"/>
  <c r="BR84" i="11"/>
  <c r="BQ84" i="11"/>
  <c r="BP84" i="11"/>
  <c r="BO84" i="11"/>
  <c r="BN84" i="11"/>
  <c r="BM84" i="11"/>
  <c r="BL84" i="11"/>
  <c r="BK84" i="11"/>
  <c r="BJ84" i="11"/>
  <c r="BI84" i="11"/>
  <c r="BH84" i="11"/>
  <c r="BG84" i="11"/>
  <c r="BF84" i="11"/>
  <c r="BE84" i="11"/>
  <c r="BD84" i="11"/>
  <c r="BC84" i="11"/>
  <c r="BB84" i="11"/>
  <c r="BA84" i="11"/>
  <c r="AZ84" i="11"/>
  <c r="AY84" i="11"/>
  <c r="AX84" i="11"/>
  <c r="AW84" i="11"/>
  <c r="AV84" i="11"/>
  <c r="AU84" i="11"/>
  <c r="AT84" i="11"/>
  <c r="AS84" i="11"/>
  <c r="AR84" i="11"/>
  <c r="AQ84" i="11"/>
  <c r="AP84" i="11"/>
  <c r="AO84" i="11"/>
  <c r="AN84" i="11"/>
  <c r="AM84" i="11"/>
  <c r="AL84" i="11"/>
  <c r="AK84" i="11"/>
  <c r="AJ84" i="11"/>
  <c r="AI84" i="11"/>
  <c r="AH84" i="11"/>
  <c r="AG84" i="11"/>
  <c r="AF84" i="11"/>
  <c r="AE84" i="11"/>
  <c r="AD84" i="11"/>
  <c r="AC84" i="11"/>
  <c r="AB84" i="11"/>
  <c r="AA84" i="11"/>
  <c r="Z84" i="11"/>
  <c r="Y84" i="11"/>
  <c r="X84" i="11"/>
  <c r="W84" i="11"/>
  <c r="V84" i="11"/>
  <c r="U84" i="11"/>
  <c r="T84" i="11"/>
  <c r="S84" i="11"/>
  <c r="R84" i="11"/>
  <c r="Q84" i="11"/>
  <c r="P84" i="11"/>
  <c r="O84" i="11"/>
  <c r="N84" i="11"/>
  <c r="M84" i="11"/>
  <c r="L84" i="11"/>
  <c r="K84" i="11"/>
  <c r="J84" i="11"/>
  <c r="I84" i="11"/>
  <c r="H84" i="11"/>
  <c r="G84" i="11"/>
  <c r="F84" i="11"/>
  <c r="E84" i="11"/>
  <c r="CC83" i="11"/>
  <c r="CB83" i="11"/>
  <c r="CA83" i="11"/>
  <c r="BZ83" i="11"/>
  <c r="BY83" i="11"/>
  <c r="BX83" i="11"/>
  <c r="BW83" i="11"/>
  <c r="BV83" i="11"/>
  <c r="BU83" i="11"/>
  <c r="BT83" i="11"/>
  <c r="BS83" i="11"/>
  <c r="BR83" i="11"/>
  <c r="BQ83" i="11"/>
  <c r="BP83" i="11"/>
  <c r="BO83" i="11"/>
  <c r="BN83" i="11"/>
  <c r="BM83" i="11"/>
  <c r="BL83" i="11"/>
  <c r="BK83" i="11"/>
  <c r="BJ83" i="11"/>
  <c r="BI83" i="11"/>
  <c r="BH83" i="11"/>
  <c r="BG83" i="11"/>
  <c r="BF83" i="11"/>
  <c r="BE83" i="11"/>
  <c r="BD83" i="11"/>
  <c r="BC83" i="11"/>
  <c r="BB83" i="11"/>
  <c r="BA83" i="11"/>
  <c r="AZ83" i="11"/>
  <c r="AY83" i="11"/>
  <c r="AX83" i="11"/>
  <c r="AW83" i="11"/>
  <c r="AV83" i="11"/>
  <c r="AU83" i="11"/>
  <c r="AT83" i="11"/>
  <c r="AS83" i="11"/>
  <c r="AR83" i="11"/>
  <c r="AQ83" i="11"/>
  <c r="AP83" i="11"/>
  <c r="AO83" i="11"/>
  <c r="AN83" i="11"/>
  <c r="AM83" i="11"/>
  <c r="AL83" i="11"/>
  <c r="AK83" i="11"/>
  <c r="AJ83" i="11"/>
  <c r="AI83" i="11"/>
  <c r="AH83" i="11"/>
  <c r="AG83" i="11"/>
  <c r="AF83" i="11"/>
  <c r="AE83" i="11"/>
  <c r="AD83" i="11"/>
  <c r="AC83" i="11"/>
  <c r="AB83" i="11"/>
  <c r="AA83" i="11"/>
  <c r="Z83" i="11"/>
  <c r="Y83" i="11"/>
  <c r="X83" i="11"/>
  <c r="W83" i="11"/>
  <c r="V83" i="11"/>
  <c r="U83" i="11"/>
  <c r="T83" i="11"/>
  <c r="S83" i="11"/>
  <c r="R83" i="11"/>
  <c r="Q83" i="11"/>
  <c r="P83" i="11"/>
  <c r="O83" i="11"/>
  <c r="N83" i="11"/>
  <c r="M83" i="11"/>
  <c r="L83" i="11"/>
  <c r="K83" i="11"/>
  <c r="J83" i="11"/>
  <c r="I83" i="11"/>
  <c r="H83" i="11"/>
  <c r="G83" i="11"/>
  <c r="F83" i="11"/>
  <c r="E83" i="11"/>
  <c r="CC82" i="11"/>
  <c r="CB82" i="11"/>
  <c r="CA82" i="11"/>
  <c r="BZ82" i="11"/>
  <c r="BY82" i="11"/>
  <c r="BX82" i="11"/>
  <c r="BW82" i="11"/>
  <c r="BV82" i="11"/>
  <c r="BU82" i="11"/>
  <c r="BT82" i="11"/>
  <c r="BS82" i="11"/>
  <c r="BR82" i="11"/>
  <c r="BQ82" i="11"/>
  <c r="BP82" i="11"/>
  <c r="BO82" i="11"/>
  <c r="BN82" i="11"/>
  <c r="BM82" i="11"/>
  <c r="BL82" i="11"/>
  <c r="BK82" i="11"/>
  <c r="BJ82" i="11"/>
  <c r="BI82" i="11"/>
  <c r="BH82" i="11"/>
  <c r="BG82" i="11"/>
  <c r="BF82" i="11"/>
  <c r="BE82" i="11"/>
  <c r="BD82" i="11"/>
  <c r="BC82" i="11"/>
  <c r="BB82" i="11"/>
  <c r="BA82" i="11"/>
  <c r="AZ82" i="11"/>
  <c r="AY82" i="11"/>
  <c r="AX82" i="11"/>
  <c r="AW82" i="11"/>
  <c r="AV82" i="11"/>
  <c r="AU82" i="11"/>
  <c r="AT82" i="11"/>
  <c r="AS82" i="11"/>
  <c r="AR82" i="11"/>
  <c r="AQ82" i="11"/>
  <c r="AP82" i="11"/>
  <c r="AO82" i="11"/>
  <c r="AN82" i="11"/>
  <c r="AM82" i="11"/>
  <c r="AL82" i="11"/>
  <c r="AK82" i="11"/>
  <c r="AJ82" i="11"/>
  <c r="AI82" i="11"/>
  <c r="AH82" i="11"/>
  <c r="AG82" i="11"/>
  <c r="AF82" i="11"/>
  <c r="AE82" i="11"/>
  <c r="AD82" i="11"/>
  <c r="AC82" i="11"/>
  <c r="AB82" i="11"/>
  <c r="AA82" i="11"/>
  <c r="Z82" i="11"/>
  <c r="Y82" i="11"/>
  <c r="X82" i="11"/>
  <c r="W82" i="11"/>
  <c r="V82" i="11"/>
  <c r="U82" i="11"/>
  <c r="T82" i="11"/>
  <c r="S82" i="11"/>
  <c r="R82" i="11"/>
  <c r="Q82" i="11"/>
  <c r="P82" i="11"/>
  <c r="O82" i="11"/>
  <c r="N82" i="11"/>
  <c r="M82" i="11"/>
  <c r="L82" i="11"/>
  <c r="K82" i="11"/>
  <c r="J82" i="11"/>
  <c r="I82" i="11"/>
  <c r="H82" i="11"/>
  <c r="G82" i="11"/>
  <c r="F82" i="11"/>
  <c r="E82" i="11"/>
  <c r="CC98" i="12"/>
  <c r="CB98" i="12"/>
  <c r="CA98" i="12"/>
  <c r="BZ98" i="12"/>
  <c r="BY98" i="12"/>
  <c r="BX98" i="12"/>
  <c r="BW98" i="12"/>
  <c r="BV98" i="12"/>
  <c r="BU98" i="12"/>
  <c r="BT98" i="12"/>
  <c r="BS98" i="12"/>
  <c r="BR98" i="12"/>
  <c r="BQ98" i="12"/>
  <c r="BP98" i="12"/>
  <c r="BO98" i="12"/>
  <c r="BN98" i="12"/>
  <c r="BM98" i="12"/>
  <c r="BL98" i="12"/>
  <c r="BK98" i="12"/>
  <c r="BJ98" i="12"/>
  <c r="BI98" i="12"/>
  <c r="BH98" i="12"/>
  <c r="BG98" i="12"/>
  <c r="BF98" i="12"/>
  <c r="BE98" i="12"/>
  <c r="BD98" i="12"/>
  <c r="BC98" i="12"/>
  <c r="BB98" i="12"/>
  <c r="BA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R98" i="12"/>
  <c r="Q98" i="12"/>
  <c r="P98" i="12"/>
  <c r="O98" i="12"/>
  <c r="N98" i="12"/>
  <c r="M98" i="12"/>
  <c r="L98" i="12"/>
  <c r="K98" i="12"/>
  <c r="J98" i="12"/>
  <c r="I98" i="12"/>
  <c r="H98" i="12"/>
  <c r="G98" i="12"/>
  <c r="F98" i="12"/>
  <c r="E98" i="12"/>
  <c r="CC97" i="12"/>
  <c r="CB97" i="12"/>
  <c r="CA97" i="12"/>
  <c r="BZ97" i="12"/>
  <c r="BY97" i="12"/>
  <c r="BX97" i="12"/>
  <c r="BW97" i="12"/>
  <c r="BV97" i="12"/>
  <c r="BU97" i="12"/>
  <c r="BT97" i="12"/>
  <c r="BS97" i="12"/>
  <c r="BR97" i="12"/>
  <c r="BQ97" i="12"/>
  <c r="BP97" i="12"/>
  <c r="BO97" i="12"/>
  <c r="BN97" i="12"/>
  <c r="BM97" i="12"/>
  <c r="BL97" i="12"/>
  <c r="BK97" i="12"/>
  <c r="BJ97" i="12"/>
  <c r="BI97" i="12"/>
  <c r="BH97" i="12"/>
  <c r="BG97" i="12"/>
  <c r="BF97" i="12"/>
  <c r="BE97" i="12"/>
  <c r="BD97" i="12"/>
  <c r="BC97" i="12"/>
  <c r="BB97" i="12"/>
  <c r="BA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T97" i="12"/>
  <c r="S97" i="12"/>
  <c r="R97" i="12"/>
  <c r="Q97" i="12"/>
  <c r="P97" i="12"/>
  <c r="O97" i="12"/>
  <c r="N97" i="12"/>
  <c r="M97" i="12"/>
  <c r="L97" i="12"/>
  <c r="K97" i="12"/>
  <c r="J97" i="12"/>
  <c r="I97" i="12"/>
  <c r="H97" i="12"/>
  <c r="G97" i="12"/>
  <c r="F97" i="12"/>
  <c r="E97" i="12"/>
  <c r="CC96" i="12"/>
  <c r="CB96" i="12"/>
  <c r="CA96" i="12"/>
  <c r="BZ96" i="12"/>
  <c r="BY96" i="12"/>
  <c r="BX96" i="12"/>
  <c r="BW96" i="12"/>
  <c r="BV96" i="12"/>
  <c r="BU96" i="12"/>
  <c r="BT96" i="12"/>
  <c r="BS96" i="12"/>
  <c r="BR96" i="12"/>
  <c r="BQ96" i="12"/>
  <c r="BP96" i="12"/>
  <c r="BO96" i="12"/>
  <c r="BN96" i="12"/>
  <c r="BM96" i="12"/>
  <c r="BL96" i="12"/>
  <c r="BK96" i="12"/>
  <c r="BJ96" i="12"/>
  <c r="BI96" i="12"/>
  <c r="BH96" i="12"/>
  <c r="BG96" i="12"/>
  <c r="BF96" i="12"/>
  <c r="BE96" i="12"/>
  <c r="BD96" i="12"/>
  <c r="BC96" i="12"/>
  <c r="BB96" i="12"/>
  <c r="BA96" i="12"/>
  <c r="AZ96" i="12"/>
  <c r="AY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R96" i="12"/>
  <c r="Q96" i="12"/>
  <c r="P96" i="12"/>
  <c r="O96" i="12"/>
  <c r="N96" i="12"/>
  <c r="M96" i="12"/>
  <c r="L96" i="12"/>
  <c r="K96" i="12"/>
  <c r="J96" i="12"/>
  <c r="I96" i="12"/>
  <c r="H96" i="12"/>
  <c r="G96" i="12"/>
  <c r="F96" i="12"/>
  <c r="E96" i="12"/>
  <c r="CC95" i="12"/>
  <c r="CB95" i="12"/>
  <c r="CA95" i="12"/>
  <c r="BZ95" i="12"/>
  <c r="BY95" i="12"/>
  <c r="BX95" i="12"/>
  <c r="BW95" i="12"/>
  <c r="BV95" i="12"/>
  <c r="BU95" i="12"/>
  <c r="BT95" i="12"/>
  <c r="BS95" i="12"/>
  <c r="BR95" i="12"/>
  <c r="BQ95" i="12"/>
  <c r="BP95" i="12"/>
  <c r="BO95" i="12"/>
  <c r="BN95" i="12"/>
  <c r="BM95" i="12"/>
  <c r="BL95" i="12"/>
  <c r="BK95" i="12"/>
  <c r="BJ95" i="12"/>
  <c r="BI95" i="12"/>
  <c r="BH95" i="12"/>
  <c r="BG95" i="12"/>
  <c r="BF95" i="12"/>
  <c r="BE95" i="12"/>
  <c r="BD95" i="12"/>
  <c r="BC95" i="12"/>
  <c r="BB95" i="12"/>
  <c r="BA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R95" i="12"/>
  <c r="Q95" i="12"/>
  <c r="P95" i="12"/>
  <c r="O95" i="12"/>
  <c r="N95" i="12"/>
  <c r="M95" i="12"/>
  <c r="L95" i="12"/>
  <c r="K95" i="12"/>
  <c r="J95" i="12"/>
  <c r="I95" i="12"/>
  <c r="H95" i="12"/>
  <c r="G95" i="12"/>
  <c r="F95" i="12"/>
  <c r="E95" i="12"/>
  <c r="CC94" i="12"/>
  <c r="CB94" i="12"/>
  <c r="CA94" i="12"/>
  <c r="BZ94" i="12"/>
  <c r="BY94" i="12"/>
  <c r="BX94" i="12"/>
  <c r="BW94" i="12"/>
  <c r="BV94" i="12"/>
  <c r="BU94" i="12"/>
  <c r="BT94" i="12"/>
  <c r="BS94" i="12"/>
  <c r="BR94" i="12"/>
  <c r="BQ94" i="12"/>
  <c r="BP94" i="12"/>
  <c r="BO94" i="12"/>
  <c r="BN94" i="12"/>
  <c r="BM94" i="12"/>
  <c r="BL94" i="12"/>
  <c r="BK94" i="12"/>
  <c r="BJ94" i="12"/>
  <c r="BI94" i="12"/>
  <c r="BH94" i="12"/>
  <c r="BG94" i="12"/>
  <c r="BF94" i="12"/>
  <c r="BE94" i="12"/>
  <c r="BD94" i="12"/>
  <c r="BC94" i="12"/>
  <c r="BB94" i="12"/>
  <c r="BA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T94" i="12"/>
  <c r="S94" i="12"/>
  <c r="R94" i="12"/>
  <c r="Q94" i="12"/>
  <c r="P94" i="12"/>
  <c r="O94" i="12"/>
  <c r="N94" i="12"/>
  <c r="M94" i="12"/>
  <c r="L94" i="12"/>
  <c r="K94" i="12"/>
  <c r="J94" i="12"/>
  <c r="I94" i="12"/>
  <c r="H94" i="12"/>
  <c r="G94" i="12"/>
  <c r="F94" i="12"/>
  <c r="E94" i="12"/>
  <c r="CC93" i="12"/>
  <c r="CB93" i="12"/>
  <c r="CA93" i="12"/>
  <c r="BZ93" i="12"/>
  <c r="BY93" i="12"/>
  <c r="BX93" i="12"/>
  <c r="BW93" i="12"/>
  <c r="BV93" i="12"/>
  <c r="BU93" i="12"/>
  <c r="BT93" i="12"/>
  <c r="BS93" i="12"/>
  <c r="BR93" i="12"/>
  <c r="BQ93" i="12"/>
  <c r="BP93" i="12"/>
  <c r="BO93" i="12"/>
  <c r="BN93" i="12"/>
  <c r="BM93" i="12"/>
  <c r="BL93" i="12"/>
  <c r="BK93" i="12"/>
  <c r="BJ93" i="12"/>
  <c r="BI93" i="12"/>
  <c r="BH93" i="12"/>
  <c r="BG93" i="12"/>
  <c r="BF93" i="12"/>
  <c r="BE93" i="12"/>
  <c r="BD93" i="12"/>
  <c r="BC93" i="12"/>
  <c r="BB93" i="12"/>
  <c r="BA93" i="12"/>
  <c r="AZ93" i="12"/>
  <c r="AY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R93" i="12"/>
  <c r="Q93" i="12"/>
  <c r="P93" i="12"/>
  <c r="O93" i="12"/>
  <c r="N93" i="12"/>
  <c r="M93" i="12"/>
  <c r="L93" i="12"/>
  <c r="K93" i="12"/>
  <c r="J93" i="12"/>
  <c r="I93" i="12"/>
  <c r="H93" i="12"/>
  <c r="G93" i="12"/>
  <c r="F93" i="12"/>
  <c r="E93" i="12"/>
  <c r="CC92" i="12"/>
  <c r="CB92" i="12"/>
  <c r="CA92" i="12"/>
  <c r="BZ92" i="12"/>
  <c r="BY92" i="12"/>
  <c r="BX92" i="12"/>
  <c r="BW92" i="12"/>
  <c r="BV92" i="12"/>
  <c r="BU92" i="12"/>
  <c r="BT92" i="12"/>
  <c r="BS92" i="12"/>
  <c r="BR92" i="12"/>
  <c r="BQ92" i="12"/>
  <c r="BP92" i="12"/>
  <c r="BO92" i="12"/>
  <c r="BN92" i="12"/>
  <c r="BM92" i="12"/>
  <c r="BL92" i="12"/>
  <c r="BK92" i="12"/>
  <c r="BJ92" i="12"/>
  <c r="BI92" i="12"/>
  <c r="BH92" i="12"/>
  <c r="BG92" i="12"/>
  <c r="BF92" i="12"/>
  <c r="BE92" i="12"/>
  <c r="BD92" i="12"/>
  <c r="BC92" i="12"/>
  <c r="BB92" i="12"/>
  <c r="BA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R92" i="12"/>
  <c r="Q92" i="12"/>
  <c r="P92" i="12"/>
  <c r="O92" i="12"/>
  <c r="N92" i="12"/>
  <c r="M92" i="12"/>
  <c r="L92" i="12"/>
  <c r="K92" i="12"/>
  <c r="J92" i="12"/>
  <c r="I92" i="12"/>
  <c r="H92" i="12"/>
  <c r="G92" i="12"/>
  <c r="F92" i="12"/>
  <c r="E92" i="12"/>
  <c r="CC91" i="12"/>
  <c r="CB91" i="12"/>
  <c r="CA91" i="12"/>
  <c r="BZ91" i="12"/>
  <c r="BY91" i="12"/>
  <c r="BX91" i="12"/>
  <c r="BW91" i="12"/>
  <c r="BV91" i="12"/>
  <c r="BU91" i="12"/>
  <c r="BT91" i="12"/>
  <c r="BS91" i="12"/>
  <c r="BR91" i="12"/>
  <c r="BQ91" i="12"/>
  <c r="BP91" i="12"/>
  <c r="BO91" i="12"/>
  <c r="BN91" i="12"/>
  <c r="BM91" i="12"/>
  <c r="BL91" i="12"/>
  <c r="BK91" i="12"/>
  <c r="BJ91" i="12"/>
  <c r="BI91" i="12"/>
  <c r="BH91" i="12"/>
  <c r="BG91" i="12"/>
  <c r="BF91" i="12"/>
  <c r="BE91" i="12"/>
  <c r="BD91" i="12"/>
  <c r="BC91" i="12"/>
  <c r="BB91" i="12"/>
  <c r="BA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T91" i="12"/>
  <c r="S91" i="12"/>
  <c r="R91" i="12"/>
  <c r="Q91" i="12"/>
  <c r="P91" i="12"/>
  <c r="O91" i="12"/>
  <c r="N91" i="12"/>
  <c r="M91" i="12"/>
  <c r="L91" i="12"/>
  <c r="K91" i="12"/>
  <c r="J91" i="12"/>
  <c r="I91" i="12"/>
  <c r="H91" i="12"/>
  <c r="G91" i="12"/>
  <c r="F91" i="12"/>
  <c r="E91" i="12"/>
  <c r="CC90" i="12"/>
  <c r="CB90" i="12"/>
  <c r="CA90" i="12"/>
  <c r="BZ90" i="12"/>
  <c r="BY90" i="12"/>
  <c r="BX90" i="12"/>
  <c r="BW90" i="12"/>
  <c r="BV90" i="12"/>
  <c r="BU90" i="12"/>
  <c r="BT90" i="12"/>
  <c r="BS90" i="12"/>
  <c r="BR90" i="12"/>
  <c r="BQ90" i="12"/>
  <c r="BP90" i="12"/>
  <c r="BO90" i="12"/>
  <c r="BN90" i="12"/>
  <c r="BM90" i="12"/>
  <c r="BL90" i="12"/>
  <c r="BK90" i="12"/>
  <c r="BJ90" i="12"/>
  <c r="BI90" i="12"/>
  <c r="BH90" i="12"/>
  <c r="BG90" i="12"/>
  <c r="BF90" i="12"/>
  <c r="BE90" i="12"/>
  <c r="BD90" i="12"/>
  <c r="BC90" i="12"/>
  <c r="BB90" i="12"/>
  <c r="BA90" i="12"/>
  <c r="AZ90" i="12"/>
  <c r="AY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R90" i="12"/>
  <c r="Q90" i="12"/>
  <c r="P90" i="12"/>
  <c r="O90" i="12"/>
  <c r="N90" i="12"/>
  <c r="M90" i="12"/>
  <c r="L90" i="12"/>
  <c r="K90" i="12"/>
  <c r="J90" i="12"/>
  <c r="I90" i="12"/>
  <c r="H90" i="12"/>
  <c r="G90" i="12"/>
  <c r="F90" i="12"/>
  <c r="E90" i="12"/>
  <c r="CC89" i="12"/>
  <c r="CB89" i="12"/>
  <c r="CA89" i="12"/>
  <c r="BZ89" i="12"/>
  <c r="BY89" i="12"/>
  <c r="BX89" i="12"/>
  <c r="BW89" i="12"/>
  <c r="BV89" i="12"/>
  <c r="BU89" i="12"/>
  <c r="BT89" i="12"/>
  <c r="BS89" i="12"/>
  <c r="BR89" i="12"/>
  <c r="BQ89" i="12"/>
  <c r="BP89" i="12"/>
  <c r="BO89" i="12"/>
  <c r="BN89" i="12"/>
  <c r="BM89" i="12"/>
  <c r="BL89" i="12"/>
  <c r="BK89" i="12"/>
  <c r="BJ89" i="12"/>
  <c r="BI89" i="12"/>
  <c r="BH89" i="12"/>
  <c r="BG89" i="12"/>
  <c r="BF89" i="12"/>
  <c r="BE89" i="12"/>
  <c r="BD89" i="12"/>
  <c r="BC89" i="12"/>
  <c r="BB89" i="12"/>
  <c r="BA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R89" i="12"/>
  <c r="Q89" i="12"/>
  <c r="P89" i="12"/>
  <c r="O89" i="12"/>
  <c r="N89" i="12"/>
  <c r="M89" i="12"/>
  <c r="L89" i="12"/>
  <c r="K89" i="12"/>
  <c r="J89" i="12"/>
  <c r="I89" i="12"/>
  <c r="H89" i="12"/>
  <c r="G89" i="12"/>
  <c r="F89" i="12"/>
  <c r="E89" i="12"/>
  <c r="CC88" i="12"/>
  <c r="CB88" i="12"/>
  <c r="CA88" i="12"/>
  <c r="BZ88" i="12"/>
  <c r="BY88" i="12"/>
  <c r="BX88" i="12"/>
  <c r="BW88" i="12"/>
  <c r="BV88" i="12"/>
  <c r="BU88" i="12"/>
  <c r="BT88" i="12"/>
  <c r="BS88" i="12"/>
  <c r="BR88" i="12"/>
  <c r="BQ88" i="12"/>
  <c r="BP88" i="12"/>
  <c r="BO88" i="12"/>
  <c r="BN88" i="12"/>
  <c r="BM88" i="12"/>
  <c r="BL88" i="12"/>
  <c r="BK88" i="12"/>
  <c r="BJ88" i="12"/>
  <c r="BI88" i="12"/>
  <c r="BH88" i="12"/>
  <c r="BG88" i="12"/>
  <c r="BF88" i="12"/>
  <c r="BE88" i="12"/>
  <c r="BD88" i="12"/>
  <c r="BC88" i="12"/>
  <c r="BB88" i="12"/>
  <c r="BA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T88" i="12"/>
  <c r="S88" i="12"/>
  <c r="R88" i="12"/>
  <c r="Q88" i="12"/>
  <c r="P88" i="12"/>
  <c r="O88" i="12"/>
  <c r="N88" i="12"/>
  <c r="M88" i="12"/>
  <c r="L88" i="12"/>
  <c r="K88" i="12"/>
  <c r="J88" i="12"/>
  <c r="I88" i="12"/>
  <c r="H88" i="12"/>
  <c r="G88" i="12"/>
  <c r="F88" i="12"/>
  <c r="E88" i="12"/>
  <c r="CC87" i="12"/>
  <c r="CB87" i="12"/>
  <c r="CA87" i="12"/>
  <c r="BZ87" i="12"/>
  <c r="BY87" i="12"/>
  <c r="BX87" i="12"/>
  <c r="BW87" i="12"/>
  <c r="BV87" i="12"/>
  <c r="BU87" i="12"/>
  <c r="BT87" i="12"/>
  <c r="BS87" i="12"/>
  <c r="BR87" i="12"/>
  <c r="BQ87" i="12"/>
  <c r="BP87" i="12"/>
  <c r="BO87" i="12"/>
  <c r="BN87" i="12"/>
  <c r="BM87" i="12"/>
  <c r="BL87" i="12"/>
  <c r="BK87" i="12"/>
  <c r="BJ87" i="12"/>
  <c r="BI87" i="12"/>
  <c r="BH87" i="12"/>
  <c r="BG87" i="12"/>
  <c r="BF87" i="12"/>
  <c r="BE87" i="12"/>
  <c r="BD87" i="12"/>
  <c r="BC87" i="12"/>
  <c r="BB87" i="12"/>
  <c r="BA87" i="12"/>
  <c r="AZ87" i="12"/>
  <c r="AY87" i="12"/>
  <c r="AX87"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R87" i="12"/>
  <c r="Q87" i="12"/>
  <c r="P87" i="12"/>
  <c r="O87" i="12"/>
  <c r="N87" i="12"/>
  <c r="M87" i="12"/>
  <c r="L87" i="12"/>
  <c r="K87" i="12"/>
  <c r="J87" i="12"/>
  <c r="I87" i="12"/>
  <c r="H87" i="12"/>
  <c r="G87" i="12"/>
  <c r="F87" i="12"/>
  <c r="E87" i="12"/>
  <c r="CC86" i="12"/>
  <c r="CB86" i="12"/>
  <c r="CA86" i="12"/>
  <c r="BZ86" i="12"/>
  <c r="BY86" i="12"/>
  <c r="BX86" i="12"/>
  <c r="BW86" i="12"/>
  <c r="BV86" i="12"/>
  <c r="BU86" i="12"/>
  <c r="BT86" i="12"/>
  <c r="BS86" i="12"/>
  <c r="BR86" i="12"/>
  <c r="BQ86" i="12"/>
  <c r="BP86" i="12"/>
  <c r="BO86" i="12"/>
  <c r="BN86" i="12"/>
  <c r="BM86" i="12"/>
  <c r="BL86" i="12"/>
  <c r="BK86" i="12"/>
  <c r="BJ86" i="12"/>
  <c r="BI86" i="12"/>
  <c r="BH86" i="12"/>
  <c r="BG86" i="12"/>
  <c r="BF86" i="12"/>
  <c r="BE86" i="12"/>
  <c r="BD86" i="12"/>
  <c r="BC86" i="12"/>
  <c r="BB86" i="12"/>
  <c r="BA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R86" i="12"/>
  <c r="Q86" i="12"/>
  <c r="P86" i="12"/>
  <c r="O86" i="12"/>
  <c r="N86" i="12"/>
  <c r="M86" i="12"/>
  <c r="L86" i="12"/>
  <c r="K86" i="12"/>
  <c r="J86" i="12"/>
  <c r="I86" i="12"/>
  <c r="H86" i="12"/>
  <c r="G86" i="12"/>
  <c r="F86" i="12"/>
  <c r="E86" i="12"/>
  <c r="CC85" i="12"/>
  <c r="CB85" i="12"/>
  <c r="CA85" i="12"/>
  <c r="BZ85" i="12"/>
  <c r="BY85" i="12"/>
  <c r="BX85" i="12"/>
  <c r="BW85" i="12"/>
  <c r="BV85" i="12"/>
  <c r="BU85" i="12"/>
  <c r="BT85" i="12"/>
  <c r="BS85" i="12"/>
  <c r="BR85" i="12"/>
  <c r="BQ85" i="12"/>
  <c r="BP85" i="12"/>
  <c r="BO85" i="12"/>
  <c r="BN85" i="12"/>
  <c r="BM85" i="12"/>
  <c r="BL85" i="12"/>
  <c r="BK85" i="12"/>
  <c r="BJ85" i="12"/>
  <c r="BI85" i="12"/>
  <c r="BH85" i="12"/>
  <c r="BG85" i="12"/>
  <c r="BF85" i="12"/>
  <c r="BE85" i="12"/>
  <c r="BD85" i="12"/>
  <c r="BC85" i="12"/>
  <c r="BB85" i="12"/>
  <c r="BA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T85" i="12"/>
  <c r="S85" i="12"/>
  <c r="R85" i="12"/>
  <c r="Q85" i="12"/>
  <c r="P85" i="12"/>
  <c r="O85" i="12"/>
  <c r="N85" i="12"/>
  <c r="M85" i="12"/>
  <c r="L85" i="12"/>
  <c r="K85" i="12"/>
  <c r="J85" i="12"/>
  <c r="I85" i="12"/>
  <c r="H85" i="12"/>
  <c r="G85" i="12"/>
  <c r="F85" i="12"/>
  <c r="E85" i="12"/>
  <c r="CC84" i="12"/>
  <c r="CB84" i="12"/>
  <c r="CA84" i="12"/>
  <c r="BZ84" i="12"/>
  <c r="BY84" i="12"/>
  <c r="BX84" i="12"/>
  <c r="BW84" i="12"/>
  <c r="BV84" i="12"/>
  <c r="BU84" i="12"/>
  <c r="BT84" i="12"/>
  <c r="BS84" i="12"/>
  <c r="BR84" i="12"/>
  <c r="BQ84" i="12"/>
  <c r="BP84" i="12"/>
  <c r="BO84" i="12"/>
  <c r="BN84" i="12"/>
  <c r="BM84" i="12"/>
  <c r="BL84" i="12"/>
  <c r="BK84" i="12"/>
  <c r="BJ84" i="12"/>
  <c r="BI84" i="12"/>
  <c r="BH84" i="12"/>
  <c r="BG84" i="12"/>
  <c r="BF84" i="12"/>
  <c r="BE84" i="12"/>
  <c r="BD84" i="12"/>
  <c r="BC84" i="12"/>
  <c r="BB84" i="12"/>
  <c r="BA84" i="12"/>
  <c r="AZ84" i="12"/>
  <c r="AY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R84" i="12"/>
  <c r="Q84" i="12"/>
  <c r="P84" i="12"/>
  <c r="O84" i="12"/>
  <c r="N84" i="12"/>
  <c r="M84" i="12"/>
  <c r="L84" i="12"/>
  <c r="K84" i="12"/>
  <c r="J84" i="12"/>
  <c r="I84" i="12"/>
  <c r="H84" i="12"/>
  <c r="G84" i="12"/>
  <c r="F84" i="12"/>
  <c r="E84" i="12"/>
  <c r="CC83" i="12"/>
  <c r="CB83" i="12"/>
  <c r="CA83" i="12"/>
  <c r="BZ83" i="12"/>
  <c r="BY83" i="12"/>
  <c r="BX83" i="12"/>
  <c r="BW83" i="12"/>
  <c r="BV83" i="12"/>
  <c r="BU83" i="12"/>
  <c r="BT83" i="12"/>
  <c r="BS83" i="12"/>
  <c r="BR83" i="12"/>
  <c r="BQ83" i="12"/>
  <c r="BP83" i="12"/>
  <c r="BO83" i="12"/>
  <c r="BN83" i="12"/>
  <c r="BM83" i="12"/>
  <c r="BL83" i="12"/>
  <c r="BK83" i="12"/>
  <c r="BJ83" i="12"/>
  <c r="BI83" i="12"/>
  <c r="BH83" i="12"/>
  <c r="BG83" i="12"/>
  <c r="BF83" i="12"/>
  <c r="BE83" i="12"/>
  <c r="BD83" i="12"/>
  <c r="BC83" i="12"/>
  <c r="BB83" i="12"/>
  <c r="BA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R83" i="12"/>
  <c r="Q83" i="12"/>
  <c r="P83" i="12"/>
  <c r="O83" i="12"/>
  <c r="N83" i="12"/>
  <c r="M83" i="12"/>
  <c r="L83" i="12"/>
  <c r="K83" i="12"/>
  <c r="J83" i="12"/>
  <c r="I83" i="12"/>
  <c r="H83" i="12"/>
  <c r="G83" i="12"/>
  <c r="F83" i="12"/>
  <c r="E83" i="12"/>
  <c r="CC82" i="12"/>
  <c r="CB82" i="12"/>
  <c r="CA82" i="12"/>
  <c r="BZ82" i="12"/>
  <c r="BY82" i="12"/>
  <c r="BX82" i="12"/>
  <c r="BW82" i="12"/>
  <c r="BV82" i="12"/>
  <c r="BU82" i="12"/>
  <c r="BT82" i="12"/>
  <c r="BS82" i="12"/>
  <c r="BR82" i="12"/>
  <c r="BQ82" i="12"/>
  <c r="BP82" i="12"/>
  <c r="BO82" i="12"/>
  <c r="BN82" i="12"/>
  <c r="BM82" i="12"/>
  <c r="BL82" i="12"/>
  <c r="BK82" i="12"/>
  <c r="BJ82" i="12"/>
  <c r="BI82" i="12"/>
  <c r="BH82" i="12"/>
  <c r="BG82" i="12"/>
  <c r="BF82" i="12"/>
  <c r="BE82" i="12"/>
  <c r="BD82" i="12"/>
  <c r="BC82" i="12"/>
  <c r="BB82" i="12"/>
  <c r="BA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T82" i="12"/>
  <c r="S82" i="12"/>
  <c r="R82" i="12"/>
  <c r="Q82" i="12"/>
  <c r="P82" i="12"/>
  <c r="O82" i="12"/>
  <c r="N82" i="12"/>
  <c r="M82" i="12"/>
  <c r="L82" i="12"/>
  <c r="K82" i="12"/>
  <c r="J82" i="12"/>
  <c r="I82" i="12"/>
  <c r="H82" i="12"/>
  <c r="G82" i="12"/>
  <c r="F82" i="12"/>
  <c r="E82" i="12"/>
  <c r="CC98" i="13"/>
  <c r="CB98" i="13"/>
  <c r="CA98" i="13"/>
  <c r="BZ98" i="13"/>
  <c r="BY98" i="13"/>
  <c r="BX98" i="13"/>
  <c r="BW98" i="13"/>
  <c r="BV98" i="13"/>
  <c r="BU98" i="13"/>
  <c r="BT98" i="13"/>
  <c r="BS98" i="13"/>
  <c r="BR98" i="13"/>
  <c r="BQ98" i="13"/>
  <c r="BP98" i="13"/>
  <c r="BO98" i="13"/>
  <c r="BN98" i="13"/>
  <c r="BM98" i="13"/>
  <c r="BL98" i="13"/>
  <c r="BK98" i="13"/>
  <c r="BJ98" i="13"/>
  <c r="BI98" i="13"/>
  <c r="BH98" i="13"/>
  <c r="BG98" i="13"/>
  <c r="BF98" i="13"/>
  <c r="BE98" i="13"/>
  <c r="BD98" i="13"/>
  <c r="BC98" i="13"/>
  <c r="BB98" i="13"/>
  <c r="BA98" i="13"/>
  <c r="AZ98" i="13"/>
  <c r="AY98" i="13"/>
  <c r="AX98" i="13"/>
  <c r="AW98" i="13"/>
  <c r="AV98" i="13"/>
  <c r="AU98" i="13"/>
  <c r="AT98" i="13"/>
  <c r="AS98" i="13"/>
  <c r="AR98" i="13"/>
  <c r="AQ98" i="13"/>
  <c r="AP98" i="13"/>
  <c r="AO98" i="13"/>
  <c r="AN98" i="13"/>
  <c r="AM98" i="13"/>
  <c r="AL98" i="13"/>
  <c r="AK98" i="13"/>
  <c r="AJ98" i="13"/>
  <c r="AI98" i="13"/>
  <c r="AH98" i="13"/>
  <c r="AG98" i="13"/>
  <c r="AF98" i="13"/>
  <c r="AE98" i="13"/>
  <c r="AD98" i="13"/>
  <c r="AC98" i="13"/>
  <c r="AB98" i="13"/>
  <c r="AA98" i="13"/>
  <c r="Z98" i="13"/>
  <c r="Y98" i="13"/>
  <c r="X98" i="13"/>
  <c r="W98" i="13"/>
  <c r="V98" i="13"/>
  <c r="U98" i="13"/>
  <c r="T98" i="13"/>
  <c r="S98" i="13"/>
  <c r="R98" i="13"/>
  <c r="Q98" i="13"/>
  <c r="P98" i="13"/>
  <c r="O98" i="13"/>
  <c r="N98" i="13"/>
  <c r="M98" i="13"/>
  <c r="L98" i="13"/>
  <c r="K98" i="13"/>
  <c r="J98" i="13"/>
  <c r="I98" i="13"/>
  <c r="H98" i="13"/>
  <c r="G98" i="13"/>
  <c r="F98" i="13"/>
  <c r="CC97" i="13"/>
  <c r="CB97" i="13"/>
  <c r="CA97" i="13"/>
  <c r="BZ97" i="13"/>
  <c r="BY97" i="13"/>
  <c r="BX97" i="13"/>
  <c r="BW97" i="13"/>
  <c r="BV97" i="13"/>
  <c r="BU97" i="13"/>
  <c r="BT97" i="13"/>
  <c r="BS97" i="13"/>
  <c r="BR97" i="13"/>
  <c r="BQ97" i="13"/>
  <c r="BP97" i="13"/>
  <c r="BO97" i="13"/>
  <c r="BN97" i="13"/>
  <c r="BM97" i="13"/>
  <c r="BL97" i="13"/>
  <c r="BK97" i="13"/>
  <c r="BJ97" i="13"/>
  <c r="BI97" i="13"/>
  <c r="BH97" i="13"/>
  <c r="BG97" i="13"/>
  <c r="BF97" i="13"/>
  <c r="BE97" i="13"/>
  <c r="BD97" i="13"/>
  <c r="BC97" i="13"/>
  <c r="BB97" i="13"/>
  <c r="BA97" i="13"/>
  <c r="AZ97" i="13"/>
  <c r="AY97" i="13"/>
  <c r="AX97" i="13"/>
  <c r="AW97" i="13"/>
  <c r="AV97" i="13"/>
  <c r="AU97" i="13"/>
  <c r="AT97" i="13"/>
  <c r="AS97" i="13"/>
  <c r="AR97" i="13"/>
  <c r="AQ97" i="13"/>
  <c r="AP97" i="13"/>
  <c r="AO97" i="13"/>
  <c r="AN97" i="13"/>
  <c r="AM97" i="13"/>
  <c r="AL97" i="13"/>
  <c r="AK97" i="13"/>
  <c r="AJ97" i="13"/>
  <c r="AI97" i="13"/>
  <c r="AH97" i="13"/>
  <c r="AG97" i="13"/>
  <c r="AF97" i="13"/>
  <c r="AE97" i="13"/>
  <c r="AD97" i="13"/>
  <c r="AC97" i="13"/>
  <c r="AB97" i="13"/>
  <c r="AA97" i="13"/>
  <c r="Z97" i="13"/>
  <c r="Y97" i="13"/>
  <c r="X97" i="13"/>
  <c r="W97" i="13"/>
  <c r="V97" i="13"/>
  <c r="U97" i="13"/>
  <c r="T97" i="13"/>
  <c r="S97" i="13"/>
  <c r="R97" i="13"/>
  <c r="Q97" i="13"/>
  <c r="P97" i="13"/>
  <c r="O97" i="13"/>
  <c r="N97" i="13"/>
  <c r="M97" i="13"/>
  <c r="L97" i="13"/>
  <c r="K97" i="13"/>
  <c r="J97" i="13"/>
  <c r="I97" i="13"/>
  <c r="H97" i="13"/>
  <c r="G97" i="13"/>
  <c r="F97" i="13"/>
  <c r="E97" i="13"/>
  <c r="CC96" i="13"/>
  <c r="CB96" i="13"/>
  <c r="CA96" i="13"/>
  <c r="BZ96" i="13"/>
  <c r="BY96" i="13"/>
  <c r="BX96" i="13"/>
  <c r="BW96" i="13"/>
  <c r="BV96" i="13"/>
  <c r="BU96" i="13"/>
  <c r="BT96" i="13"/>
  <c r="BS96" i="13"/>
  <c r="BR96" i="13"/>
  <c r="BQ96" i="13"/>
  <c r="BP96" i="13"/>
  <c r="BO96" i="13"/>
  <c r="BN96" i="13"/>
  <c r="BM96" i="13"/>
  <c r="BL96" i="13"/>
  <c r="BK96" i="13"/>
  <c r="BJ96" i="13"/>
  <c r="BI96" i="13"/>
  <c r="BH96" i="13"/>
  <c r="BG96" i="13"/>
  <c r="BF96" i="13"/>
  <c r="BE96" i="13"/>
  <c r="BD96" i="13"/>
  <c r="BC96" i="13"/>
  <c r="BB96" i="13"/>
  <c r="BA96" i="13"/>
  <c r="AZ96" i="13"/>
  <c r="AY96" i="13"/>
  <c r="AX96" i="13"/>
  <c r="AW96" i="13"/>
  <c r="AV96" i="13"/>
  <c r="AU96" i="13"/>
  <c r="AT96" i="13"/>
  <c r="AS96" i="13"/>
  <c r="AR96" i="13"/>
  <c r="AQ96" i="13"/>
  <c r="AP96" i="13"/>
  <c r="AO96" i="13"/>
  <c r="AN96" i="13"/>
  <c r="AM96" i="13"/>
  <c r="AL96" i="13"/>
  <c r="AK96" i="13"/>
  <c r="AJ96" i="13"/>
  <c r="AI96" i="13"/>
  <c r="AH96" i="13"/>
  <c r="AG96" i="13"/>
  <c r="AF96" i="13"/>
  <c r="AE96" i="13"/>
  <c r="AD96" i="13"/>
  <c r="AC96" i="13"/>
  <c r="AB96" i="13"/>
  <c r="AA96" i="13"/>
  <c r="Z96" i="13"/>
  <c r="Y96" i="13"/>
  <c r="X96" i="13"/>
  <c r="W96" i="13"/>
  <c r="V96" i="13"/>
  <c r="U96" i="13"/>
  <c r="T96" i="13"/>
  <c r="S96" i="13"/>
  <c r="R96" i="13"/>
  <c r="Q96" i="13"/>
  <c r="P96" i="13"/>
  <c r="O96" i="13"/>
  <c r="N96" i="13"/>
  <c r="M96" i="13"/>
  <c r="L96" i="13"/>
  <c r="K96" i="13"/>
  <c r="J96" i="13"/>
  <c r="I96" i="13"/>
  <c r="H96" i="13"/>
  <c r="G96" i="13"/>
  <c r="F96" i="13"/>
  <c r="E96" i="13"/>
  <c r="CC95" i="13"/>
  <c r="CB95" i="13"/>
  <c r="CA95" i="13"/>
  <c r="BZ95" i="13"/>
  <c r="BY95" i="13"/>
  <c r="BX95" i="13"/>
  <c r="BW95" i="13"/>
  <c r="BV95" i="13"/>
  <c r="BU95" i="13"/>
  <c r="BT95" i="13"/>
  <c r="BS95" i="13"/>
  <c r="BR95" i="13"/>
  <c r="BQ95" i="13"/>
  <c r="BP95" i="13"/>
  <c r="BO95" i="13"/>
  <c r="BN95" i="13"/>
  <c r="BM95" i="13"/>
  <c r="BL95" i="13"/>
  <c r="BK95" i="13"/>
  <c r="BJ95" i="13"/>
  <c r="BI95" i="13"/>
  <c r="BH95" i="13"/>
  <c r="BG95" i="13"/>
  <c r="BF95" i="13"/>
  <c r="BE95" i="13"/>
  <c r="BD95" i="13"/>
  <c r="BC95" i="13"/>
  <c r="BB95" i="13"/>
  <c r="BA95" i="13"/>
  <c r="AZ95" i="13"/>
  <c r="AY95" i="13"/>
  <c r="AX95" i="13"/>
  <c r="AW95" i="13"/>
  <c r="AV95" i="13"/>
  <c r="AU95" i="13"/>
  <c r="AT95" i="13"/>
  <c r="AS95" i="13"/>
  <c r="AR95" i="13"/>
  <c r="AQ95" i="13"/>
  <c r="AP95" i="13"/>
  <c r="AO95" i="13"/>
  <c r="AN95" i="13"/>
  <c r="AM95" i="13"/>
  <c r="AL95" i="13"/>
  <c r="AK95" i="13"/>
  <c r="AJ95" i="13"/>
  <c r="AI95" i="13"/>
  <c r="AH95" i="13"/>
  <c r="AG95" i="13"/>
  <c r="AF95" i="13"/>
  <c r="AE95" i="13"/>
  <c r="AD95" i="13"/>
  <c r="AC95" i="13"/>
  <c r="AB95" i="13"/>
  <c r="AA95" i="13"/>
  <c r="Z95" i="13"/>
  <c r="Y95" i="13"/>
  <c r="X95" i="13"/>
  <c r="W95" i="13"/>
  <c r="V95" i="13"/>
  <c r="U95" i="13"/>
  <c r="T95" i="13"/>
  <c r="S95" i="13"/>
  <c r="R95" i="13"/>
  <c r="Q95" i="13"/>
  <c r="P95" i="13"/>
  <c r="O95" i="13"/>
  <c r="N95" i="13"/>
  <c r="M95" i="13"/>
  <c r="L95" i="13"/>
  <c r="K95" i="13"/>
  <c r="J95" i="13"/>
  <c r="I95" i="13"/>
  <c r="H95" i="13"/>
  <c r="G95" i="13"/>
  <c r="F95" i="13"/>
  <c r="E95" i="13"/>
  <c r="CC94" i="13"/>
  <c r="CB94" i="13"/>
  <c r="CA94" i="13"/>
  <c r="BZ94" i="13"/>
  <c r="BY94" i="13"/>
  <c r="BX94" i="13"/>
  <c r="BW94" i="13"/>
  <c r="BV94" i="13"/>
  <c r="BU94" i="13"/>
  <c r="BT94" i="13"/>
  <c r="BS94" i="13"/>
  <c r="BR94" i="13"/>
  <c r="BQ94" i="13"/>
  <c r="BP94" i="13"/>
  <c r="BO94" i="13"/>
  <c r="BN94" i="13"/>
  <c r="BM94" i="13"/>
  <c r="BL94" i="13"/>
  <c r="BK94" i="13"/>
  <c r="BJ94" i="13"/>
  <c r="BI94" i="13"/>
  <c r="BH94" i="13"/>
  <c r="BG94" i="13"/>
  <c r="BF94" i="13"/>
  <c r="BE94" i="13"/>
  <c r="BD94" i="13"/>
  <c r="BC94" i="13"/>
  <c r="BB94" i="13"/>
  <c r="BA94" i="13"/>
  <c r="AZ94" i="13"/>
  <c r="AY94" i="13"/>
  <c r="AX94" i="13"/>
  <c r="AW94" i="13"/>
  <c r="AV94" i="13"/>
  <c r="AU94" i="13"/>
  <c r="AT94" i="13"/>
  <c r="AS94" i="13"/>
  <c r="AR94" i="13"/>
  <c r="AQ94" i="13"/>
  <c r="AP94" i="13"/>
  <c r="AO94" i="13"/>
  <c r="AN94" i="13"/>
  <c r="AM94" i="13"/>
  <c r="AL94" i="13"/>
  <c r="AK94" i="13"/>
  <c r="AJ94" i="13"/>
  <c r="AI94" i="13"/>
  <c r="AH94" i="13"/>
  <c r="AG94" i="13"/>
  <c r="AF94" i="13"/>
  <c r="AE94" i="13"/>
  <c r="AD94" i="13"/>
  <c r="AC94" i="13"/>
  <c r="AB94" i="13"/>
  <c r="AA94" i="13"/>
  <c r="Z94" i="13"/>
  <c r="Y94" i="13"/>
  <c r="X94" i="13"/>
  <c r="W94" i="13"/>
  <c r="V94" i="13"/>
  <c r="U94" i="13"/>
  <c r="T94" i="13"/>
  <c r="S94" i="13"/>
  <c r="R94" i="13"/>
  <c r="Q94" i="13"/>
  <c r="P94" i="13"/>
  <c r="O94" i="13"/>
  <c r="N94" i="13"/>
  <c r="M94" i="13"/>
  <c r="L94" i="13"/>
  <c r="K94" i="13"/>
  <c r="J94" i="13"/>
  <c r="I94" i="13"/>
  <c r="H94" i="13"/>
  <c r="G94" i="13"/>
  <c r="F94" i="13"/>
  <c r="E94" i="13"/>
  <c r="CC93" i="13"/>
  <c r="CB93" i="13"/>
  <c r="CA93" i="13"/>
  <c r="BZ93" i="13"/>
  <c r="BY93" i="13"/>
  <c r="BX93" i="13"/>
  <c r="BW93" i="13"/>
  <c r="BV93" i="13"/>
  <c r="BU93" i="13"/>
  <c r="BT93" i="13"/>
  <c r="BS93" i="13"/>
  <c r="BR93" i="13"/>
  <c r="BQ93" i="13"/>
  <c r="BP93" i="13"/>
  <c r="BO93" i="13"/>
  <c r="BN93" i="13"/>
  <c r="BM93" i="13"/>
  <c r="BL93" i="13"/>
  <c r="BK93" i="13"/>
  <c r="BJ93" i="13"/>
  <c r="BI93" i="13"/>
  <c r="BH93" i="13"/>
  <c r="BG93" i="13"/>
  <c r="BF93" i="13"/>
  <c r="BE93" i="13"/>
  <c r="BD93" i="13"/>
  <c r="BC93" i="13"/>
  <c r="BB93" i="13"/>
  <c r="BA93" i="13"/>
  <c r="AZ93" i="13"/>
  <c r="AY93" i="13"/>
  <c r="AX93" i="13"/>
  <c r="AW93" i="13"/>
  <c r="AV93" i="13"/>
  <c r="AU93" i="13"/>
  <c r="AT93" i="13"/>
  <c r="AS93" i="13"/>
  <c r="AR93" i="13"/>
  <c r="AQ93" i="13"/>
  <c r="AP93" i="13"/>
  <c r="AO93" i="13"/>
  <c r="AN93" i="13"/>
  <c r="AM93" i="13"/>
  <c r="AL93" i="13"/>
  <c r="AK93" i="13"/>
  <c r="AJ93" i="13"/>
  <c r="AI93" i="13"/>
  <c r="AH93" i="13"/>
  <c r="AG93" i="13"/>
  <c r="AF93" i="13"/>
  <c r="AE93" i="13"/>
  <c r="AD93" i="13"/>
  <c r="AC93" i="13"/>
  <c r="AB93" i="13"/>
  <c r="AA93" i="13"/>
  <c r="Z93" i="13"/>
  <c r="Y93" i="13"/>
  <c r="X93" i="13"/>
  <c r="W93" i="13"/>
  <c r="V93" i="13"/>
  <c r="U93" i="13"/>
  <c r="T93" i="13"/>
  <c r="S93" i="13"/>
  <c r="R93" i="13"/>
  <c r="Q93" i="13"/>
  <c r="P93" i="13"/>
  <c r="O93" i="13"/>
  <c r="N93" i="13"/>
  <c r="M93" i="13"/>
  <c r="L93" i="13"/>
  <c r="K93" i="13"/>
  <c r="J93" i="13"/>
  <c r="I93" i="13"/>
  <c r="H93" i="13"/>
  <c r="G93" i="13"/>
  <c r="F93" i="13"/>
  <c r="E93" i="13"/>
  <c r="CC92" i="13"/>
  <c r="CB92" i="13"/>
  <c r="CA92" i="13"/>
  <c r="BZ92" i="13"/>
  <c r="BY92" i="13"/>
  <c r="BX92" i="13"/>
  <c r="BW92" i="13"/>
  <c r="BV92" i="13"/>
  <c r="BU92" i="13"/>
  <c r="BT92" i="13"/>
  <c r="BS92" i="13"/>
  <c r="BR92" i="13"/>
  <c r="BQ92" i="13"/>
  <c r="BP92" i="13"/>
  <c r="BO92" i="13"/>
  <c r="BN92" i="13"/>
  <c r="BM92" i="13"/>
  <c r="BL92" i="13"/>
  <c r="BK92" i="13"/>
  <c r="BJ92" i="13"/>
  <c r="BI92" i="13"/>
  <c r="BH92" i="13"/>
  <c r="BG92" i="13"/>
  <c r="BF92" i="13"/>
  <c r="BE92" i="13"/>
  <c r="BD92" i="13"/>
  <c r="BC92" i="13"/>
  <c r="BB92" i="13"/>
  <c r="BA92" i="13"/>
  <c r="AZ92" i="13"/>
  <c r="AY92" i="13"/>
  <c r="AX92" i="13"/>
  <c r="AW92" i="13"/>
  <c r="AV92" i="13"/>
  <c r="AU92" i="13"/>
  <c r="AT92" i="13"/>
  <c r="AS92" i="13"/>
  <c r="AR92" i="13"/>
  <c r="AQ92" i="13"/>
  <c r="AP92" i="13"/>
  <c r="AO92" i="13"/>
  <c r="AN92" i="13"/>
  <c r="AM92" i="13"/>
  <c r="AL92" i="13"/>
  <c r="AK92" i="13"/>
  <c r="AJ92" i="13"/>
  <c r="AI92" i="13"/>
  <c r="AH92" i="13"/>
  <c r="AG92" i="13"/>
  <c r="AF92" i="13"/>
  <c r="AE92" i="13"/>
  <c r="AD92" i="13"/>
  <c r="AC92" i="13"/>
  <c r="AB92" i="13"/>
  <c r="AA92" i="13"/>
  <c r="Z92" i="13"/>
  <c r="Y92" i="13"/>
  <c r="X92" i="13"/>
  <c r="W92" i="13"/>
  <c r="V92" i="13"/>
  <c r="U92" i="13"/>
  <c r="T92" i="13"/>
  <c r="S92" i="13"/>
  <c r="R92" i="13"/>
  <c r="Q92" i="13"/>
  <c r="P92" i="13"/>
  <c r="O92" i="13"/>
  <c r="N92" i="13"/>
  <c r="M92" i="13"/>
  <c r="L92" i="13"/>
  <c r="K92" i="13"/>
  <c r="J92" i="13"/>
  <c r="I92" i="13"/>
  <c r="H92" i="13"/>
  <c r="G92" i="13"/>
  <c r="F92" i="13"/>
  <c r="E92" i="13"/>
  <c r="CC91" i="13"/>
  <c r="CB91" i="13"/>
  <c r="CA91" i="13"/>
  <c r="BZ91" i="13"/>
  <c r="BY91" i="13"/>
  <c r="BX91" i="13"/>
  <c r="BW91" i="13"/>
  <c r="BV91" i="13"/>
  <c r="BU91" i="13"/>
  <c r="BT91" i="13"/>
  <c r="BS91" i="13"/>
  <c r="BR91" i="13"/>
  <c r="BQ91" i="13"/>
  <c r="BP91" i="13"/>
  <c r="BO91" i="13"/>
  <c r="BN91" i="13"/>
  <c r="BM91" i="13"/>
  <c r="BL91" i="13"/>
  <c r="BK91" i="13"/>
  <c r="BJ91" i="13"/>
  <c r="BI91" i="13"/>
  <c r="BH91" i="13"/>
  <c r="BG91" i="13"/>
  <c r="BF91" i="13"/>
  <c r="BE91" i="13"/>
  <c r="BD91" i="13"/>
  <c r="BC91" i="13"/>
  <c r="BB91" i="13"/>
  <c r="BA91" i="13"/>
  <c r="AZ91" i="13"/>
  <c r="AY91" i="13"/>
  <c r="AX91" i="13"/>
  <c r="AW91" i="13"/>
  <c r="AV91" i="13"/>
  <c r="AU91" i="13"/>
  <c r="AT91" i="13"/>
  <c r="AS91" i="13"/>
  <c r="AR91" i="13"/>
  <c r="AQ91" i="13"/>
  <c r="AP91" i="13"/>
  <c r="AO91" i="13"/>
  <c r="AN91" i="13"/>
  <c r="AM91" i="13"/>
  <c r="AL91" i="13"/>
  <c r="AK91" i="13"/>
  <c r="AJ91" i="13"/>
  <c r="AI91" i="13"/>
  <c r="AH91" i="13"/>
  <c r="AG91" i="13"/>
  <c r="AF91" i="13"/>
  <c r="AE91" i="13"/>
  <c r="AD91" i="13"/>
  <c r="AC91" i="13"/>
  <c r="AB91" i="13"/>
  <c r="AA91" i="13"/>
  <c r="Z91" i="13"/>
  <c r="Y91" i="13"/>
  <c r="X91" i="13"/>
  <c r="W91" i="13"/>
  <c r="V91" i="13"/>
  <c r="U91" i="13"/>
  <c r="T91" i="13"/>
  <c r="S91" i="13"/>
  <c r="R91" i="13"/>
  <c r="Q91" i="13"/>
  <c r="P91" i="13"/>
  <c r="O91" i="13"/>
  <c r="N91" i="13"/>
  <c r="M91" i="13"/>
  <c r="L91" i="13"/>
  <c r="K91" i="13"/>
  <c r="J91" i="13"/>
  <c r="I91" i="13"/>
  <c r="H91" i="13"/>
  <c r="G91" i="13"/>
  <c r="F91" i="13"/>
  <c r="E91" i="13"/>
  <c r="CC90" i="13"/>
  <c r="CB90" i="13"/>
  <c r="CA90" i="13"/>
  <c r="BZ90" i="13"/>
  <c r="BY90" i="13"/>
  <c r="BX90" i="13"/>
  <c r="BW90" i="13"/>
  <c r="BV90" i="13"/>
  <c r="BU90" i="13"/>
  <c r="BT90" i="13"/>
  <c r="BS90" i="13"/>
  <c r="BR90" i="13"/>
  <c r="BQ90" i="13"/>
  <c r="BP90" i="13"/>
  <c r="BO90" i="13"/>
  <c r="BN90" i="13"/>
  <c r="BM90" i="13"/>
  <c r="BL90" i="13"/>
  <c r="BK90" i="13"/>
  <c r="BJ90" i="13"/>
  <c r="BI90" i="13"/>
  <c r="BH90" i="13"/>
  <c r="BG90" i="13"/>
  <c r="BF90" i="13"/>
  <c r="BE90" i="13"/>
  <c r="BD90" i="13"/>
  <c r="BC90" i="13"/>
  <c r="BB90" i="13"/>
  <c r="BA90" i="13"/>
  <c r="AZ90" i="13"/>
  <c r="AY90" i="13"/>
  <c r="AX90" i="13"/>
  <c r="AW90" i="13"/>
  <c r="AV90" i="13"/>
  <c r="AU90" i="13"/>
  <c r="AT90" i="13"/>
  <c r="AS90" i="13"/>
  <c r="AR90" i="13"/>
  <c r="AQ90" i="13"/>
  <c r="AP90" i="13"/>
  <c r="AO90" i="13"/>
  <c r="AN90" i="13"/>
  <c r="AM90" i="13"/>
  <c r="AL90" i="13"/>
  <c r="AK90" i="13"/>
  <c r="AJ90" i="13"/>
  <c r="AI90" i="13"/>
  <c r="AH90" i="13"/>
  <c r="AG90" i="13"/>
  <c r="AF90" i="13"/>
  <c r="AE90" i="13"/>
  <c r="AD90" i="13"/>
  <c r="AC90" i="13"/>
  <c r="AB90" i="13"/>
  <c r="AA90" i="13"/>
  <c r="Z90" i="13"/>
  <c r="Y90" i="13"/>
  <c r="X90" i="13"/>
  <c r="W90" i="13"/>
  <c r="V90" i="13"/>
  <c r="U90" i="13"/>
  <c r="T90" i="13"/>
  <c r="S90" i="13"/>
  <c r="R90" i="13"/>
  <c r="Q90" i="13"/>
  <c r="P90" i="13"/>
  <c r="O90" i="13"/>
  <c r="N90" i="13"/>
  <c r="M90" i="13"/>
  <c r="L90" i="13"/>
  <c r="K90" i="13"/>
  <c r="J90" i="13"/>
  <c r="I90" i="13"/>
  <c r="H90" i="13"/>
  <c r="G90" i="13"/>
  <c r="F90" i="13"/>
  <c r="E90" i="13"/>
  <c r="CC89" i="13"/>
  <c r="CB89" i="13"/>
  <c r="CA89" i="13"/>
  <c r="BZ89" i="13"/>
  <c r="BY89" i="13"/>
  <c r="BX89" i="13"/>
  <c r="BW89" i="13"/>
  <c r="BV89" i="13"/>
  <c r="BU89" i="13"/>
  <c r="BT89" i="13"/>
  <c r="BS89" i="13"/>
  <c r="BR89" i="13"/>
  <c r="BQ89" i="13"/>
  <c r="BP89" i="13"/>
  <c r="BO89" i="13"/>
  <c r="BN89" i="13"/>
  <c r="BM89" i="13"/>
  <c r="BL89" i="13"/>
  <c r="BK89" i="13"/>
  <c r="BJ89" i="13"/>
  <c r="BI89" i="13"/>
  <c r="BH89" i="13"/>
  <c r="BG89" i="13"/>
  <c r="BF89" i="13"/>
  <c r="BE89" i="13"/>
  <c r="BD89" i="13"/>
  <c r="BC89" i="13"/>
  <c r="BB89" i="13"/>
  <c r="BA89" i="13"/>
  <c r="AZ89" i="13"/>
  <c r="AY89" i="13"/>
  <c r="AX89" i="13"/>
  <c r="AW89" i="13"/>
  <c r="AV89" i="13"/>
  <c r="AU89" i="13"/>
  <c r="AT89" i="13"/>
  <c r="AS89" i="13"/>
  <c r="AR89" i="13"/>
  <c r="AQ89" i="13"/>
  <c r="AP89" i="13"/>
  <c r="AO89" i="13"/>
  <c r="AN89" i="13"/>
  <c r="AM89" i="13"/>
  <c r="AL89" i="13"/>
  <c r="AK89" i="13"/>
  <c r="AJ89" i="13"/>
  <c r="AI89" i="13"/>
  <c r="AH89" i="13"/>
  <c r="AG89" i="13"/>
  <c r="AF89" i="13"/>
  <c r="AE89" i="13"/>
  <c r="AD89" i="13"/>
  <c r="AC89" i="13"/>
  <c r="AB89" i="13"/>
  <c r="AA89" i="13"/>
  <c r="Z89" i="13"/>
  <c r="Y89" i="13"/>
  <c r="X89" i="13"/>
  <c r="W89" i="13"/>
  <c r="V89" i="13"/>
  <c r="U89" i="13"/>
  <c r="T89" i="13"/>
  <c r="S89" i="13"/>
  <c r="R89" i="13"/>
  <c r="Q89" i="13"/>
  <c r="P89" i="13"/>
  <c r="O89" i="13"/>
  <c r="N89" i="13"/>
  <c r="M89" i="13"/>
  <c r="L89" i="13"/>
  <c r="K89" i="13"/>
  <c r="J89" i="13"/>
  <c r="I89" i="13"/>
  <c r="H89" i="13"/>
  <c r="G89" i="13"/>
  <c r="F89" i="13"/>
  <c r="E89" i="13"/>
  <c r="CC88" i="13"/>
  <c r="CB88" i="13"/>
  <c r="CA88" i="13"/>
  <c r="BZ88" i="13"/>
  <c r="BY88" i="13"/>
  <c r="BX88" i="13"/>
  <c r="BW88" i="13"/>
  <c r="BV88" i="13"/>
  <c r="BU88" i="13"/>
  <c r="BT88" i="13"/>
  <c r="BS88" i="13"/>
  <c r="BR88" i="13"/>
  <c r="BQ88" i="13"/>
  <c r="BP88" i="13"/>
  <c r="BO88" i="13"/>
  <c r="BN88" i="13"/>
  <c r="BM88" i="13"/>
  <c r="BL88" i="13"/>
  <c r="BK88" i="13"/>
  <c r="BJ88" i="13"/>
  <c r="BI88" i="13"/>
  <c r="BH88" i="13"/>
  <c r="BG88" i="13"/>
  <c r="BF88" i="13"/>
  <c r="BE88" i="13"/>
  <c r="BD88" i="13"/>
  <c r="BC88" i="13"/>
  <c r="BB88" i="13"/>
  <c r="BA88"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CC87" i="13"/>
  <c r="CB87" i="13"/>
  <c r="CA87" i="13"/>
  <c r="BZ87" i="13"/>
  <c r="BY87" i="13"/>
  <c r="BX87" i="13"/>
  <c r="BW87" i="13"/>
  <c r="BV87" i="13"/>
  <c r="BU87" i="13"/>
  <c r="BT87" i="13"/>
  <c r="BS87" i="13"/>
  <c r="BR87" i="13"/>
  <c r="BQ87" i="13"/>
  <c r="BP87" i="13"/>
  <c r="BO87" i="13"/>
  <c r="BN87" i="13"/>
  <c r="BM87" i="13"/>
  <c r="BL87" i="13"/>
  <c r="BK87" i="13"/>
  <c r="BJ87" i="13"/>
  <c r="BI87" i="13"/>
  <c r="BH87" i="13"/>
  <c r="BG87" i="13"/>
  <c r="BF87" i="13"/>
  <c r="BE87" i="13"/>
  <c r="BD87" i="13"/>
  <c r="BC87" i="13"/>
  <c r="BB87" i="13"/>
  <c r="BA87" i="13"/>
  <c r="AZ87" i="13"/>
  <c r="AY87" i="13"/>
  <c r="AX87" i="13"/>
  <c r="AW87" i="13"/>
  <c r="AV87" i="13"/>
  <c r="AU87" i="13"/>
  <c r="AT87" i="13"/>
  <c r="AS87" i="13"/>
  <c r="AR87" i="13"/>
  <c r="AQ87" i="13"/>
  <c r="AP87" i="13"/>
  <c r="AO87" i="13"/>
  <c r="AN87" i="13"/>
  <c r="AM87" i="13"/>
  <c r="AL87" i="13"/>
  <c r="AK87" i="13"/>
  <c r="AJ87" i="13"/>
  <c r="AI87" i="13"/>
  <c r="AH87" i="13"/>
  <c r="AG87" i="13"/>
  <c r="AF87" i="13"/>
  <c r="AE87" i="13"/>
  <c r="AD87" i="13"/>
  <c r="AC87" i="13"/>
  <c r="AB87" i="13"/>
  <c r="AA87" i="13"/>
  <c r="Z87" i="13"/>
  <c r="Y87" i="13"/>
  <c r="X87" i="13"/>
  <c r="W87" i="13"/>
  <c r="V87" i="13"/>
  <c r="U87" i="13"/>
  <c r="T87" i="13"/>
  <c r="S87" i="13"/>
  <c r="R87" i="13"/>
  <c r="Q87" i="13"/>
  <c r="P87" i="13"/>
  <c r="O87" i="13"/>
  <c r="N87" i="13"/>
  <c r="M87" i="13"/>
  <c r="L87" i="13"/>
  <c r="K87" i="13"/>
  <c r="J87" i="13"/>
  <c r="I87" i="13"/>
  <c r="H87" i="13"/>
  <c r="G87" i="13"/>
  <c r="F87" i="13"/>
  <c r="E87" i="13"/>
  <c r="CC86" i="13"/>
  <c r="CB86" i="13"/>
  <c r="CA86" i="13"/>
  <c r="BZ86" i="13"/>
  <c r="BY86" i="13"/>
  <c r="BX86" i="13"/>
  <c r="BW86" i="13"/>
  <c r="BV86" i="13"/>
  <c r="BU86" i="13"/>
  <c r="BT86" i="13"/>
  <c r="BS86" i="13"/>
  <c r="BR86" i="13"/>
  <c r="BQ86" i="13"/>
  <c r="BP86" i="13"/>
  <c r="BO86" i="13"/>
  <c r="BN86" i="13"/>
  <c r="BM86" i="13"/>
  <c r="BL86" i="13"/>
  <c r="BK86" i="13"/>
  <c r="BJ86" i="13"/>
  <c r="BI86" i="13"/>
  <c r="BH86" i="13"/>
  <c r="BG86" i="13"/>
  <c r="BF86" i="13"/>
  <c r="BE86" i="13"/>
  <c r="BD86" i="13"/>
  <c r="BC86" i="13"/>
  <c r="BB86" i="13"/>
  <c r="BA86" i="13"/>
  <c r="AZ86" i="13"/>
  <c r="AY86" i="13"/>
  <c r="AX86" i="13"/>
  <c r="AW86" i="13"/>
  <c r="AV86" i="13"/>
  <c r="AU86" i="13"/>
  <c r="AT86" i="13"/>
  <c r="AS86" i="13"/>
  <c r="AR86" i="13"/>
  <c r="AQ86" i="13"/>
  <c r="AP86" i="13"/>
  <c r="AO86" i="13"/>
  <c r="AN86" i="13"/>
  <c r="AM86" i="13"/>
  <c r="AL86" i="13"/>
  <c r="AK86" i="13"/>
  <c r="AJ86" i="13"/>
  <c r="AI86" i="13"/>
  <c r="AH86" i="13"/>
  <c r="AG86" i="13"/>
  <c r="AF86" i="13"/>
  <c r="AE86" i="13"/>
  <c r="AD86" i="13"/>
  <c r="AC86" i="13"/>
  <c r="AB86" i="13"/>
  <c r="AA86" i="13"/>
  <c r="Z86" i="13"/>
  <c r="Y86" i="13"/>
  <c r="X86" i="13"/>
  <c r="W86" i="13"/>
  <c r="V86" i="13"/>
  <c r="U86" i="13"/>
  <c r="T86" i="13"/>
  <c r="S86" i="13"/>
  <c r="R86" i="13"/>
  <c r="Q86" i="13"/>
  <c r="P86" i="13"/>
  <c r="O86" i="13"/>
  <c r="N86" i="13"/>
  <c r="M86" i="13"/>
  <c r="L86" i="13"/>
  <c r="K86" i="13"/>
  <c r="J86" i="13"/>
  <c r="I86" i="13"/>
  <c r="H86" i="13"/>
  <c r="G86" i="13"/>
  <c r="F86" i="13"/>
  <c r="E86" i="13"/>
  <c r="CC85" i="13"/>
  <c r="CB85" i="13"/>
  <c r="CA85" i="13"/>
  <c r="BZ85" i="13"/>
  <c r="BY85" i="13"/>
  <c r="BX85" i="13"/>
  <c r="BW85" i="13"/>
  <c r="BV85" i="13"/>
  <c r="BU85" i="13"/>
  <c r="BT85" i="13"/>
  <c r="BS85" i="13"/>
  <c r="BR85" i="13"/>
  <c r="BQ85" i="13"/>
  <c r="BP85" i="13"/>
  <c r="BO85" i="13"/>
  <c r="BN85" i="13"/>
  <c r="BM85" i="13"/>
  <c r="BL85" i="13"/>
  <c r="BK85" i="13"/>
  <c r="BJ85" i="13"/>
  <c r="BI85" i="13"/>
  <c r="BH85" i="13"/>
  <c r="BG85" i="13"/>
  <c r="BF85" i="13"/>
  <c r="BE85" i="13"/>
  <c r="BD85" i="13"/>
  <c r="BC85" i="13"/>
  <c r="BB85" i="13"/>
  <c r="BA85" i="13"/>
  <c r="AZ85" i="13"/>
  <c r="AY85" i="13"/>
  <c r="AX85" i="13"/>
  <c r="AW85" i="13"/>
  <c r="AV85" i="13"/>
  <c r="AU85" i="13"/>
  <c r="AT85" i="13"/>
  <c r="AS85" i="13"/>
  <c r="AR85" i="13"/>
  <c r="AQ85" i="13"/>
  <c r="AP85" i="13"/>
  <c r="AO85" i="13"/>
  <c r="AN85" i="13"/>
  <c r="AM85" i="13"/>
  <c r="AL85" i="13"/>
  <c r="AK85" i="13"/>
  <c r="AJ85" i="13"/>
  <c r="AI85" i="13"/>
  <c r="AH85" i="13"/>
  <c r="AG85" i="13"/>
  <c r="AF85" i="13"/>
  <c r="AE85" i="13"/>
  <c r="AD85" i="13"/>
  <c r="AC85" i="13"/>
  <c r="AB85" i="13"/>
  <c r="AA85" i="13"/>
  <c r="Z85" i="13"/>
  <c r="Y85" i="13"/>
  <c r="X85" i="13"/>
  <c r="W85" i="13"/>
  <c r="V85" i="13"/>
  <c r="U85" i="13"/>
  <c r="T85" i="13"/>
  <c r="S85" i="13"/>
  <c r="R85" i="13"/>
  <c r="Q85" i="13"/>
  <c r="P85" i="13"/>
  <c r="O85" i="13"/>
  <c r="N85" i="13"/>
  <c r="M85" i="13"/>
  <c r="L85" i="13"/>
  <c r="K85" i="13"/>
  <c r="J85" i="13"/>
  <c r="I85" i="13"/>
  <c r="H85" i="13"/>
  <c r="G85" i="13"/>
  <c r="F85" i="13"/>
  <c r="E85" i="13"/>
  <c r="CC84" i="13"/>
  <c r="CB84" i="13"/>
  <c r="CA84" i="13"/>
  <c r="BZ84" i="13"/>
  <c r="BY84" i="13"/>
  <c r="BX84" i="13"/>
  <c r="BW84" i="13"/>
  <c r="BV84" i="13"/>
  <c r="BU84" i="13"/>
  <c r="BT84" i="13"/>
  <c r="BS84" i="13"/>
  <c r="BR84" i="13"/>
  <c r="BQ84" i="13"/>
  <c r="BP84" i="13"/>
  <c r="BO84" i="13"/>
  <c r="BN84" i="13"/>
  <c r="BM84" i="13"/>
  <c r="BL84" i="13"/>
  <c r="BK84" i="13"/>
  <c r="BJ84" i="13"/>
  <c r="BI84" i="13"/>
  <c r="BH84" i="13"/>
  <c r="BG84" i="13"/>
  <c r="BF84" i="13"/>
  <c r="BE84" i="13"/>
  <c r="BD84" i="13"/>
  <c r="BC84" i="13"/>
  <c r="BB84" i="13"/>
  <c r="BA84" i="13"/>
  <c r="AZ84" i="13"/>
  <c r="AY84" i="13"/>
  <c r="AX84" i="13"/>
  <c r="AW84" i="13"/>
  <c r="AV84" i="13"/>
  <c r="AU84" i="13"/>
  <c r="AT84" i="13"/>
  <c r="AS84" i="13"/>
  <c r="AR84" i="13"/>
  <c r="AQ84" i="13"/>
  <c r="AP84" i="13"/>
  <c r="AO84" i="13"/>
  <c r="AN84" i="13"/>
  <c r="AM84" i="13"/>
  <c r="AL84" i="13"/>
  <c r="AK84" i="13"/>
  <c r="AJ84" i="13"/>
  <c r="AI84" i="13"/>
  <c r="AH84" i="13"/>
  <c r="AG84" i="13"/>
  <c r="AF84" i="13"/>
  <c r="AE84" i="13"/>
  <c r="AD84" i="13"/>
  <c r="AC84" i="13"/>
  <c r="AB84" i="13"/>
  <c r="AA84" i="13"/>
  <c r="Z84" i="13"/>
  <c r="Y84" i="13"/>
  <c r="X84" i="13"/>
  <c r="W84" i="13"/>
  <c r="V84" i="13"/>
  <c r="U84" i="13"/>
  <c r="T84" i="13"/>
  <c r="S84" i="13"/>
  <c r="R84" i="13"/>
  <c r="Q84" i="13"/>
  <c r="P84" i="13"/>
  <c r="O84" i="13"/>
  <c r="N84" i="13"/>
  <c r="M84" i="13"/>
  <c r="L84" i="13"/>
  <c r="K84" i="13"/>
  <c r="J84" i="13"/>
  <c r="I84" i="13"/>
  <c r="H84" i="13"/>
  <c r="G84" i="13"/>
  <c r="F84" i="13"/>
  <c r="E84" i="13"/>
  <c r="CC83" i="13"/>
  <c r="CB83" i="13"/>
  <c r="CA83" i="13"/>
  <c r="BZ83" i="13"/>
  <c r="BY83" i="13"/>
  <c r="BX83" i="13"/>
  <c r="BW83" i="13"/>
  <c r="BV83" i="13"/>
  <c r="BU83" i="13"/>
  <c r="BT83" i="13"/>
  <c r="BS83" i="13"/>
  <c r="BR83" i="13"/>
  <c r="BQ83" i="13"/>
  <c r="BP83" i="13"/>
  <c r="BO83" i="13"/>
  <c r="BN83" i="13"/>
  <c r="BM83" i="13"/>
  <c r="BL83" i="13"/>
  <c r="BK83" i="13"/>
  <c r="BJ83" i="13"/>
  <c r="BI83" i="13"/>
  <c r="BH83" i="13"/>
  <c r="BG83" i="13"/>
  <c r="BF83" i="13"/>
  <c r="BE83" i="13"/>
  <c r="BD83" i="13"/>
  <c r="BC83" i="13"/>
  <c r="BB83" i="13"/>
  <c r="BA83" i="13"/>
  <c r="AZ83" i="13"/>
  <c r="AY83" i="13"/>
  <c r="AX83" i="13"/>
  <c r="AW83" i="13"/>
  <c r="AV83" i="13"/>
  <c r="AU83" i="13"/>
  <c r="AT83" i="13"/>
  <c r="AS83" i="13"/>
  <c r="AR83" i="13"/>
  <c r="AQ83" i="13"/>
  <c r="AP83" i="13"/>
  <c r="AO83" i="13"/>
  <c r="AN83" i="13"/>
  <c r="AM83" i="13"/>
  <c r="AL83" i="13"/>
  <c r="AK83" i="13"/>
  <c r="AJ83" i="13"/>
  <c r="AI83" i="13"/>
  <c r="AH83" i="13"/>
  <c r="AG83" i="13"/>
  <c r="AF83" i="13"/>
  <c r="AE83" i="13"/>
  <c r="AD83" i="13"/>
  <c r="AC83" i="13"/>
  <c r="AB83" i="13"/>
  <c r="AA83" i="13"/>
  <c r="Z83" i="13"/>
  <c r="Y83" i="13"/>
  <c r="X83" i="13"/>
  <c r="W83" i="13"/>
  <c r="V83" i="13"/>
  <c r="U83" i="13"/>
  <c r="T83" i="13"/>
  <c r="S83" i="13"/>
  <c r="R83" i="13"/>
  <c r="Q83" i="13"/>
  <c r="P83" i="13"/>
  <c r="O83" i="13"/>
  <c r="N83" i="13"/>
  <c r="M83" i="13"/>
  <c r="L83" i="13"/>
  <c r="K83" i="13"/>
  <c r="J83" i="13"/>
  <c r="I83" i="13"/>
  <c r="H83" i="13"/>
  <c r="G83" i="13"/>
  <c r="F83" i="13"/>
  <c r="E83" i="13"/>
  <c r="CC82" i="13"/>
  <c r="CB82" i="13"/>
  <c r="CA82" i="13"/>
  <c r="BZ82" i="13"/>
  <c r="BY82" i="13"/>
  <c r="BX82" i="13"/>
  <c r="BW82" i="13"/>
  <c r="BV82" i="13"/>
  <c r="BU82" i="13"/>
  <c r="BT82" i="13"/>
  <c r="BS82" i="13"/>
  <c r="BR82" i="13"/>
  <c r="BQ82" i="13"/>
  <c r="BP82" i="13"/>
  <c r="BO82" i="13"/>
  <c r="BN82" i="13"/>
  <c r="BM82" i="13"/>
  <c r="BL82" i="13"/>
  <c r="BK82" i="13"/>
  <c r="BJ82" i="13"/>
  <c r="BI82" i="13"/>
  <c r="BH82" i="13"/>
  <c r="BG82" i="13"/>
  <c r="BF82" i="13"/>
  <c r="BE82" i="13"/>
  <c r="BD82" i="13"/>
  <c r="BC82" i="13"/>
  <c r="BB82" i="13"/>
  <c r="BA82" i="13"/>
  <c r="AZ82" i="13"/>
  <c r="AY82" i="13"/>
  <c r="AX82" i="13"/>
  <c r="AW82" i="13"/>
  <c r="AV82" i="13"/>
  <c r="AU82" i="13"/>
  <c r="AT82" i="13"/>
  <c r="AS82" i="13"/>
  <c r="AR82" i="13"/>
  <c r="AQ82" i="13"/>
  <c r="AP82" i="13"/>
  <c r="AO82" i="13"/>
  <c r="AN82" i="13"/>
  <c r="AM82" i="13"/>
  <c r="AL82" i="13"/>
  <c r="AK82" i="13"/>
  <c r="AJ82" i="13"/>
  <c r="AI82" i="13"/>
  <c r="AH82" i="13"/>
  <c r="AG82" i="13"/>
  <c r="AF82" i="13"/>
  <c r="AE82" i="13"/>
  <c r="AD82" i="13"/>
  <c r="AC82" i="13"/>
  <c r="AB82" i="13"/>
  <c r="AA82" i="13"/>
  <c r="Z82" i="13"/>
  <c r="Y82" i="13"/>
  <c r="X82" i="13"/>
  <c r="W82" i="13"/>
  <c r="V82" i="13"/>
  <c r="U82" i="13"/>
  <c r="T82" i="13"/>
  <c r="S82" i="13"/>
  <c r="R82" i="13"/>
  <c r="Q82" i="13"/>
  <c r="P82" i="13"/>
  <c r="O82" i="13"/>
  <c r="N82" i="13"/>
  <c r="M82" i="13"/>
  <c r="L82" i="13"/>
  <c r="K82" i="13"/>
  <c r="J82" i="13"/>
  <c r="I82" i="13"/>
  <c r="H82" i="13"/>
  <c r="G82" i="13"/>
  <c r="F82" i="13"/>
  <c r="CC98" i="3"/>
  <c r="CB98" i="3"/>
  <c r="CA98" i="3"/>
  <c r="BZ98" i="3"/>
  <c r="BY98" i="3"/>
  <c r="BX98" i="3"/>
  <c r="BW98" i="3"/>
  <c r="BV98" i="3"/>
  <c r="BU98"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U98" i="3"/>
  <c r="AT98" i="3"/>
  <c r="AS98" i="3"/>
  <c r="AR98" i="3"/>
  <c r="AQ98" i="3"/>
  <c r="AP98" i="3"/>
  <c r="AO98" i="3"/>
  <c r="AN98" i="3"/>
  <c r="AM98" i="3"/>
  <c r="AL98" i="3"/>
  <c r="AK98" i="3"/>
  <c r="AJ98" i="3"/>
  <c r="AI98" i="3"/>
  <c r="AH98" i="3"/>
  <c r="AG98" i="3"/>
  <c r="AF98" i="3"/>
  <c r="AE98" i="3"/>
  <c r="AD98" i="3"/>
  <c r="AC98" i="3"/>
  <c r="AB98" i="3"/>
  <c r="AA98" i="3"/>
  <c r="Z98" i="3"/>
  <c r="Y98" i="3"/>
  <c r="X98" i="3"/>
  <c r="W98" i="3"/>
  <c r="V98" i="3"/>
  <c r="U98" i="3"/>
  <c r="T98" i="3"/>
  <c r="S98" i="3"/>
  <c r="R98" i="3"/>
  <c r="Q98" i="3"/>
  <c r="P98" i="3"/>
  <c r="O98" i="3"/>
  <c r="N98" i="3"/>
  <c r="M98" i="3"/>
  <c r="L98" i="3"/>
  <c r="K98" i="3"/>
  <c r="J98" i="3"/>
  <c r="I98" i="3"/>
  <c r="H98" i="3"/>
  <c r="G98" i="3"/>
  <c r="F98" i="3"/>
  <c r="E98" i="3"/>
  <c r="CC97" i="3"/>
  <c r="CB97" i="3"/>
  <c r="CA97" i="3"/>
  <c r="BZ97" i="3"/>
  <c r="BY97" i="3"/>
  <c r="BX97" i="3"/>
  <c r="BW97" i="3"/>
  <c r="BV97" i="3"/>
  <c r="BU97"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U97" i="3"/>
  <c r="AT97" i="3"/>
  <c r="AS97" i="3"/>
  <c r="AR97" i="3"/>
  <c r="AQ97" i="3"/>
  <c r="AP97" i="3"/>
  <c r="AO97" i="3"/>
  <c r="AN97" i="3"/>
  <c r="AM97" i="3"/>
  <c r="AL97" i="3"/>
  <c r="AK97" i="3"/>
  <c r="AJ97" i="3"/>
  <c r="AI97" i="3"/>
  <c r="AH97" i="3"/>
  <c r="AG97" i="3"/>
  <c r="AF97" i="3"/>
  <c r="AE97" i="3"/>
  <c r="AD97" i="3"/>
  <c r="AC97" i="3"/>
  <c r="AB97" i="3"/>
  <c r="AA97" i="3"/>
  <c r="Z97" i="3"/>
  <c r="Y97" i="3"/>
  <c r="X97" i="3"/>
  <c r="W97" i="3"/>
  <c r="V97" i="3"/>
  <c r="U97" i="3"/>
  <c r="T97" i="3"/>
  <c r="S97" i="3"/>
  <c r="R97" i="3"/>
  <c r="Q97" i="3"/>
  <c r="P97" i="3"/>
  <c r="O97" i="3"/>
  <c r="N97" i="3"/>
  <c r="M97" i="3"/>
  <c r="L97" i="3"/>
  <c r="K97" i="3"/>
  <c r="J97" i="3"/>
  <c r="I97" i="3"/>
  <c r="H97" i="3"/>
  <c r="G97" i="3"/>
  <c r="F97" i="3"/>
  <c r="E97" i="3"/>
  <c r="CC96" i="3"/>
  <c r="CB96" i="3"/>
  <c r="CA96" i="3"/>
  <c r="BZ96" i="3"/>
  <c r="BY96" i="3"/>
  <c r="BX96" i="3"/>
  <c r="BW96" i="3"/>
  <c r="BV96" i="3"/>
  <c r="BU96"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U96" i="3"/>
  <c r="AT96" i="3"/>
  <c r="AS96" i="3"/>
  <c r="AR96" i="3"/>
  <c r="AQ96" i="3"/>
  <c r="AP96" i="3"/>
  <c r="AO96" i="3"/>
  <c r="AN96" i="3"/>
  <c r="AM96" i="3"/>
  <c r="AL96" i="3"/>
  <c r="AK96" i="3"/>
  <c r="AJ96" i="3"/>
  <c r="AI96" i="3"/>
  <c r="AH96" i="3"/>
  <c r="AG96" i="3"/>
  <c r="AF96" i="3"/>
  <c r="AE96" i="3"/>
  <c r="AD96" i="3"/>
  <c r="AC96" i="3"/>
  <c r="AB96" i="3"/>
  <c r="AA96" i="3"/>
  <c r="Z96" i="3"/>
  <c r="Y96" i="3"/>
  <c r="X96" i="3"/>
  <c r="W96" i="3"/>
  <c r="V96" i="3"/>
  <c r="U96" i="3"/>
  <c r="T96" i="3"/>
  <c r="S96" i="3"/>
  <c r="R96" i="3"/>
  <c r="Q96" i="3"/>
  <c r="P96" i="3"/>
  <c r="O96" i="3"/>
  <c r="N96" i="3"/>
  <c r="M96" i="3"/>
  <c r="L96" i="3"/>
  <c r="K96" i="3"/>
  <c r="J96" i="3"/>
  <c r="I96" i="3"/>
  <c r="H96" i="3"/>
  <c r="G96" i="3"/>
  <c r="F96" i="3"/>
  <c r="E96" i="3"/>
  <c r="CC95" i="3"/>
  <c r="CB95" i="3"/>
  <c r="CA95" i="3"/>
  <c r="BZ95" i="3"/>
  <c r="BY95" i="3"/>
  <c r="BX95" i="3"/>
  <c r="BW95" i="3"/>
  <c r="BV95" i="3"/>
  <c r="BU95"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U95" i="3"/>
  <c r="AT95" i="3"/>
  <c r="AS95" i="3"/>
  <c r="AR95" i="3"/>
  <c r="AQ95" i="3"/>
  <c r="AP95" i="3"/>
  <c r="AO95" i="3"/>
  <c r="AN95" i="3"/>
  <c r="AM95" i="3"/>
  <c r="AL95" i="3"/>
  <c r="AK95" i="3"/>
  <c r="AJ95" i="3"/>
  <c r="AI95" i="3"/>
  <c r="AH95" i="3"/>
  <c r="AG95" i="3"/>
  <c r="AF95" i="3"/>
  <c r="AE95" i="3"/>
  <c r="AD95" i="3"/>
  <c r="AC95" i="3"/>
  <c r="AB95" i="3"/>
  <c r="AA95" i="3"/>
  <c r="Z95" i="3"/>
  <c r="Y95" i="3"/>
  <c r="X95" i="3"/>
  <c r="W95" i="3"/>
  <c r="V95" i="3"/>
  <c r="U95" i="3"/>
  <c r="T95" i="3"/>
  <c r="S95" i="3"/>
  <c r="R95" i="3"/>
  <c r="Q95" i="3"/>
  <c r="P95" i="3"/>
  <c r="O95" i="3"/>
  <c r="N95" i="3"/>
  <c r="M95" i="3"/>
  <c r="L95" i="3"/>
  <c r="K95" i="3"/>
  <c r="J95" i="3"/>
  <c r="I95" i="3"/>
  <c r="H95" i="3"/>
  <c r="G95" i="3"/>
  <c r="F95" i="3"/>
  <c r="E95" i="3"/>
  <c r="CC94" i="3"/>
  <c r="CB94" i="3"/>
  <c r="CA94" i="3"/>
  <c r="BZ94" i="3"/>
  <c r="BY94" i="3"/>
  <c r="BX94" i="3"/>
  <c r="BW94" i="3"/>
  <c r="BV94" i="3"/>
  <c r="BU94"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U94" i="3"/>
  <c r="AT94" i="3"/>
  <c r="AS94" i="3"/>
  <c r="AR94" i="3"/>
  <c r="AQ94" i="3"/>
  <c r="AP94" i="3"/>
  <c r="AO94" i="3"/>
  <c r="AN94" i="3"/>
  <c r="AM94" i="3"/>
  <c r="AL94" i="3"/>
  <c r="AK94" i="3"/>
  <c r="AJ94" i="3"/>
  <c r="AI94" i="3"/>
  <c r="AH94" i="3"/>
  <c r="AG94" i="3"/>
  <c r="AF94" i="3"/>
  <c r="AE94" i="3"/>
  <c r="AD94" i="3"/>
  <c r="AC94" i="3"/>
  <c r="AB94" i="3"/>
  <c r="AA94" i="3"/>
  <c r="Z94" i="3"/>
  <c r="Y94" i="3"/>
  <c r="X94" i="3"/>
  <c r="W94" i="3"/>
  <c r="V94" i="3"/>
  <c r="U94" i="3"/>
  <c r="T94" i="3"/>
  <c r="S94" i="3"/>
  <c r="R94" i="3"/>
  <c r="Q94" i="3"/>
  <c r="P94" i="3"/>
  <c r="O94" i="3"/>
  <c r="M94" i="3"/>
  <c r="L94" i="3"/>
  <c r="K94" i="3"/>
  <c r="J94" i="3"/>
  <c r="I94" i="3"/>
  <c r="H94" i="3"/>
  <c r="G94" i="3"/>
  <c r="F94" i="3"/>
  <c r="E94" i="3"/>
  <c r="CC93" i="3"/>
  <c r="CB93" i="3"/>
  <c r="CA93" i="3"/>
  <c r="BZ93" i="3"/>
  <c r="BY93" i="3"/>
  <c r="BX93" i="3"/>
  <c r="BW93" i="3"/>
  <c r="BV93" i="3"/>
  <c r="BU93"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U93" i="3"/>
  <c r="AT93" i="3"/>
  <c r="AS93" i="3"/>
  <c r="AR93" i="3"/>
  <c r="AQ93" i="3"/>
  <c r="AP93" i="3"/>
  <c r="AO93" i="3"/>
  <c r="AN93" i="3"/>
  <c r="AM93" i="3"/>
  <c r="AL93" i="3"/>
  <c r="AK93" i="3"/>
  <c r="AJ93" i="3"/>
  <c r="AI93" i="3"/>
  <c r="AH93" i="3"/>
  <c r="AG93" i="3"/>
  <c r="AF93" i="3"/>
  <c r="AE93" i="3"/>
  <c r="AD93" i="3"/>
  <c r="AC93" i="3"/>
  <c r="AB93" i="3"/>
  <c r="AA93" i="3"/>
  <c r="Z93" i="3"/>
  <c r="Y93" i="3"/>
  <c r="X93" i="3"/>
  <c r="W93" i="3"/>
  <c r="V93" i="3"/>
  <c r="U93" i="3"/>
  <c r="T93" i="3"/>
  <c r="S93" i="3"/>
  <c r="R93" i="3"/>
  <c r="Q93" i="3"/>
  <c r="P93" i="3"/>
  <c r="O93" i="3"/>
  <c r="N93" i="3"/>
  <c r="M93" i="3"/>
  <c r="L93" i="3"/>
  <c r="K93" i="3"/>
  <c r="J93" i="3"/>
  <c r="I93" i="3"/>
  <c r="H93" i="3"/>
  <c r="G93" i="3"/>
  <c r="F93" i="3"/>
  <c r="E93" i="3"/>
  <c r="CC92" i="3"/>
  <c r="CB92" i="3"/>
  <c r="CA92" i="3"/>
  <c r="BZ92" i="3"/>
  <c r="BY92" i="3"/>
  <c r="BX92" i="3"/>
  <c r="BW92" i="3"/>
  <c r="BV92" i="3"/>
  <c r="BU92"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U92" i="3"/>
  <c r="AT92" i="3"/>
  <c r="AS92" i="3"/>
  <c r="AR92" i="3"/>
  <c r="AQ92" i="3"/>
  <c r="AP92" i="3"/>
  <c r="AO92" i="3"/>
  <c r="AN92" i="3"/>
  <c r="AM92" i="3"/>
  <c r="AL92" i="3"/>
  <c r="AK92" i="3"/>
  <c r="AJ92" i="3"/>
  <c r="AI92" i="3"/>
  <c r="AH92" i="3"/>
  <c r="AG92" i="3"/>
  <c r="AF92" i="3"/>
  <c r="AE92" i="3"/>
  <c r="AD92" i="3"/>
  <c r="AC92" i="3"/>
  <c r="AB92" i="3"/>
  <c r="AA92" i="3"/>
  <c r="Z92" i="3"/>
  <c r="Y92" i="3"/>
  <c r="X92" i="3"/>
  <c r="W92" i="3"/>
  <c r="V92" i="3"/>
  <c r="U92" i="3"/>
  <c r="T92" i="3"/>
  <c r="S92" i="3"/>
  <c r="R92" i="3"/>
  <c r="Q92" i="3"/>
  <c r="P92" i="3"/>
  <c r="O92" i="3"/>
  <c r="N92" i="3"/>
  <c r="M92" i="3"/>
  <c r="L92" i="3"/>
  <c r="K92" i="3"/>
  <c r="J92" i="3"/>
  <c r="I92" i="3"/>
  <c r="H92" i="3"/>
  <c r="G92" i="3"/>
  <c r="F92" i="3"/>
  <c r="CC91" i="3"/>
  <c r="CB91" i="3"/>
  <c r="CA91" i="3"/>
  <c r="BZ91" i="3"/>
  <c r="BY91" i="3"/>
  <c r="BX91" i="3"/>
  <c r="BW91" i="3"/>
  <c r="BV91" i="3"/>
  <c r="BU91"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U91" i="3"/>
  <c r="AT91" i="3"/>
  <c r="AS91" i="3"/>
  <c r="AR91" i="3"/>
  <c r="AQ91" i="3"/>
  <c r="AP91" i="3"/>
  <c r="AO91" i="3"/>
  <c r="AN91" i="3"/>
  <c r="AM91" i="3"/>
  <c r="AL91" i="3"/>
  <c r="AK91" i="3"/>
  <c r="AJ91" i="3"/>
  <c r="AI91" i="3"/>
  <c r="AH91" i="3"/>
  <c r="AG91" i="3"/>
  <c r="AF91" i="3"/>
  <c r="AE91" i="3"/>
  <c r="AD91" i="3"/>
  <c r="AC91" i="3"/>
  <c r="AB91" i="3"/>
  <c r="AA91" i="3"/>
  <c r="Z91" i="3"/>
  <c r="Y91" i="3"/>
  <c r="X91" i="3"/>
  <c r="W91" i="3"/>
  <c r="V91" i="3"/>
  <c r="U91" i="3"/>
  <c r="T91" i="3"/>
  <c r="S91" i="3"/>
  <c r="R91" i="3"/>
  <c r="Q91" i="3"/>
  <c r="P91" i="3"/>
  <c r="O91" i="3"/>
  <c r="N91" i="3"/>
  <c r="M91" i="3"/>
  <c r="L91" i="3"/>
  <c r="K91" i="3"/>
  <c r="J91" i="3"/>
  <c r="I91" i="3"/>
  <c r="H91" i="3"/>
  <c r="G91" i="3"/>
  <c r="F91" i="3"/>
  <c r="E91" i="3"/>
  <c r="CC90" i="3"/>
  <c r="CB90" i="3"/>
  <c r="CA90" i="3"/>
  <c r="BZ90" i="3"/>
  <c r="BY90" i="3"/>
  <c r="BX90" i="3"/>
  <c r="BW90" i="3"/>
  <c r="BV90" i="3"/>
  <c r="BU90"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U90" i="3"/>
  <c r="AT90" i="3"/>
  <c r="AS90" i="3"/>
  <c r="AR90" i="3"/>
  <c r="AQ90" i="3"/>
  <c r="AP90" i="3"/>
  <c r="AO90" i="3"/>
  <c r="AN90" i="3"/>
  <c r="AM90" i="3"/>
  <c r="AL90" i="3"/>
  <c r="AK90" i="3"/>
  <c r="AJ90" i="3"/>
  <c r="AI90" i="3"/>
  <c r="AH90" i="3"/>
  <c r="AG90" i="3"/>
  <c r="AF90" i="3"/>
  <c r="AE90" i="3"/>
  <c r="AD90" i="3"/>
  <c r="AC90" i="3"/>
  <c r="AB90" i="3"/>
  <c r="AA90" i="3"/>
  <c r="Z90" i="3"/>
  <c r="Y90" i="3"/>
  <c r="X90" i="3"/>
  <c r="W90" i="3"/>
  <c r="V90" i="3"/>
  <c r="U90" i="3"/>
  <c r="T90" i="3"/>
  <c r="S90" i="3"/>
  <c r="R90" i="3"/>
  <c r="Q90" i="3"/>
  <c r="P90" i="3"/>
  <c r="O90" i="3"/>
  <c r="N90" i="3"/>
  <c r="M90" i="3"/>
  <c r="L90" i="3"/>
  <c r="K90" i="3"/>
  <c r="J90" i="3"/>
  <c r="I90" i="3"/>
  <c r="H90" i="3"/>
  <c r="G90" i="3"/>
  <c r="F90" i="3"/>
  <c r="E90" i="3"/>
  <c r="CC89" i="3"/>
  <c r="CB89" i="3"/>
  <c r="CA89" i="3"/>
  <c r="BZ89" i="3"/>
  <c r="BY89" i="3"/>
  <c r="BX89" i="3"/>
  <c r="BW89" i="3"/>
  <c r="BV89" i="3"/>
  <c r="BU89"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U89" i="3"/>
  <c r="AT89" i="3"/>
  <c r="AS89" i="3"/>
  <c r="AR89" i="3"/>
  <c r="AQ89" i="3"/>
  <c r="AP89" i="3"/>
  <c r="AO89" i="3"/>
  <c r="AN89" i="3"/>
  <c r="AM89" i="3"/>
  <c r="AL89" i="3"/>
  <c r="AK89" i="3"/>
  <c r="AJ89" i="3"/>
  <c r="AI89" i="3"/>
  <c r="AH89" i="3"/>
  <c r="AG89" i="3"/>
  <c r="AF89" i="3"/>
  <c r="AE89" i="3"/>
  <c r="AD89" i="3"/>
  <c r="AC89" i="3"/>
  <c r="AB89" i="3"/>
  <c r="AA89" i="3"/>
  <c r="Z89" i="3"/>
  <c r="Y89" i="3"/>
  <c r="X89" i="3"/>
  <c r="W89" i="3"/>
  <c r="V89" i="3"/>
  <c r="U89" i="3"/>
  <c r="T89" i="3"/>
  <c r="S89" i="3"/>
  <c r="R89" i="3"/>
  <c r="Q89" i="3"/>
  <c r="P89" i="3"/>
  <c r="O89" i="3"/>
  <c r="N89" i="3"/>
  <c r="M89" i="3"/>
  <c r="L89" i="3"/>
  <c r="K89" i="3"/>
  <c r="J89" i="3"/>
  <c r="I89" i="3"/>
  <c r="H89" i="3"/>
  <c r="G89" i="3"/>
  <c r="F89" i="3"/>
  <c r="E89" i="3"/>
  <c r="CC88" i="3"/>
  <c r="CB88" i="3"/>
  <c r="CA88" i="3"/>
  <c r="BZ88" i="3"/>
  <c r="BY88" i="3"/>
  <c r="BX88" i="3"/>
  <c r="BW88" i="3"/>
  <c r="BV88" i="3"/>
  <c r="BU88"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U88" i="3"/>
  <c r="AT88" i="3"/>
  <c r="AS88" i="3"/>
  <c r="AR88" i="3"/>
  <c r="AQ88" i="3"/>
  <c r="AP88" i="3"/>
  <c r="AO88" i="3"/>
  <c r="AN88" i="3"/>
  <c r="AM88" i="3"/>
  <c r="AL88" i="3"/>
  <c r="AK88" i="3"/>
  <c r="AJ88" i="3"/>
  <c r="AI88" i="3"/>
  <c r="AH88" i="3"/>
  <c r="AG88" i="3"/>
  <c r="AF88" i="3"/>
  <c r="AE88" i="3"/>
  <c r="AD88" i="3"/>
  <c r="AC88" i="3"/>
  <c r="AB88" i="3"/>
  <c r="AA88" i="3"/>
  <c r="Z88" i="3"/>
  <c r="Y88" i="3"/>
  <c r="X88" i="3"/>
  <c r="W88" i="3"/>
  <c r="V88" i="3"/>
  <c r="U88" i="3"/>
  <c r="T88" i="3"/>
  <c r="S88" i="3"/>
  <c r="R88" i="3"/>
  <c r="Q88" i="3"/>
  <c r="P88" i="3"/>
  <c r="O88" i="3"/>
  <c r="N88" i="3"/>
  <c r="M88" i="3"/>
  <c r="L88" i="3"/>
  <c r="K88" i="3"/>
  <c r="J88" i="3"/>
  <c r="I88" i="3"/>
  <c r="H88" i="3"/>
  <c r="G88" i="3"/>
  <c r="F88" i="3"/>
  <c r="E88" i="3"/>
  <c r="CC87" i="3"/>
  <c r="CB87" i="3"/>
  <c r="CA87" i="3"/>
  <c r="BZ87" i="3"/>
  <c r="BY87" i="3"/>
  <c r="BX87" i="3"/>
  <c r="BW87" i="3"/>
  <c r="BV87" i="3"/>
  <c r="BU87"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U87" i="3"/>
  <c r="AT87" i="3"/>
  <c r="AS87" i="3"/>
  <c r="AR87" i="3"/>
  <c r="AQ87" i="3"/>
  <c r="AP87" i="3"/>
  <c r="AO87" i="3"/>
  <c r="AN87" i="3"/>
  <c r="AM87" i="3"/>
  <c r="AL87" i="3"/>
  <c r="AK87" i="3"/>
  <c r="AJ87" i="3"/>
  <c r="AI87" i="3"/>
  <c r="AH87" i="3"/>
  <c r="AG87" i="3"/>
  <c r="AF87" i="3"/>
  <c r="AE87" i="3"/>
  <c r="AD87" i="3"/>
  <c r="AC87" i="3"/>
  <c r="AB87" i="3"/>
  <c r="AA87" i="3"/>
  <c r="Z87" i="3"/>
  <c r="Y87" i="3"/>
  <c r="X87" i="3"/>
  <c r="W87" i="3"/>
  <c r="V87" i="3"/>
  <c r="U87" i="3"/>
  <c r="T87" i="3"/>
  <c r="S87" i="3"/>
  <c r="R87" i="3"/>
  <c r="Q87" i="3"/>
  <c r="P87" i="3"/>
  <c r="O87" i="3"/>
  <c r="N87" i="3"/>
  <c r="M87" i="3"/>
  <c r="L87" i="3"/>
  <c r="K87" i="3"/>
  <c r="J87" i="3"/>
  <c r="I87" i="3"/>
  <c r="H87" i="3"/>
  <c r="G87" i="3"/>
  <c r="F87" i="3"/>
  <c r="E87" i="3"/>
  <c r="CC86" i="3"/>
  <c r="CB86" i="3"/>
  <c r="CA86" i="3"/>
  <c r="BZ86" i="3"/>
  <c r="BY86" i="3"/>
  <c r="BX86" i="3"/>
  <c r="BW86" i="3"/>
  <c r="BV86" i="3"/>
  <c r="BU86"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U86" i="3"/>
  <c r="AT86" i="3"/>
  <c r="AS86" i="3"/>
  <c r="AR86" i="3"/>
  <c r="AQ86" i="3"/>
  <c r="AP86" i="3"/>
  <c r="AO86" i="3"/>
  <c r="AN86" i="3"/>
  <c r="AM86" i="3"/>
  <c r="AL86" i="3"/>
  <c r="AK86" i="3"/>
  <c r="AJ86" i="3"/>
  <c r="AI86" i="3"/>
  <c r="AH86" i="3"/>
  <c r="AG86" i="3"/>
  <c r="AF86" i="3"/>
  <c r="AE86" i="3"/>
  <c r="AD86" i="3"/>
  <c r="AC86" i="3"/>
  <c r="AB86" i="3"/>
  <c r="AA86" i="3"/>
  <c r="Z86" i="3"/>
  <c r="Y86" i="3"/>
  <c r="X86" i="3"/>
  <c r="W86" i="3"/>
  <c r="V86" i="3"/>
  <c r="U86" i="3"/>
  <c r="T86" i="3"/>
  <c r="S86" i="3"/>
  <c r="R86" i="3"/>
  <c r="Q86" i="3"/>
  <c r="P86" i="3"/>
  <c r="O86" i="3"/>
  <c r="N86" i="3"/>
  <c r="M86" i="3"/>
  <c r="L86" i="3"/>
  <c r="K86" i="3"/>
  <c r="J86" i="3"/>
  <c r="I86" i="3"/>
  <c r="H86" i="3"/>
  <c r="G86" i="3"/>
  <c r="F86" i="3"/>
  <c r="E86" i="3"/>
  <c r="CC85" i="3"/>
  <c r="CB85" i="3"/>
  <c r="CA85" i="3"/>
  <c r="BZ85" i="3"/>
  <c r="BY85" i="3"/>
  <c r="BX85" i="3"/>
  <c r="BW85" i="3"/>
  <c r="BV85" i="3"/>
  <c r="BU85"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U85" i="3"/>
  <c r="AT85" i="3"/>
  <c r="AS85" i="3"/>
  <c r="AR85" i="3"/>
  <c r="AQ85" i="3"/>
  <c r="AP85" i="3"/>
  <c r="AO85" i="3"/>
  <c r="AN85" i="3"/>
  <c r="AM85" i="3"/>
  <c r="AL85" i="3"/>
  <c r="AK85" i="3"/>
  <c r="AJ85" i="3"/>
  <c r="AI85" i="3"/>
  <c r="AH85" i="3"/>
  <c r="AG85" i="3"/>
  <c r="AF85" i="3"/>
  <c r="AE85" i="3"/>
  <c r="AD85" i="3"/>
  <c r="AC85" i="3"/>
  <c r="AB85" i="3"/>
  <c r="AA85" i="3"/>
  <c r="Z85" i="3"/>
  <c r="Y85" i="3"/>
  <c r="X85" i="3"/>
  <c r="W85" i="3"/>
  <c r="V85" i="3"/>
  <c r="U85" i="3"/>
  <c r="T85" i="3"/>
  <c r="S85" i="3"/>
  <c r="R85" i="3"/>
  <c r="Q85" i="3"/>
  <c r="P85" i="3"/>
  <c r="O85" i="3"/>
  <c r="N85" i="3"/>
  <c r="M85" i="3"/>
  <c r="L85" i="3"/>
  <c r="K85" i="3"/>
  <c r="J85" i="3"/>
  <c r="I85" i="3"/>
  <c r="H85" i="3"/>
  <c r="G85" i="3"/>
  <c r="F85" i="3"/>
  <c r="E85" i="3"/>
  <c r="CC84" i="3"/>
  <c r="CB84" i="3"/>
  <c r="CA84" i="3"/>
  <c r="BZ84" i="3"/>
  <c r="BY84" i="3"/>
  <c r="BX84" i="3"/>
  <c r="BW84" i="3"/>
  <c r="BV84" i="3"/>
  <c r="BU84"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U84" i="3"/>
  <c r="AT84" i="3"/>
  <c r="AS84" i="3"/>
  <c r="AR84" i="3"/>
  <c r="AQ84" i="3"/>
  <c r="AP84" i="3"/>
  <c r="AO84" i="3"/>
  <c r="AN84" i="3"/>
  <c r="AM84" i="3"/>
  <c r="AL84" i="3"/>
  <c r="AK84" i="3"/>
  <c r="AJ84" i="3"/>
  <c r="AI84" i="3"/>
  <c r="AH84" i="3"/>
  <c r="AG84" i="3"/>
  <c r="AF84" i="3"/>
  <c r="AE84" i="3"/>
  <c r="AD84" i="3"/>
  <c r="AC84" i="3"/>
  <c r="AB84" i="3"/>
  <c r="AA84" i="3"/>
  <c r="Z84" i="3"/>
  <c r="Y84" i="3"/>
  <c r="X84" i="3"/>
  <c r="W84" i="3"/>
  <c r="V84" i="3"/>
  <c r="U84" i="3"/>
  <c r="T84" i="3"/>
  <c r="S84" i="3"/>
  <c r="R84" i="3"/>
  <c r="Q84" i="3"/>
  <c r="P84" i="3"/>
  <c r="O84" i="3"/>
  <c r="N84" i="3"/>
  <c r="M84" i="3"/>
  <c r="L84" i="3"/>
  <c r="K84" i="3"/>
  <c r="J84" i="3"/>
  <c r="I84" i="3"/>
  <c r="H84" i="3"/>
  <c r="G84" i="3"/>
  <c r="F84" i="3"/>
  <c r="E84" i="3"/>
  <c r="CC83" i="3"/>
  <c r="CB83" i="3"/>
  <c r="CA83" i="3"/>
  <c r="BZ83" i="3"/>
  <c r="BY83" i="3"/>
  <c r="BX83" i="3"/>
  <c r="BW83" i="3"/>
  <c r="BV83" i="3"/>
  <c r="BU83"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U83" i="3"/>
  <c r="AT83" i="3"/>
  <c r="AS83" i="3"/>
  <c r="AR83" i="3"/>
  <c r="AQ83" i="3"/>
  <c r="AP83" i="3"/>
  <c r="AO83" i="3"/>
  <c r="AN83" i="3"/>
  <c r="AM83" i="3"/>
  <c r="AL83" i="3"/>
  <c r="AK83" i="3"/>
  <c r="AJ83" i="3"/>
  <c r="AI83" i="3"/>
  <c r="AH83" i="3"/>
  <c r="AG83" i="3"/>
  <c r="AF83" i="3"/>
  <c r="AE83" i="3"/>
  <c r="AD83" i="3"/>
  <c r="AC83" i="3"/>
  <c r="AB83" i="3"/>
  <c r="AA83" i="3"/>
  <c r="Z83" i="3"/>
  <c r="Y83" i="3"/>
  <c r="X83" i="3"/>
  <c r="W83" i="3"/>
  <c r="V83" i="3"/>
  <c r="U83" i="3"/>
  <c r="T83" i="3"/>
  <c r="S83" i="3"/>
  <c r="R83" i="3"/>
  <c r="Q83" i="3"/>
  <c r="P83" i="3"/>
  <c r="O83" i="3"/>
  <c r="N83" i="3"/>
  <c r="M83" i="3"/>
  <c r="L83" i="3"/>
  <c r="K83" i="3"/>
  <c r="J83" i="3"/>
  <c r="I83" i="3"/>
  <c r="H83" i="3"/>
  <c r="G83" i="3"/>
  <c r="F83" i="3"/>
  <c r="E83" i="3"/>
  <c r="CC82" i="3"/>
  <c r="CB82" i="3"/>
  <c r="CA82" i="3"/>
  <c r="BZ82" i="3"/>
  <c r="BY82" i="3"/>
  <c r="BX82" i="3"/>
  <c r="BW82" i="3"/>
  <c r="BV82" i="3"/>
  <c r="BU82"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U82" i="3"/>
  <c r="AT82" i="3"/>
  <c r="AS82" i="3"/>
  <c r="AR82" i="3"/>
  <c r="AQ82" i="3"/>
  <c r="AP82" i="3"/>
  <c r="AO82" i="3"/>
  <c r="AN82" i="3"/>
  <c r="AM82" i="3"/>
  <c r="AL82" i="3"/>
  <c r="AK82" i="3"/>
  <c r="AJ82" i="3"/>
  <c r="AI82" i="3"/>
  <c r="AH82" i="3"/>
  <c r="AG82" i="3"/>
  <c r="AF82" i="3"/>
  <c r="AE82" i="3"/>
  <c r="AD82" i="3"/>
  <c r="AC82" i="3"/>
  <c r="AB82" i="3"/>
  <c r="AA82" i="3"/>
  <c r="Z82" i="3"/>
  <c r="Y82" i="3"/>
  <c r="X82" i="3"/>
  <c r="W82" i="3"/>
  <c r="V82" i="3"/>
  <c r="U82" i="3"/>
  <c r="T82" i="3"/>
  <c r="S82" i="3"/>
  <c r="R82" i="3"/>
  <c r="Q82" i="3"/>
  <c r="P82" i="3"/>
  <c r="O82" i="3"/>
  <c r="N82" i="3"/>
  <c r="M82" i="3"/>
  <c r="L82" i="3"/>
  <c r="K82" i="3"/>
  <c r="J82" i="3"/>
  <c r="I82" i="3"/>
  <c r="H82" i="3"/>
  <c r="G82" i="3"/>
  <c r="F82" i="3"/>
  <c r="E82" i="3"/>
  <c r="O98" i="2"/>
  <c r="BZ98" i="2"/>
  <c r="BY98" i="2"/>
  <c r="BX98" i="2"/>
  <c r="BW98" i="2"/>
  <c r="BV98" i="2"/>
  <c r="BU98" i="2"/>
  <c r="BT98" i="2"/>
  <c r="BS98" i="2"/>
  <c r="BR98" i="2"/>
  <c r="BQ98" i="2"/>
  <c r="BP98" i="2"/>
  <c r="BO98" i="2"/>
  <c r="BN98" i="2"/>
  <c r="BM98" i="2"/>
  <c r="BL98" i="2"/>
  <c r="BK98" i="2"/>
  <c r="BJ98" i="2"/>
  <c r="BI98" i="2"/>
  <c r="BH98" i="2"/>
  <c r="BG98" i="2"/>
  <c r="BF98" i="2"/>
  <c r="BE98" i="2"/>
  <c r="BD98" i="2"/>
  <c r="BC98" i="2"/>
  <c r="BB98" i="2"/>
  <c r="BA98" i="2"/>
  <c r="AZ98" i="2"/>
  <c r="AY98" i="2"/>
  <c r="AX98" i="2"/>
  <c r="AW98" i="2"/>
  <c r="AV98" i="2"/>
  <c r="AU98" i="2"/>
  <c r="AT98" i="2"/>
  <c r="AS98" i="2"/>
  <c r="AR98" i="2"/>
  <c r="AQ98" i="2"/>
  <c r="AP98" i="2"/>
  <c r="AO98" i="2"/>
  <c r="AN98" i="2"/>
  <c r="AM98" i="2"/>
  <c r="AL98" i="2"/>
  <c r="AK98" i="2"/>
  <c r="AJ98" i="2"/>
  <c r="AI98" i="2"/>
  <c r="AH98" i="2"/>
  <c r="AG98" i="2"/>
  <c r="AF98" i="2"/>
  <c r="AE98" i="2"/>
  <c r="AD98" i="2"/>
  <c r="AC98" i="2"/>
  <c r="AB98" i="2"/>
  <c r="AA98" i="2"/>
  <c r="Z98" i="2"/>
  <c r="Y98" i="2"/>
  <c r="X98" i="2"/>
  <c r="W98" i="2"/>
  <c r="V98" i="2"/>
  <c r="U98" i="2"/>
  <c r="T98" i="2"/>
  <c r="S98" i="2"/>
  <c r="R98" i="2"/>
  <c r="Q98" i="2"/>
  <c r="P98" i="2"/>
  <c r="N98" i="2"/>
  <c r="M98" i="2"/>
  <c r="L98" i="2"/>
  <c r="K98" i="2"/>
  <c r="J98" i="2"/>
  <c r="I98" i="2"/>
  <c r="H98" i="2"/>
  <c r="G98" i="2"/>
  <c r="F98" i="2"/>
  <c r="BZ97" i="2"/>
  <c r="BY97" i="2"/>
  <c r="BX97" i="2"/>
  <c r="BW97" i="2"/>
  <c r="BV97" i="2"/>
  <c r="BU97" i="2"/>
  <c r="BT97" i="2"/>
  <c r="BS97" i="2"/>
  <c r="BR97" i="2"/>
  <c r="BQ97" i="2"/>
  <c r="BP97" i="2"/>
  <c r="BO97" i="2"/>
  <c r="BN97" i="2"/>
  <c r="BM97" i="2"/>
  <c r="BL97" i="2"/>
  <c r="BK97" i="2"/>
  <c r="BJ97" i="2"/>
  <c r="BI97" i="2"/>
  <c r="BH97" i="2"/>
  <c r="BG97" i="2"/>
  <c r="BF97" i="2"/>
  <c r="BE97" i="2"/>
  <c r="BD97" i="2"/>
  <c r="BC97" i="2"/>
  <c r="BB97" i="2"/>
  <c r="BA97" i="2"/>
  <c r="AZ97" i="2"/>
  <c r="AY97" i="2"/>
  <c r="AX97" i="2"/>
  <c r="AW97" i="2"/>
  <c r="AV97" i="2"/>
  <c r="AU97" i="2"/>
  <c r="AT97" i="2"/>
  <c r="AS97" i="2"/>
  <c r="AR97" i="2"/>
  <c r="AQ97" i="2"/>
  <c r="AP97" i="2"/>
  <c r="AO97" i="2"/>
  <c r="AN97" i="2"/>
  <c r="AM97" i="2"/>
  <c r="AL97" i="2"/>
  <c r="AK97" i="2"/>
  <c r="AJ97" i="2"/>
  <c r="AI97" i="2"/>
  <c r="AH97" i="2"/>
  <c r="AG97" i="2"/>
  <c r="AF97" i="2"/>
  <c r="AE97" i="2"/>
  <c r="AD97" i="2"/>
  <c r="AC97" i="2"/>
  <c r="AB97" i="2"/>
  <c r="AA97" i="2"/>
  <c r="Z97" i="2"/>
  <c r="Y97" i="2"/>
  <c r="X97" i="2"/>
  <c r="W97" i="2"/>
  <c r="V97" i="2"/>
  <c r="U97" i="2"/>
  <c r="T97" i="2"/>
  <c r="S97" i="2"/>
  <c r="R97" i="2"/>
  <c r="Q97" i="2"/>
  <c r="P97" i="2"/>
  <c r="O97" i="2"/>
  <c r="N97" i="2"/>
  <c r="M97" i="2"/>
  <c r="L97" i="2"/>
  <c r="K97" i="2"/>
  <c r="J97" i="2"/>
  <c r="I97" i="2"/>
  <c r="H97" i="2"/>
  <c r="G97" i="2"/>
  <c r="F97" i="2"/>
  <c r="BZ96" i="2"/>
  <c r="BY96" i="2"/>
  <c r="BX96" i="2"/>
  <c r="BW96" i="2"/>
  <c r="BV96" i="2"/>
  <c r="BU96" i="2"/>
  <c r="BT96" i="2"/>
  <c r="BS96" i="2"/>
  <c r="BR96" i="2"/>
  <c r="BQ96" i="2"/>
  <c r="BP96" i="2"/>
  <c r="BO96" i="2"/>
  <c r="BN96" i="2"/>
  <c r="BM96" i="2"/>
  <c r="BL96" i="2"/>
  <c r="BK96" i="2"/>
  <c r="BJ96" i="2"/>
  <c r="BI96" i="2"/>
  <c r="BH96" i="2"/>
  <c r="BG96" i="2"/>
  <c r="BF96" i="2"/>
  <c r="BE96" i="2"/>
  <c r="BD96" i="2"/>
  <c r="BC96" i="2"/>
  <c r="BB96" i="2"/>
  <c r="BA96" i="2"/>
  <c r="AZ96" i="2"/>
  <c r="AY96" i="2"/>
  <c r="AX96" i="2"/>
  <c r="AW96" i="2"/>
  <c r="AV96" i="2"/>
  <c r="AU96" i="2"/>
  <c r="AT96" i="2"/>
  <c r="AS96" i="2"/>
  <c r="AR96" i="2"/>
  <c r="AQ96" i="2"/>
  <c r="AP96" i="2"/>
  <c r="AO96" i="2"/>
  <c r="AN96" i="2"/>
  <c r="AM96" i="2"/>
  <c r="AL96" i="2"/>
  <c r="AK96" i="2"/>
  <c r="AJ96" i="2"/>
  <c r="AI96" i="2"/>
  <c r="AH96" i="2"/>
  <c r="AG96" i="2"/>
  <c r="AF96" i="2"/>
  <c r="AE96" i="2"/>
  <c r="AD96" i="2"/>
  <c r="AC96" i="2"/>
  <c r="AB96" i="2"/>
  <c r="AA96" i="2"/>
  <c r="Z96" i="2"/>
  <c r="Y96" i="2"/>
  <c r="X96" i="2"/>
  <c r="W96" i="2"/>
  <c r="V96" i="2"/>
  <c r="U96" i="2"/>
  <c r="T96" i="2"/>
  <c r="S96" i="2"/>
  <c r="R96" i="2"/>
  <c r="Q96" i="2"/>
  <c r="P96" i="2"/>
  <c r="O96" i="2"/>
  <c r="N96" i="2"/>
  <c r="M96" i="2"/>
  <c r="L96" i="2"/>
  <c r="K96" i="2"/>
  <c r="J96" i="2"/>
  <c r="I96" i="2"/>
  <c r="H96" i="2"/>
  <c r="G96" i="2"/>
  <c r="F96" i="2"/>
  <c r="BZ95" i="2"/>
  <c r="BY95" i="2"/>
  <c r="BX95" i="2"/>
  <c r="BW95" i="2"/>
  <c r="BV95" i="2"/>
  <c r="BU95" i="2"/>
  <c r="BT95" i="2"/>
  <c r="BS95" i="2"/>
  <c r="BR95" i="2"/>
  <c r="BQ95" i="2"/>
  <c r="BP95" i="2"/>
  <c r="BO95" i="2"/>
  <c r="BN95" i="2"/>
  <c r="BM95" i="2"/>
  <c r="BL95" i="2"/>
  <c r="BK95" i="2"/>
  <c r="BJ95" i="2"/>
  <c r="BI95" i="2"/>
  <c r="BH95" i="2"/>
  <c r="BG95" i="2"/>
  <c r="BF95" i="2"/>
  <c r="BE95" i="2"/>
  <c r="BD95" i="2"/>
  <c r="BC95" i="2"/>
  <c r="BB95" i="2"/>
  <c r="BA95" i="2"/>
  <c r="AZ95" i="2"/>
  <c r="AY95" i="2"/>
  <c r="AX95" i="2"/>
  <c r="AW95" i="2"/>
  <c r="AV95" i="2"/>
  <c r="AU95" i="2"/>
  <c r="AT95" i="2"/>
  <c r="AS95" i="2"/>
  <c r="AR95" i="2"/>
  <c r="AQ95" i="2"/>
  <c r="AP95" i="2"/>
  <c r="AO95" i="2"/>
  <c r="AN95" i="2"/>
  <c r="AM95" i="2"/>
  <c r="AL95" i="2"/>
  <c r="AK95" i="2"/>
  <c r="AJ95" i="2"/>
  <c r="AI95" i="2"/>
  <c r="AH95" i="2"/>
  <c r="AG95" i="2"/>
  <c r="AF95" i="2"/>
  <c r="AE95" i="2"/>
  <c r="AD95" i="2"/>
  <c r="AC95" i="2"/>
  <c r="AB95" i="2"/>
  <c r="AA95" i="2"/>
  <c r="Z95" i="2"/>
  <c r="Y95" i="2"/>
  <c r="X95" i="2"/>
  <c r="W95" i="2"/>
  <c r="V95" i="2"/>
  <c r="U95" i="2"/>
  <c r="T95" i="2"/>
  <c r="S95" i="2"/>
  <c r="R95" i="2"/>
  <c r="Q95" i="2"/>
  <c r="P95" i="2"/>
  <c r="O95" i="2"/>
  <c r="N95" i="2"/>
  <c r="M95" i="2"/>
  <c r="L95" i="2"/>
  <c r="K95" i="2"/>
  <c r="J95" i="2"/>
  <c r="I95" i="2"/>
  <c r="H95" i="2"/>
  <c r="G95" i="2"/>
  <c r="F95" i="2"/>
  <c r="BZ94" i="2"/>
  <c r="BY94" i="2"/>
  <c r="BX94" i="2"/>
  <c r="BW94" i="2"/>
  <c r="BV94" i="2"/>
  <c r="BU94" i="2"/>
  <c r="BT94" i="2"/>
  <c r="BS94" i="2"/>
  <c r="BR94" i="2"/>
  <c r="BQ94" i="2"/>
  <c r="BP94" i="2"/>
  <c r="BO94" i="2"/>
  <c r="BN94" i="2"/>
  <c r="BM94" i="2"/>
  <c r="BL94" i="2"/>
  <c r="BK94" i="2"/>
  <c r="BJ94" i="2"/>
  <c r="BI94" i="2"/>
  <c r="BH94" i="2"/>
  <c r="BG94" i="2"/>
  <c r="BF94" i="2"/>
  <c r="BE94" i="2"/>
  <c r="BD94" i="2"/>
  <c r="BC94" i="2"/>
  <c r="BB94" i="2"/>
  <c r="BA94" i="2"/>
  <c r="AZ94" i="2"/>
  <c r="AY94" i="2"/>
  <c r="AX94" i="2"/>
  <c r="AW94" i="2"/>
  <c r="AV94" i="2"/>
  <c r="AU94" i="2"/>
  <c r="AT94" i="2"/>
  <c r="AS94" i="2"/>
  <c r="AR94" i="2"/>
  <c r="AQ94" i="2"/>
  <c r="AP94" i="2"/>
  <c r="AO94" i="2"/>
  <c r="AN94" i="2"/>
  <c r="AM94" i="2"/>
  <c r="AL94" i="2"/>
  <c r="AK94" i="2"/>
  <c r="AJ94" i="2"/>
  <c r="AI94" i="2"/>
  <c r="AH94" i="2"/>
  <c r="AG94" i="2"/>
  <c r="AF94" i="2"/>
  <c r="AE94" i="2"/>
  <c r="AD94" i="2"/>
  <c r="AC94" i="2"/>
  <c r="AB94" i="2"/>
  <c r="AA94" i="2"/>
  <c r="Z94" i="2"/>
  <c r="Y94" i="2"/>
  <c r="X94" i="2"/>
  <c r="W94" i="2"/>
  <c r="V94" i="2"/>
  <c r="U94" i="2"/>
  <c r="T94" i="2"/>
  <c r="S94" i="2"/>
  <c r="R94" i="2"/>
  <c r="Q94" i="2"/>
  <c r="P94" i="2"/>
  <c r="O94" i="2"/>
  <c r="N94" i="2"/>
  <c r="M94" i="2"/>
  <c r="L94" i="2"/>
  <c r="K94" i="2"/>
  <c r="J94" i="2"/>
  <c r="I94" i="2"/>
  <c r="H94" i="2"/>
  <c r="G94" i="2"/>
  <c r="F94" i="2"/>
  <c r="BZ93" i="2"/>
  <c r="BY93" i="2"/>
  <c r="BX93" i="2"/>
  <c r="BW93" i="2"/>
  <c r="BV93" i="2"/>
  <c r="BU93" i="2"/>
  <c r="BT93" i="2"/>
  <c r="BS93" i="2"/>
  <c r="BR93" i="2"/>
  <c r="BQ93" i="2"/>
  <c r="BP93" i="2"/>
  <c r="BO93" i="2"/>
  <c r="BN93" i="2"/>
  <c r="BM93" i="2"/>
  <c r="BL93" i="2"/>
  <c r="BK93" i="2"/>
  <c r="BJ93" i="2"/>
  <c r="BI93" i="2"/>
  <c r="BH93" i="2"/>
  <c r="BG93" i="2"/>
  <c r="BF93" i="2"/>
  <c r="BE93" i="2"/>
  <c r="BD93" i="2"/>
  <c r="BC93" i="2"/>
  <c r="BB93" i="2"/>
  <c r="BA93" i="2"/>
  <c r="AZ93" i="2"/>
  <c r="AY93" i="2"/>
  <c r="AX93" i="2"/>
  <c r="AW93" i="2"/>
  <c r="AV93" i="2"/>
  <c r="AU93" i="2"/>
  <c r="AT93" i="2"/>
  <c r="AS93" i="2"/>
  <c r="AR93" i="2"/>
  <c r="AQ93" i="2"/>
  <c r="AP93" i="2"/>
  <c r="AO93" i="2"/>
  <c r="AN93" i="2"/>
  <c r="AM93" i="2"/>
  <c r="AL93" i="2"/>
  <c r="AK93" i="2"/>
  <c r="AJ93" i="2"/>
  <c r="AI93" i="2"/>
  <c r="AH93" i="2"/>
  <c r="AG93" i="2"/>
  <c r="AF93" i="2"/>
  <c r="AE93" i="2"/>
  <c r="AD93" i="2"/>
  <c r="AC93" i="2"/>
  <c r="AB93" i="2"/>
  <c r="AA93" i="2"/>
  <c r="Z93" i="2"/>
  <c r="Y93" i="2"/>
  <c r="X93" i="2"/>
  <c r="W93" i="2"/>
  <c r="V93" i="2"/>
  <c r="U93" i="2"/>
  <c r="T93" i="2"/>
  <c r="S93" i="2"/>
  <c r="R93" i="2"/>
  <c r="Q93" i="2"/>
  <c r="P93" i="2"/>
  <c r="O93" i="2"/>
  <c r="N93" i="2"/>
  <c r="M93" i="2"/>
  <c r="L93" i="2"/>
  <c r="K93" i="2"/>
  <c r="J93" i="2"/>
  <c r="I93" i="2"/>
  <c r="H93" i="2"/>
  <c r="G93" i="2"/>
  <c r="F93" i="2"/>
  <c r="BZ92" i="2"/>
  <c r="BY92" i="2"/>
  <c r="BX92" i="2"/>
  <c r="BW92" i="2"/>
  <c r="BV92" i="2"/>
  <c r="BU92" i="2"/>
  <c r="BT92" i="2"/>
  <c r="BS92" i="2"/>
  <c r="BR92" i="2"/>
  <c r="BQ92" i="2"/>
  <c r="BP92" i="2"/>
  <c r="BO92" i="2"/>
  <c r="BN92" i="2"/>
  <c r="BM92" i="2"/>
  <c r="BL92" i="2"/>
  <c r="BK92" i="2"/>
  <c r="BJ92" i="2"/>
  <c r="BI92" i="2"/>
  <c r="BH92" i="2"/>
  <c r="BG92" i="2"/>
  <c r="BF92" i="2"/>
  <c r="BE92" i="2"/>
  <c r="BD92" i="2"/>
  <c r="BC92" i="2"/>
  <c r="BB92" i="2"/>
  <c r="BA92" i="2"/>
  <c r="AZ92" i="2"/>
  <c r="AY92" i="2"/>
  <c r="AX92" i="2"/>
  <c r="AW92" i="2"/>
  <c r="AV92" i="2"/>
  <c r="AU92" i="2"/>
  <c r="AT92" i="2"/>
  <c r="AS92" i="2"/>
  <c r="AR92" i="2"/>
  <c r="AQ92" i="2"/>
  <c r="AP92" i="2"/>
  <c r="AO92" i="2"/>
  <c r="AN92" i="2"/>
  <c r="AM92" i="2"/>
  <c r="AL92" i="2"/>
  <c r="AK92" i="2"/>
  <c r="AJ92" i="2"/>
  <c r="AI92" i="2"/>
  <c r="AH92" i="2"/>
  <c r="AG92" i="2"/>
  <c r="AF92" i="2"/>
  <c r="AE92" i="2"/>
  <c r="AD92" i="2"/>
  <c r="AC92" i="2"/>
  <c r="AB92" i="2"/>
  <c r="AA92" i="2"/>
  <c r="Z92" i="2"/>
  <c r="Y92" i="2"/>
  <c r="X92" i="2"/>
  <c r="W92" i="2"/>
  <c r="V92" i="2"/>
  <c r="U92" i="2"/>
  <c r="T92" i="2"/>
  <c r="S92" i="2"/>
  <c r="R92" i="2"/>
  <c r="Q92" i="2"/>
  <c r="P92" i="2"/>
  <c r="O92" i="2"/>
  <c r="N92" i="2"/>
  <c r="M92" i="2"/>
  <c r="L92" i="2"/>
  <c r="K92" i="2"/>
  <c r="J92" i="2"/>
  <c r="I92" i="2"/>
  <c r="H92" i="2"/>
  <c r="G92" i="2"/>
  <c r="F92" i="2"/>
  <c r="BZ91" i="2"/>
  <c r="BY91" i="2"/>
  <c r="BX91" i="2"/>
  <c r="BW91" i="2"/>
  <c r="BV91" i="2"/>
  <c r="BU91" i="2"/>
  <c r="BT91" i="2"/>
  <c r="BS91" i="2"/>
  <c r="BR91" i="2"/>
  <c r="BQ91" i="2"/>
  <c r="BP91" i="2"/>
  <c r="BO91" i="2"/>
  <c r="BN91" i="2"/>
  <c r="BM91" i="2"/>
  <c r="BL91" i="2"/>
  <c r="BK91" i="2"/>
  <c r="BJ91" i="2"/>
  <c r="BI91" i="2"/>
  <c r="BH91" i="2"/>
  <c r="BG91" i="2"/>
  <c r="BF91" i="2"/>
  <c r="BE91" i="2"/>
  <c r="BD91" i="2"/>
  <c r="BC91" i="2"/>
  <c r="BB91" i="2"/>
  <c r="BA91" i="2"/>
  <c r="AZ91" i="2"/>
  <c r="AY91" i="2"/>
  <c r="AX91" i="2"/>
  <c r="AW91" i="2"/>
  <c r="AV91" i="2"/>
  <c r="AU91" i="2"/>
  <c r="AT91" i="2"/>
  <c r="AS91" i="2"/>
  <c r="AR91" i="2"/>
  <c r="AQ91" i="2"/>
  <c r="AP91" i="2"/>
  <c r="AO91" i="2"/>
  <c r="AN91" i="2"/>
  <c r="AM91" i="2"/>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BZ90" i="2"/>
  <c r="BY90" i="2"/>
  <c r="BX90" i="2"/>
  <c r="BW90" i="2"/>
  <c r="BV90" i="2"/>
  <c r="BU90" i="2"/>
  <c r="BT90" i="2"/>
  <c r="BS90" i="2"/>
  <c r="BR90" i="2"/>
  <c r="BQ90" i="2"/>
  <c r="BP90" i="2"/>
  <c r="BO90" i="2"/>
  <c r="BN90" i="2"/>
  <c r="BM90" i="2"/>
  <c r="BL90" i="2"/>
  <c r="BK90" i="2"/>
  <c r="BJ90" i="2"/>
  <c r="BI90" i="2"/>
  <c r="BH90" i="2"/>
  <c r="BG90" i="2"/>
  <c r="BF90" i="2"/>
  <c r="BE90" i="2"/>
  <c r="BD90" i="2"/>
  <c r="BC90" i="2"/>
  <c r="BB90" i="2"/>
  <c r="BA90" i="2"/>
  <c r="AZ90" i="2"/>
  <c r="AY90" i="2"/>
  <c r="AX90" i="2"/>
  <c r="AW90" i="2"/>
  <c r="AV90" i="2"/>
  <c r="AU90" i="2"/>
  <c r="AT90" i="2"/>
  <c r="AS90" i="2"/>
  <c r="AR90" i="2"/>
  <c r="AQ90" i="2"/>
  <c r="AP90" i="2"/>
  <c r="AO90" i="2"/>
  <c r="AN90" i="2"/>
  <c r="AM90" i="2"/>
  <c r="AL90" i="2"/>
  <c r="AK90" i="2"/>
  <c r="AJ90" i="2"/>
  <c r="AI90" i="2"/>
  <c r="AH90" i="2"/>
  <c r="AG90" i="2"/>
  <c r="AF90" i="2"/>
  <c r="AE90" i="2"/>
  <c r="AD90" i="2"/>
  <c r="AC90" i="2"/>
  <c r="AB90" i="2"/>
  <c r="AA90" i="2"/>
  <c r="Z90" i="2"/>
  <c r="Y90" i="2"/>
  <c r="X90" i="2"/>
  <c r="W90" i="2"/>
  <c r="V90" i="2"/>
  <c r="U90" i="2"/>
  <c r="T90" i="2"/>
  <c r="S90" i="2"/>
  <c r="R90" i="2"/>
  <c r="Q90" i="2"/>
  <c r="P90" i="2"/>
  <c r="O90" i="2"/>
  <c r="N90" i="2"/>
  <c r="M90" i="2"/>
  <c r="L90" i="2"/>
  <c r="K90" i="2"/>
  <c r="J90" i="2"/>
  <c r="I90" i="2"/>
  <c r="H90" i="2"/>
  <c r="G90" i="2"/>
  <c r="F90" i="2"/>
  <c r="BZ89" i="2"/>
  <c r="BY89" i="2"/>
  <c r="BX89" i="2"/>
  <c r="BW89" i="2"/>
  <c r="BV89" i="2"/>
  <c r="BU89" i="2"/>
  <c r="BT89" i="2"/>
  <c r="BS89" i="2"/>
  <c r="BR89" i="2"/>
  <c r="BQ89" i="2"/>
  <c r="BP89" i="2"/>
  <c r="BO89" i="2"/>
  <c r="BN89" i="2"/>
  <c r="BM89" i="2"/>
  <c r="BL89" i="2"/>
  <c r="BK89" i="2"/>
  <c r="BJ89" i="2"/>
  <c r="BI89" i="2"/>
  <c r="BH89" i="2"/>
  <c r="BG89" i="2"/>
  <c r="BF89" i="2"/>
  <c r="BE89" i="2"/>
  <c r="BD89" i="2"/>
  <c r="BC89" i="2"/>
  <c r="BB89" i="2"/>
  <c r="BA89" i="2"/>
  <c r="AZ89" i="2"/>
  <c r="AY89" i="2"/>
  <c r="AX89" i="2"/>
  <c r="AW89" i="2"/>
  <c r="AV89" i="2"/>
  <c r="AU89" i="2"/>
  <c r="AT89" i="2"/>
  <c r="AS89" i="2"/>
  <c r="AR89" i="2"/>
  <c r="AQ89" i="2"/>
  <c r="AP89" i="2"/>
  <c r="AO89" i="2"/>
  <c r="AN89" i="2"/>
  <c r="AM89"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BZ88" i="2"/>
  <c r="BY88" i="2"/>
  <c r="BX88" i="2"/>
  <c r="BW88" i="2"/>
  <c r="BV88" i="2"/>
  <c r="BU88" i="2"/>
  <c r="BT88" i="2"/>
  <c r="BS88" i="2"/>
  <c r="BR88" i="2"/>
  <c r="BQ88" i="2"/>
  <c r="BP88" i="2"/>
  <c r="BO88" i="2"/>
  <c r="BN88" i="2"/>
  <c r="BM88" i="2"/>
  <c r="BL88" i="2"/>
  <c r="BK88" i="2"/>
  <c r="BJ88" i="2"/>
  <c r="BI88" i="2"/>
  <c r="BH88" i="2"/>
  <c r="BG88" i="2"/>
  <c r="BF88" i="2"/>
  <c r="BE88" i="2"/>
  <c r="BD88" i="2"/>
  <c r="BC88" i="2"/>
  <c r="BB88" i="2"/>
  <c r="BA88" i="2"/>
  <c r="AZ88" i="2"/>
  <c r="AY88" i="2"/>
  <c r="AX88" i="2"/>
  <c r="AW88" i="2"/>
  <c r="AV88" i="2"/>
  <c r="AU88" i="2"/>
  <c r="AT88" i="2"/>
  <c r="AS88" i="2"/>
  <c r="AR88" i="2"/>
  <c r="AQ88" i="2"/>
  <c r="AP88" i="2"/>
  <c r="AO88" i="2"/>
  <c r="AN88" i="2"/>
  <c r="AM88" i="2"/>
  <c r="AL88" i="2"/>
  <c r="AK88" i="2"/>
  <c r="AJ88" i="2"/>
  <c r="AI88" i="2"/>
  <c r="AH88" i="2"/>
  <c r="AG88" i="2"/>
  <c r="AF88" i="2"/>
  <c r="AE88" i="2"/>
  <c r="AD88" i="2"/>
  <c r="AC88" i="2"/>
  <c r="AB88" i="2"/>
  <c r="AA88" i="2"/>
  <c r="Z88" i="2"/>
  <c r="Y88" i="2"/>
  <c r="X88" i="2"/>
  <c r="W88" i="2"/>
  <c r="V88" i="2"/>
  <c r="U88" i="2"/>
  <c r="T88" i="2"/>
  <c r="S88" i="2"/>
  <c r="R88" i="2"/>
  <c r="Q88" i="2"/>
  <c r="P88" i="2"/>
  <c r="O88" i="2"/>
  <c r="N88" i="2"/>
  <c r="M88" i="2"/>
  <c r="L88" i="2"/>
  <c r="K88" i="2"/>
  <c r="J88" i="2"/>
  <c r="I88" i="2"/>
  <c r="H88" i="2"/>
  <c r="G88" i="2"/>
  <c r="F88" i="2"/>
  <c r="BZ87" i="2"/>
  <c r="BY87" i="2"/>
  <c r="BX87" i="2"/>
  <c r="BW87" i="2"/>
  <c r="BV87" i="2"/>
  <c r="BU87" i="2"/>
  <c r="BT87" i="2"/>
  <c r="BS87" i="2"/>
  <c r="BR87" i="2"/>
  <c r="BQ87" i="2"/>
  <c r="BP87" i="2"/>
  <c r="BO87" i="2"/>
  <c r="BN87" i="2"/>
  <c r="BM87" i="2"/>
  <c r="BL87" i="2"/>
  <c r="BK87" i="2"/>
  <c r="BJ87" i="2"/>
  <c r="BI87" i="2"/>
  <c r="BH87" i="2"/>
  <c r="BG87" i="2"/>
  <c r="BF87" i="2"/>
  <c r="BE87" i="2"/>
  <c r="BD87" i="2"/>
  <c r="BC87" i="2"/>
  <c r="BB87" i="2"/>
  <c r="BA87" i="2"/>
  <c r="AZ87" i="2"/>
  <c r="AY87" i="2"/>
  <c r="AX87" i="2"/>
  <c r="AW87" i="2"/>
  <c r="AV87" i="2"/>
  <c r="AU87" i="2"/>
  <c r="AT87" i="2"/>
  <c r="AS87" i="2"/>
  <c r="AR87" i="2"/>
  <c r="AQ87" i="2"/>
  <c r="AP87" i="2"/>
  <c r="AO87" i="2"/>
  <c r="AN87" i="2"/>
  <c r="AM87" i="2"/>
  <c r="AL87" i="2"/>
  <c r="AK87" i="2"/>
  <c r="AJ87" i="2"/>
  <c r="AI87" i="2"/>
  <c r="AH87" i="2"/>
  <c r="AG87" i="2"/>
  <c r="AF87" i="2"/>
  <c r="AE87" i="2"/>
  <c r="AD87" i="2"/>
  <c r="AC87" i="2"/>
  <c r="AB87" i="2"/>
  <c r="AA87" i="2"/>
  <c r="Z87" i="2"/>
  <c r="Y87" i="2"/>
  <c r="X87" i="2"/>
  <c r="W87" i="2"/>
  <c r="V87" i="2"/>
  <c r="U87" i="2"/>
  <c r="T87" i="2"/>
  <c r="S87" i="2"/>
  <c r="R87" i="2"/>
  <c r="Q87" i="2"/>
  <c r="P87" i="2"/>
  <c r="O87" i="2"/>
  <c r="N87" i="2"/>
  <c r="M87" i="2"/>
  <c r="L87" i="2"/>
  <c r="K87" i="2"/>
  <c r="J87" i="2"/>
  <c r="I87" i="2"/>
  <c r="H87" i="2"/>
  <c r="G87" i="2"/>
  <c r="F87" i="2"/>
  <c r="BZ86" i="2"/>
  <c r="BY86" i="2"/>
  <c r="BX86" i="2"/>
  <c r="BW86" i="2"/>
  <c r="BV86" i="2"/>
  <c r="BU86" i="2"/>
  <c r="BT86" i="2"/>
  <c r="BS86" i="2"/>
  <c r="BR86" i="2"/>
  <c r="BQ86" i="2"/>
  <c r="BP86" i="2"/>
  <c r="BO86" i="2"/>
  <c r="BN86" i="2"/>
  <c r="BM86" i="2"/>
  <c r="BL86" i="2"/>
  <c r="BK86" i="2"/>
  <c r="BJ86" i="2"/>
  <c r="BI86" i="2"/>
  <c r="BH86" i="2"/>
  <c r="BG86" i="2"/>
  <c r="BF86" i="2"/>
  <c r="BE86" i="2"/>
  <c r="BD86" i="2"/>
  <c r="BC86" i="2"/>
  <c r="BB86" i="2"/>
  <c r="BA86" i="2"/>
  <c r="AZ86" i="2"/>
  <c r="AY86" i="2"/>
  <c r="AX86" i="2"/>
  <c r="AW86" i="2"/>
  <c r="AV86" i="2"/>
  <c r="AU86" i="2"/>
  <c r="AT86" i="2"/>
  <c r="AS86" i="2"/>
  <c r="AR86" i="2"/>
  <c r="AQ86" i="2"/>
  <c r="AP86" i="2"/>
  <c r="AO86" i="2"/>
  <c r="AN86" i="2"/>
  <c r="AM86" i="2"/>
  <c r="AL86" i="2"/>
  <c r="AK86" i="2"/>
  <c r="AJ86" i="2"/>
  <c r="AI86" i="2"/>
  <c r="AH86" i="2"/>
  <c r="AG86" i="2"/>
  <c r="AF86" i="2"/>
  <c r="AE86" i="2"/>
  <c r="AD86" i="2"/>
  <c r="AC86" i="2"/>
  <c r="AB86" i="2"/>
  <c r="AA86" i="2"/>
  <c r="Z86" i="2"/>
  <c r="Y86" i="2"/>
  <c r="X86" i="2"/>
  <c r="W86" i="2"/>
  <c r="V86" i="2"/>
  <c r="U86" i="2"/>
  <c r="T86" i="2"/>
  <c r="S86" i="2"/>
  <c r="R86" i="2"/>
  <c r="Q86" i="2"/>
  <c r="P86" i="2"/>
  <c r="O86" i="2"/>
  <c r="N86" i="2"/>
  <c r="M86" i="2"/>
  <c r="L86" i="2"/>
  <c r="K86" i="2"/>
  <c r="J86" i="2"/>
  <c r="I86" i="2"/>
  <c r="H86" i="2"/>
  <c r="G86" i="2"/>
  <c r="F86" i="2"/>
  <c r="BZ85" i="2"/>
  <c r="BY85" i="2"/>
  <c r="BX85" i="2"/>
  <c r="BW85" i="2"/>
  <c r="BV85" i="2"/>
  <c r="BU85" i="2"/>
  <c r="BT85" i="2"/>
  <c r="BS85" i="2"/>
  <c r="BR85" i="2"/>
  <c r="BQ85" i="2"/>
  <c r="BP85" i="2"/>
  <c r="BO85" i="2"/>
  <c r="BN85" i="2"/>
  <c r="BM85" i="2"/>
  <c r="BL85" i="2"/>
  <c r="BK85" i="2"/>
  <c r="BJ85" i="2"/>
  <c r="BI85" i="2"/>
  <c r="BH85" i="2"/>
  <c r="BG85" i="2"/>
  <c r="BF85" i="2"/>
  <c r="BE85" i="2"/>
  <c r="BD85" i="2"/>
  <c r="BC85" i="2"/>
  <c r="BB85" i="2"/>
  <c r="BA85" i="2"/>
  <c r="AZ85" i="2"/>
  <c r="AY85" i="2"/>
  <c r="AX85" i="2"/>
  <c r="AW85" i="2"/>
  <c r="AV85" i="2"/>
  <c r="AU85" i="2"/>
  <c r="AT85" i="2"/>
  <c r="AS85" i="2"/>
  <c r="AR85" i="2"/>
  <c r="AQ85" i="2"/>
  <c r="AP85" i="2"/>
  <c r="AO85" i="2"/>
  <c r="AN85" i="2"/>
  <c r="AM85" i="2"/>
  <c r="AL85" i="2"/>
  <c r="AK85" i="2"/>
  <c r="AJ85" i="2"/>
  <c r="AI85" i="2"/>
  <c r="AH85" i="2"/>
  <c r="AG85" i="2"/>
  <c r="AF85" i="2"/>
  <c r="AE85" i="2"/>
  <c r="AD85" i="2"/>
  <c r="AC85" i="2"/>
  <c r="AB85" i="2"/>
  <c r="AA85" i="2"/>
  <c r="Z85" i="2"/>
  <c r="Y85" i="2"/>
  <c r="X85" i="2"/>
  <c r="W85" i="2"/>
  <c r="V85" i="2"/>
  <c r="U85" i="2"/>
  <c r="T85" i="2"/>
  <c r="S85" i="2"/>
  <c r="R85" i="2"/>
  <c r="Q85" i="2"/>
  <c r="P85" i="2"/>
  <c r="O85" i="2"/>
  <c r="N85" i="2"/>
  <c r="M85" i="2"/>
  <c r="L85" i="2"/>
  <c r="K85" i="2"/>
  <c r="J85" i="2"/>
  <c r="I85" i="2"/>
  <c r="H85" i="2"/>
  <c r="G85" i="2"/>
  <c r="F85" i="2"/>
  <c r="BZ84" i="2"/>
  <c r="BY84" i="2"/>
  <c r="BX84" i="2"/>
  <c r="BW84" i="2"/>
  <c r="BV84" i="2"/>
  <c r="BU84" i="2"/>
  <c r="BT84" i="2"/>
  <c r="BS84" i="2"/>
  <c r="BR84" i="2"/>
  <c r="BQ84" i="2"/>
  <c r="BP84" i="2"/>
  <c r="BO84" i="2"/>
  <c r="BN84" i="2"/>
  <c r="BM84" i="2"/>
  <c r="BL84" i="2"/>
  <c r="BK84" i="2"/>
  <c r="BJ84" i="2"/>
  <c r="BI84" i="2"/>
  <c r="BH84" i="2"/>
  <c r="BG84" i="2"/>
  <c r="BF84" i="2"/>
  <c r="BE84" i="2"/>
  <c r="BD84" i="2"/>
  <c r="BC84" i="2"/>
  <c r="BB84" i="2"/>
  <c r="BA84" i="2"/>
  <c r="AZ84" i="2"/>
  <c r="AY84" i="2"/>
  <c r="AX84" i="2"/>
  <c r="AW84" i="2"/>
  <c r="AV84" i="2"/>
  <c r="AU84" i="2"/>
  <c r="AT84" i="2"/>
  <c r="AS84" i="2"/>
  <c r="AR84" i="2"/>
  <c r="AQ84" i="2"/>
  <c r="AP84" i="2"/>
  <c r="AO84" i="2"/>
  <c r="AN84" i="2"/>
  <c r="AM84" i="2"/>
  <c r="AL84" i="2"/>
  <c r="AK84" i="2"/>
  <c r="AJ84" i="2"/>
  <c r="AI84" i="2"/>
  <c r="AH84" i="2"/>
  <c r="AG84" i="2"/>
  <c r="AF84" i="2"/>
  <c r="AE84" i="2"/>
  <c r="AD84" i="2"/>
  <c r="AC84" i="2"/>
  <c r="AB84" i="2"/>
  <c r="AA84" i="2"/>
  <c r="Z84" i="2"/>
  <c r="Y84" i="2"/>
  <c r="X84" i="2"/>
  <c r="W84" i="2"/>
  <c r="V84" i="2"/>
  <c r="U84" i="2"/>
  <c r="T84" i="2"/>
  <c r="S84" i="2"/>
  <c r="R84" i="2"/>
  <c r="Q84" i="2"/>
  <c r="P84" i="2"/>
  <c r="O84" i="2"/>
  <c r="N84" i="2"/>
  <c r="M84" i="2"/>
  <c r="L84" i="2"/>
  <c r="K84" i="2"/>
  <c r="J84" i="2"/>
  <c r="I84" i="2"/>
  <c r="H84" i="2"/>
  <c r="G84" i="2"/>
  <c r="F84" i="2"/>
  <c r="BZ83" i="2"/>
  <c r="BY83" i="2"/>
  <c r="BX83" i="2"/>
  <c r="BW83" i="2"/>
  <c r="BV83" i="2"/>
  <c r="BU83" i="2"/>
  <c r="BT83" i="2"/>
  <c r="BS83" i="2"/>
  <c r="BR83" i="2"/>
  <c r="BQ83" i="2"/>
  <c r="BP83" i="2"/>
  <c r="BO83" i="2"/>
  <c r="BN83" i="2"/>
  <c r="BM83" i="2"/>
  <c r="BL83" i="2"/>
  <c r="BK83" i="2"/>
  <c r="BJ83" i="2"/>
  <c r="BI83" i="2"/>
  <c r="BH83" i="2"/>
  <c r="BG83" i="2"/>
  <c r="BF83" i="2"/>
  <c r="BE83" i="2"/>
  <c r="BD83" i="2"/>
  <c r="BC83" i="2"/>
  <c r="BB83" i="2"/>
  <c r="BA83" i="2"/>
  <c r="AZ83" i="2"/>
  <c r="AY83" i="2"/>
  <c r="AX83" i="2"/>
  <c r="AW83" i="2"/>
  <c r="AV83" i="2"/>
  <c r="AU83" i="2"/>
  <c r="AT83" i="2"/>
  <c r="AS83" i="2"/>
  <c r="AR83" i="2"/>
  <c r="AQ83" i="2"/>
  <c r="AP83" i="2"/>
  <c r="AO83" i="2"/>
  <c r="AN83" i="2"/>
  <c r="AM83" i="2"/>
  <c r="AL83" i="2"/>
  <c r="AK83" i="2"/>
  <c r="AJ83" i="2"/>
  <c r="AI83" i="2"/>
  <c r="AH83" i="2"/>
  <c r="AG83" i="2"/>
  <c r="AF83" i="2"/>
  <c r="AE83" i="2"/>
  <c r="AD83" i="2"/>
  <c r="AC83" i="2"/>
  <c r="AB83" i="2"/>
  <c r="AA83" i="2"/>
  <c r="Z83" i="2"/>
  <c r="Y83" i="2"/>
  <c r="X83" i="2"/>
  <c r="W83" i="2"/>
  <c r="V83" i="2"/>
  <c r="U83" i="2"/>
  <c r="T83" i="2"/>
  <c r="S83" i="2"/>
  <c r="R83" i="2"/>
  <c r="Q83" i="2"/>
  <c r="P83" i="2"/>
  <c r="O83" i="2"/>
  <c r="N83" i="2"/>
  <c r="M83" i="2"/>
  <c r="L83" i="2"/>
  <c r="K83" i="2"/>
  <c r="J83" i="2"/>
  <c r="I83" i="2"/>
  <c r="H83" i="2"/>
  <c r="G83" i="2"/>
  <c r="F83" i="2"/>
  <c r="BZ82" i="2"/>
  <c r="BY82" i="2"/>
  <c r="BX82" i="2"/>
  <c r="BW82" i="2"/>
  <c r="BV82" i="2"/>
  <c r="BU82" i="2"/>
  <c r="BT82" i="2"/>
  <c r="BS82" i="2"/>
  <c r="BR82" i="2"/>
  <c r="BQ82" i="2"/>
  <c r="BP82" i="2"/>
  <c r="BO82" i="2"/>
  <c r="BN82" i="2"/>
  <c r="BM82" i="2"/>
  <c r="BL82" i="2"/>
  <c r="BK82" i="2"/>
  <c r="BJ82" i="2"/>
  <c r="BI82" i="2"/>
  <c r="BH82" i="2"/>
  <c r="BG82" i="2"/>
  <c r="BF82" i="2"/>
  <c r="BE82" i="2"/>
  <c r="BD82" i="2"/>
  <c r="BC82" i="2"/>
  <c r="BB82" i="2"/>
  <c r="BA82" i="2"/>
  <c r="AZ82" i="2"/>
  <c r="AY82" i="2"/>
  <c r="AX82" i="2"/>
  <c r="AW82" i="2"/>
  <c r="AV82" i="2"/>
  <c r="AU82" i="2"/>
  <c r="AT82" i="2"/>
  <c r="AS82" i="2"/>
  <c r="AR82" i="2"/>
  <c r="AQ82" i="2"/>
  <c r="AP82" i="2"/>
  <c r="AO82" i="2"/>
  <c r="AN82" i="2"/>
  <c r="AM82" i="2"/>
  <c r="AL82" i="2"/>
  <c r="AK82" i="2"/>
  <c r="AJ82" i="2"/>
  <c r="AI82" i="2"/>
  <c r="AH82" i="2"/>
  <c r="AG82" i="2"/>
  <c r="AF82" i="2"/>
  <c r="AE82" i="2"/>
  <c r="AD82" i="2"/>
  <c r="AC82" i="2"/>
  <c r="AB82" i="2"/>
  <c r="AA82" i="2"/>
  <c r="Z82" i="2"/>
  <c r="Y82" i="2"/>
  <c r="X82" i="2"/>
  <c r="W82" i="2"/>
  <c r="V82" i="2"/>
  <c r="U82" i="2"/>
  <c r="T82" i="2"/>
  <c r="S82" i="2"/>
  <c r="R82" i="2"/>
  <c r="Q82" i="2"/>
  <c r="P82" i="2"/>
  <c r="O82" i="2"/>
  <c r="N82" i="2"/>
  <c r="M82" i="2"/>
  <c r="L82" i="2"/>
  <c r="K82" i="2"/>
  <c r="J82" i="2"/>
  <c r="I82" i="2"/>
  <c r="H82" i="2"/>
  <c r="G82" i="2"/>
  <c r="F82" i="2"/>
  <c r="E97" i="2"/>
  <c r="E96" i="2"/>
  <c r="E95" i="2"/>
  <c r="E83" i="2"/>
  <c r="E84" i="2"/>
  <c r="E85" i="2"/>
  <c r="E86" i="2"/>
  <c r="E87" i="2"/>
  <c r="E88" i="2"/>
  <c r="E89" i="2"/>
  <c r="E90" i="2"/>
  <c r="E91" i="2"/>
  <c r="E92" i="2"/>
  <c r="E93" i="2"/>
  <c r="E94" i="2"/>
  <c r="CA82" i="2"/>
  <c r="CB82" i="2"/>
  <c r="CC82" i="2"/>
  <c r="CA83" i="2"/>
  <c r="CB83" i="2"/>
  <c r="CC83" i="2"/>
  <c r="CA84" i="2"/>
  <c r="CB84" i="2"/>
  <c r="CC84" i="2"/>
  <c r="CA85" i="2"/>
  <c r="CB85" i="2"/>
  <c r="CC85" i="2"/>
  <c r="CA86" i="2"/>
  <c r="CB86" i="2"/>
  <c r="CC86" i="2"/>
  <c r="CA87" i="2"/>
  <c r="CB87" i="2"/>
  <c r="CC87" i="2"/>
  <c r="CA88" i="2"/>
  <c r="CB88" i="2"/>
  <c r="CC88" i="2"/>
  <c r="CA89" i="2"/>
  <c r="CB89" i="2"/>
  <c r="CC89" i="2"/>
  <c r="CA90" i="2"/>
  <c r="CB90" i="2"/>
  <c r="CC90" i="2"/>
  <c r="CA91" i="2"/>
  <c r="CB91" i="2"/>
  <c r="CC91" i="2"/>
  <c r="CA92" i="2"/>
  <c r="CB92" i="2"/>
  <c r="CC92" i="2"/>
  <c r="CA93" i="2"/>
  <c r="CB93" i="2"/>
  <c r="CC93" i="2"/>
  <c r="CA94" i="2"/>
  <c r="CB94" i="2"/>
  <c r="CC94" i="2"/>
  <c r="CA95" i="2"/>
  <c r="CB95" i="2"/>
  <c r="CC95" i="2"/>
  <c r="CA96" i="2"/>
  <c r="CB96" i="2"/>
  <c r="CC96" i="2"/>
  <c r="CA97" i="2"/>
  <c r="CB97" i="2"/>
  <c r="CC97" i="2"/>
  <c r="CA98" i="2"/>
  <c r="CB98" i="2"/>
  <c r="CC98" i="2"/>
  <c r="BQ54" i="22"/>
  <c r="BL54" i="22"/>
  <c r="BM54" i="22"/>
  <c r="BV54" i="22"/>
  <c r="CR54" i="22"/>
  <c r="CY54" i="22"/>
  <c r="BE54" i="22"/>
  <c r="BI54" i="22"/>
  <c r="CL54" i="22"/>
  <c r="CW54" i="22"/>
  <c r="CV54" i="22"/>
  <c r="BK53" i="22"/>
  <c r="CW53" i="22"/>
  <c r="CN51" i="22"/>
  <c r="CL51" i="22"/>
  <c r="CA53" i="22"/>
  <c r="BE42" i="22"/>
  <c r="CG40" i="22"/>
  <c r="CK34" i="22"/>
  <c r="CX53" i="22"/>
  <c r="BR53" i="22"/>
  <c r="CH51" i="22"/>
  <c r="CN40" i="22"/>
  <c r="BP51" i="22"/>
  <c r="CK51" i="22"/>
  <c r="BK40" i="22"/>
  <c r="BY51" i="22"/>
  <c r="CR40" i="22"/>
  <c r="BZ15" i="22"/>
  <c r="BZ29" i="22"/>
  <c r="BT40" i="22"/>
  <c r="CT51" i="22"/>
  <c r="BS34" i="22"/>
  <c r="CP42" i="22"/>
  <c r="CX40" i="22"/>
  <c r="CM29" i="22"/>
  <c r="CM9" i="22"/>
  <c r="BF40" i="22"/>
  <c r="CA42" i="22"/>
  <c r="CC9" i="22"/>
  <c r="CC29" i="22"/>
  <c r="CZ53" i="22"/>
  <c r="BS53" i="22"/>
  <c r="BY40" i="22"/>
  <c r="BU34" i="22"/>
  <c r="CF40" i="22"/>
  <c r="BQ53" i="22"/>
  <c r="CV51" i="22"/>
  <c r="BU51" i="22"/>
  <c r="CU54" i="22"/>
  <c r="BO54" i="22"/>
  <c r="BU40" i="22"/>
  <c r="CC54" i="22"/>
  <c r="CU51" i="22"/>
  <c r="BO51" i="22"/>
  <c r="BN51" i="22"/>
  <c r="CB40" i="22"/>
  <c r="CF34" i="22"/>
  <c r="CB51" i="22"/>
  <c r="CP34" i="22"/>
  <c r="CR29" i="22"/>
  <c r="BF51" i="22"/>
  <c r="BP42" i="22"/>
  <c r="BE40" i="22"/>
  <c r="BW40" i="22"/>
  <c r="CQ42" i="22"/>
  <c r="BO29" i="22"/>
  <c r="CJ53" i="22"/>
  <c r="BH40" i="22"/>
  <c r="BI53" i="22"/>
  <c r="DA51" i="22"/>
  <c r="CM54" i="22"/>
  <c r="BG54" i="22"/>
  <c r="CM51" i="22"/>
  <c r="BG51" i="22"/>
  <c r="CU40" i="22"/>
  <c r="BO40" i="22"/>
  <c r="CQ29" i="22"/>
  <c r="BS29" i="22"/>
  <c r="CH29" i="22"/>
  <c r="BS42" i="22"/>
  <c r="DA9" i="22"/>
  <c r="DA29" i="22"/>
  <c r="CS9" i="22"/>
  <c r="CS29" i="22"/>
  <c r="BJ29" i="22"/>
  <c r="CB53" i="22"/>
  <c r="CY51" i="22"/>
  <c r="DA42" i="22"/>
  <c r="CH53" i="22"/>
  <c r="CG51" i="22"/>
  <c r="BR51" i="22"/>
  <c r="CO53" i="22"/>
  <c r="CF51" i="22"/>
  <c r="BO53" i="22"/>
  <c r="BP34" i="22"/>
  <c r="CA29" i="22"/>
  <c r="BK29" i="22"/>
  <c r="CB29" i="22"/>
  <c r="CB26" i="22"/>
  <c r="CD51" i="22"/>
  <c r="CI34" i="22"/>
  <c r="CI29" i="22"/>
  <c r="BX42" i="22"/>
  <c r="CD40" i="22"/>
  <c r="BE9" i="22"/>
  <c r="BE29" i="22"/>
  <c r="BR34" i="22"/>
  <c r="BR29" i="22"/>
  <c r="CJ29" i="22"/>
  <c r="BT51" i="22"/>
  <c r="CR53" i="22"/>
  <c r="BQ40" i="22"/>
  <c r="BP40" i="22"/>
  <c r="BH51" i="22"/>
  <c r="CE53" i="22"/>
  <c r="CO54" i="22"/>
  <c r="BL51" i="22"/>
  <c r="BT53" i="22"/>
  <c r="CY53" i="22"/>
  <c r="CT53" i="22"/>
  <c r="CI51" i="22"/>
  <c r="CS42" i="22"/>
  <c r="BQ51" i="22"/>
  <c r="CX51" i="22"/>
  <c r="CS51" i="22"/>
  <c r="CE51" i="22"/>
  <c r="BK51" i="22"/>
  <c r="CU53" i="22"/>
  <c r="CM53" i="22"/>
  <c r="BR42" i="22"/>
  <c r="CM40" i="22"/>
  <c r="BG40" i="22"/>
  <c r="BG29" i="22"/>
  <c r="BG9" i="22"/>
  <c r="BZ34" i="22"/>
  <c r="CU29" i="22"/>
  <c r="CU9" i="22"/>
  <c r="CJ51" i="22"/>
  <c r="CI42" i="22"/>
  <c r="BM9" i="22"/>
  <c r="BM29" i="22"/>
  <c r="CR51" i="22"/>
  <c r="BJ53" i="22"/>
  <c r="BL42" i="22"/>
  <c r="BL53" i="22"/>
  <c r="CQ53" i="22"/>
  <c r="BS51" i="22"/>
  <c r="CK42" i="22"/>
  <c r="DA34" i="22"/>
  <c r="BZ53" i="22"/>
  <c r="CP51" i="22"/>
  <c r="BJ51" i="22"/>
  <c r="CG53" i="22"/>
  <c r="CC51" i="22"/>
  <c r="BX51" i="22"/>
  <c r="BG53" i="22"/>
  <c r="DB51" i="22"/>
  <c r="BV51" i="22"/>
  <c r="BW53" i="22"/>
  <c r="CJ40" i="22"/>
  <c r="CA34" i="22"/>
  <c r="CO29" i="22"/>
  <c r="CX42" i="22"/>
  <c r="CL29" i="22"/>
  <c r="BZ40" i="22"/>
  <c r="BV40" i="22"/>
  <c r="BW29" i="22"/>
  <c r="BW9" i="22"/>
  <c r="BK42" i="22"/>
  <c r="CK29" i="22"/>
  <c r="CK9" i="22"/>
  <c r="CP53" i="22"/>
  <c r="BZ51" i="22"/>
  <c r="BE51" i="22"/>
  <c r="CQ34" i="22"/>
  <c r="CH42" i="22"/>
  <c r="CL40" i="22"/>
  <c r="BU9" i="22"/>
  <c r="BU29" i="22"/>
  <c r="DB54" i="22"/>
  <c r="BJ34" i="22"/>
  <c r="CI53" i="22"/>
  <c r="BU42" i="22"/>
  <c r="CW40" i="22"/>
  <c r="CS34" i="22"/>
  <c r="CV40" i="22"/>
  <c r="BM51" i="22"/>
  <c r="CY40" i="22"/>
  <c r="CP15" i="22"/>
  <c r="CP29" i="22"/>
  <c r="BW51" i="22"/>
  <c r="CP40" i="22"/>
  <c r="BR40" i="22"/>
  <c r="BI51" i="22"/>
  <c r="BM40" i="22"/>
  <c r="BX34" i="22"/>
  <c r="CG29" i="22"/>
  <c r="CE40" i="22"/>
  <c r="CD29" i="22"/>
  <c r="DB40" i="22"/>
  <c r="CZ51" i="22"/>
  <c r="CZ29" i="22"/>
  <c r="CE29" i="22"/>
  <c r="CY42" i="22"/>
  <c r="CX34" i="22"/>
  <c r="BT29" i="22"/>
  <c r="CH34" i="22"/>
  <c r="CX29" i="22"/>
  <c r="BN54" i="21"/>
  <c r="CO54" i="21"/>
  <c r="CL54" i="21"/>
  <c r="BZ54" i="21"/>
  <c r="CS54" i="21"/>
  <c r="BV54" i="21"/>
  <c r="CQ54" i="21"/>
  <c r="CW54" i="21"/>
  <c r="BQ54" i="21"/>
  <c r="CH54" i="21"/>
  <c r="CI54" i="21"/>
  <c r="BQ53" i="21"/>
  <c r="BH53" i="21"/>
  <c r="BW53" i="21"/>
  <c r="BE53" i="21"/>
  <c r="BL53" i="21"/>
  <c r="DA51" i="21"/>
  <c r="BU51" i="21"/>
  <c r="CE42" i="21"/>
  <c r="CQ51" i="21"/>
  <c r="BK51" i="21"/>
  <c r="BZ51" i="21"/>
  <c r="CJ42" i="21"/>
  <c r="CZ53" i="21"/>
  <c r="BP51" i="21"/>
  <c r="BN51" i="21"/>
  <c r="CY42" i="21"/>
  <c r="BS42" i="21"/>
  <c r="CJ34" i="21"/>
  <c r="BZ42" i="21"/>
  <c r="BK40" i="21"/>
  <c r="BI40" i="21"/>
  <c r="CJ40" i="21"/>
  <c r="BF54" i="21"/>
  <c r="CE40" i="21"/>
  <c r="CV54" i="21"/>
  <c r="CE34" i="21"/>
  <c r="BL40" i="21"/>
  <c r="BH29" i="21"/>
  <c r="BI53" i="21"/>
  <c r="BO53" i="21"/>
  <c r="CU53" i="21"/>
  <c r="BW42" i="21"/>
  <c r="BT51" i="21"/>
  <c r="CD53" i="21"/>
  <c r="CB42" i="21"/>
  <c r="CG51" i="21"/>
  <c r="CX40" i="21"/>
  <c r="BR40" i="21"/>
  <c r="CB34" i="21"/>
  <c r="CQ40" i="21"/>
  <c r="CG40" i="21"/>
  <c r="CN40" i="21"/>
  <c r="BH40" i="21"/>
  <c r="CC40" i="21"/>
  <c r="CD40" i="21"/>
  <c r="BF40" i="21"/>
  <c r="BO29" i="21"/>
  <c r="DA34" i="21"/>
  <c r="CU51" i="21"/>
  <c r="BO51" i="21"/>
  <c r="CD29" i="21"/>
  <c r="BN29" i="21"/>
  <c r="BG53" i="21"/>
  <c r="CW53" i="21"/>
  <c r="BG42" i="21"/>
  <c r="BV53" i="21"/>
  <c r="CK42" i="21"/>
  <c r="BL42" i="21"/>
  <c r="CP40" i="21"/>
  <c r="BJ40" i="21"/>
  <c r="CZ34" i="21"/>
  <c r="BT34" i="21"/>
  <c r="BM40" i="21"/>
  <c r="BY40" i="21"/>
  <c r="CF40" i="21"/>
  <c r="CT40" i="21"/>
  <c r="CV29" i="21"/>
  <c r="CM51" i="21"/>
  <c r="BG51" i="21"/>
  <c r="CQ29" i="21"/>
  <c r="BR51" i="21"/>
  <c r="CX53" i="21"/>
  <c r="CN53" i="21"/>
  <c r="CS53" i="21"/>
  <c r="CK51" i="21"/>
  <c r="BE51" i="21"/>
  <c r="CR51" i="21"/>
  <c r="BL51" i="21"/>
  <c r="CA51" i="21"/>
  <c r="CC42" i="21"/>
  <c r="BX51" i="21"/>
  <c r="CP51" i="21"/>
  <c r="BJ51" i="21"/>
  <c r="BQ51" i="21"/>
  <c r="CI42" i="21"/>
  <c r="CZ40" i="21"/>
  <c r="CP42" i="21"/>
  <c r="BJ42" i="21"/>
  <c r="CA40" i="21"/>
  <c r="CF34" i="21"/>
  <c r="CU40" i="21"/>
  <c r="BO40" i="21"/>
  <c r="CU34" i="21"/>
  <c r="BV40" i="21"/>
  <c r="BM34" i="21"/>
  <c r="CN29" i="21"/>
  <c r="CP29" i="21"/>
  <c r="CE29" i="21"/>
  <c r="BE34" i="21"/>
  <c r="BW29" i="21"/>
  <c r="BU29" i="21"/>
  <c r="CU29" i="21"/>
  <c r="CS51" i="21"/>
  <c r="CJ53" i="21"/>
  <c r="BV51" i="21"/>
  <c r="CO53" i="21"/>
  <c r="CF53" i="21"/>
  <c r="CV53" i="21"/>
  <c r="CK53" i="21"/>
  <c r="CJ51" i="21"/>
  <c r="CT53" i="21"/>
  <c r="BN53" i="21"/>
  <c r="BU42" i="21"/>
  <c r="CW51" i="21"/>
  <c r="BF51" i="21"/>
  <c r="BT40" i="21"/>
  <c r="CH40" i="21"/>
  <c r="CR34" i="21"/>
  <c r="BL34" i="21"/>
  <c r="BI34" i="21"/>
  <c r="CW40" i="21"/>
  <c r="BQ40" i="21"/>
  <c r="BX40" i="21"/>
  <c r="BO34" i="21"/>
  <c r="CF29" i="21"/>
  <c r="CK34" i="21"/>
  <c r="CE51" i="21"/>
  <c r="CL29" i="21"/>
  <c r="BM51" i="21"/>
  <c r="CZ51" i="21"/>
  <c r="CS42" i="21"/>
  <c r="CX51" i="21"/>
  <c r="BK42" i="21"/>
  <c r="BR42" i="21"/>
  <c r="BW40" i="21"/>
  <c r="BW34" i="21"/>
  <c r="CG53" i="21"/>
  <c r="BX53" i="21"/>
  <c r="CM53" i="21"/>
  <c r="CC53" i="21"/>
  <c r="CC51" i="21"/>
  <c r="CU42" i="21"/>
  <c r="CY51" i="21"/>
  <c r="BS51" i="21"/>
  <c r="BM42" i="21"/>
  <c r="CH51" i="21"/>
  <c r="CZ42" i="21"/>
  <c r="BI51" i="21"/>
  <c r="CA42" i="21"/>
  <c r="CH42" i="21"/>
  <c r="CS40" i="21"/>
  <c r="CY40" i="21"/>
  <c r="BS40" i="21"/>
  <c r="CK40" i="21"/>
  <c r="CM40" i="21"/>
  <c r="BG40" i="21"/>
  <c r="CM34" i="21"/>
  <c r="BG34" i="21"/>
  <c r="CL40" i="21"/>
  <c r="CR40" i="21"/>
  <c r="BX29" i="21"/>
  <c r="BO42" i="21"/>
  <c r="CF51" i="21"/>
  <c r="CI51" i="21"/>
  <c r="BT42" i="21"/>
  <c r="BY51" i="21"/>
  <c r="CQ42" i="21"/>
  <c r="CX42" i="21"/>
  <c r="CI40" i="21"/>
  <c r="BE40" i="21"/>
  <c r="CC34" i="21"/>
  <c r="BY53" i="21"/>
  <c r="BP53" i="21"/>
  <c r="CE53" i="21"/>
  <c r="BM53" i="21"/>
  <c r="CR53" i="21"/>
  <c r="CM42" i="21"/>
  <c r="CB51" i="21"/>
  <c r="CL53" i="21"/>
  <c r="BF53" i="21"/>
  <c r="BE42" i="21"/>
  <c r="CR42" i="21"/>
  <c r="CB53" i="21"/>
  <c r="CO51" i="21"/>
  <c r="CV51" i="21"/>
  <c r="CL51" i="21"/>
  <c r="BZ40" i="21"/>
  <c r="CO40" i="21"/>
  <c r="CV40" i="21"/>
  <c r="BP40" i="21"/>
  <c r="BN40" i="21"/>
  <c r="BP29" i="21"/>
  <c r="BU34" i="21"/>
  <c r="BW51" i="21"/>
  <c r="BV29" i="21"/>
  <c r="CT29" i="21"/>
  <c r="CC29" i="21"/>
  <c r="DB54" i="21"/>
  <c r="DB51" i="21"/>
  <c r="DB40" i="21"/>
  <c r="DB42" i="20"/>
  <c r="DB34" i="20"/>
  <c r="BK54" i="19"/>
  <c r="CM54" i="19"/>
  <c r="CU54" i="19"/>
  <c r="DA54" i="19"/>
  <c r="BU54" i="19"/>
  <c r="CP54" i="19"/>
  <c r="CS54" i="19"/>
  <c r="CB54" i="19"/>
  <c r="BT54" i="19"/>
  <c r="CX54" i="19"/>
  <c r="BM53" i="19"/>
  <c r="BF40" i="19"/>
  <c r="CC51" i="19"/>
  <c r="CE34" i="19"/>
  <c r="CV40" i="19"/>
  <c r="BO53" i="19"/>
  <c r="CM53" i="19"/>
  <c r="BP51" i="19"/>
  <c r="BH40" i="19"/>
  <c r="BY40" i="19"/>
  <c r="BZ51" i="19"/>
  <c r="BH42" i="19"/>
  <c r="BG40" i="19"/>
  <c r="BH51" i="19"/>
  <c r="BO51" i="19"/>
  <c r="DA51" i="19"/>
  <c r="BU51" i="19"/>
  <c r="CA42" i="19"/>
  <c r="CT51" i="19"/>
  <c r="BN51" i="19"/>
  <c r="BX34" i="19"/>
  <c r="CB51" i="19"/>
  <c r="BR40" i="19"/>
  <c r="CF51" i="19"/>
  <c r="BP40" i="19"/>
  <c r="DB34" i="19"/>
  <c r="BV34" i="19"/>
  <c r="BU29" i="19"/>
  <c r="DB29" i="19"/>
  <c r="CI29" i="19"/>
  <c r="CI9" i="19"/>
  <c r="CL29" i="19"/>
  <c r="CH51" i="19"/>
  <c r="BW51" i="19"/>
  <c r="CI54" i="19"/>
  <c r="BV51" i="19"/>
  <c r="CJ51" i="19"/>
  <c r="BZ40" i="19"/>
  <c r="CA54" i="19"/>
  <c r="BS29" i="19"/>
  <c r="BM40" i="19"/>
  <c r="CO34" i="19"/>
  <c r="BS40" i="19"/>
  <c r="CC29" i="19"/>
  <c r="CH29" i="19"/>
  <c r="CV53" i="19"/>
  <c r="CT53" i="19"/>
  <c r="CI51" i="19"/>
  <c r="BZ42" i="19"/>
  <c r="BQ40" i="19"/>
  <c r="BE53" i="19"/>
  <c r="BQ51" i="19"/>
  <c r="CL42" i="19"/>
  <c r="CD40" i="19"/>
  <c r="CP40" i="19"/>
  <c r="CK40" i="19"/>
  <c r="BE40" i="19"/>
  <c r="CJ40" i="19"/>
  <c r="CG34" i="19"/>
  <c r="CQ40" i="19"/>
  <c r="BK40" i="19"/>
  <c r="DA42" i="19"/>
  <c r="BU42" i="19"/>
  <c r="BM29" i="19"/>
  <c r="BW29" i="19"/>
  <c r="BG29" i="19"/>
  <c r="BX29" i="19"/>
  <c r="CE29" i="19"/>
  <c r="BG53" i="19"/>
  <c r="CG51" i="19"/>
  <c r="CQ54" i="19"/>
  <c r="CQ51" i="19"/>
  <c r="CN40" i="19"/>
  <c r="CL40" i="19"/>
  <c r="BI34" i="19"/>
  <c r="CD53" i="19"/>
  <c r="CL53" i="19"/>
  <c r="BR53" i="19"/>
  <c r="BQ53" i="19"/>
  <c r="CN51" i="19"/>
  <c r="BI42" i="19"/>
  <c r="CW40" i="19"/>
  <c r="CK53" i="19"/>
  <c r="CX51" i="19"/>
  <c r="BR51" i="19"/>
  <c r="CW51" i="19"/>
  <c r="BF42" i="19"/>
  <c r="CU51" i="19"/>
  <c r="CS51" i="19"/>
  <c r="BM51" i="19"/>
  <c r="BS42" i="19"/>
  <c r="BW34" i="19"/>
  <c r="CL51" i="19"/>
  <c r="BF51" i="19"/>
  <c r="CV34" i="19"/>
  <c r="BP34" i="19"/>
  <c r="CZ51" i="19"/>
  <c r="BT51" i="19"/>
  <c r="CT34" i="19"/>
  <c r="BN34" i="19"/>
  <c r="CT29" i="19"/>
  <c r="CT9" i="19"/>
  <c r="BF29" i="19"/>
  <c r="CA29" i="19"/>
  <c r="CA9" i="19"/>
  <c r="CD29" i="19"/>
  <c r="CQ29" i="19"/>
  <c r="CQ9" i="19"/>
  <c r="BX51" i="19"/>
  <c r="CN42" i="19"/>
  <c r="BR34" i="19"/>
  <c r="CF34" i="19"/>
  <c r="BK51" i="19"/>
  <c r="CH42" i="19"/>
  <c r="CD42" i="19"/>
  <c r="CR54" i="19"/>
  <c r="BE54" i="19"/>
  <c r="BT53" i="19"/>
  <c r="BS53" i="19"/>
  <c r="BI53" i="19"/>
  <c r="BH53" i="19"/>
  <c r="CA51" i="19"/>
  <c r="BW53" i="19"/>
  <c r="CX42" i="19"/>
  <c r="BR42" i="19"/>
  <c r="BI40" i="19"/>
  <c r="DB40" i="19"/>
  <c r="BV40" i="19"/>
  <c r="BL54" i="19"/>
  <c r="CC40" i="19"/>
  <c r="CB40" i="19"/>
  <c r="BY34" i="19"/>
  <c r="CI40" i="19"/>
  <c r="CX40" i="19"/>
  <c r="CS42" i="19"/>
  <c r="BM42" i="19"/>
  <c r="BN29" i="19"/>
  <c r="BN9" i="19"/>
  <c r="BK29" i="19"/>
  <c r="BR29" i="19"/>
  <c r="DA53" i="19"/>
  <c r="CO42" i="19"/>
  <c r="CS40" i="19"/>
  <c r="CY40" i="19"/>
  <c r="CC42" i="19"/>
  <c r="BK53" i="19"/>
  <c r="BJ53" i="19"/>
  <c r="BP53" i="19"/>
  <c r="BN53" i="19"/>
  <c r="CO40" i="19"/>
  <c r="CC53" i="19"/>
  <c r="CP51" i="19"/>
  <c r="CO51" i="19"/>
  <c r="CE51" i="19"/>
  <c r="CK51" i="19"/>
  <c r="BE51" i="19"/>
  <c r="CY42" i="19"/>
  <c r="CD51" i="19"/>
  <c r="CN34" i="19"/>
  <c r="BH34" i="19"/>
  <c r="CR51" i="19"/>
  <c r="BL51" i="19"/>
  <c r="CF40" i="19"/>
  <c r="CL34" i="19"/>
  <c r="BF34" i="19"/>
  <c r="CP29" i="19"/>
  <c r="BH29" i="19"/>
  <c r="BH9" i="19"/>
  <c r="DB51" i="19"/>
  <c r="BX40" i="19"/>
  <c r="BS54" i="19"/>
  <c r="CK54" i="19"/>
  <c r="CD34" i="19"/>
  <c r="CS53" i="19"/>
  <c r="CM40" i="19"/>
  <c r="BJ34" i="19"/>
  <c r="CV51" i="19"/>
  <c r="CY51" i="19"/>
  <c r="BS51" i="19"/>
  <c r="CP42" i="19"/>
  <c r="BJ42" i="19"/>
  <c r="CG40" i="19"/>
  <c r="BJ51" i="19"/>
  <c r="BZ34" i="19"/>
  <c r="CT40" i="19"/>
  <c r="BN40" i="19"/>
  <c r="CR40" i="19"/>
  <c r="DA40" i="19"/>
  <c r="BU40" i="19"/>
  <c r="CH40" i="19"/>
  <c r="CW34" i="19"/>
  <c r="BQ34" i="19"/>
  <c r="CE40" i="19"/>
  <c r="CA40" i="19"/>
  <c r="CK42" i="19"/>
  <c r="BE42" i="19"/>
  <c r="CY29" i="19"/>
  <c r="CX29" i="19"/>
  <c r="BJ29" i="19"/>
  <c r="CV29" i="19"/>
  <c r="CF29" i="19"/>
  <c r="BE54" i="18"/>
  <c r="CL54" i="18"/>
  <c r="CD54" i="18"/>
  <c r="BO54" i="18"/>
  <c r="BR54" i="18"/>
  <c r="CS54" i="18"/>
  <c r="CO54" i="18"/>
  <c r="CN40" i="18"/>
  <c r="BP40" i="18"/>
  <c r="CJ42" i="18"/>
  <c r="BQ42" i="18"/>
  <c r="BX51" i="18"/>
  <c r="CQ29" i="18"/>
  <c r="CW54" i="18"/>
  <c r="BT51" i="18"/>
  <c r="CL29" i="18"/>
  <c r="CL9" i="18"/>
  <c r="CK29" i="18"/>
  <c r="CK9" i="18"/>
  <c r="CX42" i="18"/>
  <c r="BS51" i="18"/>
  <c r="CC42" i="18"/>
  <c r="CW51" i="18"/>
  <c r="CA51" i="18"/>
  <c r="BW40" i="18"/>
  <c r="CE54" i="18"/>
  <c r="CF42" i="18"/>
  <c r="CT40" i="18"/>
  <c r="BV40" i="18"/>
  <c r="BZ54" i="18"/>
  <c r="CA34" i="18"/>
  <c r="CW29" i="18"/>
  <c r="BJ51" i="18"/>
  <c r="BY29" i="18"/>
  <c r="CE29" i="18"/>
  <c r="CE9" i="18"/>
  <c r="CB42" i="18"/>
  <c r="BW29" i="18"/>
  <c r="BW9" i="18"/>
  <c r="BJ42" i="18"/>
  <c r="CC29" i="18"/>
  <c r="BU15" i="18"/>
  <c r="BU29" i="18"/>
  <c r="BL42" i="18"/>
  <c r="CQ42" i="18"/>
  <c r="CP40" i="18"/>
  <c r="CG54" i="18"/>
  <c r="CY51" i="18"/>
  <c r="CI51" i="18"/>
  <c r="CO51" i="18"/>
  <c r="CB40" i="18"/>
  <c r="CZ34" i="18"/>
  <c r="BF53" i="18"/>
  <c r="CA42" i="18"/>
  <c r="CH40" i="18"/>
  <c r="CT51" i="18"/>
  <c r="BP51" i="18"/>
  <c r="CI15" i="18"/>
  <c r="CI29" i="18"/>
  <c r="CZ29" i="18"/>
  <c r="CZ9" i="18"/>
  <c r="BL29" i="18"/>
  <c r="BL9" i="18"/>
  <c r="BS42" i="18"/>
  <c r="BQ51" i="18"/>
  <c r="BK51" i="18"/>
  <c r="CU40" i="18"/>
  <c r="BO40" i="18"/>
  <c r="CR40" i="18"/>
  <c r="CC51" i="18"/>
  <c r="CD40" i="18"/>
  <c r="CY34" i="18"/>
  <c r="BS34" i="18"/>
  <c r="CF40" i="18"/>
  <c r="BH40" i="18"/>
  <c r="CN51" i="18"/>
  <c r="BH51" i="18"/>
  <c r="BE29" i="18"/>
  <c r="BE9" i="18"/>
  <c r="BG29" i="18"/>
  <c r="BG9" i="18"/>
  <c r="CY42" i="18"/>
  <c r="CX40" i="18"/>
  <c r="BT9" i="18"/>
  <c r="BT29" i="18"/>
  <c r="BV29" i="18"/>
  <c r="BV9" i="18"/>
  <c r="BZ42" i="18"/>
  <c r="BR40" i="18"/>
  <c r="BY34" i="18"/>
  <c r="CJ34" i="18"/>
  <c r="CP53" i="18"/>
  <c r="CE53" i="18"/>
  <c r="CX51" i="18"/>
  <c r="BI51" i="18"/>
  <c r="CB53" i="18"/>
  <c r="BM53" i="18"/>
  <c r="CZ53" i="18"/>
  <c r="CY53" i="18"/>
  <c r="CE51" i="18"/>
  <c r="BS40" i="18"/>
  <c r="BZ53" i="18"/>
  <c r="BT34" i="18"/>
  <c r="CJ51" i="18"/>
  <c r="CD53" i="18"/>
  <c r="BO29" i="18"/>
  <c r="BO9" i="18"/>
  <c r="CU29" i="18"/>
  <c r="CU9" i="18"/>
  <c r="CH42" i="18"/>
  <c r="BU17" i="18"/>
  <c r="BM29" i="18"/>
  <c r="DB29" i="18"/>
  <c r="CH29" i="18"/>
  <c r="BJ29" i="18"/>
  <c r="DA54" i="18"/>
  <c r="BO53" i="18"/>
  <c r="BR51" i="18"/>
  <c r="CM40" i="18"/>
  <c r="BG40" i="18"/>
  <c r="CM51" i="18"/>
  <c r="BE40" i="18"/>
  <c r="CR51" i="18"/>
  <c r="BP42" i="18"/>
  <c r="BN40" i="18"/>
  <c r="CR34" i="18"/>
  <c r="CQ34" i="18"/>
  <c r="BK34" i="18"/>
  <c r="CP51" i="18"/>
  <c r="BG17" i="18"/>
  <c r="BV53" i="18"/>
  <c r="CD17" i="18"/>
  <c r="CL40" i="18"/>
  <c r="BI29" i="18"/>
  <c r="CV29" i="18"/>
  <c r="CF51" i="18"/>
  <c r="BF40" i="18"/>
  <c r="CR42" i="18"/>
  <c r="CG29" i="18"/>
  <c r="BZ40" i="18"/>
  <c r="CO42" i="18"/>
  <c r="CT29" i="18"/>
  <c r="CT9" i="18"/>
  <c r="BN29" i="18"/>
  <c r="BY42" i="18"/>
  <c r="CC53" i="18"/>
  <c r="CP54" i="18"/>
  <c r="BN54" i="18"/>
  <c r="CT53" i="18"/>
  <c r="BU53" i="18"/>
  <c r="BL34" i="18"/>
  <c r="CV54" i="18"/>
  <c r="CV51" i="18"/>
  <c r="CS53" i="18"/>
  <c r="CA53" i="18"/>
  <c r="CB51" i="18"/>
  <c r="CN42" i="18"/>
  <c r="BZ29" i="18"/>
  <c r="CH51" i="18"/>
  <c r="CV40" i="18"/>
  <c r="BX40" i="18"/>
  <c r="BR29" i="18"/>
  <c r="BQ29" i="18"/>
  <c r="BT42" i="18"/>
  <c r="CI42" i="18"/>
  <c r="BR42" i="18"/>
  <c r="CJ40" i="18"/>
  <c r="BS15" i="18"/>
  <c r="BS29" i="18"/>
  <c r="CW42" i="18"/>
  <c r="CR29" i="18"/>
  <c r="BN51" i="18"/>
  <c r="CL53" i="18"/>
  <c r="CP42" i="18"/>
  <c r="CQ51" i="18"/>
  <c r="CE40" i="18"/>
  <c r="BI34" i="18"/>
  <c r="CD51" i="18"/>
  <c r="DA51" i="18"/>
  <c r="BE51" i="18"/>
  <c r="CB34" i="18"/>
  <c r="CI34" i="18"/>
  <c r="BZ51" i="18"/>
  <c r="CX29" i="18"/>
  <c r="BN53" i="18"/>
  <c r="BJ40" i="18"/>
  <c r="CF29" i="18"/>
  <c r="CJ29" i="18"/>
  <c r="CJ9" i="18"/>
  <c r="BK29" i="18"/>
  <c r="CK54" i="18"/>
  <c r="BV51" i="18"/>
  <c r="CM29" i="18"/>
  <c r="CM9" i="18"/>
  <c r="BK42" i="18"/>
  <c r="CP29" i="18"/>
  <c r="BF29" i="18"/>
  <c r="BF9" i="18"/>
  <c r="CZ42" i="18"/>
  <c r="BI42" i="18"/>
  <c r="BH29" i="18"/>
  <c r="DB40" i="18"/>
  <c r="DB51" i="18"/>
  <c r="DB53" i="18"/>
  <c r="BW54" i="22"/>
  <c r="DA54" i="22"/>
  <c r="CB54" i="22"/>
  <c r="BF54" i="22"/>
  <c r="CI54" i="22"/>
  <c r="BK54" i="22"/>
  <c r="CK54" i="22"/>
  <c r="CS54" i="22"/>
  <c r="CD54" i="22"/>
  <c r="CX54" i="22"/>
  <c r="BX54" i="22"/>
  <c r="BZ54" i="22"/>
  <c r="BP54" i="22"/>
  <c r="CJ54" i="22"/>
  <c r="CF54" i="22"/>
  <c r="CZ54" i="22"/>
  <c r="BJ54" i="22"/>
  <c r="CH54" i="22"/>
  <c r="CG54" i="22"/>
  <c r="BY54" i="22"/>
  <c r="BS54" i="22"/>
  <c r="CN54" i="22"/>
  <c r="BH54" i="22"/>
  <c r="CT54" i="22"/>
  <c r="BT54" i="22"/>
  <c r="CQ54" i="22"/>
  <c r="CE54" i="22"/>
  <c r="BR54" i="22"/>
  <c r="CP54" i="22"/>
  <c r="CA54" i="22"/>
  <c r="BN54" i="22"/>
  <c r="BU54" i="22"/>
  <c r="BS54" i="21"/>
  <c r="BG54" i="21"/>
  <c r="BW54" i="21"/>
  <c r="BO54" i="21"/>
  <c r="CZ54" i="21"/>
  <c r="CT54" i="21"/>
  <c r="BR54" i="21"/>
  <c r="DA54" i="21"/>
  <c r="CA54" i="21"/>
  <c r="CM54" i="21"/>
  <c r="CN54" i="21"/>
  <c r="BK54" i="21"/>
  <c r="CF54" i="21"/>
  <c r="CB54" i="21"/>
  <c r="CR54" i="21"/>
  <c r="CC54" i="21"/>
  <c r="CY54" i="21"/>
  <c r="CG54" i="21"/>
  <c r="BH54" i="21"/>
  <c r="BJ54" i="21"/>
  <c r="CU54" i="21"/>
  <c r="BU54" i="21"/>
  <c r="BP54" i="21"/>
  <c r="CK54" i="21"/>
  <c r="BT54" i="21"/>
  <c r="CX54" i="21"/>
  <c r="BI54" i="21"/>
  <c r="CP54" i="21"/>
  <c r="BY54" i="21"/>
  <c r="BL54" i="21"/>
  <c r="CE54" i="21"/>
  <c r="BX54" i="21"/>
  <c r="BE54" i="21"/>
  <c r="BM54" i="21"/>
  <c r="CD54" i="21"/>
  <c r="CJ54" i="21"/>
  <c r="DB54" i="20"/>
  <c r="CV54" i="19"/>
  <c r="BZ54" i="19"/>
  <c r="CO54" i="19"/>
  <c r="BX54" i="19"/>
  <c r="BV54" i="19"/>
  <c r="CW54" i="19"/>
  <c r="CL54" i="19"/>
  <c r="BH54" i="19"/>
  <c r="BM54" i="19"/>
  <c r="CH54" i="19"/>
  <c r="CE54" i="19"/>
  <c r="BR54" i="19"/>
  <c r="CY54" i="19"/>
  <c r="BY54" i="19"/>
  <c r="CT54" i="19"/>
  <c r="BP54" i="19"/>
  <c r="BO54" i="19"/>
  <c r="CJ54" i="19"/>
  <c r="CD54" i="19"/>
  <c r="BN54" i="19"/>
  <c r="BI54" i="19"/>
  <c r="CZ54" i="19"/>
  <c r="BG54" i="19"/>
  <c r="BW54" i="19"/>
  <c r="DB54" i="19"/>
  <c r="BJ54" i="19"/>
  <c r="BQ54" i="19"/>
  <c r="BF54" i="19"/>
  <c r="CN54" i="19"/>
  <c r="CC54" i="19"/>
  <c r="CF54" i="19"/>
  <c r="CG54" i="19"/>
  <c r="BH54" i="18"/>
  <c r="CT54" i="18"/>
  <c r="CZ54" i="18"/>
  <c r="BG54" i="18"/>
  <c r="BS54" i="18"/>
  <c r="CB54" i="18"/>
  <c r="BX54" i="18"/>
  <c r="BI54" i="18"/>
  <c r="CN54" i="18"/>
  <c r="BQ54" i="18"/>
  <c r="CR54" i="18"/>
  <c r="CM54" i="18"/>
  <c r="BV54" i="18"/>
  <c r="CY54" i="18"/>
  <c r="BJ54" i="18"/>
  <c r="CQ54" i="18"/>
  <c r="BW54" i="18"/>
  <c r="CH54" i="18"/>
  <c r="BT54" i="18"/>
  <c r="CA54" i="18"/>
  <c r="BM54" i="18"/>
  <c r="BF54" i="18"/>
  <c r="BK54" i="18"/>
  <c r="CJ54" i="18"/>
  <c r="CX54" i="18"/>
  <c r="BU54" i="18"/>
  <c r="BY54" i="18"/>
  <c r="CC54" i="18"/>
  <c r="CI54" i="18"/>
  <c r="BP54" i="18"/>
  <c r="BL54" i="18"/>
  <c r="CF54" i="18"/>
  <c r="CU54" i="18"/>
  <c r="DB54" i="18"/>
  <c r="AD23" i="13"/>
  <c r="AC23" i="13"/>
  <c r="AD22" i="13"/>
  <c r="AC22" i="13"/>
  <c r="AD21" i="13"/>
  <c r="AC21" i="13"/>
  <c r="AD20" i="13"/>
  <c r="AC20" i="13"/>
  <c r="AD19" i="13"/>
  <c r="AC19" i="13"/>
  <c r="AD18" i="13"/>
  <c r="AC18" i="13"/>
  <c r="AD17" i="13"/>
  <c r="AC17" i="13"/>
  <c r="AD16" i="13"/>
  <c r="AC16" i="13"/>
  <c r="AD15" i="13"/>
  <c r="AC15" i="13"/>
  <c r="AD14" i="13"/>
  <c r="AC14" i="13"/>
  <c r="AD13" i="13"/>
  <c r="AC13" i="13"/>
  <c r="AD12" i="13"/>
  <c r="AC12" i="13"/>
  <c r="AD11" i="13"/>
  <c r="AC11" i="13"/>
  <c r="AD10" i="13"/>
  <c r="AC10" i="13"/>
  <c r="AD9" i="13"/>
  <c r="AC9" i="13"/>
  <c r="AD8" i="13"/>
  <c r="AC8" i="13"/>
  <c r="AD7" i="13"/>
  <c r="AC7" i="13"/>
  <c r="AD6" i="13"/>
  <c r="AC6" i="13"/>
  <c r="AD23" i="12"/>
  <c r="AC23" i="12"/>
  <c r="AD22" i="12"/>
  <c r="AC22" i="12"/>
  <c r="AD21" i="12"/>
  <c r="AC21" i="12"/>
  <c r="AD20" i="12"/>
  <c r="AC20" i="12"/>
  <c r="AD19" i="12"/>
  <c r="AC19" i="12"/>
  <c r="AD18" i="12"/>
  <c r="AC18" i="12"/>
  <c r="AD17" i="12"/>
  <c r="AC17" i="12"/>
  <c r="AD16" i="12"/>
  <c r="AC16" i="12"/>
  <c r="AD15" i="12"/>
  <c r="AC15" i="12"/>
  <c r="AD14" i="12"/>
  <c r="AC14" i="12"/>
  <c r="AD13" i="12"/>
  <c r="AC13" i="12"/>
  <c r="AD12" i="12"/>
  <c r="AC12" i="12"/>
  <c r="AD11" i="12"/>
  <c r="AC11" i="12"/>
  <c r="AD10" i="12"/>
  <c r="AC10" i="12"/>
  <c r="AD9" i="12"/>
  <c r="AC9" i="12"/>
  <c r="AD8" i="12"/>
  <c r="AC8" i="12"/>
  <c r="AD7" i="12"/>
  <c r="AC7" i="12"/>
  <c r="AD6" i="12"/>
  <c r="AC6" i="12"/>
  <c r="AD23" i="11"/>
  <c r="AC23" i="11"/>
  <c r="AD22" i="11"/>
  <c r="AC22" i="11"/>
  <c r="AD21" i="11"/>
  <c r="AC21" i="11"/>
  <c r="AD20" i="11"/>
  <c r="AC20" i="11"/>
  <c r="AD19" i="11"/>
  <c r="AC19" i="11"/>
  <c r="AD18" i="11"/>
  <c r="AC18" i="11"/>
  <c r="AD17" i="11"/>
  <c r="AC17" i="11"/>
  <c r="AD16" i="11"/>
  <c r="AC16" i="11"/>
  <c r="AD15" i="11"/>
  <c r="AC15" i="11"/>
  <c r="AD14" i="11"/>
  <c r="AC14" i="11"/>
  <c r="AD13" i="11"/>
  <c r="AC13" i="11"/>
  <c r="AD12" i="11"/>
  <c r="AC12" i="11"/>
  <c r="AD11" i="11"/>
  <c r="AC11" i="11"/>
  <c r="AD10" i="11"/>
  <c r="AC10" i="11"/>
  <c r="AD9" i="11"/>
  <c r="AC9" i="11"/>
  <c r="AD8" i="11"/>
  <c r="AC8" i="11"/>
  <c r="AD7" i="11"/>
  <c r="AC7" i="11"/>
  <c r="AD6" i="11"/>
  <c r="AC6" i="11"/>
  <c r="AD23" i="10"/>
  <c r="AC23" i="10"/>
  <c r="AD22" i="10"/>
  <c r="AC22" i="10"/>
  <c r="AD21" i="10"/>
  <c r="AC21" i="10"/>
  <c r="AD20" i="10"/>
  <c r="AC20" i="10"/>
  <c r="AD19" i="10"/>
  <c r="AC19" i="10"/>
  <c r="AD18" i="10"/>
  <c r="AC18" i="10"/>
  <c r="AD17" i="10"/>
  <c r="AC17" i="10"/>
  <c r="AD16" i="10"/>
  <c r="AC16" i="10"/>
  <c r="AD15" i="10"/>
  <c r="AC15" i="10"/>
  <c r="AD14" i="10"/>
  <c r="AC14" i="10"/>
  <c r="AD13" i="10"/>
  <c r="AC13" i="10"/>
  <c r="AD12" i="10"/>
  <c r="AC12" i="10"/>
  <c r="AD11" i="10"/>
  <c r="AC11" i="10"/>
  <c r="AD10" i="10"/>
  <c r="AC10" i="10"/>
  <c r="AD9" i="10"/>
  <c r="AC9" i="10"/>
  <c r="AD8" i="10"/>
  <c r="AC8" i="10"/>
  <c r="AD7" i="10"/>
  <c r="AC7" i="10"/>
  <c r="AD6" i="10"/>
  <c r="AC6" i="10"/>
  <c r="AD23" i="9"/>
  <c r="AC23" i="9"/>
  <c r="AD22" i="9"/>
  <c r="AC22" i="9"/>
  <c r="AD21" i="9"/>
  <c r="AC21" i="9"/>
  <c r="AD20" i="9"/>
  <c r="AC20" i="9"/>
  <c r="AD19" i="9"/>
  <c r="AC19" i="9"/>
  <c r="AD18" i="9"/>
  <c r="AC18" i="9"/>
  <c r="AD17" i="9"/>
  <c r="AC17" i="9"/>
  <c r="AD16" i="9"/>
  <c r="AC16" i="9"/>
  <c r="AD15" i="9"/>
  <c r="AC15" i="9"/>
  <c r="AD14" i="9"/>
  <c r="AC14" i="9"/>
  <c r="AD13" i="9"/>
  <c r="AC13" i="9"/>
  <c r="AD12" i="9"/>
  <c r="AC12" i="9"/>
  <c r="AD11" i="9"/>
  <c r="AC11" i="9"/>
  <c r="AD10" i="9"/>
  <c r="AC10" i="9"/>
  <c r="AD9" i="9"/>
  <c r="AC9" i="9"/>
  <c r="AD8" i="9"/>
  <c r="AC8" i="9"/>
  <c r="AD7" i="9"/>
  <c r="AC7" i="9"/>
  <c r="AD6" i="9"/>
  <c r="AC6" i="9"/>
  <c r="AD23" i="8"/>
  <c r="AC23" i="8"/>
  <c r="AD22" i="8"/>
  <c r="AC22" i="8"/>
  <c r="AD21" i="8"/>
  <c r="AC21" i="8"/>
  <c r="AD20" i="8"/>
  <c r="AC20" i="8"/>
  <c r="AD19" i="8"/>
  <c r="AC19" i="8"/>
  <c r="AD18" i="8"/>
  <c r="AC18" i="8"/>
  <c r="AD17" i="8"/>
  <c r="AC17" i="8"/>
  <c r="AD16" i="8"/>
  <c r="AC16" i="8"/>
  <c r="AD15" i="8"/>
  <c r="AC15" i="8"/>
  <c r="AD14" i="8"/>
  <c r="AC14" i="8"/>
  <c r="AD13" i="8"/>
  <c r="AC13" i="8"/>
  <c r="AD12" i="8"/>
  <c r="AC12" i="8"/>
  <c r="AD11" i="8"/>
  <c r="AC11" i="8"/>
  <c r="AD10" i="8"/>
  <c r="AC10" i="8"/>
  <c r="AD9" i="8"/>
  <c r="AC9" i="8"/>
  <c r="AD8" i="8"/>
  <c r="AC8" i="8"/>
  <c r="AD7" i="8"/>
  <c r="AC7" i="8"/>
  <c r="AD6" i="8"/>
  <c r="AC6" i="8"/>
  <c r="AD23" i="7"/>
  <c r="AC23" i="7"/>
  <c r="AD22" i="7"/>
  <c r="AC22" i="7"/>
  <c r="AD21" i="7"/>
  <c r="AC21" i="7"/>
  <c r="AD20" i="7"/>
  <c r="AC20" i="7"/>
  <c r="AD19" i="7"/>
  <c r="AC19" i="7"/>
  <c r="AD18" i="7"/>
  <c r="AC18" i="7"/>
  <c r="AD17" i="7"/>
  <c r="AC17" i="7"/>
  <c r="AD16" i="7"/>
  <c r="AC16" i="7"/>
  <c r="AD15" i="7"/>
  <c r="AC15" i="7"/>
  <c r="AD14" i="7"/>
  <c r="AC14" i="7"/>
  <c r="AD13" i="7"/>
  <c r="AC13" i="7"/>
  <c r="AD12" i="7"/>
  <c r="AC12" i="7"/>
  <c r="AD11" i="7"/>
  <c r="AC11" i="7"/>
  <c r="AD10" i="7"/>
  <c r="AC10" i="7"/>
  <c r="AD9" i="7"/>
  <c r="AC9" i="7"/>
  <c r="AD8" i="7"/>
  <c r="AC8" i="7"/>
  <c r="AD7" i="7"/>
  <c r="AC7" i="7"/>
  <c r="AD6" i="7"/>
  <c r="AC6" i="7"/>
  <c r="AD23" i="6"/>
  <c r="AC23" i="6"/>
  <c r="AD22" i="6"/>
  <c r="AC22" i="6"/>
  <c r="AD21" i="6"/>
  <c r="AC21" i="6"/>
  <c r="AD20" i="6"/>
  <c r="AC20" i="6"/>
  <c r="AD19" i="6"/>
  <c r="AC19" i="6"/>
  <c r="AD18" i="6"/>
  <c r="AC18" i="6"/>
  <c r="AD17" i="6"/>
  <c r="AC17" i="6"/>
  <c r="AD16" i="6"/>
  <c r="AC16" i="6"/>
  <c r="AD15" i="6"/>
  <c r="AC15" i="6"/>
  <c r="AD14" i="6"/>
  <c r="AC14" i="6"/>
  <c r="AD13" i="6"/>
  <c r="AC13" i="6"/>
  <c r="AD12" i="6"/>
  <c r="AC12" i="6"/>
  <c r="AD11" i="6"/>
  <c r="AC11" i="6"/>
  <c r="AD10" i="6"/>
  <c r="AC10" i="6"/>
  <c r="AD9" i="6"/>
  <c r="AC9" i="6"/>
  <c r="AD8" i="6"/>
  <c r="AC8" i="6"/>
  <c r="AD7" i="6"/>
  <c r="AC7" i="6"/>
  <c r="AD6" i="6"/>
  <c r="AC6" i="6"/>
  <c r="AD23" i="5"/>
  <c r="AC23" i="5"/>
  <c r="AD22" i="5"/>
  <c r="AC22" i="5"/>
  <c r="AD21" i="5"/>
  <c r="AC21" i="5"/>
  <c r="AD20" i="5"/>
  <c r="AC20" i="5"/>
  <c r="AD19" i="5"/>
  <c r="AC19" i="5"/>
  <c r="AD18" i="5"/>
  <c r="AC18" i="5"/>
  <c r="AD17" i="5"/>
  <c r="AC17" i="5"/>
  <c r="AD16" i="5"/>
  <c r="AC16" i="5"/>
  <c r="AD15" i="5"/>
  <c r="AC15" i="5"/>
  <c r="AD14" i="5"/>
  <c r="AC14" i="5"/>
  <c r="AD13" i="5"/>
  <c r="AC13" i="5"/>
  <c r="AD12" i="5"/>
  <c r="AC12" i="5"/>
  <c r="AD11" i="5"/>
  <c r="AC11" i="5"/>
  <c r="AD10" i="5"/>
  <c r="AC10" i="5"/>
  <c r="AD9" i="5"/>
  <c r="AC9" i="5"/>
  <c r="AD8" i="5"/>
  <c r="AC8" i="5"/>
  <c r="AD7" i="5"/>
  <c r="AC7" i="5"/>
  <c r="AD6" i="5"/>
  <c r="AC6" i="5"/>
  <c r="AD23" i="4"/>
  <c r="AC23" i="4"/>
  <c r="AD22" i="4"/>
  <c r="AC22" i="4"/>
  <c r="AD21" i="4"/>
  <c r="AC21" i="4"/>
  <c r="AD23" i="3"/>
  <c r="AC23" i="3"/>
  <c r="AD22" i="3"/>
  <c r="AC22" i="3"/>
  <c r="AD21" i="3"/>
  <c r="AC21" i="3"/>
  <c r="AD20" i="3"/>
  <c r="AC20" i="3"/>
  <c r="AD19" i="3"/>
  <c r="AC19" i="3"/>
  <c r="AD18" i="3"/>
  <c r="AC18" i="3"/>
  <c r="AD17" i="3"/>
  <c r="AC17" i="3"/>
  <c r="AD16" i="3"/>
  <c r="AC16" i="3"/>
  <c r="AD15" i="3"/>
  <c r="AC15" i="3"/>
  <c r="AD14" i="3"/>
  <c r="AC14" i="3"/>
  <c r="AD13" i="3"/>
  <c r="AC13" i="3"/>
  <c r="AD12" i="3"/>
  <c r="AC12" i="3"/>
  <c r="AD11" i="3"/>
  <c r="AC11" i="3"/>
  <c r="AD10" i="3"/>
  <c r="AC10" i="3"/>
  <c r="AD9" i="3"/>
  <c r="AC9" i="3"/>
  <c r="AD8" i="3"/>
  <c r="AC8" i="3"/>
  <c r="AD7" i="3"/>
  <c r="AC7" i="3"/>
  <c r="AD6" i="3"/>
  <c r="AC6" i="3"/>
  <c r="AD23" i="2"/>
  <c r="AC23" i="2"/>
  <c r="AD22" i="2"/>
  <c r="AC22" i="2"/>
  <c r="AD21" i="2"/>
  <c r="AC21" i="2"/>
  <c r="AD20" i="2"/>
  <c r="AC20" i="2"/>
  <c r="AD19" i="2"/>
  <c r="AC19" i="2"/>
  <c r="AD18" i="2"/>
  <c r="AC18" i="2"/>
  <c r="AD17" i="2"/>
  <c r="AC17" i="2"/>
  <c r="AD16" i="2"/>
  <c r="AC16" i="2"/>
  <c r="AD15" i="2"/>
  <c r="AC15" i="2"/>
  <c r="AD14" i="2"/>
  <c r="AC14" i="2"/>
  <c r="AD13" i="2"/>
  <c r="AC13" i="2"/>
  <c r="AD12" i="2"/>
  <c r="AC12" i="2"/>
  <c r="AD11" i="2"/>
  <c r="AC11" i="2"/>
  <c r="AD10" i="2"/>
  <c r="AC10" i="2"/>
  <c r="AD9" i="2"/>
  <c r="AC9" i="2"/>
  <c r="AD8" i="2"/>
  <c r="AC8" i="2"/>
  <c r="AD7" i="2"/>
  <c r="AC7" i="2"/>
  <c r="AD6" i="2"/>
  <c r="AC6" i="2"/>
  <c r="BX81" i="11"/>
  <c r="BW81" i="11"/>
  <c r="BV81" i="11"/>
  <c r="BU81" i="11"/>
  <c r="BT81" i="11"/>
  <c r="BS81" i="11"/>
  <c r="BR81" i="11"/>
  <c r="BQ81" i="11"/>
  <c r="BP81" i="11"/>
  <c r="BO81" i="11"/>
  <c r="BN81" i="11"/>
  <c r="BM81" i="11"/>
  <c r="BL81" i="11"/>
  <c r="BK81" i="11"/>
  <c r="BJ81" i="11"/>
  <c r="BI81" i="11"/>
  <c r="BH81" i="11"/>
  <c r="BG81" i="11"/>
  <c r="BF81" i="11"/>
  <c r="BE81" i="11"/>
  <c r="BD81" i="11"/>
  <c r="BC81" i="11"/>
  <c r="BB81" i="11"/>
  <c r="BA81" i="11"/>
  <c r="AZ81" i="11"/>
  <c r="AY81" i="11"/>
  <c r="AX81" i="11"/>
  <c r="AW81" i="11"/>
  <c r="AV81" i="11"/>
  <c r="AU81" i="11"/>
  <c r="AT81" i="11"/>
  <c r="AS81" i="11"/>
  <c r="AR81" i="11"/>
  <c r="AQ81" i="11"/>
  <c r="AP81" i="11"/>
  <c r="AO81" i="11"/>
  <c r="AN81" i="11"/>
  <c r="AM81" i="11"/>
  <c r="AL81" i="11"/>
  <c r="AK81" i="11"/>
  <c r="AJ81" i="11"/>
  <c r="AI81" i="11"/>
  <c r="AH81" i="11"/>
  <c r="AG81" i="11"/>
  <c r="AF81" i="11"/>
  <c r="AE81" i="11"/>
  <c r="AD81" i="11"/>
  <c r="AC81" i="11"/>
  <c r="AB81" i="11"/>
  <c r="AA81" i="11"/>
  <c r="Z81" i="11"/>
  <c r="Y81" i="11"/>
  <c r="X81" i="11"/>
  <c r="W81" i="11"/>
  <c r="V81" i="11"/>
  <c r="U81" i="11"/>
  <c r="T81" i="11"/>
  <c r="S81" i="11"/>
  <c r="R81" i="11"/>
  <c r="Q81" i="11"/>
  <c r="P81" i="11"/>
  <c r="O81" i="11"/>
  <c r="N81" i="11"/>
  <c r="M81" i="11"/>
  <c r="L81" i="11"/>
  <c r="K81" i="11"/>
  <c r="J81" i="11"/>
  <c r="I81" i="11"/>
  <c r="H81" i="11"/>
  <c r="G81" i="11"/>
  <c r="F81" i="11"/>
  <c r="E81" i="11"/>
  <c r="BX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Z80" i="11"/>
  <c r="AY80" i="11"/>
  <c r="AX80" i="11"/>
  <c r="AW80" i="11"/>
  <c r="AV80" i="11"/>
  <c r="AU80" i="11"/>
  <c r="AT80" i="11"/>
  <c r="AS80" i="11"/>
  <c r="AR80" i="11"/>
  <c r="AQ80" i="11"/>
  <c r="AP80" i="11"/>
  <c r="AO80" i="11"/>
  <c r="AN80" i="11"/>
  <c r="AM80" i="11"/>
  <c r="AL80" i="11"/>
  <c r="AK80" i="11"/>
  <c r="AJ80" i="11"/>
  <c r="AI80" i="11"/>
  <c r="AH80" i="11"/>
  <c r="AG80" i="11"/>
  <c r="AF80" i="11"/>
  <c r="AE80" i="11"/>
  <c r="AD80" i="11"/>
  <c r="AC80" i="11"/>
  <c r="AB80" i="11"/>
  <c r="AA80" i="11"/>
  <c r="Z80" i="11"/>
  <c r="Y80" i="11"/>
  <c r="X80" i="11"/>
  <c r="W80" i="11"/>
  <c r="V80" i="11"/>
  <c r="U80" i="11"/>
  <c r="T80" i="11"/>
  <c r="S80" i="11"/>
  <c r="R80" i="11"/>
  <c r="Q80" i="11"/>
  <c r="P80" i="11"/>
  <c r="O80" i="11"/>
  <c r="N80" i="11"/>
  <c r="M80" i="11"/>
  <c r="L80" i="11"/>
  <c r="K80" i="11"/>
  <c r="J80" i="11"/>
  <c r="I80" i="11"/>
  <c r="H80" i="11"/>
  <c r="G80" i="11"/>
  <c r="F80" i="11"/>
  <c r="E80" i="11"/>
  <c r="F80" i="3"/>
  <c r="G80" i="3"/>
  <c r="H80" i="3"/>
  <c r="I80" i="3"/>
  <c r="J80" i="3"/>
  <c r="K80" i="3"/>
  <c r="L80" i="3"/>
  <c r="M80" i="3"/>
  <c r="N80" i="3"/>
  <c r="O80" i="3"/>
  <c r="P80" i="3"/>
  <c r="Q80" i="3"/>
  <c r="R80" i="3"/>
  <c r="S80" i="3"/>
  <c r="T80" i="3"/>
  <c r="U80" i="3"/>
  <c r="V80" i="3"/>
  <c r="W80" i="3"/>
  <c r="X80" i="3"/>
  <c r="Y80" i="3"/>
  <c r="Z80" i="3"/>
  <c r="AA80" i="3"/>
  <c r="AB80" i="3"/>
  <c r="AC80" i="3"/>
  <c r="AD80" i="3"/>
  <c r="AE80" i="3"/>
  <c r="AF80" i="3"/>
  <c r="AG80" i="3"/>
  <c r="AH80" i="3"/>
  <c r="AI80" i="3"/>
  <c r="AJ80" i="3"/>
  <c r="AK80" i="3"/>
  <c r="AL80" i="3"/>
  <c r="AM80" i="3"/>
  <c r="AN80" i="3"/>
  <c r="AO80" i="3"/>
  <c r="AP80" i="3"/>
  <c r="AQ80" i="3"/>
  <c r="AR80" i="3"/>
  <c r="AS80" i="3"/>
  <c r="AT80" i="3"/>
  <c r="AU80" i="3"/>
  <c r="AV80" i="3"/>
  <c r="AW80" i="3"/>
  <c r="AX80" i="3"/>
  <c r="AY80" i="3"/>
  <c r="AZ80" i="3"/>
  <c r="BA80" i="3"/>
  <c r="BB80" i="3"/>
  <c r="BC80" i="3"/>
  <c r="BD80" i="3"/>
  <c r="BE80" i="3"/>
  <c r="BF80" i="3"/>
  <c r="BG80" i="3"/>
  <c r="BH80" i="3"/>
  <c r="BI80" i="3"/>
  <c r="BJ80" i="3"/>
  <c r="BK80" i="3"/>
  <c r="BL80" i="3"/>
  <c r="BM80" i="3"/>
  <c r="BN80" i="3"/>
  <c r="BO80" i="3"/>
  <c r="BP80" i="3"/>
  <c r="BQ80" i="3"/>
  <c r="BR80" i="3"/>
  <c r="BS80" i="3"/>
  <c r="BT80" i="3"/>
  <c r="BU80" i="3"/>
  <c r="BV80" i="3"/>
  <c r="BW80" i="3"/>
  <c r="BX80" i="3"/>
  <c r="F81" i="3"/>
  <c r="G81" i="3"/>
  <c r="H81" i="3"/>
  <c r="I81" i="3"/>
  <c r="J81" i="3"/>
  <c r="K81" i="3"/>
  <c r="L81" i="3"/>
  <c r="M81" i="3"/>
  <c r="N81" i="3"/>
  <c r="O81" i="3"/>
  <c r="P81" i="3"/>
  <c r="Q81" i="3"/>
  <c r="R81" i="3"/>
  <c r="S81" i="3"/>
  <c r="T81" i="3"/>
  <c r="U81" i="3"/>
  <c r="V81" i="3"/>
  <c r="W81" i="3"/>
  <c r="X81" i="3"/>
  <c r="Y81" i="3"/>
  <c r="Z81" i="3"/>
  <c r="AA81" i="3"/>
  <c r="AB81" i="3"/>
  <c r="AC81" i="3"/>
  <c r="AD81" i="3"/>
  <c r="AE81" i="3"/>
  <c r="AF81" i="3"/>
  <c r="AG81" i="3"/>
  <c r="AH81" i="3"/>
  <c r="AI81" i="3"/>
  <c r="AJ81" i="3"/>
  <c r="AK81" i="3"/>
  <c r="AL81" i="3"/>
  <c r="AM81" i="3"/>
  <c r="AN81" i="3"/>
  <c r="AO81" i="3"/>
  <c r="AP81" i="3"/>
  <c r="AQ81" i="3"/>
  <c r="AR81" i="3"/>
  <c r="AS81" i="3"/>
  <c r="AT81" i="3"/>
  <c r="AU81" i="3"/>
  <c r="AV81" i="3"/>
  <c r="AW81" i="3"/>
  <c r="AX81" i="3"/>
  <c r="AY81" i="3"/>
  <c r="AZ81" i="3"/>
  <c r="BA81" i="3"/>
  <c r="BB81" i="3"/>
  <c r="BC81" i="3"/>
  <c r="BD81" i="3"/>
  <c r="BE81" i="3"/>
  <c r="BF81" i="3"/>
  <c r="BG81" i="3"/>
  <c r="BH81" i="3"/>
  <c r="BI81" i="3"/>
  <c r="BJ81" i="3"/>
  <c r="BK81" i="3"/>
  <c r="BL81" i="3"/>
  <c r="BM81" i="3"/>
  <c r="BN81" i="3"/>
  <c r="BO81" i="3"/>
  <c r="BP81" i="3"/>
  <c r="BQ81" i="3"/>
  <c r="BR81" i="3"/>
  <c r="BS81" i="3"/>
  <c r="BT81" i="3"/>
  <c r="BU81" i="3"/>
  <c r="BV81" i="3"/>
  <c r="BW81" i="3"/>
  <c r="BX81" i="3"/>
  <c r="E81" i="3"/>
  <c r="E80" i="3"/>
  <c r="BX81" i="2"/>
  <c r="BW81" i="2"/>
  <c r="BV81" i="2"/>
  <c r="BU81" i="2"/>
  <c r="BT81" i="2"/>
  <c r="BS81" i="2"/>
  <c r="BR81" i="2"/>
  <c r="BQ81" i="2"/>
  <c r="BP81" i="2"/>
  <c r="BO81" i="2"/>
  <c r="BN81" i="2"/>
  <c r="BM81" i="2"/>
  <c r="BL81" i="2"/>
  <c r="BK81" i="2"/>
  <c r="BJ81" i="2"/>
  <c r="BI81" i="2"/>
  <c r="BH81" i="2"/>
  <c r="BG81" i="2"/>
  <c r="BF81" i="2"/>
  <c r="BE81" i="2"/>
  <c r="BD81" i="2"/>
  <c r="BC81" i="2"/>
  <c r="BB81" i="2"/>
  <c r="BA81" i="2"/>
  <c r="AZ81" i="2"/>
  <c r="AY81" i="2"/>
  <c r="AX81" i="2"/>
  <c r="AW81" i="2"/>
  <c r="AV81" i="2"/>
  <c r="AU81" i="2"/>
  <c r="AT81" i="2"/>
  <c r="AS81" i="2"/>
  <c r="AR81" i="2"/>
  <c r="AQ81" i="2"/>
  <c r="AP81" i="2"/>
  <c r="AO81" i="2"/>
  <c r="AN81" i="2"/>
  <c r="AM81" i="2"/>
  <c r="AL81" i="2"/>
  <c r="AK81" i="2"/>
  <c r="AJ81" i="2"/>
  <c r="AI81" i="2"/>
  <c r="AH81" i="2"/>
  <c r="AG81" i="2"/>
  <c r="AF81" i="2"/>
  <c r="AE81" i="2"/>
  <c r="AD81" i="2"/>
  <c r="AC81" i="2"/>
  <c r="AB81" i="2"/>
  <c r="AA81" i="2"/>
  <c r="Z81" i="2"/>
  <c r="Y81" i="2"/>
  <c r="X81" i="2"/>
  <c r="W81" i="2"/>
  <c r="V81" i="2"/>
  <c r="U81" i="2"/>
  <c r="T81" i="2"/>
  <c r="S81" i="2"/>
  <c r="R81" i="2"/>
  <c r="Q81" i="2"/>
  <c r="P81" i="2"/>
  <c r="O81" i="2"/>
  <c r="N81" i="2"/>
  <c r="M81" i="2"/>
  <c r="L81" i="2"/>
  <c r="K81" i="2"/>
  <c r="J81" i="2"/>
  <c r="I81" i="2"/>
  <c r="H81" i="2"/>
  <c r="G81" i="2"/>
  <c r="F81" i="2"/>
  <c r="E81" i="2"/>
  <c r="BX80" i="2"/>
  <c r="BW80" i="2"/>
  <c r="BV80" i="2"/>
  <c r="BU80" i="2"/>
  <c r="BT80" i="2"/>
  <c r="BS80" i="2"/>
  <c r="BR80" i="2"/>
  <c r="BQ80" i="2"/>
  <c r="BP80" i="2"/>
  <c r="BO80" i="2"/>
  <c r="BN80" i="2"/>
  <c r="BM80" i="2"/>
  <c r="BL80" i="2"/>
  <c r="BK80" i="2"/>
  <c r="BJ80" i="2"/>
  <c r="BI80" i="2"/>
  <c r="BH80" i="2"/>
  <c r="BG80" i="2"/>
  <c r="BF80" i="2"/>
  <c r="BE80" i="2"/>
  <c r="BD80" i="2"/>
  <c r="BC80" i="2"/>
  <c r="BB80" i="2"/>
  <c r="BA80" i="2"/>
  <c r="AZ80" i="2"/>
  <c r="AY80" i="2"/>
  <c r="AX80" i="2"/>
  <c r="AW80" i="2"/>
  <c r="AV80" i="2"/>
  <c r="AU80" i="2"/>
  <c r="AT80" i="2"/>
  <c r="AS80" i="2"/>
  <c r="AR80" i="2"/>
  <c r="AQ80" i="2"/>
  <c r="AP80" i="2"/>
  <c r="AO80" i="2"/>
  <c r="AN80" i="2"/>
  <c r="AM80" i="2"/>
  <c r="AL80" i="2"/>
  <c r="AK80" i="2"/>
  <c r="AJ80" i="2"/>
  <c r="AI80" i="2"/>
  <c r="AH80" i="2"/>
  <c r="AG80" i="2"/>
  <c r="AF80" i="2"/>
  <c r="AE80" i="2"/>
  <c r="AD80" i="2"/>
  <c r="AC80" i="2"/>
  <c r="AB80" i="2"/>
  <c r="AA80" i="2"/>
  <c r="Z80" i="2"/>
  <c r="Y80" i="2"/>
  <c r="X80" i="2"/>
  <c r="W80" i="2"/>
  <c r="V80" i="2"/>
  <c r="U80" i="2"/>
  <c r="T80" i="2"/>
  <c r="S80" i="2"/>
  <c r="R80" i="2"/>
  <c r="Q80" i="2"/>
  <c r="P80" i="2"/>
  <c r="O80" i="2"/>
  <c r="N80" i="2"/>
  <c r="M80" i="2"/>
  <c r="L80" i="2"/>
  <c r="K80" i="2"/>
  <c r="J80" i="2"/>
  <c r="I80" i="2"/>
  <c r="H80" i="2"/>
  <c r="G80" i="2"/>
  <c r="F80" i="2"/>
  <c r="E80" i="2"/>
  <c r="AC7" i="1"/>
  <c r="AD7" i="1"/>
  <c r="AC8" i="1"/>
  <c r="AD8" i="1"/>
  <c r="AC9" i="1"/>
  <c r="AD9" i="1"/>
  <c r="AC10" i="1"/>
  <c r="AD10" i="1"/>
  <c r="AC11" i="1"/>
  <c r="AD11" i="1"/>
  <c r="AC12" i="1"/>
  <c r="AD12" i="1"/>
  <c r="AC13" i="1"/>
  <c r="AD13" i="1"/>
  <c r="AC14" i="1"/>
  <c r="AD14" i="1"/>
  <c r="AC15" i="1"/>
  <c r="AD15" i="1"/>
  <c r="AC16" i="1"/>
  <c r="AD16" i="1"/>
  <c r="AC17" i="1"/>
  <c r="AD17" i="1"/>
  <c r="AC18" i="1"/>
  <c r="AD18" i="1"/>
  <c r="AC19" i="1"/>
  <c r="AD19" i="1"/>
  <c r="AC20" i="1"/>
  <c r="AD20" i="1"/>
  <c r="AC21" i="1"/>
  <c r="AD21" i="1"/>
  <c r="AC22" i="1"/>
  <c r="AD22" i="1"/>
  <c r="AC23" i="1"/>
  <c r="AD23" i="1"/>
  <c r="AD6" i="1"/>
  <c r="AC6" i="1"/>
  <c r="B5" i="12"/>
  <c r="A5" i="12"/>
  <c r="B5" i="8"/>
  <c r="A5" i="8"/>
  <c r="B5" i="7"/>
  <c r="A5" i="7"/>
</calcChain>
</file>

<file path=xl/sharedStrings.xml><?xml version="1.0" encoding="utf-8"?>
<sst xmlns="http://schemas.openxmlformats.org/spreadsheetml/2006/main" count="12758" uniqueCount="328">
  <si>
    <t>01</t>
  </si>
  <si>
    <t>AUVERGNE-RHONE-ALPES</t>
  </si>
  <si>
    <t>Evolution</t>
  </si>
  <si>
    <t>Agriculture, sylviculture et pêche</t>
  </si>
  <si>
    <t>Fabrication de denrées alimentaires, de boissons et  de produits à base de tabac</t>
  </si>
  <si>
    <t>Cokéfaction et raffinage</t>
  </si>
  <si>
    <t>Fabrication d'équipements électriques, électroniques, informatiques ; fabrication de machines</t>
  </si>
  <si>
    <t>Fabrication de matériels de transport</t>
  </si>
  <si>
    <t>Fabrication d'autres produits industriels</t>
  </si>
  <si>
    <t>Industries extractives,  énergie, eau, gestion des déchets et dépollution</t>
  </si>
  <si>
    <t>Construction</t>
  </si>
  <si>
    <t>Commerce ; réparation d'automobiles et de motocycles</t>
  </si>
  <si>
    <t>Transports et entreposage</t>
  </si>
  <si>
    <t>Hébergement et restauration</t>
  </si>
  <si>
    <t>Information et communication</t>
  </si>
  <si>
    <t>Activités financières et d'assurance</t>
  </si>
  <si>
    <t>Activités immobilières</t>
  </si>
  <si>
    <t>Activités scientifiques et techniques ; services administratifs et de soutien</t>
  </si>
  <si>
    <t>Administration publique, enseignement, santé humaine et action sociale</t>
  </si>
  <si>
    <t>Autres activités de services</t>
  </si>
  <si>
    <t>R84</t>
  </si>
  <si>
    <t>A17</t>
  </si>
  <si>
    <t>Libellé A17</t>
  </si>
  <si>
    <t>eff2005t1</t>
  </si>
  <si>
    <t>eff2005t2</t>
  </si>
  <si>
    <t>eff2005t3</t>
  </si>
  <si>
    <t>eff2005t4</t>
  </si>
  <si>
    <t>eff2006t1</t>
  </si>
  <si>
    <t>eff2006t2</t>
  </si>
  <si>
    <t>eff2006t3</t>
  </si>
  <si>
    <t>eff2006t4</t>
  </si>
  <si>
    <t>eff2007t1</t>
  </si>
  <si>
    <t>eff2007t2</t>
  </si>
  <si>
    <t>eff2007t3</t>
  </si>
  <si>
    <t>eff2007t4</t>
  </si>
  <si>
    <t>eff2008t1</t>
  </si>
  <si>
    <t>eff2008t2</t>
  </si>
  <si>
    <t>eff2008t3</t>
  </si>
  <si>
    <t>eff2008t4</t>
  </si>
  <si>
    <t>eff2009t1</t>
  </si>
  <si>
    <t>eff2009t2</t>
  </si>
  <si>
    <t>eff2009t3</t>
  </si>
  <si>
    <t>eff2009t4</t>
  </si>
  <si>
    <t>eff2010t1</t>
  </si>
  <si>
    <t>eff2010t2</t>
  </si>
  <si>
    <t>eff2010t3</t>
  </si>
  <si>
    <t>eff2010t4</t>
  </si>
  <si>
    <t>eff2011t1</t>
  </si>
  <si>
    <t>eff2011t2</t>
  </si>
  <si>
    <t>eff2011t3</t>
  </si>
  <si>
    <t>eff2011t4</t>
  </si>
  <si>
    <t>eff2012t1</t>
  </si>
  <si>
    <t>eff2012t2</t>
  </si>
  <si>
    <t>eff2012t3</t>
  </si>
  <si>
    <t>eff2012t4</t>
  </si>
  <si>
    <t>eff2013t1</t>
  </si>
  <si>
    <t>eff2013t2</t>
  </si>
  <si>
    <t>eff2013t3</t>
  </si>
  <si>
    <t>eff2013t4</t>
  </si>
  <si>
    <t>eff2014t1</t>
  </si>
  <si>
    <t>eff2014t2</t>
  </si>
  <si>
    <t>eff2014t3</t>
  </si>
  <si>
    <t>eff2014t4</t>
  </si>
  <si>
    <t>eff2015t1</t>
  </si>
  <si>
    <t>eff2015t2</t>
  </si>
  <si>
    <t>eff2015t3</t>
  </si>
  <si>
    <t>eff2015t4</t>
  </si>
  <si>
    <t>eff2016t1</t>
  </si>
  <si>
    <t>eff2016t2</t>
  </si>
  <si>
    <t>eff2016t3</t>
  </si>
  <si>
    <t>eff2016t4</t>
  </si>
  <si>
    <t>eff2017t1</t>
  </si>
  <si>
    <t>eff2017t2</t>
  </si>
  <si>
    <t>eff2017t3</t>
  </si>
  <si>
    <t>eff2017t4</t>
  </si>
  <si>
    <t>eff2018t1</t>
  </si>
  <si>
    <t>eff2018t2</t>
  </si>
  <si>
    <t>eff2018t3</t>
  </si>
  <si>
    <t>eff2018t4</t>
  </si>
  <si>
    <t>eff2019t1</t>
  </si>
  <si>
    <t>eff2019t2</t>
  </si>
  <si>
    <t>eff2019t3</t>
  </si>
  <si>
    <t>eff2019t4</t>
  </si>
  <si>
    <t>eff2020t1</t>
  </si>
  <si>
    <t>eff2020t2</t>
  </si>
  <si>
    <t>eff2020t3</t>
  </si>
  <si>
    <t>eff2020t4</t>
  </si>
  <si>
    <t>eff2021t1</t>
  </si>
  <si>
    <t>eff2021t2</t>
  </si>
  <si>
    <t>eff2021t3</t>
  </si>
  <si>
    <t>eff2021t4</t>
  </si>
  <si>
    <t>eff2022t1</t>
  </si>
  <si>
    <t>eff2022t2</t>
  </si>
  <si>
    <t>eff2022t3</t>
  </si>
  <si>
    <t>AZ</t>
  </si>
  <si>
    <t>Agriculture, sylviculture et peche</t>
  </si>
  <si>
    <t>C1</t>
  </si>
  <si>
    <t>Fabrication de denrees alimentaires, de boissons et  de produits a base de tabac</t>
  </si>
  <si>
    <t>C2DE</t>
  </si>
  <si>
    <t>Cokéfaction et raffinage. Industries extractives,  énergie, eau, gestion des déchets et dépollution</t>
  </si>
  <si>
    <t>C3</t>
  </si>
  <si>
    <t>Fabrication d'equipements electriques, electroniques, informatiques ; fabrication de machine</t>
  </si>
  <si>
    <t>C4</t>
  </si>
  <si>
    <t>Fabrication de materiels de transport</t>
  </si>
  <si>
    <t>C5</t>
  </si>
  <si>
    <t>FZ</t>
  </si>
  <si>
    <t>GZ</t>
  </si>
  <si>
    <t>Commerce ; reparation d'automobiles et de motocycles</t>
  </si>
  <si>
    <t>HZ</t>
  </si>
  <si>
    <t>IZ</t>
  </si>
  <si>
    <t>JZ</t>
  </si>
  <si>
    <t>KZ</t>
  </si>
  <si>
    <t>Activites financieres et d'assurance</t>
  </si>
  <si>
    <t>LZ</t>
  </si>
  <si>
    <t>Activites immobilieres</t>
  </si>
  <si>
    <t>MN</t>
  </si>
  <si>
    <t>OQ</t>
  </si>
  <si>
    <t>Administration publique, enseignement, sante humaine et action sociale</t>
  </si>
  <si>
    <t>RU</t>
  </si>
  <si>
    <t>Autres activites de services</t>
  </si>
  <si>
    <t>TOTAL</t>
  </si>
  <si>
    <t>AIN</t>
  </si>
  <si>
    <t>03</t>
  </si>
  <si>
    <t>ALLIER</t>
  </si>
  <si>
    <t>07</t>
  </si>
  <si>
    <t>ARDECHE</t>
  </si>
  <si>
    <t>15</t>
  </si>
  <si>
    <t>CANTAL</t>
  </si>
  <si>
    <t>38</t>
  </si>
  <si>
    <t>ISERE</t>
  </si>
  <si>
    <t>26</t>
  </si>
  <si>
    <t>DROME</t>
  </si>
  <si>
    <t>43</t>
  </si>
  <si>
    <t>HAUTE-LOIRE</t>
  </si>
  <si>
    <t>63</t>
  </si>
  <si>
    <t>PUY-DE-DOME</t>
  </si>
  <si>
    <t>69</t>
  </si>
  <si>
    <t>RHONE</t>
  </si>
  <si>
    <t>73</t>
  </si>
  <si>
    <t>SAVOIE</t>
  </si>
  <si>
    <t>74</t>
  </si>
  <si>
    <t>Evolution du recours à l'intérim en Auvergne-Rhône-Alpes par secteur d'activité</t>
  </si>
  <si>
    <t>données trimestrielles CVS</t>
  </si>
  <si>
    <t>Source : Dares, exploitation des déclarations sociales nominatives (DSN) et des fichiers Pôle emploi des déclarations mensuelles des agences d'intérim ; estimations trimestrielles Urssaf Caisse Nationale, Dares, Insee.</t>
  </si>
  <si>
    <t>NAF 17</t>
  </si>
  <si>
    <t>Total Agriculture</t>
  </si>
  <si>
    <t>Total Industrie</t>
  </si>
  <si>
    <t>Total Construction</t>
  </si>
  <si>
    <t>Total Tertiaire marchand</t>
  </si>
  <si>
    <t>Total Tertiaire non marchand</t>
  </si>
  <si>
    <t xml:space="preserve">TOTAL </t>
  </si>
  <si>
    <t>Région Auvergne-Rhône-Alpes -Taux de recours à l'intérim (en %)</t>
  </si>
  <si>
    <t>ARA</t>
  </si>
  <si>
    <t>Agriculture</t>
  </si>
  <si>
    <t>Industrie</t>
  </si>
  <si>
    <t>Tertiaire marchand</t>
  </si>
  <si>
    <t>Tertiaire non marchand</t>
  </si>
  <si>
    <t>Evolution du recours à l'intérim dans l'Ain par secteur d'activité</t>
  </si>
  <si>
    <t>Département de l'Ain -Taux de recours à l'intérim (en %)</t>
  </si>
  <si>
    <t xml:space="preserve">Département de l'Ain </t>
  </si>
  <si>
    <t>Evolution du recours à l'intérim dans l'Allier par secteur d'activité</t>
  </si>
  <si>
    <t>Département de l'Allier -Taux de recours à l'intérim (en %)</t>
  </si>
  <si>
    <t xml:space="preserve">Département de l'Allier </t>
  </si>
  <si>
    <t>Evolution du recours à l'intérim dans l'Ardèche par secteur d'activité</t>
  </si>
  <si>
    <t>Département de l'Ardèche -Taux de recours à l'intérim (en %)</t>
  </si>
  <si>
    <t xml:space="preserve">Département de l'Ardèche </t>
  </si>
  <si>
    <t>Evolution du recours à l'intérim dans le Cantal par secteur d'activité</t>
  </si>
  <si>
    <t>Département du Cantal -Taux de recours à l'intérim (en %)</t>
  </si>
  <si>
    <t xml:space="preserve">Département du Cantal </t>
  </si>
  <si>
    <t>Evolution du recours à l'intérim dans la Drôme par secteur d'activité</t>
  </si>
  <si>
    <t>Département de la Drôme -Taux de recours à l'intérim (en %)</t>
  </si>
  <si>
    <t xml:space="preserve">Département de la Drôme </t>
  </si>
  <si>
    <t>Evolution du recours à l'intérim dans l'Isère par secteur d'activité</t>
  </si>
  <si>
    <t>Département de l'Isère -Taux de recours à l'intérim (en %)</t>
  </si>
  <si>
    <t xml:space="preserve">Département de l'Isère </t>
  </si>
  <si>
    <t>Evolution du recours à l'intérim dans la Loire par secteur d'activité</t>
  </si>
  <si>
    <t>42</t>
  </si>
  <si>
    <t>Département de la Loire -Taux de recours à l'intérim (en %)</t>
  </si>
  <si>
    <t xml:space="preserve">Département de la Loire </t>
  </si>
  <si>
    <t>Evolution du recours à l'intérim dans la Haute-Loire par secteur d'activité</t>
  </si>
  <si>
    <t>Département de la Haute-Loire -Taux de recours à l'intérim (en %)</t>
  </si>
  <si>
    <t xml:space="preserve">Département de la Haute-Loire </t>
  </si>
  <si>
    <t>Evolution du recours à l'intérim dans le Puy-de-Dôme par secteur d'activité</t>
  </si>
  <si>
    <t>Département du Puy-de-Dôme -Taux de recours à l'intérim (en %)</t>
  </si>
  <si>
    <t xml:space="preserve">Département du Puy-de-Dôme </t>
  </si>
  <si>
    <t>Evolution du recours à l'intérim dans le Rhône par secteur d'activité</t>
  </si>
  <si>
    <t>Département du Rhône -Taux de recours à l'intérim (en %)</t>
  </si>
  <si>
    <t xml:space="preserve">Département du Rhône </t>
  </si>
  <si>
    <t>Evolution du recours à l'intérim en Savoie par secteur d'activité</t>
  </si>
  <si>
    <t>Département de la Savoie -Taux de recours à l'intérim (en %)</t>
  </si>
  <si>
    <t xml:space="preserve">Département de la Savoie </t>
  </si>
  <si>
    <t>Evolution du recours à l'intérim en Haute-Savoie par secteur d'activité</t>
  </si>
  <si>
    <t>Département de la Haute-Savoie -Taux de recours à l'intérim (en %)</t>
  </si>
  <si>
    <t xml:space="preserve">Département de la Haute-Savoie </t>
  </si>
  <si>
    <t>Données complémentaires sur l'emploi intérimaire - par trimestre</t>
  </si>
  <si>
    <t>Traitement SESE -DREETS ARA</t>
  </si>
  <si>
    <t>Les données sur l'intérim</t>
  </si>
  <si>
    <t>Ce fichier vient en complément du tableau de bord sur l'emploi intérimaire pour ARA et ses départements au format PDF. Il comprend deux séries de tableaux pour l'ensemble de la région Auvergne-Rhône-Alpes et pour chaque département :
- 1 série de tableau avec des taux de recours à l'intérim (cf. onglet lisez-moi pour la définition)
- 1 série de tableaux avec des équivalents emplois à temps plein</t>
  </si>
  <si>
    <t>L'emploi intérimaire - données trimestrielles</t>
  </si>
  <si>
    <t>Les sources</t>
  </si>
  <si>
    <t xml:space="preserve">De 1995 à avril 2018, les agences de travail temporaire établissaient et adressaient à l’organisme gestionnaire de l’assurance chômage (Unédic puis Pôle emploi) un relevé mensuel de contrat de travail temporaire pour chacune des missions d'intérim réalisées au cours du mois (voir les articles L.1251-46, R.1251-7 et R.1251-8 du code du travail). Cette source historique a été progressivement remplacée par l'information issues des DSN à partir de mai 2016. </t>
  </si>
  <si>
    <t>Attention : à partir de la publication du T1-2017, les données concernant le nombre d'intérimaires ont été révisées sur le passé dans le cadre de la mise en place de la nouvelle estimation d'emploi. En particulier, le nombre d'intérimaires est désormais comptabilisé sur le champ "France hors Mayotte" (et non France métropolitaine) et l'estimation inclut les CDI intérimaires.</t>
  </si>
  <si>
    <t>Définitions</t>
  </si>
  <si>
    <r>
      <t>Nombre d'intérimaires</t>
    </r>
    <r>
      <rPr>
        <sz val="10"/>
        <color indexed="8"/>
        <rFont val="Arial"/>
        <family val="2"/>
      </rPr>
      <t xml:space="preserve"> </t>
    </r>
    <r>
      <rPr>
        <b/>
        <sz val="10"/>
        <color indexed="8"/>
        <rFont val="Arial"/>
        <family val="2"/>
      </rPr>
      <t xml:space="preserve">en fin de trimestre </t>
    </r>
    <r>
      <rPr>
        <sz val="10"/>
        <color indexed="8"/>
        <rFont val="Arial"/>
        <family val="2"/>
      </rPr>
      <t>: nombre de personnes dont l'emploi principal est un emploi intérimaire. Cette mesure est établie sur 5 jours ouvrés consécutifs en fin de trimestre. Une personne en intérim est comptabilisée au prorata du nombre de jours passés en mission au cours de ces 5 jours ouvrés (1 pour les 5 jours complets, 0,2 pour un seul jour, etc.). Ce nombre d'intérimaires est ventilé par secteur d'activité utilisateur, par région de l'établissement de travail temporaire (ETT) et par région de l'établissement utilisateur (ETU).</t>
    </r>
  </si>
  <si>
    <r>
      <t>Equivalent-emplois à temps plein</t>
    </r>
    <r>
      <rPr>
        <b/>
        <sz val="10"/>
        <color indexed="8"/>
        <rFont val="Arial"/>
        <family val="2"/>
      </rPr>
      <t xml:space="preserve"> sur le trimestre (ETP) </t>
    </r>
    <r>
      <rPr>
        <sz val="10"/>
        <color indexed="8"/>
        <rFont val="Arial"/>
        <family val="2"/>
      </rPr>
      <t xml:space="preserve">: mesure un volume de travail en intérim au cours du trimestre, qui se différencie du nombre d'intérimaires en fin de trimestre. Cette mesure tient compte du nombre de jours travaillés, en corrigeant des jours non ouvrés par période de 7 jours ; une semaine de travail est ainsi considérée comme durant 5 jours. En revanche, elle ne prend pas en compte le volume horaire effectué.  </t>
    </r>
  </si>
  <si>
    <t xml:space="preserve">Exemples : 
- Une mission qui se déroule du 1er au 5 février 2021 et une autre qui va du 1er au 7 février 2021 sont comptabilisées de la même façon : 5 jours ouvrés, rapportés au nombre de jours ouvrés dans le mois (20), puis pondérés par 1/3 (1 mois sur 3 dans le trimestre), soit 0,08 ETP (5/60). 
- Une mission du 1er au 13 février couvrant 10 jours ouvrés (les 2 samedi et le dimanche de la période n’étant pas comptés comme jours travaillés) compte pour 0,17 ETP ((10/20)*(1/3), où 1/3 représente le poids du mois de février dans le 1er trimestre).
- Une mission du 1er au 28 février compte pour 1/3 d'ETP (20 jours ouvrés sur 20 en février, pondéré par 1/3).
- Une mission du 1er janvier au 15 avril 2021 compte pour 1 ETP au cours du 1er trimestre (21 jours ouvrés sur 21 en janvier 2021, 20 jours ouvrés sur 20 en février 2021 et 23 jours ouvrés sur 23 en mars 2021 , chaque mois étant pondéré par 1/3). 
</t>
  </si>
  <si>
    <r>
      <t xml:space="preserve">Contrats conclus au cours du trimestre : </t>
    </r>
    <r>
      <rPr>
        <sz val="10"/>
        <rFont val="Arial"/>
        <family val="2"/>
      </rPr>
      <t>missions débutant au cours du trimestre considéré.</t>
    </r>
  </si>
  <si>
    <r>
      <t xml:space="preserve">Taux de recours : </t>
    </r>
    <r>
      <rPr>
        <sz val="10"/>
        <rFont val="Arial"/>
        <family val="2"/>
      </rPr>
      <t>rapport des intérimaires à l’emploi salarié, y compris intérim, en fin de trimestre.</t>
    </r>
  </si>
  <si>
    <t>Source : Dares, exploitation des déclarations sociales nominatives (DSN) - Données brutes</t>
  </si>
  <si>
    <t>Source : Dares, exploitation des déclarations sociales nominatives (DSN) - données CVS</t>
  </si>
  <si>
    <t>Total</t>
  </si>
  <si>
    <t>LOIRE</t>
  </si>
  <si>
    <t>ARA_2021</t>
  </si>
  <si>
    <t>ARA_2022</t>
  </si>
  <si>
    <t>01_2021</t>
  </si>
  <si>
    <t>01_2022</t>
  </si>
  <si>
    <t>HAUTE-SAVOIE</t>
  </si>
  <si>
    <t>2011-T1</t>
  </si>
  <si>
    <t>2011-T2</t>
  </si>
  <si>
    <t>2011-T3</t>
  </si>
  <si>
    <t>2011-T4</t>
  </si>
  <si>
    <t>2012-T1</t>
  </si>
  <si>
    <t>2012-T2</t>
  </si>
  <si>
    <t>2012-T3</t>
  </si>
  <si>
    <t>2012-T4</t>
  </si>
  <si>
    <t>2013-T1</t>
  </si>
  <si>
    <t>2013-T2</t>
  </si>
  <si>
    <t>2013-T3</t>
  </si>
  <si>
    <t>2013-T4</t>
  </si>
  <si>
    <t>2014-T1</t>
  </si>
  <si>
    <t>2014-T2</t>
  </si>
  <si>
    <t>2014-T3</t>
  </si>
  <si>
    <t>2014-T4</t>
  </si>
  <si>
    <t>2015-T1</t>
  </si>
  <si>
    <t>2015-T2</t>
  </si>
  <si>
    <t>2015-T3</t>
  </si>
  <si>
    <t>2015-T4</t>
  </si>
  <si>
    <t>2016-T1</t>
  </si>
  <si>
    <t>2016-T2</t>
  </si>
  <si>
    <t>2016-T3</t>
  </si>
  <si>
    <t>2016-T4</t>
  </si>
  <si>
    <t>2017-T1</t>
  </si>
  <si>
    <t>2017-T2</t>
  </si>
  <si>
    <t>2017-T3</t>
  </si>
  <si>
    <t>2017-T4</t>
  </si>
  <si>
    <t>2018-T1</t>
  </si>
  <si>
    <t>2018-T2</t>
  </si>
  <si>
    <t>2018-T3</t>
  </si>
  <si>
    <t>2018-T4</t>
  </si>
  <si>
    <t>2019-T1</t>
  </si>
  <si>
    <t>2019-T2</t>
  </si>
  <si>
    <t>2019-T3</t>
  </si>
  <si>
    <t>2019-T4</t>
  </si>
  <si>
    <t>2020-T1</t>
  </si>
  <si>
    <t>2020-T2</t>
  </si>
  <si>
    <t>2020-T3</t>
  </si>
  <si>
    <t>2020-T4</t>
  </si>
  <si>
    <t>2021-T1</t>
  </si>
  <si>
    <t>2021-T2</t>
  </si>
  <si>
    <t>2021-T3</t>
  </si>
  <si>
    <t>2021-T4</t>
  </si>
  <si>
    <t>2022-T1</t>
  </si>
  <si>
    <t>2022-T2</t>
  </si>
  <si>
    <t>2022-T3</t>
  </si>
  <si>
    <t>74_2021</t>
  </si>
  <si>
    <t>74_2022</t>
  </si>
  <si>
    <t>nd</t>
  </si>
  <si>
    <t>03_2021</t>
  </si>
  <si>
    <t>03_2022</t>
  </si>
  <si>
    <t>07_2021</t>
  </si>
  <si>
    <t>07_2022</t>
  </si>
  <si>
    <t>15_2021</t>
  </si>
  <si>
    <t>15_2022</t>
  </si>
  <si>
    <t>26_2021</t>
  </si>
  <si>
    <t>26_2022</t>
  </si>
  <si>
    <t>43_2021</t>
  </si>
  <si>
    <t>43_2022</t>
  </si>
  <si>
    <t>63_2021</t>
  </si>
  <si>
    <t>63_2022</t>
  </si>
  <si>
    <t>69_2021</t>
  </si>
  <si>
    <t>69_2022</t>
  </si>
  <si>
    <t>s: secret statistique</t>
  </si>
  <si>
    <t>Evolution trimestrielle des ETP intérimaires par secteur d'activité (NAF17) - données CVS</t>
  </si>
  <si>
    <t>Source : Dares, exploitation des déclarations sociales nominatives (DSN)</t>
  </si>
  <si>
    <t>eff2022t4</t>
  </si>
  <si>
    <t xml:space="preserve">Région Auvergne-Rhône-Alpes - Emploi salarié </t>
  </si>
  <si>
    <t xml:space="preserve">Département de l'Allier - Emploi salarié </t>
  </si>
  <si>
    <t xml:space="preserve">Département de l'Allier - Emploi intérimaire </t>
  </si>
  <si>
    <t xml:space="preserve">Département de l'Ardèche - Emploi salarié </t>
  </si>
  <si>
    <t xml:space="preserve">Département de l'Ardèche - Emploi intérimaire </t>
  </si>
  <si>
    <t xml:space="preserve">Département du Cantal - Emploi salarié </t>
  </si>
  <si>
    <t xml:space="preserve">Département du Cantal - Emploi intérimaire </t>
  </si>
  <si>
    <t xml:space="preserve">Département de la Drôme - Emploi salarié </t>
  </si>
  <si>
    <t xml:space="preserve">Département de la Drôme - Emploi intérimaire </t>
  </si>
  <si>
    <t xml:space="preserve">Département de l'Isère - Emploi salarié </t>
  </si>
  <si>
    <t xml:space="preserve">Département de l'Isère - Emploi intérimaire </t>
  </si>
  <si>
    <t xml:space="preserve">Département de la Loire - Emploi salarié </t>
  </si>
  <si>
    <t xml:space="preserve">Département de la Loire - Emploi intérimaire </t>
  </si>
  <si>
    <t xml:space="preserve">Département de la Haute-Loire - Emploi salarié </t>
  </si>
  <si>
    <t xml:space="preserve">Département de la Haute-Loire - Emploi intérimaire </t>
  </si>
  <si>
    <t xml:space="preserve">Département du Puy-de-Dôme - Emploi salarié </t>
  </si>
  <si>
    <t xml:space="preserve">Département du Puy-de-Dôme - Emploi intérimaire </t>
  </si>
  <si>
    <t xml:space="preserve">Département du Rhône - Emploi salarié </t>
  </si>
  <si>
    <t xml:space="preserve">Département du Rhône - Emploi intérimaire </t>
  </si>
  <si>
    <t xml:space="preserve">Département de la Savoie - Emploi salarié </t>
  </si>
  <si>
    <t xml:space="preserve">Département de la Savoie - Emploi intérimaire </t>
  </si>
  <si>
    <t xml:space="preserve">Département de la Haute-Savoie - Emploi salarié </t>
  </si>
  <si>
    <t xml:space="preserve">Département de la Haute-Savoie - Emploi intérimaire </t>
  </si>
  <si>
    <t>Région Auvergne-Rhône-Alpes - Emploi intérimaire</t>
  </si>
  <si>
    <t>2022-T4</t>
  </si>
  <si>
    <t>Département de l'Ain - Emploi salarié</t>
  </si>
  <si>
    <t>Département de l'Ain - Emploi intérimaire</t>
  </si>
  <si>
    <t>eff2023t1</t>
  </si>
  <si>
    <t>2023-T1</t>
  </si>
  <si>
    <t>Secret stat</t>
  </si>
  <si>
    <t>s</t>
  </si>
  <si>
    <t>eff2023t2</t>
  </si>
  <si>
    <t>2023-T2</t>
  </si>
  <si>
    <t>secret stat</t>
  </si>
  <si>
    <t>eff2023t3</t>
  </si>
  <si>
    <t>2023-T3</t>
  </si>
  <si>
    <t>eff2023t4</t>
  </si>
  <si>
    <t>2023-T4</t>
  </si>
  <si>
    <t>eff2024t1</t>
  </si>
  <si>
    <t xml:space="preserve">Depuis mai 2018, les statistiques de l'emploi intérimaire sont issues exclusivement de la Déclaration sociale nominative (DSN). Cette dernière se substitue ainsi à la source historique, les relevés mensuels de mission d’intérim – RMM – adressés à Pôle emploi par les établissements de travail temporaire. À partir de cette information, la Dares élabore divers indicateurs mensuels, trimestriels et annuels. Les données diffusées dans ce fichier sont des données trimestrielles qui fournissent le nombre d'intérimaires en fin de trimestre et  le volume de travail en intérim (en équivalent-emplois à temps plein sur le trimestre) ventilés par secteur d'activité de l’établissement utilisateur (où la mission est effectuée) et par région de l'établissement de travail temporaire ou d’établissement utilisateur. </t>
  </si>
  <si>
    <t>Evolution annuelle des ETP entre janvier et mars , selon le secteur au lieu de l'entreprise utilisatrice (naf 17) - données brutes</t>
  </si>
  <si>
    <t>2024-T1</t>
  </si>
  <si>
    <t>Dernière mise à jour : 08/07/2024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</si>
</sst>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6" formatCode="#,##0.0"/>
  </numFmts>
  <fonts count="29"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0"/>
      <name val="Arial"/>
      <family val="2"/>
    </font>
    <font>
      <sz val="10"/>
      <color theme="1"/>
      <name val="Calibri"/>
      <family val="2"/>
      <scheme val="minor"/>
    </font>
    <font>
      <b/>
      <sz val="9"/>
      <color theme="1"/>
      <name val="Calibri"/>
      <family val="2"/>
      <scheme val="minor"/>
    </font>
    <font>
      <sz val="10"/>
      <color theme="0" tint="-4.9989318521683403E-2"/>
      <name val="Calibri"/>
      <family val="2"/>
      <scheme val="minor"/>
    </font>
    <font>
      <i/>
      <sz val="8"/>
      <color rgb="FF000000"/>
      <name val="Calibri"/>
      <family val="2"/>
      <scheme val="minor"/>
    </font>
    <font>
      <sz val="22"/>
      <color theme="1"/>
      <name val="Calibri"/>
      <family val="2"/>
      <scheme val="minor"/>
    </font>
    <font>
      <b/>
      <sz val="22"/>
      <color theme="1"/>
      <name val="Calibri"/>
      <family val="2"/>
      <scheme val="minor"/>
    </font>
    <font>
      <b/>
      <sz val="14"/>
      <color theme="1"/>
      <name val="Calibri"/>
      <family val="2"/>
      <scheme val="minor"/>
    </font>
    <font>
      <b/>
      <sz val="9"/>
      <name val="Arial"/>
      <family val="2"/>
    </font>
    <font>
      <sz val="9"/>
      <name val="Arial"/>
      <family val="2"/>
    </font>
    <font>
      <b/>
      <sz val="9"/>
      <color theme="1"/>
      <name val="Arial"/>
      <family val="2"/>
    </font>
    <font>
      <b/>
      <sz val="14"/>
      <color indexed="8"/>
      <name val="Arial"/>
      <family val="2"/>
    </font>
    <font>
      <b/>
      <sz val="8"/>
      <color indexed="8"/>
      <name val="Arial"/>
      <family val="2"/>
    </font>
    <font>
      <b/>
      <sz val="10"/>
      <name val="Arial"/>
      <family val="2"/>
    </font>
    <font>
      <b/>
      <sz val="8"/>
      <name val="Arial"/>
      <family val="2"/>
    </font>
    <font>
      <sz val="8"/>
      <name val="Arial"/>
      <family val="2"/>
    </font>
    <font>
      <sz val="8"/>
      <color indexed="8"/>
      <name val="Arial"/>
      <family val="2"/>
    </font>
    <font>
      <i/>
      <sz val="10"/>
      <name val="Arial"/>
      <family val="2"/>
    </font>
    <font>
      <sz val="10"/>
      <color indexed="8"/>
      <name val="Arial"/>
      <family val="2"/>
    </font>
    <font>
      <b/>
      <sz val="10"/>
      <color indexed="8"/>
      <name val="Arial"/>
      <family val="2"/>
    </font>
    <font>
      <sz val="12"/>
      <color theme="1"/>
      <name val="Calibri"/>
      <family val="2"/>
      <scheme val="minor"/>
    </font>
    <font>
      <b/>
      <sz val="12"/>
      <color theme="1"/>
      <name val="Calibri"/>
      <family val="2"/>
      <scheme val="minor"/>
    </font>
    <font>
      <i/>
      <sz val="8"/>
      <color indexed="8"/>
      <name val="Arial"/>
      <family val="2"/>
    </font>
    <font>
      <sz val="1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FFFF"/>
      </patternFill>
    </fill>
    <fill>
      <patternFill patternType="solid">
        <fgColor theme="0"/>
        <bgColor theme="4" tint="0.79998168889431442"/>
      </patternFill>
    </fill>
    <fill>
      <patternFill patternType="solid">
        <fgColor theme="6" tint="0.59999389629810485"/>
        <bgColor theme="4" tint="0.79998168889431442"/>
      </patternFill>
    </fill>
    <fill>
      <patternFill patternType="solid">
        <fgColor theme="6" tint="0.59999389629810485"/>
        <bgColor indexed="64"/>
      </patternFill>
    </fill>
    <fill>
      <patternFill patternType="solid">
        <fgColor theme="0"/>
      </patternFill>
    </fill>
    <fill>
      <patternFill patternType="solid">
        <fgColor theme="0" tint="-0.149998474074526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indexed="9"/>
        <bgColor indexed="64"/>
      </patternFill>
    </fill>
    <fill>
      <patternFill patternType="solid">
        <fgColor rgb="FFFFFF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6">
    <xf numFmtId="0" fontId="0" fillId="0" borderId="0"/>
    <xf numFmtId="9" fontId="1" fillId="0" borderId="0" applyFont="0" applyFill="0" applyBorder="0" applyAlignment="0" applyProtection="0"/>
    <xf numFmtId="0" fontId="4" fillId="0" borderId="0"/>
    <xf numFmtId="164" fontId="4" fillId="0" borderId="0" applyFont="0" applyFill="0" applyBorder="0" applyAlignment="0" applyProtection="0"/>
    <xf numFmtId="9" fontId="4" fillId="0" borderId="0" applyFont="0" applyFill="0" applyBorder="0" applyAlignment="0" applyProtection="0"/>
    <xf numFmtId="0" fontId="5" fillId="0" borderId="0"/>
  </cellStyleXfs>
  <cellXfs count="125">
    <xf numFmtId="0" fontId="0" fillId="0" borderId="0" xfId="0"/>
    <xf numFmtId="0" fontId="0" fillId="2" borderId="0" xfId="0" applyFill="1" applyBorder="1"/>
    <xf numFmtId="3" fontId="0" fillId="2" borderId="0" xfId="0" applyNumberFormat="1" applyFont="1" applyFill="1"/>
    <xf numFmtId="0" fontId="0" fillId="2" borderId="0" xfId="0" applyFont="1" applyFill="1"/>
    <xf numFmtId="17" fontId="6" fillId="4" borderId="0" xfId="0" applyNumberFormat="1" applyFont="1" applyFill="1" applyBorder="1"/>
    <xf numFmtId="3" fontId="0" fillId="2" borderId="0" xfId="0" applyNumberFormat="1" applyFill="1" applyAlignment="1">
      <alignment horizontal="center"/>
    </xf>
    <xf numFmtId="9" fontId="0" fillId="2" borderId="0" xfId="1" applyFont="1" applyFill="1" applyAlignment="1">
      <alignment horizontal="center"/>
    </xf>
    <xf numFmtId="0" fontId="0" fillId="2" borderId="0" xfId="0" applyFill="1"/>
    <xf numFmtId="3" fontId="0" fillId="2" borderId="0" xfId="0" applyNumberFormat="1" applyFill="1"/>
    <xf numFmtId="0" fontId="3" fillId="0" borderId="0" xfId="0" applyFont="1"/>
    <xf numFmtId="3" fontId="6" fillId="2" borderId="0" xfId="0" applyNumberFormat="1" applyFont="1" applyFill="1" applyBorder="1" applyProtection="1">
      <protection hidden="1"/>
    </xf>
    <xf numFmtId="3" fontId="6" fillId="2" borderId="0" xfId="0" applyNumberFormat="1" applyFont="1" applyFill="1" applyBorder="1" applyAlignment="1" applyProtection="1">
      <alignment horizontal="right"/>
      <protection hidden="1"/>
    </xf>
    <xf numFmtId="9" fontId="8" fillId="2" borderId="0" xfId="1" applyFont="1" applyFill="1" applyBorder="1" applyProtection="1">
      <protection hidden="1"/>
    </xf>
    <xf numFmtId="0" fontId="0" fillId="0" borderId="0" xfId="0"/>
    <xf numFmtId="14" fontId="13"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0" borderId="1" xfId="0" applyFont="1" applyFill="1" applyBorder="1" applyAlignment="1">
      <alignment horizontal="left" vertical="top"/>
    </xf>
    <xf numFmtId="0" fontId="14" fillId="0" borderId="1" xfId="0" applyFont="1" applyFill="1" applyBorder="1" applyAlignment="1">
      <alignment horizontal="left" vertical="top" wrapText="1"/>
    </xf>
    <xf numFmtId="0" fontId="13" fillId="9" borderId="1" xfId="0" applyFont="1" applyFill="1" applyBorder="1" applyAlignment="1">
      <alignment vertical="center" wrapText="1"/>
    </xf>
    <xf numFmtId="0" fontId="14"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3" fillId="9" borderId="1" xfId="0" applyFont="1" applyFill="1" applyBorder="1" applyAlignment="1">
      <alignment horizontal="left" vertical="center" wrapText="1"/>
    </xf>
    <xf numFmtId="3" fontId="13" fillId="2" borderId="1" xfId="0" applyNumberFormat="1" applyFont="1" applyFill="1" applyBorder="1" applyAlignment="1">
      <alignment horizontal="center" vertical="center" wrapText="1"/>
    </xf>
    <xf numFmtId="165" fontId="14" fillId="0" borderId="1" xfId="1" applyNumberFormat="1" applyFont="1" applyFill="1" applyBorder="1" applyAlignment="1">
      <alignment horizontal="right" vertical="center"/>
    </xf>
    <xf numFmtId="165" fontId="13" fillId="9" borderId="1" xfId="1" applyNumberFormat="1" applyFont="1" applyFill="1" applyBorder="1" applyAlignment="1">
      <alignment horizontal="right" vertical="center"/>
    </xf>
    <xf numFmtId="165" fontId="13" fillId="10" borderId="1" xfId="1" applyNumberFormat="1" applyFont="1" applyFill="1" applyBorder="1" applyAlignment="1">
      <alignment horizontal="right" vertical="center"/>
    </xf>
    <xf numFmtId="0" fontId="16" fillId="11" borderId="2" xfId="0" applyFont="1" applyFill="1" applyBorder="1" applyAlignment="1">
      <alignment horizontal="center" vertical="center"/>
    </xf>
    <xf numFmtId="0" fontId="17" fillId="11" borderId="3" xfId="0" applyFont="1" applyFill="1" applyBorder="1" applyAlignment="1">
      <alignment horizontal="right"/>
    </xf>
    <xf numFmtId="0" fontId="18" fillId="0" borderId="4" xfId="0" applyFont="1" applyFill="1" applyBorder="1" applyAlignment="1">
      <alignment vertical="center"/>
    </xf>
    <xf numFmtId="0" fontId="19" fillId="0" borderId="0" xfId="0" applyFont="1" applyAlignment="1">
      <alignment vertical="center"/>
    </xf>
    <xf numFmtId="0" fontId="5" fillId="0" borderId="5" xfId="0" quotePrefix="1" applyNumberFormat="1" applyFont="1" applyFill="1" applyBorder="1" applyAlignment="1">
      <alignment horizontal="justify" vertical="center" wrapText="1"/>
    </xf>
    <xf numFmtId="0" fontId="20" fillId="0" borderId="0" xfId="0" applyFont="1" applyAlignment="1">
      <alignment vertical="center"/>
    </xf>
    <xf numFmtId="0" fontId="18" fillId="0" borderId="0" xfId="0" applyFont="1" applyFill="1" applyBorder="1" applyAlignment="1">
      <alignment horizontal="justify" vertical="center"/>
    </xf>
    <xf numFmtId="0" fontId="5" fillId="0" borderId="0" xfId="0" quotePrefix="1" applyFont="1" applyFill="1" applyAlignment="1">
      <alignment horizontal="justify" vertical="center" wrapText="1"/>
    </xf>
    <xf numFmtId="0" fontId="18" fillId="0" borderId="0" xfId="0" applyFont="1" applyFill="1" applyAlignment="1">
      <alignment horizontal="justify" vertical="center"/>
    </xf>
    <xf numFmtId="0" fontId="18" fillId="0" borderId="0" xfId="0" applyNumberFormat="1" applyFont="1" applyFill="1" applyAlignment="1">
      <alignment horizontal="justify" vertical="center" wrapText="1"/>
    </xf>
    <xf numFmtId="0" fontId="21" fillId="0" borderId="0" xfId="0" applyFont="1" applyAlignment="1">
      <alignment vertical="center"/>
    </xf>
    <xf numFmtId="0" fontId="22" fillId="0" borderId="0" xfId="0" applyNumberFormat="1" applyFont="1" applyFill="1" applyAlignment="1">
      <alignment horizontal="justify" vertical="center" wrapText="1"/>
    </xf>
    <xf numFmtId="0" fontId="19" fillId="0" borderId="0" xfId="0" applyNumberFormat="1" applyFont="1" applyFill="1" applyAlignment="1">
      <alignment horizontal="justify" vertical="center" wrapText="1"/>
    </xf>
    <xf numFmtId="0" fontId="17" fillId="11" borderId="3" xfId="0" applyFont="1" applyFill="1" applyBorder="1" applyAlignment="1">
      <alignment horizontal="center"/>
    </xf>
    <xf numFmtId="0" fontId="5" fillId="0" borderId="4" xfId="0" quotePrefix="1" applyNumberFormat="1" applyFont="1" applyFill="1" applyBorder="1" applyAlignment="1">
      <alignment horizontal="justify" vertical="center" wrapText="1"/>
    </xf>
    <xf numFmtId="0" fontId="18" fillId="0" borderId="4" xfId="0" applyFont="1" applyFill="1" applyBorder="1" applyAlignment="1">
      <alignment horizontal="justify" vertical="center"/>
    </xf>
    <xf numFmtId="0" fontId="5" fillId="0" borderId="4" xfId="0" quotePrefix="1" applyFont="1" applyFill="1" applyBorder="1" applyAlignment="1">
      <alignment horizontal="justify" vertical="center" wrapText="1"/>
    </xf>
    <xf numFmtId="0" fontId="18" fillId="0" borderId="4" xfId="0" applyNumberFormat="1" applyFont="1" applyFill="1" applyBorder="1" applyAlignment="1">
      <alignment horizontal="justify" vertical="center" wrapText="1"/>
    </xf>
    <xf numFmtId="0" fontId="22" fillId="0" borderId="4" xfId="0" applyNumberFormat="1" applyFont="1" applyFill="1" applyBorder="1" applyAlignment="1">
      <alignment horizontal="justify" vertical="center" wrapText="1"/>
    </xf>
    <xf numFmtId="0" fontId="18" fillId="0" borderId="5" xfId="0" applyNumberFormat="1" applyFont="1" applyFill="1" applyBorder="1" applyAlignment="1">
      <alignment horizontal="justify" vertical="center" wrapText="1"/>
    </xf>
    <xf numFmtId="0" fontId="11" fillId="2" borderId="0" xfId="0" applyFont="1" applyFill="1" applyAlignment="1"/>
    <xf numFmtId="3" fontId="0" fillId="2" borderId="0" xfId="0" applyNumberFormat="1" applyFill="1" applyAlignment="1">
      <alignment horizontal="centerContinuous"/>
    </xf>
    <xf numFmtId="0" fontId="0" fillId="2" borderId="0" xfId="0" applyFill="1" applyAlignment="1">
      <alignment horizontal="centerContinuous"/>
    </xf>
    <xf numFmtId="0" fontId="10" fillId="2" borderId="0" xfId="0" applyFont="1" applyFill="1" applyAlignment="1">
      <alignment horizontal="centerContinuous"/>
    </xf>
    <xf numFmtId="3" fontId="2" fillId="2" borderId="0" xfId="0" applyNumberFormat="1" applyFont="1" applyFill="1" applyAlignment="1">
      <alignment horizontal="left"/>
    </xf>
    <xf numFmtId="17" fontId="12" fillId="4" borderId="0" xfId="0" applyNumberFormat="1" applyFont="1" applyFill="1" applyBorder="1"/>
    <xf numFmtId="0" fontId="25" fillId="5" borderId="6" xfId="0" applyFont="1" applyFill="1" applyBorder="1"/>
    <xf numFmtId="3" fontId="25" fillId="5" borderId="7" xfId="0" applyNumberFormat="1" applyFont="1" applyFill="1" applyBorder="1"/>
    <xf numFmtId="0" fontId="25" fillId="5" borderId="7" xfId="0" applyFont="1" applyFill="1" applyBorder="1"/>
    <xf numFmtId="0" fontId="25" fillId="6" borderId="2" xfId="0" applyNumberFormat="1" applyFont="1" applyFill="1" applyBorder="1" applyAlignment="1">
      <alignment horizontal="center"/>
    </xf>
    <xf numFmtId="0" fontId="25" fillId="5" borderId="2" xfId="0" applyFont="1" applyFill="1" applyBorder="1" applyAlignment="1">
      <alignment horizontal="center"/>
    </xf>
    <xf numFmtId="0" fontId="25" fillId="2" borderId="8" xfId="0" applyFont="1" applyFill="1" applyBorder="1"/>
    <xf numFmtId="3" fontId="25" fillId="2" borderId="0" xfId="0" applyNumberFormat="1" applyFont="1" applyFill="1" applyBorder="1"/>
    <xf numFmtId="0" fontId="25" fillId="2" borderId="0" xfId="0" applyFont="1" applyFill="1" applyBorder="1"/>
    <xf numFmtId="3" fontId="0" fillId="8" borderId="4" xfId="0" applyNumberFormat="1" applyFont="1" applyFill="1" applyBorder="1" applyAlignment="1">
      <alignment horizontal="center"/>
    </xf>
    <xf numFmtId="9" fontId="0" fillId="8" borderId="4" xfId="1" applyFont="1" applyFill="1" applyBorder="1" applyAlignment="1">
      <alignment horizontal="center"/>
    </xf>
    <xf numFmtId="0" fontId="26" fillId="2" borderId="6" xfId="0" applyFont="1" applyFill="1" applyBorder="1"/>
    <xf numFmtId="3" fontId="25" fillId="2" borderId="7" xfId="0" applyNumberFormat="1" applyFont="1" applyFill="1" applyBorder="1"/>
    <xf numFmtId="0" fontId="25" fillId="2" borderId="7" xfId="0" applyFont="1" applyFill="1" applyBorder="1"/>
    <xf numFmtId="3" fontId="2" fillId="8" borderId="2" xfId="0" applyNumberFormat="1" applyFont="1" applyFill="1" applyBorder="1" applyAlignment="1">
      <alignment horizontal="center"/>
    </xf>
    <xf numFmtId="9" fontId="2" fillId="8" borderId="2" xfId="1" applyFont="1" applyFill="1" applyBorder="1" applyAlignment="1">
      <alignment horizontal="center"/>
    </xf>
    <xf numFmtId="0" fontId="12" fillId="2" borderId="0" xfId="0" applyFont="1" applyFill="1"/>
    <xf numFmtId="0" fontId="2" fillId="6" borderId="2" xfId="0" applyFont="1" applyFill="1" applyBorder="1"/>
    <xf numFmtId="0" fontId="0" fillId="2" borderId="4" xfId="0" applyFill="1" applyBorder="1"/>
    <xf numFmtId="3" fontId="0" fillId="2" borderId="4" xfId="0" applyNumberFormat="1" applyFill="1" applyBorder="1"/>
    <xf numFmtId="0" fontId="2" fillId="2" borderId="2" xfId="0" applyFont="1" applyFill="1" applyBorder="1"/>
    <xf numFmtId="3" fontId="2" fillId="2" borderId="2" xfId="0" applyNumberFormat="1" applyFont="1" applyFill="1" applyBorder="1"/>
    <xf numFmtId="0" fontId="11" fillId="2" borderId="0" xfId="0" applyFont="1" applyFill="1"/>
    <xf numFmtId="0" fontId="0" fillId="2" borderId="0" xfId="0" applyFill="1" applyAlignment="1">
      <alignment horizontal="left" wrapText="1"/>
    </xf>
    <xf numFmtId="0" fontId="2" fillId="2" borderId="0" xfId="0" applyFont="1" applyFill="1"/>
    <xf numFmtId="0" fontId="3" fillId="2" borderId="0" xfId="0" applyFont="1" applyFill="1"/>
    <xf numFmtId="3" fontId="13" fillId="9" borderId="1" xfId="0" applyNumberFormat="1" applyFont="1" applyFill="1" applyBorder="1" applyAlignment="1">
      <alignment horizontal="right" vertical="center"/>
    </xf>
    <xf numFmtId="3" fontId="13" fillId="10" borderId="1" xfId="0" applyNumberFormat="1" applyFont="1" applyFill="1" applyBorder="1" applyAlignment="1">
      <alignment horizontal="right" vertical="center"/>
    </xf>
    <xf numFmtId="0" fontId="16" fillId="11" borderId="3" xfId="0" applyFont="1" applyFill="1" applyBorder="1" applyAlignment="1">
      <alignment horizontal="center" vertical="center"/>
    </xf>
    <xf numFmtId="0" fontId="27" fillId="11" borderId="5" xfId="0" applyFont="1" applyFill="1" applyBorder="1" applyAlignment="1">
      <alignment horizontal="right" vertical="center"/>
    </xf>
    <xf numFmtId="3" fontId="14" fillId="0" borderId="1" xfId="0" applyNumberFormat="1" applyFont="1" applyBorder="1" applyAlignment="1">
      <alignment horizontal="right" vertical="center"/>
    </xf>
    <xf numFmtId="3" fontId="0" fillId="0" borderId="0" xfId="0" applyNumberFormat="1"/>
    <xf numFmtId="0" fontId="28" fillId="0" borderId="0" xfId="0" applyFont="1"/>
    <xf numFmtId="3" fontId="0" fillId="8" borderId="4" xfId="0" applyNumberFormat="1" applyFill="1" applyBorder="1" applyAlignment="1">
      <alignment horizontal="center"/>
    </xf>
    <xf numFmtId="0" fontId="0" fillId="12" borderId="0" xfId="0" applyFill="1"/>
    <xf numFmtId="3" fontId="14" fillId="0" borderId="0" xfId="0" applyNumberFormat="1" applyFont="1" applyFill="1" applyBorder="1" applyAlignment="1">
      <alignment horizontal="right" vertical="center"/>
    </xf>
    <xf numFmtId="165" fontId="14" fillId="0" borderId="0" xfId="1" applyNumberFormat="1" applyFont="1" applyFill="1" applyBorder="1" applyAlignment="1">
      <alignment horizontal="right" vertical="center"/>
    </xf>
    <xf numFmtId="0" fontId="0" fillId="0" borderId="0" xfId="0" applyFill="1"/>
    <xf numFmtId="3" fontId="13" fillId="0" borderId="0" xfId="0" applyNumberFormat="1" applyFont="1" applyFill="1" applyBorder="1" applyAlignment="1">
      <alignment horizontal="center" vertical="center" wrapText="1"/>
    </xf>
    <xf numFmtId="3" fontId="13" fillId="0" borderId="0" xfId="0" applyNumberFormat="1" applyFont="1" applyFill="1" applyBorder="1" applyAlignment="1">
      <alignment horizontal="right" vertical="center"/>
    </xf>
    <xf numFmtId="165" fontId="13" fillId="0" borderId="0" xfId="1" applyNumberFormat="1" applyFont="1" applyFill="1" applyBorder="1" applyAlignment="1">
      <alignment horizontal="right" vertical="center"/>
    </xf>
    <xf numFmtId="165" fontId="0" fillId="0" borderId="0" xfId="1" applyNumberFormat="1" applyFont="1" applyFill="1"/>
    <xf numFmtId="3" fontId="0" fillId="0" borderId="0" xfId="0" applyNumberFormat="1" applyFill="1"/>
    <xf numFmtId="166" fontId="14" fillId="0" borderId="0" xfId="0" applyNumberFormat="1" applyFont="1" applyFill="1" applyBorder="1" applyAlignment="1">
      <alignment horizontal="right" vertical="center"/>
    </xf>
    <xf numFmtId="166" fontId="13" fillId="0" borderId="0" xfId="0" applyNumberFormat="1" applyFont="1" applyFill="1" applyBorder="1" applyAlignment="1">
      <alignment horizontal="right" vertical="center"/>
    </xf>
    <xf numFmtId="0" fontId="28" fillId="2" borderId="0" xfId="0" applyFont="1" applyFill="1"/>
    <xf numFmtId="17" fontId="15" fillId="2" borderId="0" xfId="0" applyNumberFormat="1" applyFont="1" applyFill="1" applyAlignment="1">
      <alignment vertical="center"/>
    </xf>
    <xf numFmtId="17" fontId="7" fillId="2" borderId="0" xfId="0" applyNumberFormat="1" applyFont="1" applyFill="1"/>
    <xf numFmtId="165" fontId="0" fillId="2" borderId="0" xfId="1" applyNumberFormat="1" applyFont="1" applyFill="1"/>
    <xf numFmtId="0" fontId="25" fillId="6" borderId="2" xfId="0" applyFont="1" applyFill="1" applyBorder="1" applyAlignment="1">
      <alignment horizontal="center"/>
    </xf>
    <xf numFmtId="3" fontId="0" fillId="2" borderId="4" xfId="0" applyNumberFormat="1" applyFill="1" applyBorder="1" applyAlignment="1">
      <alignment horizontal="right"/>
    </xf>
    <xf numFmtId="0" fontId="3" fillId="0" borderId="0" xfId="0" applyFont="1" applyAlignment="1">
      <alignment horizontal="center" vertical="center"/>
    </xf>
    <xf numFmtId="165" fontId="0" fillId="0" borderId="0" xfId="1" applyNumberFormat="1" applyFont="1"/>
    <xf numFmtId="3" fontId="3" fillId="0" borderId="0" xfId="0" applyNumberFormat="1" applyFont="1" applyAlignment="1">
      <alignment horizontal="center" vertical="center"/>
    </xf>
    <xf numFmtId="1" fontId="0" fillId="0" borderId="0" xfId="0" applyNumberFormat="1"/>
    <xf numFmtId="1" fontId="3" fillId="0" borderId="0" xfId="0" applyNumberFormat="1" applyFont="1" applyAlignment="1">
      <alignment horizontal="center" vertical="center"/>
    </xf>
    <xf numFmtId="1" fontId="13" fillId="2" borderId="1" xfId="0" applyNumberFormat="1" applyFont="1" applyFill="1" applyBorder="1" applyAlignment="1">
      <alignment horizontal="center" vertical="center" wrapText="1"/>
    </xf>
    <xf numFmtId="1" fontId="14" fillId="0" borderId="1" xfId="0" applyNumberFormat="1" applyFont="1" applyBorder="1" applyAlignment="1">
      <alignment horizontal="right" vertical="center"/>
    </xf>
    <xf numFmtId="1" fontId="13" fillId="9" borderId="1" xfId="0" applyNumberFormat="1" applyFont="1" applyFill="1" applyBorder="1" applyAlignment="1">
      <alignment horizontal="right" vertical="center"/>
    </xf>
    <xf numFmtId="1" fontId="13" fillId="10" borderId="1" xfId="0" applyNumberFormat="1" applyFont="1" applyFill="1" applyBorder="1" applyAlignment="1">
      <alignment horizontal="right" vertical="center"/>
    </xf>
    <xf numFmtId="165" fontId="14" fillId="0" borderId="1" xfId="1" applyNumberFormat="1" applyFont="1" applyFill="1" applyBorder="1" applyAlignment="1">
      <alignment horizontal="left" vertical="top"/>
    </xf>
    <xf numFmtId="165" fontId="14" fillId="0" borderId="1" xfId="1" applyNumberFormat="1" applyFont="1" applyFill="1" applyBorder="1" applyAlignment="1">
      <alignment horizontal="left" vertical="top" wrapText="1"/>
    </xf>
    <xf numFmtId="165" fontId="13" fillId="9" borderId="1" xfId="1" applyNumberFormat="1" applyFont="1" applyFill="1" applyBorder="1" applyAlignment="1">
      <alignment vertical="center" wrapText="1"/>
    </xf>
    <xf numFmtId="165" fontId="14" fillId="2" borderId="1" xfId="1" applyNumberFormat="1" applyFont="1" applyFill="1" applyBorder="1" applyAlignment="1">
      <alignment horizontal="left" vertical="top"/>
    </xf>
    <xf numFmtId="165" fontId="14" fillId="2" borderId="1" xfId="1" applyNumberFormat="1" applyFont="1" applyFill="1" applyBorder="1" applyAlignment="1">
      <alignment horizontal="left" vertical="top" wrapText="1"/>
    </xf>
    <xf numFmtId="165" fontId="13" fillId="9" borderId="1" xfId="1" applyNumberFormat="1" applyFont="1" applyFill="1" applyBorder="1" applyAlignment="1">
      <alignment horizontal="left" vertical="center" wrapText="1"/>
    </xf>
    <xf numFmtId="165" fontId="0" fillId="0" borderId="0" xfId="1" applyNumberFormat="1" applyFont="1" applyAlignment="1">
      <alignment horizontal="right"/>
    </xf>
    <xf numFmtId="165" fontId="0" fillId="2" borderId="0" xfId="1" applyNumberFormat="1" applyFont="1" applyFill="1" applyAlignment="1">
      <alignment horizontal="right"/>
    </xf>
    <xf numFmtId="3" fontId="3" fillId="2" borderId="0" xfId="0" applyNumberFormat="1" applyFont="1" applyFill="1"/>
    <xf numFmtId="3" fontId="3" fillId="0" borderId="0" xfId="0" applyNumberFormat="1" applyFont="1"/>
    <xf numFmtId="2" fontId="9" fillId="3" borderId="0" xfId="0" applyNumberFormat="1" applyFont="1" applyFill="1" applyBorder="1" applyAlignment="1">
      <alignment horizontal="left" wrapText="1"/>
    </xf>
    <xf numFmtId="2" fontId="9" fillId="7" borderId="0" xfId="0" applyNumberFormat="1" applyFont="1" applyFill="1" applyBorder="1" applyAlignment="1">
      <alignment horizontal="left" wrapText="1"/>
    </xf>
    <xf numFmtId="0" fontId="13" fillId="10" borderId="1" xfId="0" applyFont="1" applyFill="1" applyBorder="1" applyAlignment="1">
      <alignment horizontal="right" vertical="center" wrapText="1"/>
    </xf>
    <xf numFmtId="165" fontId="13" fillId="10" borderId="1" xfId="1" applyNumberFormat="1" applyFont="1" applyFill="1" applyBorder="1" applyAlignment="1">
      <alignment horizontal="right" vertical="center" wrapText="1"/>
    </xf>
  </cellXfs>
  <cellStyles count="6">
    <cellStyle name="Milliers 2" xfId="3" xr:uid="{00000000-0005-0000-0000-000000000000}"/>
    <cellStyle name="Normal" xfId="0" builtinId="0"/>
    <cellStyle name="Normal 2" xfId="2" xr:uid="{00000000-0005-0000-0000-000002000000}"/>
    <cellStyle name="Normal 3" xfId="5" xr:uid="{00000000-0005-0000-0000-000003000000}"/>
    <cellStyle name="Pourcentage" xfId="1" builtinId="5"/>
    <cellStyle name="Pourcentage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Auvergne-Rhône-Alpes</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ETP_ARA!$K$5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ETP_ARA!$C$6:$H$23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ETP_ARA!$K$6:$K$23</c:f>
              <c:numCache>
                <c:formatCode>0%</c:formatCode>
                <c:ptCount val="18"/>
                <c:pt idx="0">
                  <c:v>-9.8460668255828221E-2</c:v>
                </c:pt>
                <c:pt idx="1">
                  <c:v>-6.7952542820898243E-3</c:v>
                </c:pt>
                <c:pt idx="2">
                  <c:v>0.10215982721382288</c:v>
                </c:pt>
                <c:pt idx="3">
                  <c:v>-0.12964924215281293</c:v>
                </c:pt>
                <c:pt idx="4">
                  <c:v>-4.4516592071906502E-2</c:v>
                </c:pt>
                <c:pt idx="5">
                  <c:v>-9.0142527896600044E-2</c:v>
                </c:pt>
                <c:pt idx="6">
                  <c:v>8.8240959707530653E-3</c:v>
                </c:pt>
                <c:pt idx="7">
                  <c:v>-0.13266817272688036</c:v>
                </c:pt>
                <c:pt idx="8">
                  <c:v>-8.1636694190455716E-2</c:v>
                </c:pt>
                <c:pt idx="9">
                  <c:v>-8.3143443833226804E-2</c:v>
                </c:pt>
                <c:pt idx="10">
                  <c:v>-4.5672134888312454E-2</c:v>
                </c:pt>
                <c:pt idx="11">
                  <c:v>-0.1103459385445611</c:v>
                </c:pt>
                <c:pt idx="12">
                  <c:v>-0.15426847363735297</c:v>
                </c:pt>
                <c:pt idx="13">
                  <c:v>5.0045843520782896E-3</c:v>
                </c:pt>
                <c:pt idx="14">
                  <c:v>-0.10558452921440431</c:v>
                </c:pt>
                <c:pt idx="15">
                  <c:v>-4.7664494179779249E-2</c:v>
                </c:pt>
                <c:pt idx="16">
                  <c:v>-9.7559660966702988E-2</c:v>
                </c:pt>
                <c:pt idx="17">
                  <c:v>-8.8245154355798161E-2</c:v>
                </c:pt>
              </c:numCache>
            </c:numRef>
          </c:val>
          <c:extLst>
            <c:ext xmlns:c16="http://schemas.microsoft.com/office/drawing/2014/chart" uri="{C3380CC4-5D6E-409C-BE32-E72D297353CC}">
              <c16:uniqueId val="{00000001-D300-4D58-B10E-5EEA736F686B}"/>
            </c:ext>
          </c:extLst>
        </c:ser>
        <c:dLbls>
          <c:showLegendKey val="0"/>
          <c:showVal val="0"/>
          <c:showCatName val="0"/>
          <c:showSerName val="0"/>
          <c:showPercent val="0"/>
          <c:showBubbleSize val="0"/>
        </c:dLbls>
        <c:gapWidth val="150"/>
        <c:axId val="149745024"/>
        <c:axId val="150688896"/>
      </c:barChart>
      <c:catAx>
        <c:axId val="149745024"/>
        <c:scaling>
          <c:orientation val="minMax"/>
        </c:scaling>
        <c:delete val="0"/>
        <c:axPos val="l"/>
        <c:numFmt formatCode="General" sourceLinked="0"/>
        <c:majorTickMark val="out"/>
        <c:minorTickMark val="none"/>
        <c:tickLblPos val="low"/>
        <c:txPr>
          <a:bodyPr/>
          <a:lstStyle/>
          <a:p>
            <a:pPr>
              <a:defRPr sz="900"/>
            </a:pPr>
            <a:endParaRPr lang="fr-FR"/>
          </a:p>
        </c:txPr>
        <c:crossAx val="150688896"/>
        <c:crosses val="autoZero"/>
        <c:auto val="1"/>
        <c:lblAlgn val="ctr"/>
        <c:lblOffset val="100"/>
        <c:noMultiLvlLbl val="0"/>
      </c:catAx>
      <c:valAx>
        <c:axId val="150688896"/>
        <c:scaling>
          <c:orientation val="minMax"/>
        </c:scaling>
        <c:delete val="1"/>
        <c:axPos val="b"/>
        <c:numFmt formatCode="0%" sourceLinked="1"/>
        <c:majorTickMark val="out"/>
        <c:minorTickMark val="none"/>
        <c:tickLblPos val="nextTo"/>
        <c:crossAx val="149745024"/>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Evolution trimestrielle des ETP intérimaires dans le tertiaire en ARA </a:t>
            </a:r>
          </a:p>
          <a:p>
            <a:pPr>
              <a:defRPr/>
            </a:pPr>
            <a:r>
              <a:rPr lang="en-US" sz="1050" b="0"/>
              <a:t>(Source : Dares, DSN, Fichiers Pôle-emploi, CVS, lieu de l'entreprise utilisatrice, naf 17)</a:t>
            </a:r>
          </a:p>
        </c:rich>
      </c:tx>
      <c:layout>
        <c:manualLayout>
          <c:xMode val="edge"/>
          <c:yMode val="edge"/>
          <c:x val="0.30745951982132891"/>
          <c:y val="0"/>
        </c:manualLayout>
      </c:layout>
      <c:overlay val="0"/>
    </c:title>
    <c:autoTitleDeleted val="0"/>
    <c:plotArea>
      <c:layout>
        <c:manualLayout>
          <c:layoutTarget val="inner"/>
          <c:xMode val="edge"/>
          <c:yMode val="edge"/>
          <c:x val="9.0723399660976659E-2"/>
          <c:y val="0.17490137461630859"/>
          <c:w val="0.58321077052868386"/>
          <c:h val="0.68349997775701754"/>
        </c:manualLayout>
      </c:layout>
      <c:lineChart>
        <c:grouping val="standard"/>
        <c:varyColors val="0"/>
        <c:ser>
          <c:idx val="0"/>
          <c:order val="0"/>
          <c:tx>
            <c:strRef>
              <c:f>ETP_ARA!$D$38</c:f>
              <c:strCache>
                <c:ptCount val="1"/>
                <c:pt idx="0">
                  <c:v>Commerce ; reparation d'automobiles et de motocycles</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ETP_ARA!$E$38:$CC$38</c:f>
              <c:numCache>
                <c:formatCode>#,##0</c:formatCode>
                <c:ptCount val="77"/>
                <c:pt idx="0">
                  <c:v>7108.01834367827</c:v>
                </c:pt>
                <c:pt idx="1">
                  <c:v>7039.4826006743397</c:v>
                </c:pt>
                <c:pt idx="2">
                  <c:v>7004.2653880669204</c:v>
                </c:pt>
                <c:pt idx="3">
                  <c:v>6826.6815743888601</c:v>
                </c:pt>
                <c:pt idx="4">
                  <c:v>6917.5870029686002</c:v>
                </c:pt>
                <c:pt idx="5">
                  <c:v>6998.5406943157705</c:v>
                </c:pt>
                <c:pt idx="6">
                  <c:v>7079.2502712555297</c:v>
                </c:pt>
                <c:pt idx="7">
                  <c:v>7397.30863829802</c:v>
                </c:pt>
                <c:pt idx="8">
                  <c:v>7322.8693207974302</c:v>
                </c:pt>
                <c:pt idx="9">
                  <c:v>7590.0979711854998</c:v>
                </c:pt>
                <c:pt idx="10">
                  <c:v>7611.3976449941601</c:v>
                </c:pt>
                <c:pt idx="11">
                  <c:v>7491.5636454590804</c:v>
                </c:pt>
                <c:pt idx="12">
                  <c:v>7706.4402650001002</c:v>
                </c:pt>
                <c:pt idx="13">
                  <c:v>7596.0256438548604</c:v>
                </c:pt>
                <c:pt idx="14">
                  <c:v>7037.0784570478399</c:v>
                </c:pt>
                <c:pt idx="15">
                  <c:v>6619.3148537942498</c:v>
                </c:pt>
                <c:pt idx="16">
                  <c:v>5615.7354232049001</c:v>
                </c:pt>
                <c:pt idx="17">
                  <c:v>5343.3748366927302</c:v>
                </c:pt>
                <c:pt idx="18">
                  <c:v>5628.5317135498999</c:v>
                </c:pt>
                <c:pt idx="19">
                  <c:v>6286.3395746100396</c:v>
                </c:pt>
                <c:pt idx="20">
                  <c:v>6506.8914874891498</c:v>
                </c:pt>
                <c:pt idx="21">
                  <c:v>6933.5526650930697</c:v>
                </c:pt>
                <c:pt idx="22">
                  <c:v>7004.1117191780204</c:v>
                </c:pt>
                <c:pt idx="23">
                  <c:v>7247.96891873205</c:v>
                </c:pt>
                <c:pt idx="24">
                  <c:v>7337.1899063149503</c:v>
                </c:pt>
                <c:pt idx="25">
                  <c:v>7428.5772712111502</c:v>
                </c:pt>
                <c:pt idx="26">
                  <c:v>7094.5284447721697</c:v>
                </c:pt>
                <c:pt idx="27">
                  <c:v>7180.9754632816102</c:v>
                </c:pt>
                <c:pt idx="28">
                  <c:v>7045.6631301529897</c:v>
                </c:pt>
                <c:pt idx="29">
                  <c:v>6860.7410223418501</c:v>
                </c:pt>
                <c:pt idx="30">
                  <c:v>6691.1146017451201</c:v>
                </c:pt>
                <c:pt idx="31">
                  <c:v>6414.3791214600997</c:v>
                </c:pt>
                <c:pt idx="32">
                  <c:v>6685.2601628469101</c:v>
                </c:pt>
                <c:pt idx="33">
                  <c:v>6630.36748817843</c:v>
                </c:pt>
                <c:pt idx="34">
                  <c:v>6810.5093039589101</c:v>
                </c:pt>
                <c:pt idx="35">
                  <c:v>7277.1745450968801</c:v>
                </c:pt>
                <c:pt idx="36">
                  <c:v>7093.0151270239203</c:v>
                </c:pt>
                <c:pt idx="37">
                  <c:v>7121.7504389266996</c:v>
                </c:pt>
                <c:pt idx="38">
                  <c:v>7066.96550789307</c:v>
                </c:pt>
                <c:pt idx="39">
                  <c:v>7258.0417079590297</c:v>
                </c:pt>
                <c:pt idx="40">
                  <c:v>7419.7901133456298</c:v>
                </c:pt>
                <c:pt idx="41">
                  <c:v>8553.5711807847892</c:v>
                </c:pt>
                <c:pt idx="42">
                  <c:v>8928.6258533843102</c:v>
                </c:pt>
                <c:pt idx="43">
                  <c:v>8507.7567211706501</c:v>
                </c:pt>
                <c:pt idx="44">
                  <c:v>8460.7045660058793</c:v>
                </c:pt>
                <c:pt idx="45">
                  <c:v>8569.1038956888606</c:v>
                </c:pt>
                <c:pt idx="46">
                  <c:v>8687.5306983165301</c:v>
                </c:pt>
                <c:pt idx="47">
                  <c:v>9158.8288266461605</c:v>
                </c:pt>
                <c:pt idx="48">
                  <c:v>8802.3677432411605</c:v>
                </c:pt>
                <c:pt idx="49">
                  <c:v>9127.4076965518598</c:v>
                </c:pt>
                <c:pt idx="50">
                  <c:v>9357.0309899515105</c:v>
                </c:pt>
                <c:pt idx="51">
                  <c:v>9547.3673803212605</c:v>
                </c:pt>
                <c:pt idx="52">
                  <c:v>9859.4337803581893</c:v>
                </c:pt>
                <c:pt idx="53">
                  <c:v>9716.2839417264004</c:v>
                </c:pt>
                <c:pt idx="54">
                  <c:v>9807.21649966308</c:v>
                </c:pt>
                <c:pt idx="55">
                  <c:v>9874.1304877184102</c:v>
                </c:pt>
                <c:pt idx="56">
                  <c:v>10068.2542134224</c:v>
                </c:pt>
                <c:pt idx="57">
                  <c:v>9912.7301393993002</c:v>
                </c:pt>
                <c:pt idx="58">
                  <c:v>9841.5072267280902</c:v>
                </c:pt>
                <c:pt idx="59">
                  <c:v>9934.4828998781104</c:v>
                </c:pt>
                <c:pt idx="60">
                  <c:v>9464.1187177977499</c:v>
                </c:pt>
                <c:pt idx="61">
                  <c:v>5980.2642738803297</c:v>
                </c:pt>
                <c:pt idx="62">
                  <c:v>8831.8436503105204</c:v>
                </c:pt>
                <c:pt idx="63">
                  <c:v>8511.1618615126699</c:v>
                </c:pt>
                <c:pt idx="64">
                  <c:v>8606.3358460574691</c:v>
                </c:pt>
                <c:pt idx="65">
                  <c:v>9276.7740399813792</c:v>
                </c:pt>
                <c:pt idx="66">
                  <c:v>10038.4152334506</c:v>
                </c:pt>
                <c:pt idx="67">
                  <c:v>10503.933340797899</c:v>
                </c:pt>
                <c:pt idx="68">
                  <c:v>11153.157930248</c:v>
                </c:pt>
                <c:pt idx="69">
                  <c:v>10707.160606395701</c:v>
                </c:pt>
                <c:pt idx="70">
                  <c:v>10815.9147820834</c:v>
                </c:pt>
                <c:pt idx="71">
                  <c:v>10995.2402834072</c:v>
                </c:pt>
                <c:pt idx="72">
                  <c:v>10608.2721462565</c:v>
                </c:pt>
                <c:pt idx="73">
                  <c:v>10088.952834138199</c:v>
                </c:pt>
                <c:pt idx="74">
                  <c:v>9795.9559898281095</c:v>
                </c:pt>
                <c:pt idx="75">
                  <c:v>9773.8445429687308</c:v>
                </c:pt>
                <c:pt idx="76">
                  <c:v>9696.5908234532908</c:v>
                </c:pt>
              </c:numCache>
            </c:numRef>
          </c:val>
          <c:smooth val="0"/>
          <c:extLst>
            <c:ext xmlns:c16="http://schemas.microsoft.com/office/drawing/2014/chart" uri="{C3380CC4-5D6E-409C-BE32-E72D297353CC}">
              <c16:uniqueId val="{00000000-9F9C-4C28-8370-604A8BA57FE3}"/>
            </c:ext>
          </c:extLst>
        </c:ser>
        <c:ser>
          <c:idx val="1"/>
          <c:order val="1"/>
          <c:tx>
            <c:strRef>
              <c:f>ETP_ARA!$D$39</c:f>
              <c:strCache>
                <c:ptCount val="1"/>
                <c:pt idx="0">
                  <c:v>Transports et entreposage</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ETP_ARA!$E$39:$CC$39</c:f>
              <c:numCache>
                <c:formatCode>#,##0</c:formatCode>
                <c:ptCount val="77"/>
                <c:pt idx="0">
                  <c:v>6403.9918192350597</c:v>
                </c:pt>
                <c:pt idx="1">
                  <c:v>6431.94471914728</c:v>
                </c:pt>
                <c:pt idx="2">
                  <c:v>6424.2883281057702</c:v>
                </c:pt>
                <c:pt idx="3">
                  <c:v>6526.11645160423</c:v>
                </c:pt>
                <c:pt idx="4">
                  <c:v>6803.0316646378296</c:v>
                </c:pt>
                <c:pt idx="5">
                  <c:v>6897.3780973632802</c:v>
                </c:pt>
                <c:pt idx="6">
                  <c:v>7251.7591673244597</c:v>
                </c:pt>
                <c:pt idx="7">
                  <c:v>7666.9227066956</c:v>
                </c:pt>
                <c:pt idx="8">
                  <c:v>7725.6297921752903</c:v>
                </c:pt>
                <c:pt idx="9">
                  <c:v>8022.0350691543499</c:v>
                </c:pt>
                <c:pt idx="10">
                  <c:v>7993.59263606269</c:v>
                </c:pt>
                <c:pt idx="11">
                  <c:v>8099.3297131089203</c:v>
                </c:pt>
                <c:pt idx="12">
                  <c:v>8524.7703115729691</c:v>
                </c:pt>
                <c:pt idx="13">
                  <c:v>8277.1272005442097</c:v>
                </c:pt>
                <c:pt idx="14">
                  <c:v>8113.8092671394797</c:v>
                </c:pt>
                <c:pt idx="15">
                  <c:v>7350.2435439188002</c:v>
                </c:pt>
                <c:pt idx="16">
                  <c:v>6735.5202720348898</c:v>
                </c:pt>
                <c:pt idx="17">
                  <c:v>6400.6074085535902</c:v>
                </c:pt>
                <c:pt idx="18">
                  <c:v>6739.0216279032102</c:v>
                </c:pt>
                <c:pt idx="19">
                  <c:v>6857.5874944429497</c:v>
                </c:pt>
                <c:pt idx="20">
                  <c:v>7672.8144644220602</c:v>
                </c:pt>
                <c:pt idx="21">
                  <c:v>7628.5097979131797</c:v>
                </c:pt>
                <c:pt idx="22">
                  <c:v>7889.5965720498898</c:v>
                </c:pt>
                <c:pt idx="23">
                  <c:v>8599.3865636107003</c:v>
                </c:pt>
                <c:pt idx="24">
                  <c:v>8687.94805174065</c:v>
                </c:pt>
                <c:pt idx="25">
                  <c:v>8768.52165494582</c:v>
                </c:pt>
                <c:pt idx="26">
                  <c:v>8330.5203108567093</c:v>
                </c:pt>
                <c:pt idx="27">
                  <c:v>8268.6036340377104</c:v>
                </c:pt>
                <c:pt idx="28">
                  <c:v>7911.6213197939196</c:v>
                </c:pt>
                <c:pt idx="29">
                  <c:v>7934.7895933411701</c:v>
                </c:pt>
                <c:pt idx="30">
                  <c:v>7406.3049412250102</c:v>
                </c:pt>
                <c:pt idx="31">
                  <c:v>7407.1252650891502</c:v>
                </c:pt>
                <c:pt idx="32">
                  <c:v>8148.8168313736596</c:v>
                </c:pt>
                <c:pt idx="33">
                  <c:v>8301.4496547475392</c:v>
                </c:pt>
                <c:pt idx="34">
                  <c:v>8523.1361207738591</c:v>
                </c:pt>
                <c:pt idx="35">
                  <c:v>8756.5554953362207</c:v>
                </c:pt>
                <c:pt idx="36">
                  <c:v>8450.34790716104</c:v>
                </c:pt>
                <c:pt idx="37">
                  <c:v>8818.8114213935205</c:v>
                </c:pt>
                <c:pt idx="38">
                  <c:v>9326.3158241752299</c:v>
                </c:pt>
                <c:pt idx="39">
                  <c:v>9292.8777704538006</c:v>
                </c:pt>
                <c:pt idx="40">
                  <c:v>9562.7766250172499</c:v>
                </c:pt>
                <c:pt idx="41">
                  <c:v>10250.0472772504</c:v>
                </c:pt>
                <c:pt idx="42">
                  <c:v>10755.583409139001</c:v>
                </c:pt>
                <c:pt idx="43">
                  <c:v>10793.5770851957</c:v>
                </c:pt>
                <c:pt idx="44">
                  <c:v>11095.3029168458</c:v>
                </c:pt>
                <c:pt idx="45">
                  <c:v>11163.0599114503</c:v>
                </c:pt>
                <c:pt idx="46">
                  <c:v>11590.252061118499</c:v>
                </c:pt>
                <c:pt idx="47">
                  <c:v>12392.4259870675</c:v>
                </c:pt>
                <c:pt idx="48">
                  <c:v>12383.812125337499</c:v>
                </c:pt>
                <c:pt idx="49">
                  <c:v>13080.6427565675</c:v>
                </c:pt>
                <c:pt idx="50">
                  <c:v>13876.500072864999</c:v>
                </c:pt>
                <c:pt idx="51">
                  <c:v>14559.7054614473</c:v>
                </c:pt>
                <c:pt idx="52">
                  <c:v>15217.870563848999</c:v>
                </c:pt>
                <c:pt idx="53">
                  <c:v>14673.2195122623</c:v>
                </c:pt>
                <c:pt idx="54">
                  <c:v>14541.0519186767</c:v>
                </c:pt>
                <c:pt idx="55">
                  <c:v>14305.564619184999</c:v>
                </c:pt>
                <c:pt idx="56">
                  <c:v>14499.044665035501</c:v>
                </c:pt>
                <c:pt idx="57">
                  <c:v>14139.241736768599</c:v>
                </c:pt>
                <c:pt idx="58">
                  <c:v>13958.3988240832</c:v>
                </c:pt>
                <c:pt idx="59">
                  <c:v>14035.3950134693</c:v>
                </c:pt>
                <c:pt idx="60">
                  <c:v>13664.132545676001</c:v>
                </c:pt>
                <c:pt idx="61">
                  <c:v>10787.715837319</c:v>
                </c:pt>
                <c:pt idx="62">
                  <c:v>14224.1991148175</c:v>
                </c:pt>
                <c:pt idx="63">
                  <c:v>15607.431990495201</c:v>
                </c:pt>
                <c:pt idx="64">
                  <c:v>15401.296027856801</c:v>
                </c:pt>
                <c:pt idx="65">
                  <c:v>16480.923169458001</c:v>
                </c:pt>
                <c:pt idx="66">
                  <c:v>15941.999046122901</c:v>
                </c:pt>
                <c:pt idx="67">
                  <c:v>16208.267377787301</c:v>
                </c:pt>
                <c:pt idx="68">
                  <c:v>16868.466814643099</c:v>
                </c:pt>
                <c:pt idx="69">
                  <c:v>15896.811802323</c:v>
                </c:pt>
                <c:pt idx="70">
                  <c:v>16069.2714839616</c:v>
                </c:pt>
                <c:pt idx="71">
                  <c:v>16257.912265024799</c:v>
                </c:pt>
                <c:pt idx="72">
                  <c:v>15900.2807922993</c:v>
                </c:pt>
                <c:pt idx="73">
                  <c:v>15223.8543980752</c:v>
                </c:pt>
                <c:pt idx="74">
                  <c:v>15317.2473954981</c:v>
                </c:pt>
                <c:pt idx="75">
                  <c:v>14814.7827659328</c:v>
                </c:pt>
                <c:pt idx="76">
                  <c:v>14544.706660170301</c:v>
                </c:pt>
              </c:numCache>
            </c:numRef>
          </c:val>
          <c:smooth val="0"/>
          <c:extLst>
            <c:ext xmlns:c16="http://schemas.microsoft.com/office/drawing/2014/chart" uri="{C3380CC4-5D6E-409C-BE32-E72D297353CC}">
              <c16:uniqueId val="{00000001-9F9C-4C28-8370-604A8BA57FE3}"/>
            </c:ext>
          </c:extLst>
        </c:ser>
        <c:ser>
          <c:idx val="2"/>
          <c:order val="2"/>
          <c:tx>
            <c:strRef>
              <c:f>ETP_ARA!$D$40</c:f>
              <c:strCache>
                <c:ptCount val="1"/>
                <c:pt idx="0">
                  <c:v>Hébergement et restauration</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ETP_ARA!$E$40:$CC$40</c:f>
              <c:numCache>
                <c:formatCode>#,##0</c:formatCode>
                <c:ptCount val="77"/>
                <c:pt idx="0">
                  <c:v>866.04770824459695</c:v>
                </c:pt>
                <c:pt idx="1">
                  <c:v>869.67357475097003</c:v>
                </c:pt>
                <c:pt idx="2">
                  <c:v>878.347704787775</c:v>
                </c:pt>
                <c:pt idx="3">
                  <c:v>890.48768190003898</c:v>
                </c:pt>
                <c:pt idx="4">
                  <c:v>950.18316566906606</c:v>
                </c:pt>
                <c:pt idx="5">
                  <c:v>939.11070966242903</c:v>
                </c:pt>
                <c:pt idx="6">
                  <c:v>969.74174633027906</c:v>
                </c:pt>
                <c:pt idx="7">
                  <c:v>964.18312754952501</c:v>
                </c:pt>
                <c:pt idx="8">
                  <c:v>963.33273305567502</c:v>
                </c:pt>
                <c:pt idx="9">
                  <c:v>991.87440332423705</c:v>
                </c:pt>
                <c:pt idx="10">
                  <c:v>1064.22563125838</c:v>
                </c:pt>
                <c:pt idx="11">
                  <c:v>1068.1265217969301</c:v>
                </c:pt>
                <c:pt idx="12">
                  <c:v>1186.5114182580401</c:v>
                </c:pt>
                <c:pt idx="13">
                  <c:v>1103.66083194312</c:v>
                </c:pt>
                <c:pt idx="14">
                  <c:v>1059.32715705191</c:v>
                </c:pt>
                <c:pt idx="15">
                  <c:v>1041.0902199888001</c:v>
                </c:pt>
                <c:pt idx="16">
                  <c:v>885.35613581587404</c:v>
                </c:pt>
                <c:pt idx="17">
                  <c:v>887.76550659707902</c:v>
                </c:pt>
                <c:pt idx="18">
                  <c:v>953.90315546106001</c:v>
                </c:pt>
                <c:pt idx="19">
                  <c:v>983.646674450869</c:v>
                </c:pt>
                <c:pt idx="20">
                  <c:v>1011.80214901395</c:v>
                </c:pt>
                <c:pt idx="21">
                  <c:v>1105.3422428430899</c:v>
                </c:pt>
                <c:pt idx="22">
                  <c:v>1102.8404426585801</c:v>
                </c:pt>
                <c:pt idx="23">
                  <c:v>1081.8656545669801</c:v>
                </c:pt>
                <c:pt idx="24">
                  <c:v>1120.05805731083</c:v>
                </c:pt>
                <c:pt idx="25">
                  <c:v>1093.2272914842799</c:v>
                </c:pt>
                <c:pt idx="26">
                  <c:v>1064.7173604925699</c:v>
                </c:pt>
                <c:pt idx="27">
                  <c:v>1032.25756826427</c:v>
                </c:pt>
                <c:pt idx="28">
                  <c:v>1054.25253181278</c:v>
                </c:pt>
                <c:pt idx="29">
                  <c:v>1033.1874933983099</c:v>
                </c:pt>
                <c:pt idx="30">
                  <c:v>989.59976793270596</c:v>
                </c:pt>
                <c:pt idx="31">
                  <c:v>1010.63069111726</c:v>
                </c:pt>
                <c:pt idx="32">
                  <c:v>1028.02293182371</c:v>
                </c:pt>
                <c:pt idx="33">
                  <c:v>1059.39926110899</c:v>
                </c:pt>
                <c:pt idx="34">
                  <c:v>1073.10625216019</c:v>
                </c:pt>
                <c:pt idx="35">
                  <c:v>1125.9843122346099</c:v>
                </c:pt>
                <c:pt idx="36">
                  <c:v>1074.3014147742699</c:v>
                </c:pt>
                <c:pt idx="37">
                  <c:v>1114.6476214024501</c:v>
                </c:pt>
                <c:pt idx="38">
                  <c:v>1157.1688474458999</c:v>
                </c:pt>
                <c:pt idx="39">
                  <c:v>1227.9373169177099</c:v>
                </c:pt>
                <c:pt idx="40">
                  <c:v>1188.45894362698</c:v>
                </c:pt>
                <c:pt idx="41">
                  <c:v>1201.8003138942299</c:v>
                </c:pt>
                <c:pt idx="42">
                  <c:v>1249.8851905916699</c:v>
                </c:pt>
                <c:pt idx="43">
                  <c:v>1321.6301654035799</c:v>
                </c:pt>
                <c:pt idx="44">
                  <c:v>1424.47587412955</c:v>
                </c:pt>
                <c:pt idx="45">
                  <c:v>1572.0566793304399</c:v>
                </c:pt>
                <c:pt idx="46">
                  <c:v>1473.95899137897</c:v>
                </c:pt>
                <c:pt idx="47">
                  <c:v>1470.0724091161201</c:v>
                </c:pt>
                <c:pt idx="48">
                  <c:v>1591.35197026017</c:v>
                </c:pt>
                <c:pt idx="49">
                  <c:v>1588.9546170250401</c:v>
                </c:pt>
                <c:pt idx="50">
                  <c:v>1553.5990757693201</c:v>
                </c:pt>
                <c:pt idx="51">
                  <c:v>1676.89900225003</c:v>
                </c:pt>
                <c:pt idx="52">
                  <c:v>1720.14900526885</c:v>
                </c:pt>
                <c:pt idx="53">
                  <c:v>1864.3394255184401</c:v>
                </c:pt>
                <c:pt idx="54">
                  <c:v>1895.31788864225</c:v>
                </c:pt>
                <c:pt idx="55">
                  <c:v>1891.70094112119</c:v>
                </c:pt>
                <c:pt idx="56">
                  <c:v>1946.23943999328</c:v>
                </c:pt>
                <c:pt idx="57">
                  <c:v>2036.8604933510901</c:v>
                </c:pt>
                <c:pt idx="58">
                  <c:v>1922.4712252239999</c:v>
                </c:pt>
                <c:pt idx="59">
                  <c:v>1970.34482715233</c:v>
                </c:pt>
                <c:pt idx="60">
                  <c:v>1726.49804305566</c:v>
                </c:pt>
                <c:pt idx="61">
                  <c:v>337.41307873289003</c:v>
                </c:pt>
                <c:pt idx="62">
                  <c:v>967.77707708614605</c:v>
                </c:pt>
                <c:pt idx="63">
                  <c:v>817.866558889869</c:v>
                </c:pt>
                <c:pt idx="64">
                  <c:v>753.32291343057204</c:v>
                </c:pt>
                <c:pt idx="65">
                  <c:v>868.63099052542702</c:v>
                </c:pt>
                <c:pt idx="66">
                  <c:v>1681.8549615786501</c:v>
                </c:pt>
                <c:pt idx="67">
                  <c:v>1892.0913928288101</c:v>
                </c:pt>
                <c:pt idx="68">
                  <c:v>1748.94006312646</c:v>
                </c:pt>
                <c:pt idx="69">
                  <c:v>2135.1149116397301</c:v>
                </c:pt>
                <c:pt idx="70">
                  <c:v>2018.04814819793</c:v>
                </c:pt>
                <c:pt idx="71">
                  <c:v>1965.65625830613</c:v>
                </c:pt>
                <c:pt idx="72">
                  <c:v>2159.9892652533399</c:v>
                </c:pt>
                <c:pt idx="73">
                  <c:v>2114.8544108831302</c:v>
                </c:pt>
                <c:pt idx="74">
                  <c:v>2003.28226979228</c:v>
                </c:pt>
                <c:pt idx="75">
                  <c:v>2079.0787658708</c:v>
                </c:pt>
                <c:pt idx="76">
                  <c:v>2027.8751555103099</c:v>
                </c:pt>
              </c:numCache>
            </c:numRef>
          </c:val>
          <c:smooth val="0"/>
          <c:extLst>
            <c:ext xmlns:c16="http://schemas.microsoft.com/office/drawing/2014/chart" uri="{C3380CC4-5D6E-409C-BE32-E72D297353CC}">
              <c16:uniqueId val="{00000002-9F9C-4C28-8370-604A8BA57FE3}"/>
            </c:ext>
          </c:extLst>
        </c:ser>
        <c:ser>
          <c:idx val="3"/>
          <c:order val="3"/>
          <c:tx>
            <c:strRef>
              <c:f>ETP_ARA!$D$41</c:f>
              <c:strCache>
                <c:ptCount val="1"/>
                <c:pt idx="0">
                  <c:v>Information et communication</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ETP_ARA!$E$41:$CC$41</c:f>
              <c:numCache>
                <c:formatCode>#,##0</c:formatCode>
                <c:ptCount val="77"/>
                <c:pt idx="0">
                  <c:v>930.51055737610795</c:v>
                </c:pt>
                <c:pt idx="1">
                  <c:v>963.79107491654202</c:v>
                </c:pt>
                <c:pt idx="2">
                  <c:v>984.00503004743803</c:v>
                </c:pt>
                <c:pt idx="3">
                  <c:v>1090.1932915725299</c:v>
                </c:pt>
                <c:pt idx="4">
                  <c:v>958.43113863597205</c:v>
                </c:pt>
                <c:pt idx="5">
                  <c:v>743.40032761963198</c:v>
                </c:pt>
                <c:pt idx="6">
                  <c:v>680.85330932390002</c:v>
                </c:pt>
                <c:pt idx="7">
                  <c:v>838.78165063044196</c:v>
                </c:pt>
                <c:pt idx="8">
                  <c:v>855.13267544114103</c:v>
                </c:pt>
                <c:pt idx="9">
                  <c:v>799.60332989738299</c:v>
                </c:pt>
                <c:pt idx="10">
                  <c:v>810.92593535425897</c:v>
                </c:pt>
                <c:pt idx="11">
                  <c:v>762.20592478919696</c:v>
                </c:pt>
                <c:pt idx="12">
                  <c:v>704.46805683802495</c:v>
                </c:pt>
                <c:pt idx="13">
                  <c:v>697.39895154260103</c:v>
                </c:pt>
                <c:pt idx="14">
                  <c:v>758.87729774712795</c:v>
                </c:pt>
                <c:pt idx="15">
                  <c:v>747.525957467794</c:v>
                </c:pt>
                <c:pt idx="16">
                  <c:v>675.90113490368901</c:v>
                </c:pt>
                <c:pt idx="17">
                  <c:v>624.32373220421596</c:v>
                </c:pt>
                <c:pt idx="18">
                  <c:v>651.17626096501897</c:v>
                </c:pt>
                <c:pt idx="19">
                  <c:v>584.15362857254797</c:v>
                </c:pt>
                <c:pt idx="20">
                  <c:v>606.10129018406997</c:v>
                </c:pt>
                <c:pt idx="21">
                  <c:v>651.91203573675205</c:v>
                </c:pt>
                <c:pt idx="22">
                  <c:v>643.07303879810399</c:v>
                </c:pt>
                <c:pt idx="23">
                  <c:v>710.90002356064099</c:v>
                </c:pt>
                <c:pt idx="24">
                  <c:v>664.42627437466501</c:v>
                </c:pt>
                <c:pt idx="25">
                  <c:v>654.14599250263996</c:v>
                </c:pt>
                <c:pt idx="26">
                  <c:v>662.41350250591699</c:v>
                </c:pt>
                <c:pt idx="27">
                  <c:v>614.30953211767701</c:v>
                </c:pt>
                <c:pt idx="28">
                  <c:v>624.25551972433902</c:v>
                </c:pt>
                <c:pt idx="29">
                  <c:v>543.56932489556198</c:v>
                </c:pt>
                <c:pt idx="30">
                  <c:v>554.42532154662695</c:v>
                </c:pt>
                <c:pt idx="31">
                  <c:v>496.56605328496499</c:v>
                </c:pt>
                <c:pt idx="32">
                  <c:v>476.85107794504</c:v>
                </c:pt>
                <c:pt idx="33">
                  <c:v>506.33865450490299</c:v>
                </c:pt>
                <c:pt idx="34">
                  <c:v>452.30040683685303</c:v>
                </c:pt>
                <c:pt idx="35">
                  <c:v>405.56572927043499</c:v>
                </c:pt>
                <c:pt idx="36">
                  <c:v>390.674256572704</c:v>
                </c:pt>
                <c:pt idx="37">
                  <c:v>404.69464465050697</c:v>
                </c:pt>
                <c:pt idx="38">
                  <c:v>419.52604909241802</c:v>
                </c:pt>
                <c:pt idx="39">
                  <c:v>359.10246490338102</c:v>
                </c:pt>
                <c:pt idx="40">
                  <c:v>333.06427720093501</c:v>
                </c:pt>
                <c:pt idx="41">
                  <c:v>339.77924641732602</c:v>
                </c:pt>
                <c:pt idx="42">
                  <c:v>376.82682044912298</c:v>
                </c:pt>
                <c:pt idx="43">
                  <c:v>354.04295387982</c:v>
                </c:pt>
                <c:pt idx="44">
                  <c:v>339.90838907782</c:v>
                </c:pt>
                <c:pt idx="45">
                  <c:v>374.209023458405</c:v>
                </c:pt>
                <c:pt idx="46">
                  <c:v>427.87317651491003</c:v>
                </c:pt>
                <c:pt idx="47">
                  <c:v>421.50769234483801</c:v>
                </c:pt>
                <c:pt idx="48">
                  <c:v>467.789223521091</c:v>
                </c:pt>
                <c:pt idx="49">
                  <c:v>471.86207071923599</c:v>
                </c:pt>
                <c:pt idx="50">
                  <c:v>505.06810031463499</c:v>
                </c:pt>
                <c:pt idx="51">
                  <c:v>529.20720932842403</c:v>
                </c:pt>
                <c:pt idx="52">
                  <c:v>520.23573900707697</c:v>
                </c:pt>
                <c:pt idx="53">
                  <c:v>536.509915847804</c:v>
                </c:pt>
                <c:pt idx="54">
                  <c:v>528.84949485570598</c:v>
                </c:pt>
                <c:pt idx="55">
                  <c:v>497.87770836997998</c:v>
                </c:pt>
                <c:pt idx="56">
                  <c:v>501.26105658601301</c:v>
                </c:pt>
                <c:pt idx="57">
                  <c:v>533.39894938179896</c:v>
                </c:pt>
                <c:pt idx="58">
                  <c:v>526.37501142562496</c:v>
                </c:pt>
                <c:pt idx="59">
                  <c:v>509.513106121188</c:v>
                </c:pt>
                <c:pt idx="60">
                  <c:v>503.50447592387297</c:v>
                </c:pt>
                <c:pt idx="61">
                  <c:v>346.60734907049499</c:v>
                </c:pt>
                <c:pt idx="62">
                  <c:v>461.56927151630998</c:v>
                </c:pt>
                <c:pt idx="63">
                  <c:v>528.00367879536395</c:v>
                </c:pt>
                <c:pt idx="64">
                  <c:v>473.70317053031999</c:v>
                </c:pt>
                <c:pt idx="65">
                  <c:v>531.32936833945996</c:v>
                </c:pt>
                <c:pt idx="66">
                  <c:v>658.97015678064997</c:v>
                </c:pt>
                <c:pt idx="67">
                  <c:v>598.60542371860197</c:v>
                </c:pt>
                <c:pt idx="68">
                  <c:v>601.46767133589003</c:v>
                </c:pt>
                <c:pt idx="69">
                  <c:v>561.31486903730604</c:v>
                </c:pt>
                <c:pt idx="70">
                  <c:v>562.468796321014</c:v>
                </c:pt>
                <c:pt idx="71">
                  <c:v>532.42385185219405</c:v>
                </c:pt>
                <c:pt idx="72">
                  <c:v>516.39500475084901</c:v>
                </c:pt>
                <c:pt idx="73">
                  <c:v>508.19194160392698</c:v>
                </c:pt>
                <c:pt idx="74">
                  <c:v>504.36327102283599</c:v>
                </c:pt>
                <c:pt idx="75">
                  <c:v>494.72847756563499</c:v>
                </c:pt>
                <c:pt idx="76">
                  <c:v>458.77630381897097</c:v>
                </c:pt>
              </c:numCache>
            </c:numRef>
          </c:val>
          <c:smooth val="0"/>
          <c:extLst>
            <c:ext xmlns:c16="http://schemas.microsoft.com/office/drawing/2014/chart" uri="{C3380CC4-5D6E-409C-BE32-E72D297353CC}">
              <c16:uniqueId val="{00000003-9F9C-4C28-8370-604A8BA57FE3}"/>
            </c:ext>
          </c:extLst>
        </c:ser>
        <c:ser>
          <c:idx val="4"/>
          <c:order val="4"/>
          <c:tx>
            <c:strRef>
              <c:f>ETP_ARA!$D$42</c:f>
              <c:strCache>
                <c:ptCount val="1"/>
                <c:pt idx="0">
                  <c:v>Activites financieres et d'assurance</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ETP_ARA!$E$42:$CC$42</c:f>
              <c:numCache>
                <c:formatCode>#,##0</c:formatCode>
                <c:ptCount val="77"/>
                <c:pt idx="0">
                  <c:v>960.62140600155897</c:v>
                </c:pt>
                <c:pt idx="1">
                  <c:v>967.47250750691296</c:v>
                </c:pt>
                <c:pt idx="2">
                  <c:v>1049.2999360240699</c:v>
                </c:pt>
                <c:pt idx="3">
                  <c:v>912.99810121615303</c:v>
                </c:pt>
                <c:pt idx="4">
                  <c:v>909.57120423643801</c:v>
                </c:pt>
                <c:pt idx="5">
                  <c:v>889.15671228930796</c:v>
                </c:pt>
                <c:pt idx="6">
                  <c:v>864.89125712259602</c:v>
                </c:pt>
                <c:pt idx="7">
                  <c:v>962.09836432405302</c:v>
                </c:pt>
                <c:pt idx="8">
                  <c:v>988.10546334129594</c:v>
                </c:pt>
                <c:pt idx="9">
                  <c:v>1084.5244943877301</c:v>
                </c:pt>
                <c:pt idx="10">
                  <c:v>1142.87693813435</c:v>
                </c:pt>
                <c:pt idx="11">
                  <c:v>1190.3881848041201</c:v>
                </c:pt>
                <c:pt idx="12">
                  <c:v>1019.1996067606</c:v>
                </c:pt>
                <c:pt idx="13">
                  <c:v>1018.09948015808</c:v>
                </c:pt>
                <c:pt idx="14">
                  <c:v>1062.9439943171601</c:v>
                </c:pt>
                <c:pt idx="15">
                  <c:v>1034.20716780201</c:v>
                </c:pt>
                <c:pt idx="16">
                  <c:v>935.23291657910602</c:v>
                </c:pt>
                <c:pt idx="17">
                  <c:v>790.16507631293302</c:v>
                </c:pt>
                <c:pt idx="18">
                  <c:v>763.22816827732504</c:v>
                </c:pt>
                <c:pt idx="19">
                  <c:v>749.42840893839605</c:v>
                </c:pt>
                <c:pt idx="20">
                  <c:v>706.66066340648399</c:v>
                </c:pt>
                <c:pt idx="21">
                  <c:v>837.45384538321798</c:v>
                </c:pt>
                <c:pt idx="22">
                  <c:v>902.24509393804499</c:v>
                </c:pt>
                <c:pt idx="23">
                  <c:v>959.57525209676601</c:v>
                </c:pt>
                <c:pt idx="24">
                  <c:v>972.75029965656495</c:v>
                </c:pt>
                <c:pt idx="25">
                  <c:v>949.59313672704502</c:v>
                </c:pt>
                <c:pt idx="26">
                  <c:v>952.37525516037897</c:v>
                </c:pt>
                <c:pt idx="27">
                  <c:v>843.570150079737</c:v>
                </c:pt>
                <c:pt idx="28">
                  <c:v>865.17800466481003</c:v>
                </c:pt>
                <c:pt idx="29">
                  <c:v>808.25912997535897</c:v>
                </c:pt>
                <c:pt idx="30">
                  <c:v>783.34164530201394</c:v>
                </c:pt>
                <c:pt idx="31">
                  <c:v>671.838658582383</c:v>
                </c:pt>
                <c:pt idx="32">
                  <c:v>681.39986267877896</c:v>
                </c:pt>
                <c:pt idx="33">
                  <c:v>712.14296957264003</c:v>
                </c:pt>
                <c:pt idx="34">
                  <c:v>795.96707966545</c:v>
                </c:pt>
                <c:pt idx="35">
                  <c:v>765.03624798717203</c:v>
                </c:pt>
                <c:pt idx="36">
                  <c:v>711.16083226405499</c:v>
                </c:pt>
                <c:pt idx="37">
                  <c:v>726.45118908679899</c:v>
                </c:pt>
                <c:pt idx="38">
                  <c:v>822.19199650321298</c:v>
                </c:pt>
                <c:pt idx="39">
                  <c:v>768.42158809481305</c:v>
                </c:pt>
                <c:pt idx="40">
                  <c:v>820.48854862696601</c:v>
                </c:pt>
                <c:pt idx="41">
                  <c:v>880.70242850237003</c:v>
                </c:pt>
                <c:pt idx="42">
                  <c:v>804.49948535901001</c:v>
                </c:pt>
                <c:pt idx="43">
                  <c:v>808.62114847369196</c:v>
                </c:pt>
                <c:pt idx="44">
                  <c:v>773.36560859254303</c:v>
                </c:pt>
                <c:pt idx="45">
                  <c:v>856.02359702984302</c:v>
                </c:pt>
                <c:pt idx="46">
                  <c:v>844.31824756015601</c:v>
                </c:pt>
                <c:pt idx="47">
                  <c:v>859.76018182781797</c:v>
                </c:pt>
                <c:pt idx="48">
                  <c:v>841.57144116228096</c:v>
                </c:pt>
                <c:pt idx="49">
                  <c:v>880.14500205282195</c:v>
                </c:pt>
                <c:pt idx="50">
                  <c:v>896.04279633159899</c:v>
                </c:pt>
                <c:pt idx="51">
                  <c:v>897.62146748378302</c:v>
                </c:pt>
                <c:pt idx="52">
                  <c:v>928.45113130120296</c:v>
                </c:pt>
                <c:pt idx="53">
                  <c:v>946.66803380093302</c:v>
                </c:pt>
                <c:pt idx="54">
                  <c:v>919.93102368822304</c:v>
                </c:pt>
                <c:pt idx="55">
                  <c:v>1028.16084655861</c:v>
                </c:pt>
                <c:pt idx="56">
                  <c:v>969.35552555986101</c:v>
                </c:pt>
                <c:pt idx="57">
                  <c:v>899.73064924066705</c:v>
                </c:pt>
                <c:pt idx="58">
                  <c:v>953.79878445504596</c:v>
                </c:pt>
                <c:pt idx="59">
                  <c:v>899.44697110069706</c:v>
                </c:pt>
                <c:pt idx="60">
                  <c:v>855.42024292913902</c:v>
                </c:pt>
                <c:pt idx="61">
                  <c:v>541.34564784263102</c:v>
                </c:pt>
                <c:pt idx="62">
                  <c:v>649.44504319558405</c:v>
                </c:pt>
                <c:pt idx="63">
                  <c:v>667.77352019023795</c:v>
                </c:pt>
                <c:pt idx="64">
                  <c:v>657.88943506759995</c:v>
                </c:pt>
                <c:pt idx="65">
                  <c:v>733.74626177746904</c:v>
                </c:pt>
                <c:pt idx="66">
                  <c:v>711.72160865189198</c:v>
                </c:pt>
                <c:pt idx="67">
                  <c:v>689.17804398566204</c:v>
                </c:pt>
                <c:pt idx="68">
                  <c:v>694.16956424813998</c:v>
                </c:pt>
                <c:pt idx="69">
                  <c:v>679.84311588580897</c:v>
                </c:pt>
                <c:pt idx="70">
                  <c:v>671.10580979092299</c:v>
                </c:pt>
                <c:pt idx="71">
                  <c:v>644.99073648028605</c:v>
                </c:pt>
                <c:pt idx="72">
                  <c:v>635.47204557806594</c:v>
                </c:pt>
                <c:pt idx="73">
                  <c:v>571.56778139178004</c:v>
                </c:pt>
                <c:pt idx="74">
                  <c:v>577.33435149485899</c:v>
                </c:pt>
                <c:pt idx="75">
                  <c:v>548.58866887557394</c:v>
                </c:pt>
                <c:pt idx="76">
                  <c:v>541.39820377816795</c:v>
                </c:pt>
              </c:numCache>
            </c:numRef>
          </c:val>
          <c:smooth val="0"/>
          <c:extLst>
            <c:ext xmlns:c16="http://schemas.microsoft.com/office/drawing/2014/chart" uri="{C3380CC4-5D6E-409C-BE32-E72D297353CC}">
              <c16:uniqueId val="{00000004-9F9C-4C28-8370-604A8BA57FE3}"/>
            </c:ext>
          </c:extLst>
        </c:ser>
        <c:ser>
          <c:idx val="5"/>
          <c:order val="5"/>
          <c:tx>
            <c:strRef>
              <c:f>ETP_ARA!$D$43</c:f>
              <c:strCache>
                <c:ptCount val="1"/>
                <c:pt idx="0">
                  <c:v>Activites immobilieres</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ETP_ARA!$E$43:$CC$43</c:f>
              <c:numCache>
                <c:formatCode>#,##0</c:formatCode>
                <c:ptCount val="77"/>
                <c:pt idx="0">
                  <c:v>546.68705381951702</c:v>
                </c:pt>
                <c:pt idx="1">
                  <c:v>579.98739189551804</c:v>
                </c:pt>
                <c:pt idx="2">
                  <c:v>558.86291130307097</c:v>
                </c:pt>
                <c:pt idx="3">
                  <c:v>534.43400524555705</c:v>
                </c:pt>
                <c:pt idx="4">
                  <c:v>473.67949176476799</c:v>
                </c:pt>
                <c:pt idx="5">
                  <c:v>471.460178136107</c:v>
                </c:pt>
                <c:pt idx="6">
                  <c:v>496.21245681995401</c:v>
                </c:pt>
                <c:pt idx="7">
                  <c:v>465.53069516203198</c:v>
                </c:pt>
                <c:pt idx="8">
                  <c:v>366.57616687302999</c:v>
                </c:pt>
                <c:pt idx="9">
                  <c:v>404.77208175912102</c:v>
                </c:pt>
                <c:pt idx="10">
                  <c:v>388.928114304845</c:v>
                </c:pt>
                <c:pt idx="11">
                  <c:v>373.85026575978497</c:v>
                </c:pt>
                <c:pt idx="12">
                  <c:v>402.06432375153503</c:v>
                </c:pt>
                <c:pt idx="13">
                  <c:v>354.86431229148798</c:v>
                </c:pt>
                <c:pt idx="14">
                  <c:v>372.66575979472299</c:v>
                </c:pt>
                <c:pt idx="15">
                  <c:v>375.91602221486102</c:v>
                </c:pt>
                <c:pt idx="16">
                  <c:v>432.12089344537497</c:v>
                </c:pt>
                <c:pt idx="17">
                  <c:v>397.01718450886398</c:v>
                </c:pt>
                <c:pt idx="18">
                  <c:v>380.16827986762303</c:v>
                </c:pt>
                <c:pt idx="19">
                  <c:v>354.16964026185502</c:v>
                </c:pt>
                <c:pt idx="20">
                  <c:v>362.22631859941703</c:v>
                </c:pt>
                <c:pt idx="21">
                  <c:v>331.07144312094101</c:v>
                </c:pt>
                <c:pt idx="22">
                  <c:v>370.61615017956802</c:v>
                </c:pt>
                <c:pt idx="23">
                  <c:v>413.52214212383802</c:v>
                </c:pt>
                <c:pt idx="24">
                  <c:v>413.47786790230901</c:v>
                </c:pt>
                <c:pt idx="25">
                  <c:v>437.61264631991003</c:v>
                </c:pt>
                <c:pt idx="26">
                  <c:v>430.19330190125498</c:v>
                </c:pt>
                <c:pt idx="27">
                  <c:v>423.31127787826</c:v>
                </c:pt>
                <c:pt idx="28">
                  <c:v>436.21208840376198</c:v>
                </c:pt>
                <c:pt idx="29">
                  <c:v>394.54912528444697</c:v>
                </c:pt>
                <c:pt idx="30">
                  <c:v>348.81595359905799</c:v>
                </c:pt>
                <c:pt idx="31">
                  <c:v>330.02730969791702</c:v>
                </c:pt>
                <c:pt idx="32">
                  <c:v>350.377195553045</c:v>
                </c:pt>
                <c:pt idx="33">
                  <c:v>369.99086460454703</c:v>
                </c:pt>
                <c:pt idx="34">
                  <c:v>357.31810040840702</c:v>
                </c:pt>
                <c:pt idx="35">
                  <c:v>338.01745004025798</c:v>
                </c:pt>
                <c:pt idx="36">
                  <c:v>327.71437275269898</c:v>
                </c:pt>
                <c:pt idx="37">
                  <c:v>314.48877589069701</c:v>
                </c:pt>
                <c:pt idx="38">
                  <c:v>309.55520964705602</c:v>
                </c:pt>
                <c:pt idx="39">
                  <c:v>316.978668412535</c:v>
                </c:pt>
                <c:pt idx="40">
                  <c:v>309.47883279928402</c:v>
                </c:pt>
                <c:pt idx="41">
                  <c:v>326.80734843947198</c:v>
                </c:pt>
                <c:pt idx="42">
                  <c:v>345.554473772942</c:v>
                </c:pt>
                <c:pt idx="43">
                  <c:v>334.11619005644201</c:v>
                </c:pt>
                <c:pt idx="44">
                  <c:v>347.71566286490003</c:v>
                </c:pt>
                <c:pt idx="45">
                  <c:v>317.23320980036101</c:v>
                </c:pt>
                <c:pt idx="46">
                  <c:v>320.468408031477</c:v>
                </c:pt>
                <c:pt idx="47">
                  <c:v>336.51136283131098</c:v>
                </c:pt>
                <c:pt idx="48">
                  <c:v>376.360003231142</c:v>
                </c:pt>
                <c:pt idx="49">
                  <c:v>343.238876398934</c:v>
                </c:pt>
                <c:pt idx="50">
                  <c:v>371.794526071105</c:v>
                </c:pt>
                <c:pt idx="51">
                  <c:v>363.44932339403698</c:v>
                </c:pt>
                <c:pt idx="52">
                  <c:v>356.23103459821198</c:v>
                </c:pt>
                <c:pt idx="53">
                  <c:v>314.80006147594702</c:v>
                </c:pt>
                <c:pt idx="54">
                  <c:v>339.400679917665</c:v>
                </c:pt>
                <c:pt idx="55">
                  <c:v>309.619514477059</c:v>
                </c:pt>
                <c:pt idx="56">
                  <c:v>311.81061356385197</c:v>
                </c:pt>
                <c:pt idx="57">
                  <c:v>325.76407075921497</c:v>
                </c:pt>
                <c:pt idx="58">
                  <c:v>346.41585220581197</c:v>
                </c:pt>
                <c:pt idx="59">
                  <c:v>335.06371168289797</c:v>
                </c:pt>
                <c:pt idx="60">
                  <c:v>308.47857227835698</c:v>
                </c:pt>
                <c:pt idx="61">
                  <c:v>223.62797879717999</c:v>
                </c:pt>
                <c:pt idx="62">
                  <c:v>305.85380588810102</c:v>
                </c:pt>
                <c:pt idx="63">
                  <c:v>298.22413299767902</c:v>
                </c:pt>
                <c:pt idx="64">
                  <c:v>288.98350029876798</c:v>
                </c:pt>
                <c:pt idx="65">
                  <c:v>284.915629620066</c:v>
                </c:pt>
                <c:pt idx="66">
                  <c:v>303.05827638311598</c:v>
                </c:pt>
                <c:pt idx="67">
                  <c:v>309.43652068119297</c:v>
                </c:pt>
                <c:pt idx="68">
                  <c:v>336.43173597141998</c:v>
                </c:pt>
                <c:pt idx="69">
                  <c:v>308.34952287701702</c:v>
                </c:pt>
                <c:pt idx="70">
                  <c:v>291.69323228966903</c:v>
                </c:pt>
                <c:pt idx="71">
                  <c:v>279.62802666738003</c:v>
                </c:pt>
                <c:pt idx="72">
                  <c:v>275.38461017016402</c:v>
                </c:pt>
                <c:pt idx="73">
                  <c:v>271.76133355318399</c:v>
                </c:pt>
                <c:pt idx="74">
                  <c:v>280.79168227560899</c:v>
                </c:pt>
                <c:pt idx="75">
                  <c:v>306.97089746790601</c:v>
                </c:pt>
                <c:pt idx="76">
                  <c:v>275.50252123707401</c:v>
                </c:pt>
              </c:numCache>
            </c:numRef>
          </c:val>
          <c:smooth val="0"/>
          <c:extLst>
            <c:ext xmlns:c16="http://schemas.microsoft.com/office/drawing/2014/chart" uri="{C3380CC4-5D6E-409C-BE32-E72D297353CC}">
              <c16:uniqueId val="{00000005-9F9C-4C28-8370-604A8BA57FE3}"/>
            </c:ext>
          </c:extLst>
        </c:ser>
        <c:ser>
          <c:idx val="6"/>
          <c:order val="6"/>
          <c:tx>
            <c:strRef>
              <c:f>ETP_ARA!$D$44</c:f>
              <c:strCache>
                <c:ptCount val="1"/>
                <c:pt idx="0">
                  <c:v>Activités scientifiques et techniques ; services administratifs et de soutien</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ETP_ARA!$E$44:$CC$44</c:f>
              <c:numCache>
                <c:formatCode>#,##0</c:formatCode>
                <c:ptCount val="77"/>
                <c:pt idx="0">
                  <c:v>6327.6514908397803</c:v>
                </c:pt>
                <c:pt idx="1">
                  <c:v>6468.8444237234698</c:v>
                </c:pt>
                <c:pt idx="2">
                  <c:v>6653.6472857213603</c:v>
                </c:pt>
                <c:pt idx="3">
                  <c:v>6387.5664066851596</c:v>
                </c:pt>
                <c:pt idx="4">
                  <c:v>6056.3584696611597</c:v>
                </c:pt>
                <c:pt idx="5">
                  <c:v>6590.9617061474701</c:v>
                </c:pt>
                <c:pt idx="6">
                  <c:v>6175.9125070010004</c:v>
                </c:pt>
                <c:pt idx="7">
                  <c:v>6004.9152320397898</c:v>
                </c:pt>
                <c:pt idx="8">
                  <c:v>6385.5061531445999</c:v>
                </c:pt>
                <c:pt idx="9">
                  <c:v>6083.7075778232802</c:v>
                </c:pt>
                <c:pt idx="10">
                  <c:v>6346.89735575757</c:v>
                </c:pt>
                <c:pt idx="11">
                  <c:v>6322.6633082868002</c:v>
                </c:pt>
                <c:pt idx="12">
                  <c:v>6788.2702737158097</c:v>
                </c:pt>
                <c:pt idx="13">
                  <c:v>6234.7576395676597</c:v>
                </c:pt>
                <c:pt idx="14">
                  <c:v>5650.0730774833701</c:v>
                </c:pt>
                <c:pt idx="15">
                  <c:v>5372.9393985185498</c:v>
                </c:pt>
                <c:pt idx="16">
                  <c:v>4536.18016394201</c:v>
                </c:pt>
                <c:pt idx="17">
                  <c:v>4340.8875707828602</c:v>
                </c:pt>
                <c:pt idx="18">
                  <c:v>4642.7439296822304</c:v>
                </c:pt>
                <c:pt idx="19">
                  <c:v>4705.0453677225096</c:v>
                </c:pt>
                <c:pt idx="20">
                  <c:v>4992.3936700432596</c:v>
                </c:pt>
                <c:pt idx="21">
                  <c:v>5242.1641053326102</c:v>
                </c:pt>
                <c:pt idx="22">
                  <c:v>5511.6810097323796</c:v>
                </c:pt>
                <c:pt idx="23">
                  <c:v>5673.7780856274503</c:v>
                </c:pt>
                <c:pt idx="24">
                  <c:v>5863.0756796342403</c:v>
                </c:pt>
                <c:pt idx="25">
                  <c:v>5756.1721430274501</c:v>
                </c:pt>
                <c:pt idx="26">
                  <c:v>5632.4291844517302</c:v>
                </c:pt>
                <c:pt idx="27">
                  <c:v>5588.6791606954002</c:v>
                </c:pt>
                <c:pt idx="28">
                  <c:v>5514.7966338973802</c:v>
                </c:pt>
                <c:pt idx="29">
                  <c:v>5506.5328654377599</c:v>
                </c:pt>
                <c:pt idx="30">
                  <c:v>5228.9255418799703</c:v>
                </c:pt>
                <c:pt idx="31">
                  <c:v>5045.3919557195804</c:v>
                </c:pt>
                <c:pt idx="32">
                  <c:v>5023.5248839570804</c:v>
                </c:pt>
                <c:pt idx="33">
                  <c:v>5109.4220935466101</c:v>
                </c:pt>
                <c:pt idx="34">
                  <c:v>5234.6206531173702</c:v>
                </c:pt>
                <c:pt idx="35">
                  <c:v>5373.8707325647501</c:v>
                </c:pt>
                <c:pt idx="36">
                  <c:v>5300.52735434438</c:v>
                </c:pt>
                <c:pt idx="37">
                  <c:v>5298.1689040240299</c:v>
                </c:pt>
                <c:pt idx="38">
                  <c:v>5422.6479806322504</c:v>
                </c:pt>
                <c:pt idx="39">
                  <c:v>5186.6645183942301</c:v>
                </c:pt>
                <c:pt idx="40">
                  <c:v>5263.95242948532</c:v>
                </c:pt>
                <c:pt idx="41">
                  <c:v>5619.6934092010697</c:v>
                </c:pt>
                <c:pt idx="42">
                  <c:v>6270.4765744303604</c:v>
                </c:pt>
                <c:pt idx="43">
                  <c:v>6763.7677374975901</c:v>
                </c:pt>
                <c:pt idx="44">
                  <c:v>7034.6626208285497</c:v>
                </c:pt>
                <c:pt idx="45">
                  <c:v>7994.8953158280801</c:v>
                </c:pt>
                <c:pt idx="46">
                  <c:v>8434.3947497392492</c:v>
                </c:pt>
                <c:pt idx="47">
                  <c:v>8919.3435396989498</c:v>
                </c:pt>
                <c:pt idx="48">
                  <c:v>9661.6512131474392</c:v>
                </c:pt>
                <c:pt idx="49">
                  <c:v>10231.4947255188</c:v>
                </c:pt>
                <c:pt idx="50">
                  <c:v>10611.561314345099</c:v>
                </c:pt>
                <c:pt idx="51">
                  <c:v>11386.0788777695</c:v>
                </c:pt>
                <c:pt idx="52">
                  <c:v>11758.5455238054</c:v>
                </c:pt>
                <c:pt idx="53">
                  <c:v>11819.729645237499</c:v>
                </c:pt>
                <c:pt idx="54">
                  <c:v>12353.9873641581</c:v>
                </c:pt>
                <c:pt idx="55">
                  <c:v>12890.9368815462</c:v>
                </c:pt>
                <c:pt idx="56">
                  <c:v>13368.0811826843</c:v>
                </c:pt>
                <c:pt idx="57">
                  <c:v>13809.9368947082</c:v>
                </c:pt>
                <c:pt idx="58">
                  <c:v>14644.675843401799</c:v>
                </c:pt>
                <c:pt idx="59">
                  <c:v>15370.4210415419</c:v>
                </c:pt>
                <c:pt idx="60">
                  <c:v>15518.9232080279</c:v>
                </c:pt>
                <c:pt idx="61">
                  <c:v>13015.969634106001</c:v>
                </c:pt>
                <c:pt idx="62">
                  <c:v>14843.787577176199</c:v>
                </c:pt>
                <c:pt idx="63">
                  <c:v>15077.603391271799</c:v>
                </c:pt>
                <c:pt idx="64">
                  <c:v>15569.860627353901</c:v>
                </c:pt>
                <c:pt idx="65">
                  <c:v>16678.576222092601</c:v>
                </c:pt>
                <c:pt idx="66">
                  <c:v>17035.944371992598</c:v>
                </c:pt>
                <c:pt idx="67">
                  <c:v>17393.3315189844</c:v>
                </c:pt>
                <c:pt idx="68">
                  <c:v>17388.710480276099</c:v>
                </c:pt>
                <c:pt idx="69">
                  <c:v>17097.226545670499</c:v>
                </c:pt>
                <c:pt idx="70">
                  <c:v>16190.2037004376</c:v>
                </c:pt>
                <c:pt idx="71">
                  <c:v>15608.9098521905</c:v>
                </c:pt>
                <c:pt idx="72">
                  <c:v>15038.366185098601</c:v>
                </c:pt>
                <c:pt idx="73">
                  <c:v>14462.4222788317</c:v>
                </c:pt>
                <c:pt idx="74">
                  <c:v>14299.257783458401</c:v>
                </c:pt>
                <c:pt idx="75">
                  <c:v>14186.6554718724</c:v>
                </c:pt>
                <c:pt idx="76">
                  <c:v>13458.1125208379</c:v>
                </c:pt>
              </c:numCache>
            </c:numRef>
          </c:val>
          <c:smooth val="0"/>
          <c:extLst>
            <c:ext xmlns:c16="http://schemas.microsoft.com/office/drawing/2014/chart" uri="{C3380CC4-5D6E-409C-BE32-E72D297353CC}">
              <c16:uniqueId val="{00000006-9F9C-4C28-8370-604A8BA57FE3}"/>
            </c:ext>
          </c:extLst>
        </c:ser>
        <c:ser>
          <c:idx val="7"/>
          <c:order val="7"/>
          <c:tx>
            <c:strRef>
              <c:f>ETP_ARA!$D$45</c:f>
              <c:strCache>
                <c:ptCount val="1"/>
                <c:pt idx="0">
                  <c:v>Administration publique, enseignement, sante humaine et action sociale</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ETP_ARA!$E$45:$CC$45</c:f>
              <c:numCache>
                <c:formatCode>#,##0</c:formatCode>
                <c:ptCount val="77"/>
                <c:pt idx="0">
                  <c:v>1606.7747146684001</c:v>
                </c:pt>
                <c:pt idx="1">
                  <c:v>1696.91035968701</c:v>
                </c:pt>
                <c:pt idx="2">
                  <c:v>1685.7374629000701</c:v>
                </c:pt>
                <c:pt idx="3">
                  <c:v>1505.81185847046</c:v>
                </c:pt>
                <c:pt idx="4">
                  <c:v>1463.38527476229</c:v>
                </c:pt>
                <c:pt idx="5">
                  <c:v>1485.4635487498799</c:v>
                </c:pt>
                <c:pt idx="6">
                  <c:v>1486.60877210683</c:v>
                </c:pt>
                <c:pt idx="7">
                  <c:v>1415.90569575226</c:v>
                </c:pt>
                <c:pt idx="8">
                  <c:v>1398.9070899943699</c:v>
                </c:pt>
                <c:pt idx="9">
                  <c:v>1444.7900903203599</c:v>
                </c:pt>
                <c:pt idx="10">
                  <c:v>1589.4128009695401</c:v>
                </c:pt>
                <c:pt idx="11">
                  <c:v>1675.68393611332</c:v>
                </c:pt>
                <c:pt idx="12">
                  <c:v>1658.43428077113</c:v>
                </c:pt>
                <c:pt idx="13">
                  <c:v>1734.0542882360401</c:v>
                </c:pt>
                <c:pt idx="14">
                  <c:v>1797.2112843841001</c:v>
                </c:pt>
                <c:pt idx="15">
                  <c:v>1788.0495016245</c:v>
                </c:pt>
                <c:pt idx="16">
                  <c:v>1731.8888629651999</c:v>
                </c:pt>
                <c:pt idx="17">
                  <c:v>1788.68515669304</c:v>
                </c:pt>
                <c:pt idx="18">
                  <c:v>1861.3338642184201</c:v>
                </c:pt>
                <c:pt idx="19">
                  <c:v>1904.73747746246</c:v>
                </c:pt>
                <c:pt idx="20">
                  <c:v>1865.3719449303601</c:v>
                </c:pt>
                <c:pt idx="21">
                  <c:v>1977.51370687599</c:v>
                </c:pt>
                <c:pt idx="22">
                  <c:v>2033.1983049154301</c:v>
                </c:pt>
                <c:pt idx="23">
                  <c:v>2063.4627494832798</c:v>
                </c:pt>
                <c:pt idx="24">
                  <c:v>2117.7284352198299</c:v>
                </c:pt>
                <c:pt idx="25">
                  <c:v>2209.7157564081399</c:v>
                </c:pt>
                <c:pt idx="26">
                  <c:v>2405.3288459415198</c:v>
                </c:pt>
                <c:pt idx="27">
                  <c:v>2324.5039088953599</c:v>
                </c:pt>
                <c:pt idx="28">
                  <c:v>2114.9648252147999</c:v>
                </c:pt>
                <c:pt idx="29">
                  <c:v>2044.3344122670701</c:v>
                </c:pt>
                <c:pt idx="30">
                  <c:v>2001.83516740141</c:v>
                </c:pt>
                <c:pt idx="31">
                  <c:v>1740.7087896727501</c:v>
                </c:pt>
                <c:pt idx="32">
                  <c:v>1786.92358669697</c:v>
                </c:pt>
                <c:pt idx="33">
                  <c:v>1768.1269649370399</c:v>
                </c:pt>
                <c:pt idx="34">
                  <c:v>1716.18538757018</c:v>
                </c:pt>
                <c:pt idx="35">
                  <c:v>1592.40779677209</c:v>
                </c:pt>
                <c:pt idx="36">
                  <c:v>1664.41044398394</c:v>
                </c:pt>
                <c:pt idx="37">
                  <c:v>1686.0984463523801</c:v>
                </c:pt>
                <c:pt idx="38">
                  <c:v>1740.9430926802199</c:v>
                </c:pt>
                <c:pt idx="39">
                  <c:v>1776.97103987839</c:v>
                </c:pt>
                <c:pt idx="40">
                  <c:v>1783.59896950388</c:v>
                </c:pt>
                <c:pt idx="41">
                  <c:v>1950.3025636089999</c:v>
                </c:pt>
                <c:pt idx="42">
                  <c:v>1911.21692435608</c:v>
                </c:pt>
                <c:pt idx="43">
                  <c:v>1963.31727527205</c:v>
                </c:pt>
                <c:pt idx="44">
                  <c:v>2039.39658889148</c:v>
                </c:pt>
                <c:pt idx="45">
                  <c:v>2189.8880687093701</c:v>
                </c:pt>
                <c:pt idx="46">
                  <c:v>2134.3910365198499</c:v>
                </c:pt>
                <c:pt idx="47">
                  <c:v>2183.2928097773101</c:v>
                </c:pt>
                <c:pt idx="48">
                  <c:v>2801.8492215368701</c:v>
                </c:pt>
                <c:pt idx="49">
                  <c:v>2555.7292453780401</c:v>
                </c:pt>
                <c:pt idx="50">
                  <c:v>2623.1665063853702</c:v>
                </c:pt>
                <c:pt idx="51">
                  <c:v>2766.9767254083799</c:v>
                </c:pt>
                <c:pt idx="52">
                  <c:v>3039.9894702896399</c:v>
                </c:pt>
                <c:pt idx="53">
                  <c:v>3454.23813014915</c:v>
                </c:pt>
                <c:pt idx="54">
                  <c:v>3705.17710206531</c:v>
                </c:pt>
                <c:pt idx="55">
                  <c:v>3704.3742715329499</c:v>
                </c:pt>
                <c:pt idx="56">
                  <c:v>4121.0672170021699</c:v>
                </c:pt>
                <c:pt idx="57">
                  <c:v>4410.80957758771</c:v>
                </c:pt>
                <c:pt idx="58">
                  <c:v>4660.8706502806199</c:v>
                </c:pt>
                <c:pt idx="59">
                  <c:v>4632.0949457345196</c:v>
                </c:pt>
                <c:pt idx="60">
                  <c:v>4720.6357736323198</c:v>
                </c:pt>
                <c:pt idx="61">
                  <c:v>3919.3133324144801</c:v>
                </c:pt>
                <c:pt idx="62">
                  <c:v>4962.1286641903098</c:v>
                </c:pt>
                <c:pt idx="63">
                  <c:v>5291.9138792161302</c:v>
                </c:pt>
                <c:pt idx="64">
                  <c:v>5173.77186579298</c:v>
                </c:pt>
                <c:pt idx="65">
                  <c:v>5472.5165892146797</c:v>
                </c:pt>
                <c:pt idx="66">
                  <c:v>5624.4649715446603</c:v>
                </c:pt>
                <c:pt idx="67">
                  <c:v>5895.9592946490102</c:v>
                </c:pt>
                <c:pt idx="68">
                  <c:v>6213.7846583943601</c:v>
                </c:pt>
                <c:pt idx="69">
                  <c:v>6321.1780359443701</c:v>
                </c:pt>
                <c:pt idx="70">
                  <c:v>6380.6585515030201</c:v>
                </c:pt>
                <c:pt idx="71">
                  <c:v>6363.2925770066904</c:v>
                </c:pt>
                <c:pt idx="72">
                  <c:v>6198.7010572567397</c:v>
                </c:pt>
                <c:pt idx="73">
                  <c:v>6287.1011877763403</c:v>
                </c:pt>
                <c:pt idx="74">
                  <c:v>6101.3770750744497</c:v>
                </c:pt>
                <c:pt idx="75">
                  <c:v>6091.9295223901599</c:v>
                </c:pt>
                <c:pt idx="76">
                  <c:v>5861.3794709272697</c:v>
                </c:pt>
              </c:numCache>
            </c:numRef>
          </c:val>
          <c:smooth val="0"/>
          <c:extLst>
            <c:ext xmlns:c16="http://schemas.microsoft.com/office/drawing/2014/chart" uri="{C3380CC4-5D6E-409C-BE32-E72D297353CC}">
              <c16:uniqueId val="{00000007-9F9C-4C28-8370-604A8BA57FE3}"/>
            </c:ext>
          </c:extLst>
        </c:ser>
        <c:ser>
          <c:idx val="8"/>
          <c:order val="8"/>
          <c:tx>
            <c:strRef>
              <c:f>ETP_ARA!$D$46</c:f>
              <c:strCache>
                <c:ptCount val="1"/>
                <c:pt idx="0">
                  <c:v>Autres activites de services</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ETP_ARA!$E$46:$CC$46</c:f>
              <c:numCache>
                <c:formatCode>#,##0</c:formatCode>
                <c:ptCount val="77"/>
                <c:pt idx="0">
                  <c:v>545.11256546060997</c:v>
                </c:pt>
                <c:pt idx="1">
                  <c:v>627.81291211995904</c:v>
                </c:pt>
                <c:pt idx="2">
                  <c:v>581.01810065475399</c:v>
                </c:pt>
                <c:pt idx="3">
                  <c:v>509.51078683433502</c:v>
                </c:pt>
                <c:pt idx="4">
                  <c:v>524.83871347932404</c:v>
                </c:pt>
                <c:pt idx="5">
                  <c:v>608.79509487606595</c:v>
                </c:pt>
                <c:pt idx="6">
                  <c:v>638.86250934309498</c:v>
                </c:pt>
                <c:pt idx="7">
                  <c:v>562.26032465221601</c:v>
                </c:pt>
                <c:pt idx="8">
                  <c:v>591.60352437630502</c:v>
                </c:pt>
                <c:pt idx="9">
                  <c:v>635.92637681812596</c:v>
                </c:pt>
                <c:pt idx="10">
                  <c:v>666.13236967864498</c:v>
                </c:pt>
                <c:pt idx="11">
                  <c:v>604.43368549241598</c:v>
                </c:pt>
                <c:pt idx="12">
                  <c:v>662.627270759005</c:v>
                </c:pt>
                <c:pt idx="13">
                  <c:v>700.37779798276097</c:v>
                </c:pt>
                <c:pt idx="14">
                  <c:v>645.91296660850196</c:v>
                </c:pt>
                <c:pt idx="15">
                  <c:v>715.90335499738796</c:v>
                </c:pt>
                <c:pt idx="16">
                  <c:v>660.315498744293</c:v>
                </c:pt>
                <c:pt idx="17">
                  <c:v>627.55234108854597</c:v>
                </c:pt>
                <c:pt idx="18">
                  <c:v>570.643731586797</c:v>
                </c:pt>
                <c:pt idx="19">
                  <c:v>605.01815151923097</c:v>
                </c:pt>
                <c:pt idx="20">
                  <c:v>619.62852477026399</c:v>
                </c:pt>
                <c:pt idx="21">
                  <c:v>642.99187553817001</c:v>
                </c:pt>
                <c:pt idx="22">
                  <c:v>587.02735012953804</c:v>
                </c:pt>
                <c:pt idx="23">
                  <c:v>631.16549225451502</c:v>
                </c:pt>
                <c:pt idx="24">
                  <c:v>621.30953636520803</c:v>
                </c:pt>
                <c:pt idx="25">
                  <c:v>667.28545715121504</c:v>
                </c:pt>
                <c:pt idx="26">
                  <c:v>635.31740308660301</c:v>
                </c:pt>
                <c:pt idx="27">
                  <c:v>607.02080943593</c:v>
                </c:pt>
                <c:pt idx="28">
                  <c:v>381.29310572415</c:v>
                </c:pt>
                <c:pt idx="29">
                  <c:v>419.84448315667697</c:v>
                </c:pt>
                <c:pt idx="30">
                  <c:v>427.19097377738098</c:v>
                </c:pt>
                <c:pt idx="31">
                  <c:v>419.68848786566099</c:v>
                </c:pt>
                <c:pt idx="32">
                  <c:v>465.08553554167003</c:v>
                </c:pt>
                <c:pt idx="33">
                  <c:v>485.162283593197</c:v>
                </c:pt>
                <c:pt idx="34">
                  <c:v>498.783868555612</c:v>
                </c:pt>
                <c:pt idx="35">
                  <c:v>498.53266068283199</c:v>
                </c:pt>
                <c:pt idx="36">
                  <c:v>432.78282691337301</c:v>
                </c:pt>
                <c:pt idx="37">
                  <c:v>495.307508311064</c:v>
                </c:pt>
                <c:pt idx="38">
                  <c:v>523.39087122062006</c:v>
                </c:pt>
                <c:pt idx="39">
                  <c:v>558.77910590977001</c:v>
                </c:pt>
                <c:pt idx="40">
                  <c:v>659.35647183774904</c:v>
                </c:pt>
                <c:pt idx="41">
                  <c:v>626.20688223004299</c:v>
                </c:pt>
                <c:pt idx="42">
                  <c:v>550.38112402450201</c:v>
                </c:pt>
                <c:pt idx="43">
                  <c:v>602.63252326886902</c:v>
                </c:pt>
                <c:pt idx="44">
                  <c:v>585.87383766776998</c:v>
                </c:pt>
                <c:pt idx="45">
                  <c:v>646.10034739085495</c:v>
                </c:pt>
                <c:pt idx="46">
                  <c:v>658.95011900749296</c:v>
                </c:pt>
                <c:pt idx="47">
                  <c:v>687.95776795868096</c:v>
                </c:pt>
                <c:pt idx="48">
                  <c:v>1232.9714705864201</c:v>
                </c:pt>
                <c:pt idx="49">
                  <c:v>622.25428203524496</c:v>
                </c:pt>
                <c:pt idx="50">
                  <c:v>644.65823616469299</c:v>
                </c:pt>
                <c:pt idx="51">
                  <c:v>633.16701244451895</c:v>
                </c:pt>
                <c:pt idx="52">
                  <c:v>754.20875248612504</c:v>
                </c:pt>
                <c:pt idx="53">
                  <c:v>779.42360353038396</c:v>
                </c:pt>
                <c:pt idx="54">
                  <c:v>802.42328595482104</c:v>
                </c:pt>
                <c:pt idx="55">
                  <c:v>761.95697835982503</c:v>
                </c:pt>
                <c:pt idx="56">
                  <c:v>802.03633525566897</c:v>
                </c:pt>
                <c:pt idx="57">
                  <c:v>775.78631096182096</c:v>
                </c:pt>
                <c:pt idx="58">
                  <c:v>764.26136438775904</c:v>
                </c:pt>
                <c:pt idx="59">
                  <c:v>742.38569926319997</c:v>
                </c:pt>
                <c:pt idx="60">
                  <c:v>667.23200584897904</c:v>
                </c:pt>
                <c:pt idx="61">
                  <c:v>341.51776441981599</c:v>
                </c:pt>
                <c:pt idx="62">
                  <c:v>595.93006378763403</c:v>
                </c:pt>
                <c:pt idx="63">
                  <c:v>539.03514101070095</c:v>
                </c:pt>
                <c:pt idx="64">
                  <c:v>456.46899007023598</c:v>
                </c:pt>
                <c:pt idx="65">
                  <c:v>521.40810909419497</c:v>
                </c:pt>
                <c:pt idx="66">
                  <c:v>791.63500972998997</c:v>
                </c:pt>
                <c:pt idx="67">
                  <c:v>772.46156515055395</c:v>
                </c:pt>
                <c:pt idx="68">
                  <c:v>730.28987153977596</c:v>
                </c:pt>
                <c:pt idx="69">
                  <c:v>808.26180801633097</c:v>
                </c:pt>
                <c:pt idx="70">
                  <c:v>887.702864795496</c:v>
                </c:pt>
                <c:pt idx="71">
                  <c:v>830.88216373868295</c:v>
                </c:pt>
                <c:pt idx="72">
                  <c:v>765.04248949284897</c:v>
                </c:pt>
                <c:pt idx="73">
                  <c:v>785.96028711689701</c:v>
                </c:pt>
                <c:pt idx="74">
                  <c:v>793.41494309994096</c:v>
                </c:pt>
                <c:pt idx="75">
                  <c:v>738.05158633075098</c:v>
                </c:pt>
                <c:pt idx="76">
                  <c:v>676.13150542849496</c:v>
                </c:pt>
              </c:numCache>
            </c:numRef>
          </c:val>
          <c:smooth val="0"/>
          <c:extLst>
            <c:ext xmlns:c16="http://schemas.microsoft.com/office/drawing/2014/chart" uri="{C3380CC4-5D6E-409C-BE32-E72D297353CC}">
              <c16:uniqueId val="{00000008-9F9C-4C28-8370-604A8BA57FE3}"/>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tickMark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70029007680572597"/>
          <c:y val="0.10453833338797452"/>
          <c:w val="0.29821337659425734"/>
          <c:h val="0.7438096106217934"/>
        </c:manualLayout>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Evolution trimestrielle des ETP intérimaires dans l'industrie (hors cokéfaction) et la construction en ARA</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8958994931366774E-2"/>
          <c:y val="0.13106971424691674"/>
          <c:w val="0.60131384261824528"/>
          <c:h val="0.75462515039969691"/>
        </c:manualLayout>
      </c:layout>
      <c:lineChart>
        <c:grouping val="standard"/>
        <c:varyColors val="0"/>
        <c:ser>
          <c:idx val="0"/>
          <c:order val="0"/>
          <c:tx>
            <c:strRef>
              <c:f>ETP_ARA!$D$32</c:f>
              <c:strCache>
                <c:ptCount val="1"/>
                <c:pt idx="0">
                  <c:v>Fabrication de denrees alimentaires, de boissons et  de produits a base de tabac</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ETP_ARA!$E$32:$CC$32</c:f>
              <c:numCache>
                <c:formatCode>#,##0</c:formatCode>
                <c:ptCount val="77"/>
                <c:pt idx="0">
                  <c:v>5054.6191693256796</c:v>
                </c:pt>
                <c:pt idx="1">
                  <c:v>5079.0134011303198</c:v>
                </c:pt>
                <c:pt idx="2">
                  <c:v>5204.2406757794697</c:v>
                </c:pt>
                <c:pt idx="3">
                  <c:v>5099.4350229599504</c:v>
                </c:pt>
                <c:pt idx="4">
                  <c:v>4981.2782089857801</c:v>
                </c:pt>
                <c:pt idx="5">
                  <c:v>5090.2429668249997</c:v>
                </c:pt>
                <c:pt idx="6">
                  <c:v>5154.3972512254804</c:v>
                </c:pt>
                <c:pt idx="7">
                  <c:v>5376.4369259208197</c:v>
                </c:pt>
                <c:pt idx="8">
                  <c:v>5713.80864341905</c:v>
                </c:pt>
                <c:pt idx="9">
                  <c:v>5619.0465891465301</c:v>
                </c:pt>
                <c:pt idx="10">
                  <c:v>5366.3064466211399</c:v>
                </c:pt>
                <c:pt idx="11">
                  <c:v>5428.5638129277104</c:v>
                </c:pt>
                <c:pt idx="12">
                  <c:v>5406.8421016029997</c:v>
                </c:pt>
                <c:pt idx="13">
                  <c:v>5215.0452591883604</c:v>
                </c:pt>
                <c:pt idx="14">
                  <c:v>5154.7101363311003</c:v>
                </c:pt>
                <c:pt idx="15">
                  <c:v>4879.5471280459496</c:v>
                </c:pt>
                <c:pt idx="16">
                  <c:v>4828.7138576196903</c:v>
                </c:pt>
                <c:pt idx="17">
                  <c:v>4737.75838412137</c:v>
                </c:pt>
                <c:pt idx="18">
                  <c:v>4806.4342595684602</c:v>
                </c:pt>
                <c:pt idx="19">
                  <c:v>4790.54298084936</c:v>
                </c:pt>
                <c:pt idx="20">
                  <c:v>4934.4763923597902</c:v>
                </c:pt>
                <c:pt idx="21">
                  <c:v>5247.2608509231404</c:v>
                </c:pt>
                <c:pt idx="22">
                  <c:v>5452.5602836959897</c:v>
                </c:pt>
                <c:pt idx="23">
                  <c:v>5670.8383856638202</c:v>
                </c:pt>
                <c:pt idx="24">
                  <c:v>5680.26388006665</c:v>
                </c:pt>
                <c:pt idx="25">
                  <c:v>5734.5498725122097</c:v>
                </c:pt>
                <c:pt idx="26">
                  <c:v>5563.6334563825303</c:v>
                </c:pt>
                <c:pt idx="27">
                  <c:v>5457.7760545604897</c:v>
                </c:pt>
                <c:pt idx="28">
                  <c:v>5141.0911636159899</c:v>
                </c:pt>
                <c:pt idx="29">
                  <c:v>5260.5906248343999</c:v>
                </c:pt>
                <c:pt idx="30">
                  <c:v>5034.6339153582303</c:v>
                </c:pt>
                <c:pt idx="31">
                  <c:v>5143.4059420967496</c:v>
                </c:pt>
                <c:pt idx="32">
                  <c:v>5329.7722291610498</c:v>
                </c:pt>
                <c:pt idx="33">
                  <c:v>5029.2957175101201</c:v>
                </c:pt>
                <c:pt idx="34">
                  <c:v>4905.6960654966897</c:v>
                </c:pt>
                <c:pt idx="35">
                  <c:v>5055.7855071061103</c:v>
                </c:pt>
                <c:pt idx="36">
                  <c:v>5190.2115342672796</c:v>
                </c:pt>
                <c:pt idx="37">
                  <c:v>5159.1260954791796</c:v>
                </c:pt>
                <c:pt idx="38">
                  <c:v>5305.2892664926903</c:v>
                </c:pt>
                <c:pt idx="39">
                  <c:v>5341.5254093549402</c:v>
                </c:pt>
                <c:pt idx="40">
                  <c:v>5738.0515014693701</c:v>
                </c:pt>
                <c:pt idx="41">
                  <c:v>5857.9704942594099</c:v>
                </c:pt>
                <c:pt idx="42">
                  <c:v>6050.7823573876303</c:v>
                </c:pt>
                <c:pt idx="43">
                  <c:v>5875.7339233994098</c:v>
                </c:pt>
                <c:pt idx="44">
                  <c:v>5821.0460487479904</c:v>
                </c:pt>
                <c:pt idx="45">
                  <c:v>5873.6777064554699</c:v>
                </c:pt>
                <c:pt idx="46">
                  <c:v>6283.2884485536097</c:v>
                </c:pt>
                <c:pt idx="47">
                  <c:v>6408.4353502172698</c:v>
                </c:pt>
                <c:pt idx="48">
                  <c:v>6314.7066890522101</c:v>
                </c:pt>
                <c:pt idx="49">
                  <c:v>6554.9164194944897</c:v>
                </c:pt>
                <c:pt idx="50">
                  <c:v>6750.5262848294997</c:v>
                </c:pt>
                <c:pt idx="51">
                  <c:v>6705.2570455291198</c:v>
                </c:pt>
                <c:pt idx="52">
                  <c:v>6859.85814406602</c:v>
                </c:pt>
                <c:pt idx="53">
                  <c:v>6699.2274581074198</c:v>
                </c:pt>
                <c:pt idx="54">
                  <c:v>6597.2901802973902</c:v>
                </c:pt>
                <c:pt idx="55">
                  <c:v>6744.5724266802199</c:v>
                </c:pt>
                <c:pt idx="56">
                  <c:v>6811.8192941960197</c:v>
                </c:pt>
                <c:pt idx="57">
                  <c:v>6613.9145064101704</c:v>
                </c:pt>
                <c:pt idx="58">
                  <c:v>6544.8763298427402</c:v>
                </c:pt>
                <c:pt idx="59">
                  <c:v>6779.1590327509102</c:v>
                </c:pt>
                <c:pt idx="60">
                  <c:v>6639.5102596697998</c:v>
                </c:pt>
                <c:pt idx="61">
                  <c:v>5439.30579851528</c:v>
                </c:pt>
                <c:pt idx="62">
                  <c:v>6266.94736581918</c:v>
                </c:pt>
                <c:pt idx="63">
                  <c:v>6088.5063768247001</c:v>
                </c:pt>
                <c:pt idx="64">
                  <c:v>6168.3166411587699</c:v>
                </c:pt>
                <c:pt idx="65">
                  <c:v>6551.17876733095</c:v>
                </c:pt>
                <c:pt idx="66">
                  <c:v>6769.7076108636302</c:v>
                </c:pt>
                <c:pt idx="67">
                  <c:v>7217.3191235808599</c:v>
                </c:pt>
                <c:pt idx="68">
                  <c:v>7274.8035397450303</c:v>
                </c:pt>
                <c:pt idx="69">
                  <c:v>6925.9250939867397</c:v>
                </c:pt>
                <c:pt idx="70">
                  <c:v>7073.7893014418896</c:v>
                </c:pt>
                <c:pt idx="71">
                  <c:v>7149.4006278300303</c:v>
                </c:pt>
                <c:pt idx="72">
                  <c:v>6999.1224329780398</c:v>
                </c:pt>
                <c:pt idx="73">
                  <c:v>6755.2147399042797</c:v>
                </c:pt>
                <c:pt idx="74">
                  <c:v>6693.9229729848203</c:v>
                </c:pt>
                <c:pt idx="75">
                  <c:v>6700.5554156590197</c:v>
                </c:pt>
                <c:pt idx="76">
                  <c:v>6905.39464896342</c:v>
                </c:pt>
              </c:numCache>
            </c:numRef>
          </c:val>
          <c:smooth val="0"/>
          <c:extLst>
            <c:ext xmlns:c16="http://schemas.microsoft.com/office/drawing/2014/chart" uri="{C3380CC4-5D6E-409C-BE32-E72D297353CC}">
              <c16:uniqueId val="{00000000-49FB-442A-BEB8-78C4AEAB0534}"/>
            </c:ext>
          </c:extLst>
        </c:ser>
        <c:ser>
          <c:idx val="1"/>
          <c:order val="1"/>
          <c:tx>
            <c:strRef>
              <c:f>ETP_ARA!$D$33</c:f>
              <c:strCache>
                <c:ptCount val="1"/>
                <c:pt idx="0">
                  <c:v>Cokéfaction et raffinage. Industries extractives,  énergie, eau, gestion des déchets et dépollution</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ETP_ARA!$E$33:$CC$33</c:f>
              <c:numCache>
                <c:formatCode>#,##0</c:formatCode>
                <c:ptCount val="77"/>
                <c:pt idx="0">
                  <c:v>2166.13638551647</c:v>
                </c:pt>
                <c:pt idx="1">
                  <c:v>2204.9135298737901</c:v>
                </c:pt>
                <c:pt idx="2">
                  <c:v>2276.14837566914</c:v>
                </c:pt>
                <c:pt idx="3">
                  <c:v>2177.2944679982402</c:v>
                </c:pt>
                <c:pt idx="4">
                  <c:v>2226.3305294632601</c:v>
                </c:pt>
                <c:pt idx="5">
                  <c:v>2362.26329305339</c:v>
                </c:pt>
                <c:pt idx="6">
                  <c:v>2491.15144897968</c:v>
                </c:pt>
                <c:pt idx="7">
                  <c:v>2394.8264873306598</c:v>
                </c:pt>
                <c:pt idx="8">
                  <c:v>2427.9244685632698</c:v>
                </c:pt>
                <c:pt idx="9">
                  <c:v>2388.13058778507</c:v>
                </c:pt>
                <c:pt idx="10">
                  <c:v>2534.4743421888802</c:v>
                </c:pt>
                <c:pt idx="11">
                  <c:v>2516.4046808807402</c:v>
                </c:pt>
                <c:pt idx="12">
                  <c:v>2451.6060398330601</c:v>
                </c:pt>
                <c:pt idx="13">
                  <c:v>2454.85921415336</c:v>
                </c:pt>
                <c:pt idx="14">
                  <c:v>2553.2779108763898</c:v>
                </c:pt>
                <c:pt idx="15">
                  <c:v>2457.3731194229099</c:v>
                </c:pt>
                <c:pt idx="16">
                  <c:v>2289.0756848208298</c:v>
                </c:pt>
                <c:pt idx="17">
                  <c:v>2093.5972360450601</c:v>
                </c:pt>
                <c:pt idx="18">
                  <c:v>2021.87242429714</c:v>
                </c:pt>
                <c:pt idx="19">
                  <c:v>1952.1289825197</c:v>
                </c:pt>
                <c:pt idx="20">
                  <c:v>1999.8756306605301</c:v>
                </c:pt>
                <c:pt idx="21">
                  <c:v>2120.34778685945</c:v>
                </c:pt>
                <c:pt idx="22">
                  <c:v>2133.4966605392301</c:v>
                </c:pt>
                <c:pt idx="23">
                  <c:v>2204.6828785478801</c:v>
                </c:pt>
                <c:pt idx="24">
                  <c:v>2203.3634153365801</c:v>
                </c:pt>
                <c:pt idx="25">
                  <c:v>2143.5562390024902</c:v>
                </c:pt>
                <c:pt idx="26">
                  <c:v>2058.56387343706</c:v>
                </c:pt>
                <c:pt idx="27">
                  <c:v>2050.6019019715</c:v>
                </c:pt>
                <c:pt idx="28">
                  <c:v>1997.1211213787899</c:v>
                </c:pt>
                <c:pt idx="29">
                  <c:v>2065.6817573455201</c:v>
                </c:pt>
                <c:pt idx="30">
                  <c:v>1989.63335085835</c:v>
                </c:pt>
                <c:pt idx="31">
                  <c:v>1897.3071203770901</c:v>
                </c:pt>
                <c:pt idx="32">
                  <c:v>1839.18451255689</c:v>
                </c:pt>
                <c:pt idx="33">
                  <c:v>1835.0421378086201</c:v>
                </c:pt>
                <c:pt idx="34">
                  <c:v>1847.06224132344</c:v>
                </c:pt>
                <c:pt idx="35">
                  <c:v>1878.5267806075201</c:v>
                </c:pt>
                <c:pt idx="36">
                  <c:v>1830.61027228579</c:v>
                </c:pt>
                <c:pt idx="37">
                  <c:v>1830.5925559590301</c:v>
                </c:pt>
                <c:pt idx="38">
                  <c:v>1798.3822094081199</c:v>
                </c:pt>
                <c:pt idx="39">
                  <c:v>1800.73251995596</c:v>
                </c:pt>
                <c:pt idx="40">
                  <c:v>1756.63326052716</c:v>
                </c:pt>
                <c:pt idx="41">
                  <c:v>1781.11511692978</c:v>
                </c:pt>
                <c:pt idx="42">
                  <c:v>1829.3139052528199</c:v>
                </c:pt>
                <c:pt idx="43">
                  <c:v>1843.8794097284499</c:v>
                </c:pt>
                <c:pt idx="44">
                  <c:v>1819.4677814142999</c:v>
                </c:pt>
                <c:pt idx="45">
                  <c:v>2074.4624491360701</c:v>
                </c:pt>
                <c:pt idx="46">
                  <c:v>2261.3445899963299</c:v>
                </c:pt>
                <c:pt idx="47">
                  <c:v>2398.83105777118</c:v>
                </c:pt>
                <c:pt idx="48">
                  <c:v>2539.1058882335201</c:v>
                </c:pt>
                <c:pt idx="49">
                  <c:v>2580.6274043541398</c:v>
                </c:pt>
                <c:pt idx="50">
                  <c:v>2721.1476390390599</c:v>
                </c:pt>
                <c:pt idx="51">
                  <c:v>2866.3432001290098</c:v>
                </c:pt>
                <c:pt idx="52">
                  <c:v>2884.9661038055801</c:v>
                </c:pt>
                <c:pt idx="53">
                  <c:v>2895.5379248348199</c:v>
                </c:pt>
                <c:pt idx="54">
                  <c:v>2906.50016598928</c:v>
                </c:pt>
                <c:pt idx="55">
                  <c:v>2978.4235763135898</c:v>
                </c:pt>
                <c:pt idx="56">
                  <c:v>2973.1037158711101</c:v>
                </c:pt>
                <c:pt idx="57">
                  <c:v>2921.2560885613502</c:v>
                </c:pt>
                <c:pt idx="58">
                  <c:v>3004.8992307909198</c:v>
                </c:pt>
                <c:pt idx="59">
                  <c:v>2997.2423965459998</c:v>
                </c:pt>
                <c:pt idx="60">
                  <c:v>2830.5721275638498</c:v>
                </c:pt>
                <c:pt idx="61">
                  <c:v>1849.2635977605601</c:v>
                </c:pt>
                <c:pt idx="62">
                  <c:v>2506.93363302629</c:v>
                </c:pt>
                <c:pt idx="63">
                  <c:v>2604.8040150382299</c:v>
                </c:pt>
                <c:pt idx="64">
                  <c:v>2752.2892428762402</c:v>
                </c:pt>
                <c:pt idx="65">
                  <c:v>2722.2470523561501</c:v>
                </c:pt>
                <c:pt idx="66">
                  <c:v>2650.5763154266901</c:v>
                </c:pt>
                <c:pt idx="67">
                  <c:v>2882.60050749223</c:v>
                </c:pt>
                <c:pt idx="68">
                  <c:v>3000.7284198492298</c:v>
                </c:pt>
                <c:pt idx="69">
                  <c:v>2894.5251133710999</c:v>
                </c:pt>
                <c:pt idx="70">
                  <c:v>2745.5910021279101</c:v>
                </c:pt>
                <c:pt idx="71">
                  <c:v>2745.1323901052801</c:v>
                </c:pt>
                <c:pt idx="72">
                  <c:v>2732.4071143716201</c:v>
                </c:pt>
                <c:pt idx="73">
                  <c:v>2729.1956144390401</c:v>
                </c:pt>
                <c:pt idx="74">
                  <c:v>2683.9719931366199</c:v>
                </c:pt>
                <c:pt idx="75">
                  <c:v>2670.1606009052002</c:v>
                </c:pt>
                <c:pt idx="76">
                  <c:v>2744.9175629442202</c:v>
                </c:pt>
              </c:numCache>
            </c:numRef>
          </c:val>
          <c:smooth val="0"/>
          <c:extLst>
            <c:ext xmlns:c16="http://schemas.microsoft.com/office/drawing/2014/chart" uri="{C3380CC4-5D6E-409C-BE32-E72D297353CC}">
              <c16:uniqueId val="{00000001-49FB-442A-BEB8-78C4AEAB0534}"/>
            </c:ext>
          </c:extLst>
        </c:ser>
        <c:ser>
          <c:idx val="2"/>
          <c:order val="2"/>
          <c:tx>
            <c:strRef>
              <c:f>ETP_ARA!$D$34</c:f>
              <c:strCache>
                <c:ptCount val="1"/>
                <c:pt idx="0">
                  <c:v>Fabrication d'equipements electriques, electroniques, informatiques ; fabrication de machine</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ETP_ARA!$E$34:$CC$34</c:f>
              <c:numCache>
                <c:formatCode>#,##0</c:formatCode>
                <c:ptCount val="77"/>
                <c:pt idx="0">
                  <c:v>9192.5397304294202</c:v>
                </c:pt>
                <c:pt idx="1">
                  <c:v>8540.3730807650409</c:v>
                </c:pt>
                <c:pt idx="2">
                  <c:v>8844.0334305753495</c:v>
                </c:pt>
                <c:pt idx="3">
                  <c:v>9074.9239797627506</c:v>
                </c:pt>
                <c:pt idx="4">
                  <c:v>9756.8839325816007</c:v>
                </c:pt>
                <c:pt idx="5">
                  <c:v>9811.8892059486407</c:v>
                </c:pt>
                <c:pt idx="6">
                  <c:v>9776.9523216461293</c:v>
                </c:pt>
                <c:pt idx="7">
                  <c:v>10270.3832937315</c:v>
                </c:pt>
                <c:pt idx="8">
                  <c:v>10659.2761655743</c:v>
                </c:pt>
                <c:pt idx="9">
                  <c:v>10569.633374019801</c:v>
                </c:pt>
                <c:pt idx="10">
                  <c:v>10316.627645516301</c:v>
                </c:pt>
                <c:pt idx="11">
                  <c:v>10245.763074038599</c:v>
                </c:pt>
                <c:pt idx="12">
                  <c:v>10420.668830557899</c:v>
                </c:pt>
                <c:pt idx="13">
                  <c:v>10506.3300889169</c:v>
                </c:pt>
                <c:pt idx="14">
                  <c:v>9834.07507353851</c:v>
                </c:pt>
                <c:pt idx="15">
                  <c:v>7833.3283969576696</c:v>
                </c:pt>
                <c:pt idx="16">
                  <c:v>5654.2707486105101</c:v>
                </c:pt>
                <c:pt idx="17">
                  <c:v>4278.2802055408902</c:v>
                </c:pt>
                <c:pt idx="18">
                  <c:v>4775.8951661353303</c:v>
                </c:pt>
                <c:pt idx="19">
                  <c:v>5476.9887921426098</c:v>
                </c:pt>
                <c:pt idx="20">
                  <c:v>6317.46835397822</c:v>
                </c:pt>
                <c:pt idx="21">
                  <c:v>7419.8167470764001</c:v>
                </c:pt>
                <c:pt idx="22">
                  <c:v>8140.9587500067</c:v>
                </c:pt>
                <c:pt idx="23">
                  <c:v>9360.3876444245507</c:v>
                </c:pt>
                <c:pt idx="24">
                  <c:v>9949.9044909352797</c:v>
                </c:pt>
                <c:pt idx="25">
                  <c:v>9918.37599904936</c:v>
                </c:pt>
                <c:pt idx="26">
                  <c:v>9046.6752852267491</c:v>
                </c:pt>
                <c:pt idx="27">
                  <c:v>8481.13657547619</c:v>
                </c:pt>
                <c:pt idx="28">
                  <c:v>8004.6644839705896</c:v>
                </c:pt>
                <c:pt idx="29">
                  <c:v>7774.3549130845304</c:v>
                </c:pt>
                <c:pt idx="30">
                  <c:v>7224.0852590246604</c:v>
                </c:pt>
                <c:pt idx="31">
                  <c:v>6659.9284718398403</c:v>
                </c:pt>
                <c:pt idx="32">
                  <c:v>6592.7531578870403</c:v>
                </c:pt>
                <c:pt idx="33">
                  <c:v>6835.4315635672901</c:v>
                </c:pt>
                <c:pt idx="34">
                  <c:v>7040.5936302166401</c:v>
                </c:pt>
                <c:pt idx="35">
                  <c:v>7315.5298223998898</c:v>
                </c:pt>
                <c:pt idx="36">
                  <c:v>7061.3700667421599</c:v>
                </c:pt>
                <c:pt idx="37">
                  <c:v>7344.07003853888</c:v>
                </c:pt>
                <c:pt idx="38">
                  <c:v>7111.7279998091999</c:v>
                </c:pt>
                <c:pt idx="39">
                  <c:v>6767.9107809795396</c:v>
                </c:pt>
                <c:pt idx="40">
                  <c:v>6730.7011643000997</c:v>
                </c:pt>
                <c:pt idx="41">
                  <c:v>6852.6839217798197</c:v>
                </c:pt>
                <c:pt idx="42">
                  <c:v>7172.1916952010597</c:v>
                </c:pt>
                <c:pt idx="43">
                  <c:v>7141.4265915669603</c:v>
                </c:pt>
                <c:pt idx="44">
                  <c:v>7097.4491650848704</c:v>
                </c:pt>
                <c:pt idx="45">
                  <c:v>7166.3699073177304</c:v>
                </c:pt>
                <c:pt idx="46">
                  <c:v>7203.4188214079104</c:v>
                </c:pt>
                <c:pt idx="47">
                  <c:v>7397.9556902023996</c:v>
                </c:pt>
                <c:pt idx="48">
                  <c:v>6989.4769344737497</c:v>
                </c:pt>
                <c:pt idx="49">
                  <c:v>7219.3130845872902</c:v>
                </c:pt>
                <c:pt idx="50">
                  <c:v>7602.7410264824503</c:v>
                </c:pt>
                <c:pt idx="51">
                  <c:v>7869.5262288147796</c:v>
                </c:pt>
                <c:pt idx="52">
                  <c:v>7853.7796755480103</c:v>
                </c:pt>
                <c:pt idx="53">
                  <c:v>7765.9666694280804</c:v>
                </c:pt>
                <c:pt idx="54">
                  <c:v>7722.4391343793704</c:v>
                </c:pt>
                <c:pt idx="55">
                  <c:v>7507.6872348935403</c:v>
                </c:pt>
                <c:pt idx="56">
                  <c:v>7313.9168153965902</c:v>
                </c:pt>
                <c:pt idx="57">
                  <c:v>6862.0344145508698</c:v>
                </c:pt>
                <c:pt idx="58">
                  <c:v>6563.6741204991604</c:v>
                </c:pt>
                <c:pt idx="59">
                  <c:v>6302.7593295394199</c:v>
                </c:pt>
                <c:pt idx="60">
                  <c:v>5906.4618923630196</c:v>
                </c:pt>
                <c:pt idx="61">
                  <c:v>3684.5682056668502</c:v>
                </c:pt>
                <c:pt idx="62">
                  <c:v>5267.0880657903599</c:v>
                </c:pt>
                <c:pt idx="63">
                  <c:v>5949.3179944521999</c:v>
                </c:pt>
                <c:pt idx="64">
                  <c:v>6098.5263762047998</c:v>
                </c:pt>
                <c:pt idx="65">
                  <c:v>6063.3796134929698</c:v>
                </c:pt>
                <c:pt idx="66">
                  <c:v>6021.5047204309703</c:v>
                </c:pt>
                <c:pt idx="67">
                  <c:v>6350.80430268286</c:v>
                </c:pt>
                <c:pt idx="68">
                  <c:v>6746.6029545715401</c:v>
                </c:pt>
                <c:pt idx="69">
                  <c:v>6307.7110072654004</c:v>
                </c:pt>
                <c:pt idx="70">
                  <c:v>6293.5158516029796</c:v>
                </c:pt>
                <c:pt idx="71">
                  <c:v>6621.3114802977798</c:v>
                </c:pt>
                <c:pt idx="72">
                  <c:v>6528.4375913219901</c:v>
                </c:pt>
                <c:pt idx="73">
                  <c:v>6266.3094307814599</c:v>
                </c:pt>
                <c:pt idx="74">
                  <c:v>5920.3036044048304</c:v>
                </c:pt>
                <c:pt idx="75">
                  <c:v>5742.2851802088699</c:v>
                </c:pt>
                <c:pt idx="76">
                  <c:v>5676.2616154737298</c:v>
                </c:pt>
              </c:numCache>
            </c:numRef>
          </c:val>
          <c:smooth val="0"/>
          <c:extLst>
            <c:ext xmlns:c16="http://schemas.microsoft.com/office/drawing/2014/chart" uri="{C3380CC4-5D6E-409C-BE32-E72D297353CC}">
              <c16:uniqueId val="{00000002-49FB-442A-BEB8-78C4AEAB0534}"/>
            </c:ext>
          </c:extLst>
        </c:ser>
        <c:ser>
          <c:idx val="3"/>
          <c:order val="3"/>
          <c:tx>
            <c:strRef>
              <c:f>ETP_ARA!$D$35</c:f>
              <c:strCache>
                <c:ptCount val="1"/>
                <c:pt idx="0">
                  <c:v>Fabrication de materiels de transport</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ETP_ARA!$E$35:$CC$35</c:f>
              <c:numCache>
                <c:formatCode>#,##0</c:formatCode>
                <c:ptCount val="77"/>
                <c:pt idx="0">
                  <c:v>4943.3106621703701</c:v>
                </c:pt>
                <c:pt idx="1">
                  <c:v>4807.8999436180702</c:v>
                </c:pt>
                <c:pt idx="2">
                  <c:v>4740.5806133422302</c:v>
                </c:pt>
                <c:pt idx="3">
                  <c:v>4669.5879620128499</c:v>
                </c:pt>
                <c:pt idx="4">
                  <c:v>4643.6593705861796</c:v>
                </c:pt>
                <c:pt idx="5">
                  <c:v>4815.5583730366097</c:v>
                </c:pt>
                <c:pt idx="6">
                  <c:v>4342.6195679857301</c:v>
                </c:pt>
                <c:pt idx="7">
                  <c:v>4640.6488036239498</c:v>
                </c:pt>
                <c:pt idx="8">
                  <c:v>5121.3134140780403</c:v>
                </c:pt>
                <c:pt idx="9">
                  <c:v>5075.7780800903402</c:v>
                </c:pt>
                <c:pt idx="10">
                  <c:v>5088.3388495518902</c:v>
                </c:pt>
                <c:pt idx="11">
                  <c:v>5194.2073137802799</c:v>
                </c:pt>
                <c:pt idx="12">
                  <c:v>5433.3490618571996</c:v>
                </c:pt>
                <c:pt idx="13">
                  <c:v>4517.3887357397398</c:v>
                </c:pt>
                <c:pt idx="14">
                  <c:v>3893.5527885347901</c:v>
                </c:pt>
                <c:pt idx="15">
                  <c:v>2310.9095012388898</c:v>
                </c:pt>
                <c:pt idx="16">
                  <c:v>1244.0570039525301</c:v>
                </c:pt>
                <c:pt idx="17">
                  <c:v>943.06028131104802</c:v>
                </c:pt>
                <c:pt idx="18">
                  <c:v>1144.20171675761</c:v>
                </c:pt>
                <c:pt idx="19">
                  <c:v>1553.5369219658701</c:v>
                </c:pt>
                <c:pt idx="20">
                  <c:v>2015.85426078458</c:v>
                </c:pt>
                <c:pt idx="21">
                  <c:v>2301.8755037892802</c:v>
                </c:pt>
                <c:pt idx="22">
                  <c:v>2444.3558955640901</c:v>
                </c:pt>
                <c:pt idx="23">
                  <c:v>2876.9083268571098</c:v>
                </c:pt>
                <c:pt idx="24">
                  <c:v>3180.0058564263099</c:v>
                </c:pt>
                <c:pt idx="25">
                  <c:v>3050.9548793302602</c:v>
                </c:pt>
                <c:pt idx="26">
                  <c:v>3037.4050034868201</c:v>
                </c:pt>
                <c:pt idx="27">
                  <c:v>3278.65392730957</c:v>
                </c:pt>
                <c:pt idx="28">
                  <c:v>3069.2946055463199</c:v>
                </c:pt>
                <c:pt idx="29">
                  <c:v>2827.62312747336</c:v>
                </c:pt>
                <c:pt idx="30">
                  <c:v>2528.6264854637302</c:v>
                </c:pt>
                <c:pt idx="31">
                  <c:v>2310.7970683192302</c:v>
                </c:pt>
                <c:pt idx="32">
                  <c:v>2388.44868158386</c:v>
                </c:pt>
                <c:pt idx="33">
                  <c:v>2611.2916315797302</c:v>
                </c:pt>
                <c:pt idx="34">
                  <c:v>2537.2306657018498</c:v>
                </c:pt>
                <c:pt idx="35">
                  <c:v>2742.37183199424</c:v>
                </c:pt>
                <c:pt idx="36">
                  <c:v>2470.0981257316798</c:v>
                </c:pt>
                <c:pt idx="37">
                  <c:v>2850.6792797845501</c:v>
                </c:pt>
                <c:pt idx="38">
                  <c:v>3097.8330545090198</c:v>
                </c:pt>
                <c:pt idx="39">
                  <c:v>2924.00538244381</c:v>
                </c:pt>
                <c:pt idx="40">
                  <c:v>3113.0457413077902</c:v>
                </c:pt>
                <c:pt idx="41">
                  <c:v>3168.51778220101</c:v>
                </c:pt>
                <c:pt idx="42">
                  <c:v>3115.9613725419399</c:v>
                </c:pt>
                <c:pt idx="43">
                  <c:v>3091.58815143724</c:v>
                </c:pt>
                <c:pt idx="44">
                  <c:v>2871.03598553048</c:v>
                </c:pt>
                <c:pt idx="45">
                  <c:v>2829.5303888210401</c:v>
                </c:pt>
                <c:pt idx="46">
                  <c:v>3004.7568106262902</c:v>
                </c:pt>
                <c:pt idx="47">
                  <c:v>3127.3662482944201</c:v>
                </c:pt>
                <c:pt idx="48">
                  <c:v>4158.7687894485098</c:v>
                </c:pt>
                <c:pt idx="49">
                  <c:v>4187.0185228486198</c:v>
                </c:pt>
                <c:pt idx="50">
                  <c:v>4233.8246587602998</c:v>
                </c:pt>
                <c:pt idx="51">
                  <c:v>4517.5832385008498</c:v>
                </c:pt>
                <c:pt idx="52">
                  <c:v>4505.1959172973602</c:v>
                </c:pt>
                <c:pt idx="53">
                  <c:v>4506.47330323604</c:v>
                </c:pt>
                <c:pt idx="54">
                  <c:v>4313.9667862268097</c:v>
                </c:pt>
                <c:pt idx="55">
                  <c:v>4262.4524532900195</c:v>
                </c:pt>
                <c:pt idx="56">
                  <c:v>4162.7390103306598</c:v>
                </c:pt>
                <c:pt idx="57">
                  <c:v>4089.7811861219302</c:v>
                </c:pt>
                <c:pt idx="58">
                  <c:v>3634.13719249415</c:v>
                </c:pt>
                <c:pt idx="59">
                  <c:v>3354.88262573271</c:v>
                </c:pt>
                <c:pt idx="60">
                  <c:v>3119.6847594419201</c:v>
                </c:pt>
                <c:pt idx="61">
                  <c:v>1167.24839193751</c:v>
                </c:pt>
                <c:pt idx="62">
                  <c:v>2544.00160548036</c:v>
                </c:pt>
                <c:pt idx="63">
                  <c:v>3203.4975419481498</c:v>
                </c:pt>
                <c:pt idx="64">
                  <c:v>3029.2820382920199</c:v>
                </c:pt>
                <c:pt idx="65">
                  <c:v>2962.1047145561502</c:v>
                </c:pt>
                <c:pt idx="66">
                  <c:v>2801.0358822732701</c:v>
                </c:pt>
                <c:pt idx="67">
                  <c:v>2825.9756327915302</c:v>
                </c:pt>
                <c:pt idx="68">
                  <c:v>3111.2005683776702</c:v>
                </c:pt>
                <c:pt idx="69">
                  <c:v>2641.2412810165602</c:v>
                </c:pt>
                <c:pt idx="70">
                  <c:v>2791.46130044241</c:v>
                </c:pt>
                <c:pt idx="71">
                  <c:v>3015.7853355829102</c:v>
                </c:pt>
                <c:pt idx="72">
                  <c:v>3208.4241938653299</c:v>
                </c:pt>
                <c:pt idx="73">
                  <c:v>3284.9551441346598</c:v>
                </c:pt>
                <c:pt idx="74">
                  <c:v>3131.6536494132902</c:v>
                </c:pt>
                <c:pt idx="75">
                  <c:v>3231.9614144627199</c:v>
                </c:pt>
                <c:pt idx="76">
                  <c:v>3057.7859298270801</c:v>
                </c:pt>
              </c:numCache>
            </c:numRef>
          </c:val>
          <c:smooth val="0"/>
          <c:extLst>
            <c:ext xmlns:c16="http://schemas.microsoft.com/office/drawing/2014/chart" uri="{C3380CC4-5D6E-409C-BE32-E72D297353CC}">
              <c16:uniqueId val="{00000003-49FB-442A-BEB8-78C4AEAB0534}"/>
            </c:ext>
          </c:extLst>
        </c:ser>
        <c:ser>
          <c:idx val="4"/>
          <c:order val="4"/>
          <c:tx>
            <c:strRef>
              <c:f>ETP_ARA!$D$36</c:f>
              <c:strCache>
                <c:ptCount val="1"/>
                <c:pt idx="0">
                  <c:v>Fabrication d'autres produits industriels</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ETP_ARA!$E$36:$CC$36</c:f>
              <c:numCache>
                <c:formatCode>#,##0</c:formatCode>
                <c:ptCount val="77"/>
                <c:pt idx="0">
                  <c:v>26757.760685728801</c:v>
                </c:pt>
                <c:pt idx="1">
                  <c:v>25970.684454923299</c:v>
                </c:pt>
                <c:pt idx="2">
                  <c:v>25487.857073150801</c:v>
                </c:pt>
                <c:pt idx="3">
                  <c:v>25268.9393681773</c:v>
                </c:pt>
                <c:pt idx="4">
                  <c:v>25793.7303020238</c:v>
                </c:pt>
                <c:pt idx="5">
                  <c:v>26459.426932884599</c:v>
                </c:pt>
                <c:pt idx="6">
                  <c:v>26671.228868181999</c:v>
                </c:pt>
                <c:pt idx="7">
                  <c:v>27842.8407208018</c:v>
                </c:pt>
                <c:pt idx="8">
                  <c:v>28460.163563562801</c:v>
                </c:pt>
                <c:pt idx="9">
                  <c:v>28326.580011121801</c:v>
                </c:pt>
                <c:pt idx="10">
                  <c:v>27039.3185721886</c:v>
                </c:pt>
                <c:pt idx="11">
                  <c:v>27067.226690921801</c:v>
                </c:pt>
                <c:pt idx="12">
                  <c:v>29002.162034574001</c:v>
                </c:pt>
                <c:pt idx="13">
                  <c:v>26637.254271045698</c:v>
                </c:pt>
                <c:pt idx="14">
                  <c:v>23849.927629289301</c:v>
                </c:pt>
                <c:pt idx="15">
                  <c:v>18847.3952137005</c:v>
                </c:pt>
                <c:pt idx="16">
                  <c:v>13455.8705031792</c:v>
                </c:pt>
                <c:pt idx="17">
                  <c:v>11301.1873802788</c:v>
                </c:pt>
                <c:pt idx="18">
                  <c:v>13654.811671375999</c:v>
                </c:pt>
                <c:pt idx="19">
                  <c:v>14953.5530613725</c:v>
                </c:pt>
                <c:pt idx="20">
                  <c:v>16766.756366060399</c:v>
                </c:pt>
                <c:pt idx="21">
                  <c:v>19348.939636980998</c:v>
                </c:pt>
                <c:pt idx="22">
                  <c:v>21049.400971689502</c:v>
                </c:pt>
                <c:pt idx="23">
                  <c:v>23010.354022032599</c:v>
                </c:pt>
                <c:pt idx="24">
                  <c:v>24716.721685987599</c:v>
                </c:pt>
                <c:pt idx="25">
                  <c:v>24485.830431661201</c:v>
                </c:pt>
                <c:pt idx="26">
                  <c:v>22760.316934554699</c:v>
                </c:pt>
                <c:pt idx="27">
                  <c:v>22162.536185761001</c:v>
                </c:pt>
                <c:pt idx="28">
                  <c:v>21631.892188496098</c:v>
                </c:pt>
                <c:pt idx="29">
                  <c:v>20580.6341730895</c:v>
                </c:pt>
                <c:pt idx="30">
                  <c:v>19544.926892256801</c:v>
                </c:pt>
                <c:pt idx="31">
                  <c:v>18308.4373258669</c:v>
                </c:pt>
                <c:pt idx="32">
                  <c:v>18342.545797321502</c:v>
                </c:pt>
                <c:pt idx="33">
                  <c:v>18645.000784294501</c:v>
                </c:pt>
                <c:pt idx="34">
                  <c:v>19201.509697121201</c:v>
                </c:pt>
                <c:pt idx="35">
                  <c:v>19981.269270223402</c:v>
                </c:pt>
                <c:pt idx="36">
                  <c:v>20174.594022634501</c:v>
                </c:pt>
                <c:pt idx="37">
                  <c:v>19996.383868701101</c:v>
                </c:pt>
                <c:pt idx="38">
                  <c:v>19937.444479431899</c:v>
                </c:pt>
                <c:pt idx="39">
                  <c:v>19422.077686687298</c:v>
                </c:pt>
                <c:pt idx="40">
                  <c:v>19328.213633917301</c:v>
                </c:pt>
                <c:pt idx="41">
                  <c:v>19983.249193496002</c:v>
                </c:pt>
                <c:pt idx="42">
                  <c:v>20738.165662962801</c:v>
                </c:pt>
                <c:pt idx="43">
                  <c:v>20813.325927125301</c:v>
                </c:pt>
                <c:pt idx="44">
                  <c:v>20499.1213230625</c:v>
                </c:pt>
                <c:pt idx="45">
                  <c:v>21084.889431722801</c:v>
                </c:pt>
                <c:pt idx="46">
                  <c:v>21887.807051007701</c:v>
                </c:pt>
                <c:pt idx="47">
                  <c:v>22410.968639741401</c:v>
                </c:pt>
                <c:pt idx="48">
                  <c:v>23186.508961885898</c:v>
                </c:pt>
                <c:pt idx="49">
                  <c:v>24195.8226736578</c:v>
                </c:pt>
                <c:pt idx="50">
                  <c:v>24968.9090248947</c:v>
                </c:pt>
                <c:pt idx="51">
                  <c:v>26397.4382925961</c:v>
                </c:pt>
                <c:pt idx="52">
                  <c:v>26784.389562979999</c:v>
                </c:pt>
                <c:pt idx="53">
                  <c:v>25784.8333938545</c:v>
                </c:pt>
                <c:pt idx="54">
                  <c:v>25054.983031690201</c:v>
                </c:pt>
                <c:pt idx="55">
                  <c:v>24905.462869969699</c:v>
                </c:pt>
                <c:pt idx="56">
                  <c:v>24629.831811864598</c:v>
                </c:pt>
                <c:pt idx="57">
                  <c:v>23652.742131538402</c:v>
                </c:pt>
                <c:pt idx="58">
                  <c:v>23287.710742437499</c:v>
                </c:pt>
                <c:pt idx="59">
                  <c:v>22758.9966023737</c:v>
                </c:pt>
                <c:pt idx="60">
                  <c:v>20768.905609417699</c:v>
                </c:pt>
                <c:pt idx="61">
                  <c:v>12004.484110273101</c:v>
                </c:pt>
                <c:pt idx="62">
                  <c:v>17878.6067254146</c:v>
                </c:pt>
                <c:pt idx="63">
                  <c:v>20110.588884078301</c:v>
                </c:pt>
                <c:pt idx="64">
                  <c:v>21268.3319225427</c:v>
                </c:pt>
                <c:pt idx="65">
                  <c:v>22345.412371751001</c:v>
                </c:pt>
                <c:pt idx="66">
                  <c:v>22562.400292448099</c:v>
                </c:pt>
                <c:pt idx="67">
                  <c:v>23109.002511895102</c:v>
                </c:pt>
                <c:pt idx="68">
                  <c:v>24156.32094012</c:v>
                </c:pt>
                <c:pt idx="69">
                  <c:v>22957.909081530001</c:v>
                </c:pt>
                <c:pt idx="70">
                  <c:v>22706.213455607602</c:v>
                </c:pt>
                <c:pt idx="71">
                  <c:v>22976.4980663475</c:v>
                </c:pt>
                <c:pt idx="72">
                  <c:v>22564.611494913301</c:v>
                </c:pt>
                <c:pt idx="73">
                  <c:v>21851.8370121511</c:v>
                </c:pt>
                <c:pt idx="74">
                  <c:v>21160.677084487299</c:v>
                </c:pt>
                <c:pt idx="75">
                  <c:v>20939.326855687399</c:v>
                </c:pt>
                <c:pt idx="76">
                  <c:v>20404.981385200001</c:v>
                </c:pt>
              </c:numCache>
            </c:numRef>
          </c:val>
          <c:smooth val="0"/>
          <c:extLst>
            <c:ext xmlns:c16="http://schemas.microsoft.com/office/drawing/2014/chart" uri="{C3380CC4-5D6E-409C-BE32-E72D297353CC}">
              <c16:uniqueId val="{00000004-49FB-442A-BEB8-78C4AEAB0534}"/>
            </c:ext>
          </c:extLst>
        </c:ser>
        <c:ser>
          <c:idx val="6"/>
          <c:order val="5"/>
          <c:tx>
            <c:strRef>
              <c:f>ETP_ARA!$D$37</c:f>
              <c:strCache>
                <c:ptCount val="1"/>
                <c:pt idx="0">
                  <c:v>Construction</c:v>
                </c:pt>
              </c:strCache>
            </c:strRef>
          </c:tx>
          <c:marker>
            <c:symbol val="none"/>
          </c:marker>
          <c:cat>
            <c:strRef>
              <c:f>ETP_ARA!$E$29:$CC$29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ETP_ARA!$E$37:$CC$37</c:f>
              <c:numCache>
                <c:formatCode>#,##0</c:formatCode>
                <c:ptCount val="77"/>
                <c:pt idx="0">
                  <c:v>16214.1453583415</c:v>
                </c:pt>
                <c:pt idx="1">
                  <c:v>17499.071424874201</c:v>
                </c:pt>
                <c:pt idx="2">
                  <c:v>17351.300435419998</c:v>
                </c:pt>
                <c:pt idx="3">
                  <c:v>15873.551284237899</c:v>
                </c:pt>
                <c:pt idx="4">
                  <c:v>16576.102374345901</c:v>
                </c:pt>
                <c:pt idx="5">
                  <c:v>17718.3732338353</c:v>
                </c:pt>
                <c:pt idx="6">
                  <c:v>16770.043837917001</c:v>
                </c:pt>
                <c:pt idx="7">
                  <c:v>18081.0000287855</c:v>
                </c:pt>
                <c:pt idx="8">
                  <c:v>18189.4432184088</c:v>
                </c:pt>
                <c:pt idx="9">
                  <c:v>17455.286014336001</c:v>
                </c:pt>
                <c:pt idx="10">
                  <c:v>17656.925666060299</c:v>
                </c:pt>
                <c:pt idx="11">
                  <c:v>17852.6189724865</c:v>
                </c:pt>
                <c:pt idx="12">
                  <c:v>19262.619209521301</c:v>
                </c:pt>
                <c:pt idx="13">
                  <c:v>17341.371236477698</c:v>
                </c:pt>
                <c:pt idx="14">
                  <c:v>16790.320406610801</c:v>
                </c:pt>
                <c:pt idx="15">
                  <c:v>15814.0047818985</c:v>
                </c:pt>
                <c:pt idx="16">
                  <c:v>14599.7170961758</c:v>
                </c:pt>
                <c:pt idx="17">
                  <c:v>13766.732556860999</c:v>
                </c:pt>
                <c:pt idx="18">
                  <c:v>14376.4029481125</c:v>
                </c:pt>
                <c:pt idx="19">
                  <c:v>14213.0397269764</c:v>
                </c:pt>
                <c:pt idx="20">
                  <c:v>13377.825540166399</c:v>
                </c:pt>
                <c:pt idx="21">
                  <c:v>14820.6276221515</c:v>
                </c:pt>
                <c:pt idx="22">
                  <c:v>15133.2299998041</c:v>
                </c:pt>
                <c:pt idx="23">
                  <c:v>15080.6044643068</c:v>
                </c:pt>
                <c:pt idx="24">
                  <c:v>16544.2487377049</c:v>
                </c:pt>
                <c:pt idx="25">
                  <c:v>16617.009384336699</c:v>
                </c:pt>
                <c:pt idx="26">
                  <c:v>15786.024241019501</c:v>
                </c:pt>
                <c:pt idx="27">
                  <c:v>16479.825799514001</c:v>
                </c:pt>
                <c:pt idx="28">
                  <c:v>15746.7018585434</c:v>
                </c:pt>
                <c:pt idx="29">
                  <c:v>15761.281709313</c:v>
                </c:pt>
                <c:pt idx="30">
                  <c:v>15257.7752467011</c:v>
                </c:pt>
                <c:pt idx="31">
                  <c:v>15016.4621822318</c:v>
                </c:pt>
                <c:pt idx="32">
                  <c:v>14765.5151816159</c:v>
                </c:pt>
                <c:pt idx="33">
                  <c:v>15459.1872761961</c:v>
                </c:pt>
                <c:pt idx="34">
                  <c:v>15823.972845816001</c:v>
                </c:pt>
                <c:pt idx="35">
                  <c:v>15842.1354742327</c:v>
                </c:pt>
                <c:pt idx="36">
                  <c:v>15075.031873312801</c:v>
                </c:pt>
                <c:pt idx="37">
                  <c:v>14044.2287542329</c:v>
                </c:pt>
                <c:pt idx="38">
                  <c:v>13503.3423855117</c:v>
                </c:pt>
                <c:pt idx="39">
                  <c:v>12982.695599316599</c:v>
                </c:pt>
                <c:pt idx="40">
                  <c:v>13087.0350968763</c:v>
                </c:pt>
                <c:pt idx="41">
                  <c:v>13249.972823300401</c:v>
                </c:pt>
                <c:pt idx="42">
                  <c:v>13949.661056549699</c:v>
                </c:pt>
                <c:pt idx="43">
                  <c:v>14346.4336898496</c:v>
                </c:pt>
                <c:pt idx="44">
                  <c:v>14496.2566093026</c:v>
                </c:pt>
                <c:pt idx="45">
                  <c:v>15001.873556071399</c:v>
                </c:pt>
                <c:pt idx="46">
                  <c:v>16398.310081497799</c:v>
                </c:pt>
                <c:pt idx="47">
                  <c:v>17106.529587891699</c:v>
                </c:pt>
                <c:pt idx="48">
                  <c:v>17999.025110465798</c:v>
                </c:pt>
                <c:pt idx="49">
                  <c:v>18424.4568435488</c:v>
                </c:pt>
                <c:pt idx="50">
                  <c:v>18472.9556612054</c:v>
                </c:pt>
                <c:pt idx="51">
                  <c:v>19574.6045126073</c:v>
                </c:pt>
                <c:pt idx="52">
                  <c:v>19886.1947942568</c:v>
                </c:pt>
                <c:pt idx="53">
                  <c:v>19253.996470049198</c:v>
                </c:pt>
                <c:pt idx="54">
                  <c:v>19672.043280341699</c:v>
                </c:pt>
                <c:pt idx="55">
                  <c:v>20453.081035051899</c:v>
                </c:pt>
                <c:pt idx="56">
                  <c:v>20469.8384338945</c:v>
                </c:pt>
                <c:pt idx="57">
                  <c:v>20538.403223970599</c:v>
                </c:pt>
                <c:pt idx="58">
                  <c:v>20470.5567693882</c:v>
                </c:pt>
                <c:pt idx="59">
                  <c:v>21107.2638676186</c:v>
                </c:pt>
                <c:pt idx="60">
                  <c:v>19089.202882170801</c:v>
                </c:pt>
                <c:pt idx="61">
                  <c:v>8876.0488806765607</c:v>
                </c:pt>
                <c:pt idx="62">
                  <c:v>18274.0468579808</c:v>
                </c:pt>
                <c:pt idx="63">
                  <c:v>18755.417064900099</c:v>
                </c:pt>
                <c:pt idx="64">
                  <c:v>19528.871981414399</c:v>
                </c:pt>
                <c:pt idx="65">
                  <c:v>19165.776687209898</c:v>
                </c:pt>
                <c:pt idx="66">
                  <c:v>18586.361812868101</c:v>
                </c:pt>
                <c:pt idx="67">
                  <c:v>19150.105833630001</c:v>
                </c:pt>
                <c:pt idx="68">
                  <c:v>19621.489588955901</c:v>
                </c:pt>
                <c:pt idx="69">
                  <c:v>18515.6059134194</c:v>
                </c:pt>
                <c:pt idx="70">
                  <c:v>18250.759763481201</c:v>
                </c:pt>
                <c:pt idx="71">
                  <c:v>18957.5183228514</c:v>
                </c:pt>
                <c:pt idx="72">
                  <c:v>19228.875322162599</c:v>
                </c:pt>
                <c:pt idx="73">
                  <c:v>18364.824023150701</c:v>
                </c:pt>
                <c:pt idx="74">
                  <c:v>17789.931341085401</c:v>
                </c:pt>
                <c:pt idx="75">
                  <c:v>17617.119018884801</c:v>
                </c:pt>
                <c:pt idx="76">
                  <c:v>16900.024412981202</c:v>
                </c:pt>
              </c:numCache>
            </c:numRef>
          </c:val>
          <c:smooth val="0"/>
          <c:extLst>
            <c:ext xmlns:c16="http://schemas.microsoft.com/office/drawing/2014/chart" uri="{C3380CC4-5D6E-409C-BE32-E72D297353CC}">
              <c16:uniqueId val="{00000005-49FB-442A-BEB8-78C4AEAB0534}"/>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3"/>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latin typeface="+mn-lt"/>
              </a:rPr>
              <a:t>Evolution annuelle du nombre d'intérimaires (ETP) entre 2023</a:t>
            </a:r>
            <a:r>
              <a:rPr lang="en-US" sz="1400" baseline="0">
                <a:latin typeface="+mn-lt"/>
              </a:rPr>
              <a:t> et 2024</a:t>
            </a:r>
            <a:r>
              <a:rPr lang="en-US" sz="1400">
                <a:latin typeface="+mn-lt"/>
              </a:rPr>
              <a:t> dans l'Ain</a:t>
            </a:r>
            <a:r>
              <a:rPr lang="en-US" sz="1200">
                <a:latin typeface="+mn-lt"/>
              </a:rPr>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ETP_01!$K$5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ETP_01!$C$6:$H$23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ETP_01!$K$6:$K$23</c:f>
              <c:numCache>
                <c:formatCode>0%</c:formatCode>
                <c:ptCount val="18"/>
                <c:pt idx="0">
                  <c:v>-0.35560588901472245</c:v>
                </c:pt>
                <c:pt idx="1">
                  <c:v>5.1487395639134403E-2</c:v>
                </c:pt>
                <c:pt idx="2">
                  <c:v>0</c:v>
                </c:pt>
                <c:pt idx="3">
                  <c:v>-0.21098160626479689</c:v>
                </c:pt>
                <c:pt idx="4">
                  <c:v>-9.3657971234776705E-2</c:v>
                </c:pt>
                <c:pt idx="5">
                  <c:v>-9.76361767728674E-2</c:v>
                </c:pt>
                <c:pt idx="6">
                  <c:v>-0.3232567678424938</c:v>
                </c:pt>
                <c:pt idx="7">
                  <c:v>-6.5244144299909435E-2</c:v>
                </c:pt>
                <c:pt idx="8">
                  <c:v>2.4008350730688965E-2</c:v>
                </c:pt>
                <c:pt idx="9">
                  <c:v>-2.6619072537439892E-2</c:v>
                </c:pt>
                <c:pt idx="10">
                  <c:v>-0.14699867677132206</c:v>
                </c:pt>
                <c:pt idx="11">
                  <c:v>-4.9137284321080221E-2</c:v>
                </c:pt>
                <c:pt idx="12">
                  <c:v>-0.65452091767881249</c:v>
                </c:pt>
                <c:pt idx="13">
                  <c:v>-0.19574609504818874</c:v>
                </c:pt>
                <c:pt idx="14">
                  <c:v>-0.15494508014400699</c:v>
                </c:pt>
                <c:pt idx="15">
                  <c:v>6.7707815245863667E-2</c:v>
                </c:pt>
                <c:pt idx="16">
                  <c:v>-0.3329022723074081</c:v>
                </c:pt>
                <c:pt idx="17">
                  <c:v>-8.2536526801488486E-2</c:v>
                </c:pt>
              </c:numCache>
            </c:numRef>
          </c:val>
          <c:extLst>
            <c:ext xmlns:c16="http://schemas.microsoft.com/office/drawing/2014/chart" uri="{C3380CC4-5D6E-409C-BE32-E72D297353CC}">
              <c16:uniqueId val="{00000001-0A49-432B-A4BC-736FBA54068C}"/>
            </c:ext>
          </c:extLst>
        </c:ser>
        <c:dLbls>
          <c:showLegendKey val="0"/>
          <c:showVal val="0"/>
          <c:showCatName val="0"/>
          <c:showSerName val="0"/>
          <c:showPercent val="0"/>
          <c:showBubbleSize val="0"/>
        </c:dLbls>
        <c:gapWidth val="150"/>
        <c:axId val="151103360"/>
        <c:axId val="151104896"/>
      </c:barChart>
      <c:catAx>
        <c:axId val="151103360"/>
        <c:scaling>
          <c:orientation val="minMax"/>
        </c:scaling>
        <c:delete val="0"/>
        <c:axPos val="l"/>
        <c:numFmt formatCode="General" sourceLinked="0"/>
        <c:majorTickMark val="out"/>
        <c:minorTickMark val="none"/>
        <c:tickLblPos val="low"/>
        <c:txPr>
          <a:bodyPr/>
          <a:lstStyle/>
          <a:p>
            <a:pPr>
              <a:defRPr sz="900"/>
            </a:pPr>
            <a:endParaRPr lang="fr-FR"/>
          </a:p>
        </c:txPr>
        <c:crossAx val="151104896"/>
        <c:crosses val="autoZero"/>
        <c:auto val="1"/>
        <c:lblAlgn val="ctr"/>
        <c:lblOffset val="100"/>
        <c:noMultiLvlLbl val="0"/>
      </c:catAx>
      <c:valAx>
        <c:axId val="151104896"/>
        <c:scaling>
          <c:orientation val="minMax"/>
        </c:scaling>
        <c:delete val="1"/>
        <c:axPos val="b"/>
        <c:numFmt formatCode="0%" sourceLinked="1"/>
        <c:majorTickMark val="out"/>
        <c:minorTickMark val="none"/>
        <c:tickLblPos val="nextTo"/>
        <c:crossAx val="151103360"/>
        <c:crosses val="autoZero"/>
        <c:crossBetween val="between"/>
      </c:valAx>
    </c:plotArea>
    <c:plotVisOnly val="1"/>
    <c:dispBlanksAs val="gap"/>
    <c:showDLblsOverMax val="0"/>
  </c:chart>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endParaRPr lang="en-US" sz="1500"/>
          </a:p>
          <a:p>
            <a:pPr>
              <a:defRPr/>
            </a:pPr>
            <a:endParaRPr lang="en-US" sz="1500" b="0"/>
          </a:p>
          <a:p>
            <a:pPr>
              <a:defRPr/>
            </a:pPr>
            <a:endParaRPr lang="en-US" sz="1050" b="0"/>
          </a:p>
        </c:rich>
      </c:tx>
      <c:overlay val="0"/>
    </c:title>
    <c:autoTitleDeleted val="0"/>
    <c:plotArea>
      <c:layout>
        <c:manualLayout>
          <c:layoutTarget val="inner"/>
          <c:xMode val="edge"/>
          <c:yMode val="edge"/>
          <c:x val="4.3003172583225079E-2"/>
          <c:y val="9.6866455795589654E-2"/>
          <c:w val="0.67105002199996067"/>
          <c:h val="0.78946470152769344"/>
        </c:manualLayout>
      </c:layout>
      <c:lineChart>
        <c:grouping val="standard"/>
        <c:varyColors val="0"/>
        <c:ser>
          <c:idx val="0"/>
          <c:order val="0"/>
          <c:tx>
            <c:strRef>
              <c:f>ETP_01!$D$32</c:f>
              <c:strCache>
                <c:ptCount val="1"/>
                <c:pt idx="0">
                  <c:v>Fabrication de denrees alimentaires, de boissons et  de produits a base de tabac</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ETP_01!$E$32:$CC$32</c:f>
              <c:numCache>
                <c:formatCode>#,##0</c:formatCode>
                <c:ptCount val="77"/>
                <c:pt idx="0">
                  <c:v>513.51666338227903</c:v>
                </c:pt>
                <c:pt idx="1">
                  <c:v>490.08382960065097</c:v>
                </c:pt>
                <c:pt idx="2">
                  <c:v>500.371617251136</c:v>
                </c:pt>
                <c:pt idx="3">
                  <c:v>528.42499538203901</c:v>
                </c:pt>
                <c:pt idx="4">
                  <c:v>552.94700354454596</c:v>
                </c:pt>
                <c:pt idx="5">
                  <c:v>602.99051085651604</c:v>
                </c:pt>
                <c:pt idx="6">
                  <c:v>557.28576236308595</c:v>
                </c:pt>
                <c:pt idx="7">
                  <c:v>578.25324846187596</c:v>
                </c:pt>
                <c:pt idx="8">
                  <c:v>510.17028081377998</c:v>
                </c:pt>
                <c:pt idx="9">
                  <c:v>493.674266435427</c:v>
                </c:pt>
                <c:pt idx="10">
                  <c:v>515.58818435596004</c:v>
                </c:pt>
                <c:pt idx="11">
                  <c:v>478.53183176777998</c:v>
                </c:pt>
                <c:pt idx="12">
                  <c:v>502.975591041641</c:v>
                </c:pt>
                <c:pt idx="13">
                  <c:v>458.64512130083</c:v>
                </c:pt>
                <c:pt idx="14">
                  <c:v>394.64926140762799</c:v>
                </c:pt>
                <c:pt idx="15">
                  <c:v>324.50300878332098</c:v>
                </c:pt>
                <c:pt idx="16">
                  <c:v>339.55392412697199</c:v>
                </c:pt>
                <c:pt idx="17">
                  <c:v>318.79099571359097</c:v>
                </c:pt>
                <c:pt idx="18">
                  <c:v>327.09899702978203</c:v>
                </c:pt>
                <c:pt idx="19">
                  <c:v>345.90521535191402</c:v>
                </c:pt>
                <c:pt idx="20">
                  <c:v>361.65418690986701</c:v>
                </c:pt>
                <c:pt idx="21">
                  <c:v>373.37162498208801</c:v>
                </c:pt>
                <c:pt idx="22">
                  <c:v>429.09630922312999</c:v>
                </c:pt>
                <c:pt idx="23">
                  <c:v>431.08458119888502</c:v>
                </c:pt>
                <c:pt idx="24">
                  <c:v>401.06378680659401</c:v>
                </c:pt>
                <c:pt idx="25">
                  <c:v>451.54311318215298</c:v>
                </c:pt>
                <c:pt idx="26">
                  <c:v>442.65058018475202</c:v>
                </c:pt>
                <c:pt idx="27">
                  <c:v>425.77481906756202</c:v>
                </c:pt>
                <c:pt idx="28">
                  <c:v>374.30376282845401</c:v>
                </c:pt>
                <c:pt idx="29">
                  <c:v>366.32442642344398</c:v>
                </c:pt>
                <c:pt idx="30">
                  <c:v>334.94700627620398</c:v>
                </c:pt>
                <c:pt idx="31">
                  <c:v>370.00227869789398</c:v>
                </c:pt>
                <c:pt idx="32">
                  <c:v>381.16584878915199</c:v>
                </c:pt>
                <c:pt idx="33">
                  <c:v>330.38389375521899</c:v>
                </c:pt>
                <c:pt idx="34">
                  <c:v>319.241003562684</c:v>
                </c:pt>
                <c:pt idx="35">
                  <c:v>300.088715666974</c:v>
                </c:pt>
                <c:pt idx="36">
                  <c:v>395.50236728406401</c:v>
                </c:pt>
                <c:pt idx="37">
                  <c:v>377.05181897004599</c:v>
                </c:pt>
                <c:pt idx="38">
                  <c:v>360.430187954465</c:v>
                </c:pt>
                <c:pt idx="39">
                  <c:v>360.24495684860801</c:v>
                </c:pt>
                <c:pt idx="40">
                  <c:v>442.86242223292999</c:v>
                </c:pt>
                <c:pt idx="41">
                  <c:v>500.54820428555399</c:v>
                </c:pt>
                <c:pt idx="42">
                  <c:v>525.46660605093996</c:v>
                </c:pt>
                <c:pt idx="43">
                  <c:v>446.08054371471599</c:v>
                </c:pt>
                <c:pt idx="44">
                  <c:v>498.98746479697201</c:v>
                </c:pt>
                <c:pt idx="45">
                  <c:v>492.938955772562</c:v>
                </c:pt>
                <c:pt idx="46">
                  <c:v>579.25587270277094</c:v>
                </c:pt>
                <c:pt idx="47">
                  <c:v>612.014482641207</c:v>
                </c:pt>
                <c:pt idx="48">
                  <c:v>588.45889203818001</c:v>
                </c:pt>
                <c:pt idx="49">
                  <c:v>654.85218993447302</c:v>
                </c:pt>
                <c:pt idx="50">
                  <c:v>687.59879372274304</c:v>
                </c:pt>
                <c:pt idx="51">
                  <c:v>704.78862798012699</c:v>
                </c:pt>
                <c:pt idx="52">
                  <c:v>744.70543935569503</c:v>
                </c:pt>
                <c:pt idx="53">
                  <c:v>721.36899543434004</c:v>
                </c:pt>
                <c:pt idx="54">
                  <c:v>675.652665389974</c:v>
                </c:pt>
                <c:pt idx="55">
                  <c:v>732.48282669983598</c:v>
                </c:pt>
                <c:pt idx="56">
                  <c:v>728.412436603267</c:v>
                </c:pt>
                <c:pt idx="57">
                  <c:v>676.77034558937703</c:v>
                </c:pt>
                <c:pt idx="58">
                  <c:v>661.391132617278</c:v>
                </c:pt>
                <c:pt idx="59">
                  <c:v>697.51582819954501</c:v>
                </c:pt>
                <c:pt idx="60">
                  <c:v>686.64718322010697</c:v>
                </c:pt>
                <c:pt idx="61">
                  <c:v>561.92492830646597</c:v>
                </c:pt>
                <c:pt idx="62">
                  <c:v>620.11503064921101</c:v>
                </c:pt>
                <c:pt idx="63">
                  <c:v>603.63074696792705</c:v>
                </c:pt>
                <c:pt idx="64">
                  <c:v>619.514363578597</c:v>
                </c:pt>
                <c:pt idx="65">
                  <c:v>645.75972447000095</c:v>
                </c:pt>
                <c:pt idx="66">
                  <c:v>669.81712561895097</c:v>
                </c:pt>
                <c:pt idx="67">
                  <c:v>763.12727307456805</c:v>
                </c:pt>
                <c:pt idx="68">
                  <c:v>728.94225831084304</c:v>
                </c:pt>
                <c:pt idx="69">
                  <c:v>738.097785471625</c:v>
                </c:pt>
                <c:pt idx="70">
                  <c:v>743.10562665469797</c:v>
                </c:pt>
                <c:pt idx="71">
                  <c:v>690.90333962444697</c:v>
                </c:pt>
                <c:pt idx="72">
                  <c:v>692.64262528908205</c:v>
                </c:pt>
                <c:pt idx="73">
                  <c:v>667.55410705203894</c:v>
                </c:pt>
                <c:pt idx="74">
                  <c:v>667.25939608526403</c:v>
                </c:pt>
                <c:pt idx="75">
                  <c:v>661.96732373034502</c:v>
                </c:pt>
                <c:pt idx="76">
                  <c:v>726.60239714032298</c:v>
                </c:pt>
              </c:numCache>
            </c:numRef>
          </c:val>
          <c:smooth val="0"/>
          <c:extLst>
            <c:ext xmlns:c16="http://schemas.microsoft.com/office/drawing/2014/chart" uri="{C3380CC4-5D6E-409C-BE32-E72D297353CC}">
              <c16:uniqueId val="{00000000-CC54-463C-B0BC-80DE87E43085}"/>
            </c:ext>
          </c:extLst>
        </c:ser>
        <c:ser>
          <c:idx val="1"/>
          <c:order val="1"/>
          <c:tx>
            <c:strRef>
              <c:f>ETP_01!$D$33</c:f>
              <c:strCache>
                <c:ptCount val="1"/>
                <c:pt idx="0">
                  <c:v>Cokéfaction et raffinage. Industries extractives,  énergie, eau, gestion des déchets et dépollution</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ETP_01!$E$33:$CC$33</c:f>
              <c:numCache>
                <c:formatCode>#,##0</c:formatCode>
                <c:ptCount val="77"/>
                <c:pt idx="0">
                  <c:v>118.520807677523</c:v>
                </c:pt>
                <c:pt idx="1">
                  <c:v>124.817805200553</c:v>
                </c:pt>
                <c:pt idx="2">
                  <c:v>107.341395843112</c:v>
                </c:pt>
                <c:pt idx="3">
                  <c:v>97.152007390295495</c:v>
                </c:pt>
                <c:pt idx="4">
                  <c:v>101.69414674668801</c:v>
                </c:pt>
                <c:pt idx="5">
                  <c:v>96.304220274043502</c:v>
                </c:pt>
                <c:pt idx="6">
                  <c:v>98.408314035910195</c:v>
                </c:pt>
                <c:pt idx="7">
                  <c:v>103.93112689364899</c:v>
                </c:pt>
                <c:pt idx="8">
                  <c:v>91.941098143045096</c:v>
                </c:pt>
                <c:pt idx="9">
                  <c:v>103.462157319374</c:v>
                </c:pt>
                <c:pt idx="10">
                  <c:v>110.04785911480499</c:v>
                </c:pt>
                <c:pt idx="11">
                  <c:v>95.637603386894099</c:v>
                </c:pt>
                <c:pt idx="12">
                  <c:v>107.864050871967</c:v>
                </c:pt>
                <c:pt idx="13">
                  <c:v>115.890325371431</c:v>
                </c:pt>
                <c:pt idx="14">
                  <c:v>111.939754548824</c:v>
                </c:pt>
                <c:pt idx="15">
                  <c:v>120.702039565478</c:v>
                </c:pt>
                <c:pt idx="16">
                  <c:v>112.32710429402999</c:v>
                </c:pt>
                <c:pt idx="17">
                  <c:v>94.457995623577602</c:v>
                </c:pt>
                <c:pt idx="18">
                  <c:v>104.877393685109</c:v>
                </c:pt>
                <c:pt idx="19">
                  <c:v>113.03203144606501</c:v>
                </c:pt>
                <c:pt idx="20">
                  <c:v>88.238788415655506</c:v>
                </c:pt>
                <c:pt idx="21">
                  <c:v>92.068615087166407</c:v>
                </c:pt>
                <c:pt idx="22">
                  <c:v>105.066639331644</c:v>
                </c:pt>
                <c:pt idx="23">
                  <c:v>90.738822193130801</c:v>
                </c:pt>
                <c:pt idx="24">
                  <c:v>108.991879074298</c:v>
                </c:pt>
                <c:pt idx="25">
                  <c:v>103.872080526275</c:v>
                </c:pt>
                <c:pt idx="26">
                  <c:v>97.823172752139797</c:v>
                </c:pt>
                <c:pt idx="27">
                  <c:v>86.889072557567502</c:v>
                </c:pt>
                <c:pt idx="28">
                  <c:v>87.160960614421995</c:v>
                </c:pt>
                <c:pt idx="29">
                  <c:v>96.211239439625601</c:v>
                </c:pt>
                <c:pt idx="30">
                  <c:v>92.379363768074995</c:v>
                </c:pt>
                <c:pt idx="31">
                  <c:v>89.141286839838997</c:v>
                </c:pt>
                <c:pt idx="32">
                  <c:v>94.879966786565703</c:v>
                </c:pt>
                <c:pt idx="33">
                  <c:v>94.988227107216801</c:v>
                </c:pt>
                <c:pt idx="34">
                  <c:v>103.879793770056</c:v>
                </c:pt>
                <c:pt idx="35">
                  <c:v>102.318340150498</c:v>
                </c:pt>
                <c:pt idx="36">
                  <c:v>103.613375728677</c:v>
                </c:pt>
                <c:pt idx="37">
                  <c:v>114.11856162899301</c:v>
                </c:pt>
                <c:pt idx="38">
                  <c:v>106.463298713702</c:v>
                </c:pt>
                <c:pt idx="39">
                  <c:v>109.35911166817</c:v>
                </c:pt>
                <c:pt idx="40">
                  <c:v>88.874559221726201</c:v>
                </c:pt>
                <c:pt idx="41">
                  <c:v>85.581893490488596</c:v>
                </c:pt>
                <c:pt idx="42">
                  <c:v>81.971715073149795</c:v>
                </c:pt>
                <c:pt idx="43">
                  <c:v>86.925337498074398</c:v>
                </c:pt>
                <c:pt idx="44">
                  <c:v>91.238026045571502</c:v>
                </c:pt>
                <c:pt idx="45">
                  <c:v>93.961298465400105</c:v>
                </c:pt>
                <c:pt idx="46">
                  <c:v>93.408307508884903</c:v>
                </c:pt>
                <c:pt idx="47">
                  <c:v>109.81273040201999</c:v>
                </c:pt>
                <c:pt idx="48">
                  <c:v>108.41616408084499</c:v>
                </c:pt>
                <c:pt idx="49">
                  <c:v>111.501883189704</c:v>
                </c:pt>
                <c:pt idx="50">
                  <c:v>115.437478740648</c:v>
                </c:pt>
                <c:pt idx="51">
                  <c:v>102.703703035548</c:v>
                </c:pt>
                <c:pt idx="52">
                  <c:v>96.847145742229003</c:v>
                </c:pt>
                <c:pt idx="53">
                  <c:v>97.324506556685904</c:v>
                </c:pt>
                <c:pt idx="54">
                  <c:v>105.254361079194</c:v>
                </c:pt>
                <c:pt idx="55">
                  <c:v>105.474734371566</c:v>
                </c:pt>
                <c:pt idx="56">
                  <c:v>109.69952119442399</c:v>
                </c:pt>
                <c:pt idx="57">
                  <c:v>104.166717076189</c:v>
                </c:pt>
                <c:pt idx="58">
                  <c:v>115.624301995354</c:v>
                </c:pt>
                <c:pt idx="59">
                  <c:v>114.137146879936</c:v>
                </c:pt>
                <c:pt idx="60">
                  <c:v>119.27319558972199</c:v>
                </c:pt>
                <c:pt idx="61">
                  <c:v>70.7797765584329</c:v>
                </c:pt>
                <c:pt idx="62">
                  <c:v>120.300267205205</c:v>
                </c:pt>
                <c:pt idx="63">
                  <c:v>178.51918302345399</c:v>
                </c:pt>
                <c:pt idx="64">
                  <c:v>216.68005553231001</c:v>
                </c:pt>
                <c:pt idx="65">
                  <c:v>247.92417610041099</c:v>
                </c:pt>
                <c:pt idx="66">
                  <c:v>243.03445254316</c:v>
                </c:pt>
                <c:pt idx="67">
                  <c:v>245.561616145372</c:v>
                </c:pt>
                <c:pt idx="68">
                  <c:v>278.89079108593899</c:v>
                </c:pt>
                <c:pt idx="69">
                  <c:v>263.55541036349899</c:v>
                </c:pt>
                <c:pt idx="70">
                  <c:v>246.46313418157601</c:v>
                </c:pt>
                <c:pt idx="71">
                  <c:v>257.97821077534797</c:v>
                </c:pt>
                <c:pt idx="72">
                  <c:v>264.55757187297701</c:v>
                </c:pt>
                <c:pt idx="73">
                  <c:v>259.870613656329</c:v>
                </c:pt>
                <c:pt idx="74">
                  <c:v>205.76577241865201</c:v>
                </c:pt>
                <c:pt idx="75">
                  <c:v>169.3331660044</c:v>
                </c:pt>
                <c:pt idx="76">
                  <c:v>179.33673884413901</c:v>
                </c:pt>
              </c:numCache>
            </c:numRef>
          </c:val>
          <c:smooth val="0"/>
          <c:extLst>
            <c:ext xmlns:c16="http://schemas.microsoft.com/office/drawing/2014/chart" uri="{C3380CC4-5D6E-409C-BE32-E72D297353CC}">
              <c16:uniqueId val="{00000001-CC54-463C-B0BC-80DE87E43085}"/>
            </c:ext>
          </c:extLst>
        </c:ser>
        <c:ser>
          <c:idx val="2"/>
          <c:order val="2"/>
          <c:tx>
            <c:strRef>
              <c:f>ETP_01!$D$34</c:f>
              <c:strCache>
                <c:ptCount val="1"/>
                <c:pt idx="0">
                  <c:v>Fabrication d'equipements electriques, electroniques, informatiques ; fabrication de machine</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ETP_01!$E$34:$CC$34</c:f>
              <c:numCache>
                <c:formatCode>#,##0</c:formatCode>
                <c:ptCount val="77"/>
                <c:pt idx="0">
                  <c:v>1036.62765050899</c:v>
                </c:pt>
                <c:pt idx="1">
                  <c:v>892.35664918177099</c:v>
                </c:pt>
                <c:pt idx="2">
                  <c:v>794.78539870426903</c:v>
                </c:pt>
                <c:pt idx="3">
                  <c:v>830.60672570297004</c:v>
                </c:pt>
                <c:pt idx="4">
                  <c:v>1080.04834922445</c:v>
                </c:pt>
                <c:pt idx="5">
                  <c:v>1078.4569992132799</c:v>
                </c:pt>
                <c:pt idx="6">
                  <c:v>1104.04306215562</c:v>
                </c:pt>
                <c:pt idx="7">
                  <c:v>1141.1905793512301</c:v>
                </c:pt>
                <c:pt idx="8">
                  <c:v>1188.59701744426</c:v>
                </c:pt>
                <c:pt idx="9">
                  <c:v>1275.9223938755599</c:v>
                </c:pt>
                <c:pt idx="10">
                  <c:v>1248.8931121558601</c:v>
                </c:pt>
                <c:pt idx="11">
                  <c:v>1272.7529893072899</c:v>
                </c:pt>
                <c:pt idx="12">
                  <c:v>1246.5886494619001</c:v>
                </c:pt>
                <c:pt idx="13">
                  <c:v>1241.51991794333</c:v>
                </c:pt>
                <c:pt idx="14">
                  <c:v>1262.0615062084501</c:v>
                </c:pt>
                <c:pt idx="15">
                  <c:v>1112.56668843133</c:v>
                </c:pt>
                <c:pt idx="16">
                  <c:v>859.84881407445698</c:v>
                </c:pt>
                <c:pt idx="17">
                  <c:v>593.41073382188404</c:v>
                </c:pt>
                <c:pt idx="18">
                  <c:v>635.50016319271197</c:v>
                </c:pt>
                <c:pt idx="19">
                  <c:v>600.82925407976302</c:v>
                </c:pt>
                <c:pt idx="20">
                  <c:v>664.94216134887301</c:v>
                </c:pt>
                <c:pt idx="21">
                  <c:v>735.88978915345604</c:v>
                </c:pt>
                <c:pt idx="22">
                  <c:v>823.32866490041704</c:v>
                </c:pt>
                <c:pt idx="23">
                  <c:v>953.815664329436</c:v>
                </c:pt>
                <c:pt idx="24">
                  <c:v>1120.0304743612101</c:v>
                </c:pt>
                <c:pt idx="25">
                  <c:v>1044.7147573807299</c:v>
                </c:pt>
                <c:pt idx="26">
                  <c:v>964.12514574400302</c:v>
                </c:pt>
                <c:pt idx="27">
                  <c:v>843.049264694729</c:v>
                </c:pt>
                <c:pt idx="28">
                  <c:v>792.21437123731596</c:v>
                </c:pt>
                <c:pt idx="29">
                  <c:v>911.06106267767302</c:v>
                </c:pt>
                <c:pt idx="30">
                  <c:v>864.708566518981</c:v>
                </c:pt>
                <c:pt idx="31">
                  <c:v>824.70896745779396</c:v>
                </c:pt>
                <c:pt idx="32">
                  <c:v>713.50527531176101</c:v>
                </c:pt>
                <c:pt idx="33">
                  <c:v>688.79150599684397</c:v>
                </c:pt>
                <c:pt idx="34">
                  <c:v>658.08909702763503</c:v>
                </c:pt>
                <c:pt idx="35">
                  <c:v>644.52304208808596</c:v>
                </c:pt>
                <c:pt idx="36">
                  <c:v>709.00955706653895</c:v>
                </c:pt>
                <c:pt idx="37">
                  <c:v>782.254984568601</c:v>
                </c:pt>
                <c:pt idx="38">
                  <c:v>779.08233679178204</c:v>
                </c:pt>
                <c:pt idx="39">
                  <c:v>705.483179297334</c:v>
                </c:pt>
                <c:pt idx="40">
                  <c:v>720.58124773689894</c:v>
                </c:pt>
                <c:pt idx="41">
                  <c:v>745.51480998842601</c:v>
                </c:pt>
                <c:pt idx="42">
                  <c:v>805.61078605204796</c:v>
                </c:pt>
                <c:pt idx="43">
                  <c:v>768.20373357286496</c:v>
                </c:pt>
                <c:pt idx="44">
                  <c:v>686.95127230455103</c:v>
                </c:pt>
                <c:pt idx="45">
                  <c:v>709.50874760167005</c:v>
                </c:pt>
                <c:pt idx="46">
                  <c:v>716.88455542807105</c:v>
                </c:pt>
                <c:pt idx="47">
                  <c:v>806.50834996493802</c:v>
                </c:pt>
                <c:pt idx="48">
                  <c:v>832.45969403630795</c:v>
                </c:pt>
                <c:pt idx="49">
                  <c:v>813.71359471672201</c:v>
                </c:pt>
                <c:pt idx="50">
                  <c:v>865.03780372669496</c:v>
                </c:pt>
                <c:pt idx="51">
                  <c:v>919.48634958862499</c:v>
                </c:pt>
                <c:pt idx="52">
                  <c:v>925.25125856014495</c:v>
                </c:pt>
                <c:pt idx="53">
                  <c:v>927.90321564124099</c:v>
                </c:pt>
                <c:pt idx="54">
                  <c:v>911.51411109386902</c:v>
                </c:pt>
                <c:pt idx="55">
                  <c:v>840.75233552639497</c:v>
                </c:pt>
                <c:pt idx="56">
                  <c:v>779.52398534255599</c:v>
                </c:pt>
                <c:pt idx="57">
                  <c:v>751.01957650124098</c:v>
                </c:pt>
                <c:pt idx="58">
                  <c:v>760.98494896207001</c:v>
                </c:pt>
                <c:pt idx="59">
                  <c:v>675.72855144071298</c:v>
                </c:pt>
                <c:pt idx="60">
                  <c:v>667.71552559365398</c:v>
                </c:pt>
                <c:pt idx="61">
                  <c:v>353.13968983416402</c:v>
                </c:pt>
                <c:pt idx="62">
                  <c:v>512.34098080237902</c:v>
                </c:pt>
                <c:pt idx="63">
                  <c:v>744.29395911782399</c:v>
                </c:pt>
                <c:pt idx="64">
                  <c:v>786.67893743523803</c:v>
                </c:pt>
                <c:pt idx="65">
                  <c:v>773.48979053430003</c:v>
                </c:pt>
                <c:pt idx="66">
                  <c:v>781.78645053748596</c:v>
                </c:pt>
                <c:pt idx="67">
                  <c:v>801.32981105143006</c:v>
                </c:pt>
                <c:pt idx="68">
                  <c:v>910.12000937419896</c:v>
                </c:pt>
                <c:pt idx="69">
                  <c:v>860.54196911234396</c:v>
                </c:pt>
                <c:pt idx="70">
                  <c:v>827.09097257350197</c:v>
                </c:pt>
                <c:pt idx="71">
                  <c:v>888.62867251354498</c:v>
                </c:pt>
                <c:pt idx="72">
                  <c:v>885.47809072439395</c:v>
                </c:pt>
                <c:pt idx="73">
                  <c:v>798.74150444049906</c:v>
                </c:pt>
                <c:pt idx="74">
                  <c:v>766.68955056254799</c:v>
                </c:pt>
                <c:pt idx="75">
                  <c:v>729.52492254294702</c:v>
                </c:pt>
                <c:pt idx="76">
                  <c:v>706.50375212502797</c:v>
                </c:pt>
              </c:numCache>
            </c:numRef>
          </c:val>
          <c:smooth val="0"/>
          <c:extLst>
            <c:ext xmlns:c16="http://schemas.microsoft.com/office/drawing/2014/chart" uri="{C3380CC4-5D6E-409C-BE32-E72D297353CC}">
              <c16:uniqueId val="{00000002-CC54-463C-B0BC-80DE87E43085}"/>
            </c:ext>
          </c:extLst>
        </c:ser>
        <c:ser>
          <c:idx val="3"/>
          <c:order val="3"/>
          <c:tx>
            <c:strRef>
              <c:f>ETP_01!$D$35</c:f>
              <c:strCache>
                <c:ptCount val="1"/>
                <c:pt idx="0">
                  <c:v>Fabrication de materiels de transport</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ETP_01!$E$35:$CC$35</c:f>
              <c:numCache>
                <c:formatCode>#,##0</c:formatCode>
                <c:ptCount val="77"/>
                <c:pt idx="0">
                  <c:v>868.92955241920504</c:v>
                </c:pt>
                <c:pt idx="1">
                  <c:v>935.30371328555395</c:v>
                </c:pt>
                <c:pt idx="2">
                  <c:v>796.66023725578998</c:v>
                </c:pt>
                <c:pt idx="3">
                  <c:v>816.71745557738404</c:v>
                </c:pt>
                <c:pt idx="4">
                  <c:v>747.32742974406005</c:v>
                </c:pt>
                <c:pt idx="5">
                  <c:v>913.60428669726105</c:v>
                </c:pt>
                <c:pt idx="6">
                  <c:v>896.26666309138795</c:v>
                </c:pt>
                <c:pt idx="7">
                  <c:v>781.47802433433503</c:v>
                </c:pt>
                <c:pt idx="8">
                  <c:v>1041.96928990373</c:v>
                </c:pt>
                <c:pt idx="9">
                  <c:v>858.128602116151</c:v>
                </c:pt>
                <c:pt idx="10">
                  <c:v>943.65207030692204</c:v>
                </c:pt>
                <c:pt idx="11">
                  <c:v>1062.5122904128</c:v>
                </c:pt>
                <c:pt idx="12">
                  <c:v>1206.2197999458699</c:v>
                </c:pt>
                <c:pt idx="13">
                  <c:v>938.37029323903505</c:v>
                </c:pt>
                <c:pt idx="14">
                  <c:v>791.97851943574005</c:v>
                </c:pt>
                <c:pt idx="15">
                  <c:v>372.890768834281</c:v>
                </c:pt>
                <c:pt idx="16">
                  <c:v>183.24168142531499</c:v>
                </c:pt>
                <c:pt idx="17">
                  <c:v>116.22639727208001</c:v>
                </c:pt>
                <c:pt idx="18">
                  <c:v>168.57175379896299</c:v>
                </c:pt>
                <c:pt idx="19">
                  <c:v>174.38815261806701</c:v>
                </c:pt>
                <c:pt idx="20">
                  <c:v>242.40519407741201</c:v>
                </c:pt>
                <c:pt idx="21">
                  <c:v>271.28116872278503</c:v>
                </c:pt>
                <c:pt idx="22">
                  <c:v>342.13558842763899</c:v>
                </c:pt>
                <c:pt idx="23">
                  <c:v>399.26689133766803</c:v>
                </c:pt>
                <c:pt idx="24">
                  <c:v>488.199637405234</c:v>
                </c:pt>
                <c:pt idx="25">
                  <c:v>475.66610962932702</c:v>
                </c:pt>
                <c:pt idx="26">
                  <c:v>542.29151375035701</c:v>
                </c:pt>
                <c:pt idx="27">
                  <c:v>614.835270779501</c:v>
                </c:pt>
                <c:pt idx="28">
                  <c:v>577.29622506297403</c:v>
                </c:pt>
                <c:pt idx="29">
                  <c:v>561.30090754553703</c:v>
                </c:pt>
                <c:pt idx="30">
                  <c:v>490.97398173152698</c:v>
                </c:pt>
                <c:pt idx="31">
                  <c:v>448.68233580011099</c:v>
                </c:pt>
                <c:pt idx="32">
                  <c:v>402.62796449760498</c:v>
                </c:pt>
                <c:pt idx="33">
                  <c:v>436.30473382297998</c:v>
                </c:pt>
                <c:pt idx="34">
                  <c:v>378.48399464673702</c:v>
                </c:pt>
                <c:pt idx="35">
                  <c:v>454.520717465735</c:v>
                </c:pt>
                <c:pt idx="36">
                  <c:v>359.64633517745398</c:v>
                </c:pt>
                <c:pt idx="37">
                  <c:v>397.43855729011199</c:v>
                </c:pt>
                <c:pt idx="38">
                  <c:v>454.41557270861</c:v>
                </c:pt>
                <c:pt idx="39">
                  <c:v>373.50002327753299</c:v>
                </c:pt>
                <c:pt idx="40">
                  <c:v>497.04715328146602</c:v>
                </c:pt>
                <c:pt idx="41">
                  <c:v>594.39465287171004</c:v>
                </c:pt>
                <c:pt idx="42">
                  <c:v>686.49914290906497</c:v>
                </c:pt>
                <c:pt idx="43">
                  <c:v>748.35160026148901</c:v>
                </c:pt>
                <c:pt idx="44">
                  <c:v>715.66308628946797</c:v>
                </c:pt>
                <c:pt idx="45">
                  <c:v>621.90453896653798</c:v>
                </c:pt>
                <c:pt idx="46">
                  <c:v>641.83847998630301</c:v>
                </c:pt>
                <c:pt idx="47">
                  <c:v>680.32679007425395</c:v>
                </c:pt>
                <c:pt idx="48">
                  <c:v>835.154993739985</c:v>
                </c:pt>
                <c:pt idx="49">
                  <c:v>897.37903108886997</c:v>
                </c:pt>
                <c:pt idx="50">
                  <c:v>853.36225673137005</c:v>
                </c:pt>
                <c:pt idx="51">
                  <c:v>989.23438366021799</c:v>
                </c:pt>
                <c:pt idx="52">
                  <c:v>1060.89993792729</c:v>
                </c:pt>
                <c:pt idx="53">
                  <c:v>1041.7391178083799</c:v>
                </c:pt>
                <c:pt idx="54">
                  <c:v>939.12150312645304</c:v>
                </c:pt>
                <c:pt idx="55">
                  <c:v>1017.17537468169</c:v>
                </c:pt>
                <c:pt idx="56">
                  <c:v>997.48161505707901</c:v>
                </c:pt>
                <c:pt idx="57">
                  <c:v>949.65956651932595</c:v>
                </c:pt>
                <c:pt idx="58">
                  <c:v>847.42365051261197</c:v>
                </c:pt>
                <c:pt idx="59">
                  <c:v>665.35856028825299</c:v>
                </c:pt>
                <c:pt idx="60">
                  <c:v>567.64106088437097</c:v>
                </c:pt>
                <c:pt idx="61">
                  <c:v>206.39044287072699</c:v>
                </c:pt>
                <c:pt idx="62">
                  <c:v>639.629253385732</c:v>
                </c:pt>
                <c:pt idx="63">
                  <c:v>783.50615020111502</c:v>
                </c:pt>
                <c:pt idx="64">
                  <c:v>751.09592804325996</c:v>
                </c:pt>
                <c:pt idx="65">
                  <c:v>796.90345654028295</c:v>
                </c:pt>
                <c:pt idx="66">
                  <c:v>822.47205304905697</c:v>
                </c:pt>
                <c:pt idx="67">
                  <c:v>854.25257925008805</c:v>
                </c:pt>
                <c:pt idx="68">
                  <c:v>943.94086925400995</c:v>
                </c:pt>
                <c:pt idx="69">
                  <c:v>833.27608293640401</c:v>
                </c:pt>
                <c:pt idx="70">
                  <c:v>855.86754767975401</c:v>
                </c:pt>
                <c:pt idx="71">
                  <c:v>921.16802537996398</c:v>
                </c:pt>
                <c:pt idx="72">
                  <c:v>1001.4597715380399</c:v>
                </c:pt>
                <c:pt idx="73">
                  <c:v>1013.6833541426701</c:v>
                </c:pt>
                <c:pt idx="74">
                  <c:v>963.15530352181895</c:v>
                </c:pt>
                <c:pt idx="75">
                  <c:v>976.53697210889004</c:v>
                </c:pt>
                <c:pt idx="76">
                  <c:v>898.49177873449003</c:v>
                </c:pt>
              </c:numCache>
            </c:numRef>
          </c:val>
          <c:smooth val="0"/>
          <c:extLst>
            <c:ext xmlns:c16="http://schemas.microsoft.com/office/drawing/2014/chart" uri="{C3380CC4-5D6E-409C-BE32-E72D297353CC}">
              <c16:uniqueId val="{00000003-CC54-463C-B0BC-80DE87E43085}"/>
            </c:ext>
          </c:extLst>
        </c:ser>
        <c:ser>
          <c:idx val="4"/>
          <c:order val="4"/>
          <c:tx>
            <c:strRef>
              <c:f>ETP_01!$D$36</c:f>
              <c:strCache>
                <c:ptCount val="1"/>
                <c:pt idx="0">
                  <c:v>Fabrication d'autres produits industriels</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ETP_01!$E$36:$CC$36</c:f>
              <c:numCache>
                <c:formatCode>#,##0</c:formatCode>
                <c:ptCount val="77"/>
                <c:pt idx="0">
                  <c:v>3743.8238968464502</c:v>
                </c:pt>
                <c:pt idx="1">
                  <c:v>3556.0172771713301</c:v>
                </c:pt>
                <c:pt idx="2">
                  <c:v>3636.51642878144</c:v>
                </c:pt>
                <c:pt idx="3">
                  <c:v>3628.2877088166902</c:v>
                </c:pt>
                <c:pt idx="4">
                  <c:v>3663.5151981153899</c:v>
                </c:pt>
                <c:pt idx="5">
                  <c:v>3787.5131320301898</c:v>
                </c:pt>
                <c:pt idx="6">
                  <c:v>3821.6506192992401</c:v>
                </c:pt>
                <c:pt idx="7">
                  <c:v>3835.2135723251999</c:v>
                </c:pt>
                <c:pt idx="8">
                  <c:v>3992.21899056763</c:v>
                </c:pt>
                <c:pt idx="9">
                  <c:v>4103.6756537539304</c:v>
                </c:pt>
                <c:pt idx="10">
                  <c:v>3796.1946278896198</c:v>
                </c:pt>
                <c:pt idx="11">
                  <c:v>3648.4238091868001</c:v>
                </c:pt>
                <c:pt idx="12">
                  <c:v>3845.67747177404</c:v>
                </c:pt>
                <c:pt idx="13">
                  <c:v>3552.2207931562698</c:v>
                </c:pt>
                <c:pt idx="14">
                  <c:v>3042.5701477524099</c:v>
                </c:pt>
                <c:pt idx="15">
                  <c:v>2437.80845333042</c:v>
                </c:pt>
                <c:pt idx="16">
                  <c:v>1643.03976293596</c:v>
                </c:pt>
                <c:pt idx="17">
                  <c:v>1586.1180418485801</c:v>
                </c:pt>
                <c:pt idx="18">
                  <c:v>2017.4651984365</c:v>
                </c:pt>
                <c:pt idx="19">
                  <c:v>2254.0822693446298</c:v>
                </c:pt>
                <c:pt idx="20">
                  <c:v>2660.8398005900699</c:v>
                </c:pt>
                <c:pt idx="21">
                  <c:v>3026.9741759048902</c:v>
                </c:pt>
                <c:pt idx="22">
                  <c:v>3224.8887642918098</c:v>
                </c:pt>
                <c:pt idx="23">
                  <c:v>3531.1270496442498</c:v>
                </c:pt>
                <c:pt idx="24">
                  <c:v>3867.0631550783301</c:v>
                </c:pt>
                <c:pt idx="25">
                  <c:v>3788.2124916237399</c:v>
                </c:pt>
                <c:pt idx="26">
                  <c:v>3459.7482728088698</c:v>
                </c:pt>
                <c:pt idx="27">
                  <c:v>3401.7291868363</c:v>
                </c:pt>
                <c:pt idx="28">
                  <c:v>3234.6781379854401</c:v>
                </c:pt>
                <c:pt idx="29">
                  <c:v>3026.6561727017302</c:v>
                </c:pt>
                <c:pt idx="30">
                  <c:v>2921.55516414474</c:v>
                </c:pt>
                <c:pt idx="31">
                  <c:v>2828.1194847852398</c:v>
                </c:pt>
                <c:pt idx="32">
                  <c:v>2912.3713843918499</c:v>
                </c:pt>
                <c:pt idx="33">
                  <c:v>2840.2174724257102</c:v>
                </c:pt>
                <c:pt idx="34">
                  <c:v>3005.0052435871498</c:v>
                </c:pt>
                <c:pt idx="35">
                  <c:v>3173.0896656467298</c:v>
                </c:pt>
                <c:pt idx="36">
                  <c:v>3229.4024092571399</c:v>
                </c:pt>
                <c:pt idx="37">
                  <c:v>3304.80536236122</c:v>
                </c:pt>
                <c:pt idx="38">
                  <c:v>3193.8007690221002</c:v>
                </c:pt>
                <c:pt idx="39">
                  <c:v>3037.2167023971801</c:v>
                </c:pt>
                <c:pt idx="40">
                  <c:v>2922.1744469701498</c:v>
                </c:pt>
                <c:pt idx="41">
                  <c:v>3162.2632265388102</c:v>
                </c:pt>
                <c:pt idx="42">
                  <c:v>3312.52811872351</c:v>
                </c:pt>
                <c:pt idx="43">
                  <c:v>3324.56070831737</c:v>
                </c:pt>
                <c:pt idx="44">
                  <c:v>3247.6443770473702</c:v>
                </c:pt>
                <c:pt idx="45">
                  <c:v>3172.3290777731499</c:v>
                </c:pt>
                <c:pt idx="46">
                  <c:v>3177.7850114754801</c:v>
                </c:pt>
                <c:pt idx="47">
                  <c:v>3162.0099945914499</c:v>
                </c:pt>
                <c:pt idx="48">
                  <c:v>3296.2475617590098</c:v>
                </c:pt>
                <c:pt idx="49">
                  <c:v>3397.5826876962601</c:v>
                </c:pt>
                <c:pt idx="50">
                  <c:v>3569.68629439593</c:v>
                </c:pt>
                <c:pt idx="51">
                  <c:v>3949.70988480796</c:v>
                </c:pt>
                <c:pt idx="52">
                  <c:v>4018.5566116608602</c:v>
                </c:pt>
                <c:pt idx="53">
                  <c:v>3841.70394733086</c:v>
                </c:pt>
                <c:pt idx="54">
                  <c:v>3674.2323450731701</c:v>
                </c:pt>
                <c:pt idx="55">
                  <c:v>3731.4909879853099</c:v>
                </c:pt>
                <c:pt idx="56">
                  <c:v>3646.1637718709999</c:v>
                </c:pt>
                <c:pt idx="57">
                  <c:v>3622.4878921571499</c:v>
                </c:pt>
                <c:pt idx="58">
                  <c:v>3552.7156505409498</c:v>
                </c:pt>
                <c:pt idx="59">
                  <c:v>3469.1726577385698</c:v>
                </c:pt>
                <c:pt idx="60">
                  <c:v>3158.1663677309198</c:v>
                </c:pt>
                <c:pt idx="61">
                  <c:v>1570.31342114016</c:v>
                </c:pt>
                <c:pt idx="62">
                  <c:v>2961.87209175096</c:v>
                </c:pt>
                <c:pt idx="63">
                  <c:v>3341.4780201078402</c:v>
                </c:pt>
                <c:pt idx="64">
                  <c:v>3369.87135801779</c:v>
                </c:pt>
                <c:pt idx="65">
                  <c:v>3440.0207963740299</c:v>
                </c:pt>
                <c:pt idx="66">
                  <c:v>3459.3745611991799</c:v>
                </c:pt>
                <c:pt idx="67">
                  <c:v>3511.3792801099498</c:v>
                </c:pt>
                <c:pt idx="68">
                  <c:v>3653.1053605647498</c:v>
                </c:pt>
                <c:pt idx="69">
                  <c:v>3423.79601289432</c:v>
                </c:pt>
                <c:pt idx="70">
                  <c:v>3384.87300522636</c:v>
                </c:pt>
                <c:pt idx="71">
                  <c:v>3493.5156500919502</c:v>
                </c:pt>
                <c:pt idx="72">
                  <c:v>3497.5302725797001</c:v>
                </c:pt>
                <c:pt idx="73">
                  <c:v>3476.93391493941</c:v>
                </c:pt>
                <c:pt idx="74">
                  <c:v>3354.64797925947</c:v>
                </c:pt>
                <c:pt idx="75">
                  <c:v>3254.4153306246499</c:v>
                </c:pt>
                <c:pt idx="76">
                  <c:v>3124.3494363943801</c:v>
                </c:pt>
              </c:numCache>
            </c:numRef>
          </c:val>
          <c:smooth val="0"/>
          <c:extLst>
            <c:ext xmlns:c16="http://schemas.microsoft.com/office/drawing/2014/chart" uri="{C3380CC4-5D6E-409C-BE32-E72D297353CC}">
              <c16:uniqueId val="{00000004-CC54-463C-B0BC-80DE87E43085}"/>
            </c:ext>
          </c:extLst>
        </c:ser>
        <c:ser>
          <c:idx val="6"/>
          <c:order val="5"/>
          <c:tx>
            <c:strRef>
              <c:f>ETP_01!$D$37</c:f>
              <c:strCache>
                <c:ptCount val="1"/>
                <c:pt idx="0">
                  <c:v>Construction</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ETP_01!$E$37:$CC$37</c:f>
              <c:numCache>
                <c:formatCode>#,##0</c:formatCode>
                <c:ptCount val="77"/>
                <c:pt idx="0">
                  <c:v>1148.43208602956</c:v>
                </c:pt>
                <c:pt idx="1">
                  <c:v>1253.0231777817501</c:v>
                </c:pt>
                <c:pt idx="2">
                  <c:v>1278.92895572117</c:v>
                </c:pt>
                <c:pt idx="3">
                  <c:v>1247.1835207275601</c:v>
                </c:pt>
                <c:pt idx="4">
                  <c:v>1264.2670128305101</c:v>
                </c:pt>
                <c:pt idx="5">
                  <c:v>1453.7070739785399</c:v>
                </c:pt>
                <c:pt idx="6">
                  <c:v>1368.47883910429</c:v>
                </c:pt>
                <c:pt idx="7">
                  <c:v>1298.02716134292</c:v>
                </c:pt>
                <c:pt idx="8">
                  <c:v>1245.1682266310399</c:v>
                </c:pt>
                <c:pt idx="9">
                  <c:v>1148.7133351462901</c:v>
                </c:pt>
                <c:pt idx="10">
                  <c:v>1083.9227694030601</c:v>
                </c:pt>
                <c:pt idx="11">
                  <c:v>1051.90691600441</c:v>
                </c:pt>
                <c:pt idx="12">
                  <c:v>1172.04339659025</c:v>
                </c:pt>
                <c:pt idx="13">
                  <c:v>1025.59842381098</c:v>
                </c:pt>
                <c:pt idx="14">
                  <c:v>957.61910513478199</c:v>
                </c:pt>
                <c:pt idx="15">
                  <c:v>892.73263382861899</c:v>
                </c:pt>
                <c:pt idx="16">
                  <c:v>850.90842973501105</c:v>
                </c:pt>
                <c:pt idx="17">
                  <c:v>844.04099189748399</c:v>
                </c:pt>
                <c:pt idx="18">
                  <c:v>943.70546122280996</c:v>
                </c:pt>
                <c:pt idx="19">
                  <c:v>967.12691880719206</c:v>
                </c:pt>
                <c:pt idx="20">
                  <c:v>849.85970384498398</c:v>
                </c:pt>
                <c:pt idx="21">
                  <c:v>922.12699790373802</c:v>
                </c:pt>
                <c:pt idx="22">
                  <c:v>1021.32778992462</c:v>
                </c:pt>
                <c:pt idx="23">
                  <c:v>1023.59822380258</c:v>
                </c:pt>
                <c:pt idx="24">
                  <c:v>1018.82923636544</c:v>
                </c:pt>
                <c:pt idx="25">
                  <c:v>974.78816820095096</c:v>
                </c:pt>
                <c:pt idx="26">
                  <c:v>950.27843295565901</c:v>
                </c:pt>
                <c:pt idx="27">
                  <c:v>1007.2174020070699</c:v>
                </c:pt>
                <c:pt idx="28">
                  <c:v>942.47521563701901</c:v>
                </c:pt>
                <c:pt idx="29">
                  <c:v>918.94656954932805</c:v>
                </c:pt>
                <c:pt idx="30">
                  <c:v>882.328240026701</c:v>
                </c:pt>
                <c:pt idx="31">
                  <c:v>911.59980168042898</c:v>
                </c:pt>
                <c:pt idx="32">
                  <c:v>973.43729937236196</c:v>
                </c:pt>
                <c:pt idx="33">
                  <c:v>1013.13710959355</c:v>
                </c:pt>
                <c:pt idx="34">
                  <c:v>1071.7122911516999</c:v>
                </c:pt>
                <c:pt idx="35">
                  <c:v>990.64362979634097</c:v>
                </c:pt>
                <c:pt idx="36">
                  <c:v>919.87380368931201</c:v>
                </c:pt>
                <c:pt idx="37">
                  <c:v>836.42695492202597</c:v>
                </c:pt>
                <c:pt idx="38">
                  <c:v>774.89216877044805</c:v>
                </c:pt>
                <c:pt idx="39">
                  <c:v>739.42545016006</c:v>
                </c:pt>
                <c:pt idx="40">
                  <c:v>754.85389893074205</c:v>
                </c:pt>
                <c:pt idx="41">
                  <c:v>744.35788612998499</c:v>
                </c:pt>
                <c:pt idx="42">
                  <c:v>761.22950793661903</c:v>
                </c:pt>
                <c:pt idx="43">
                  <c:v>815.71775965738198</c:v>
                </c:pt>
                <c:pt idx="44">
                  <c:v>894.50820691720105</c:v>
                </c:pt>
                <c:pt idx="45">
                  <c:v>854.82989672258998</c:v>
                </c:pt>
                <c:pt idx="46">
                  <c:v>869.15759688435901</c:v>
                </c:pt>
                <c:pt idx="47">
                  <c:v>928.83922304908401</c:v>
                </c:pt>
                <c:pt idx="48">
                  <c:v>983.05780483605304</c:v>
                </c:pt>
                <c:pt idx="49">
                  <c:v>1074.7996587022899</c:v>
                </c:pt>
                <c:pt idx="50">
                  <c:v>1130.3756065990599</c:v>
                </c:pt>
                <c:pt idx="51">
                  <c:v>1240.5092554728801</c:v>
                </c:pt>
                <c:pt idx="52">
                  <c:v>1261.5145196656399</c:v>
                </c:pt>
                <c:pt idx="53">
                  <c:v>1186.0670184543801</c:v>
                </c:pt>
                <c:pt idx="54">
                  <c:v>1190.7642499843701</c:v>
                </c:pt>
                <c:pt idx="55">
                  <c:v>1163.66765094428</c:v>
                </c:pt>
                <c:pt idx="56">
                  <c:v>1102.8386719028599</c:v>
                </c:pt>
                <c:pt idx="57">
                  <c:v>1118.56895224855</c:v>
                </c:pt>
                <c:pt idx="58">
                  <c:v>1143.13903779764</c:v>
                </c:pt>
                <c:pt idx="59">
                  <c:v>1253.86631094574</c:v>
                </c:pt>
                <c:pt idx="60">
                  <c:v>1115.93141744834</c:v>
                </c:pt>
                <c:pt idx="61">
                  <c:v>459.70427352664501</c:v>
                </c:pt>
                <c:pt idx="62">
                  <c:v>998.984171467171</c:v>
                </c:pt>
                <c:pt idx="63">
                  <c:v>1018.32445874207</c:v>
                </c:pt>
                <c:pt idx="64">
                  <c:v>1123.8220299905799</c:v>
                </c:pt>
                <c:pt idx="65">
                  <c:v>1130.62224984465</c:v>
                </c:pt>
                <c:pt idx="66">
                  <c:v>1116.6402582982901</c:v>
                </c:pt>
                <c:pt idx="67">
                  <c:v>1125.2977560905299</c:v>
                </c:pt>
                <c:pt idx="68">
                  <c:v>1109.21060452503</c:v>
                </c:pt>
                <c:pt idx="69">
                  <c:v>1114.6194170035999</c:v>
                </c:pt>
                <c:pt idx="70">
                  <c:v>1032.12523665296</c:v>
                </c:pt>
                <c:pt idx="71">
                  <c:v>1093.95891576187</c:v>
                </c:pt>
                <c:pt idx="72">
                  <c:v>1083.4523468321499</c:v>
                </c:pt>
                <c:pt idx="73">
                  <c:v>1031.9862042920799</c:v>
                </c:pt>
                <c:pt idx="74">
                  <c:v>1050.0750948879099</c:v>
                </c:pt>
                <c:pt idx="75">
                  <c:v>1038.17560031467</c:v>
                </c:pt>
                <c:pt idx="76">
                  <c:v>1020.54716138314</c:v>
                </c:pt>
              </c:numCache>
            </c:numRef>
          </c:val>
          <c:smooth val="0"/>
          <c:extLst>
            <c:ext xmlns:c16="http://schemas.microsoft.com/office/drawing/2014/chart" uri="{C3380CC4-5D6E-409C-BE32-E72D297353CC}">
              <c16:uniqueId val="{00000005-CC54-463C-B0BC-80DE87E43085}"/>
            </c:ext>
          </c:extLst>
        </c:ser>
        <c:ser>
          <c:idx val="5"/>
          <c:order val="6"/>
          <c:tx>
            <c:strRef>
              <c:f>ETP_01!$D$38</c:f>
              <c:strCache>
                <c:ptCount val="1"/>
                <c:pt idx="0">
                  <c:v>Commerce ; reparation d'automobiles et de motocycles</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ETP_01!$E$38:$CC$38</c:f>
              <c:numCache>
                <c:formatCode>#,##0</c:formatCode>
                <c:ptCount val="77"/>
                <c:pt idx="0">
                  <c:v>578.90299750035604</c:v>
                </c:pt>
                <c:pt idx="1">
                  <c:v>528.72226654369899</c:v>
                </c:pt>
                <c:pt idx="2">
                  <c:v>561.43654363850305</c:v>
                </c:pt>
                <c:pt idx="3">
                  <c:v>526.26067454112797</c:v>
                </c:pt>
                <c:pt idx="4">
                  <c:v>563.34721589522701</c:v>
                </c:pt>
                <c:pt idx="5">
                  <c:v>519.65249273578502</c:v>
                </c:pt>
                <c:pt idx="6">
                  <c:v>560.93277004348602</c:v>
                </c:pt>
                <c:pt idx="7">
                  <c:v>665.93882992256795</c:v>
                </c:pt>
                <c:pt idx="8">
                  <c:v>625.13854161877805</c:v>
                </c:pt>
                <c:pt idx="9">
                  <c:v>684.77157549853598</c:v>
                </c:pt>
                <c:pt idx="10">
                  <c:v>684.57491389502798</c:v>
                </c:pt>
                <c:pt idx="11">
                  <c:v>642.292907123335</c:v>
                </c:pt>
                <c:pt idx="12">
                  <c:v>719.31810739170703</c:v>
                </c:pt>
                <c:pt idx="13">
                  <c:v>726.50962349986798</c:v>
                </c:pt>
                <c:pt idx="14">
                  <c:v>694.25452438911805</c:v>
                </c:pt>
                <c:pt idx="15">
                  <c:v>658.59476837012403</c:v>
                </c:pt>
                <c:pt idx="16">
                  <c:v>491.60476840648602</c:v>
                </c:pt>
                <c:pt idx="17">
                  <c:v>534.78692039057796</c:v>
                </c:pt>
                <c:pt idx="18">
                  <c:v>528.31532033755695</c:v>
                </c:pt>
                <c:pt idx="19">
                  <c:v>616.61505040411498</c:v>
                </c:pt>
                <c:pt idx="20">
                  <c:v>544.42279643972802</c:v>
                </c:pt>
                <c:pt idx="21">
                  <c:v>668.17781589082699</c:v>
                </c:pt>
                <c:pt idx="22">
                  <c:v>609.34970044375996</c:v>
                </c:pt>
                <c:pt idx="23">
                  <c:v>820.35248463558105</c:v>
                </c:pt>
                <c:pt idx="24">
                  <c:v>752.98002942738901</c:v>
                </c:pt>
                <c:pt idx="25">
                  <c:v>869.31668295345196</c:v>
                </c:pt>
                <c:pt idx="26">
                  <c:v>769.20849229375494</c:v>
                </c:pt>
                <c:pt idx="27">
                  <c:v>874.39185139859705</c:v>
                </c:pt>
                <c:pt idx="28">
                  <c:v>743.59531151301803</c:v>
                </c:pt>
                <c:pt idx="29">
                  <c:v>857.70937546988603</c:v>
                </c:pt>
                <c:pt idx="30">
                  <c:v>766.31360460132703</c:v>
                </c:pt>
                <c:pt idx="31">
                  <c:v>709.42194533557097</c:v>
                </c:pt>
                <c:pt idx="32">
                  <c:v>667.19606695930497</c:v>
                </c:pt>
                <c:pt idx="33">
                  <c:v>671.03333301258704</c:v>
                </c:pt>
                <c:pt idx="34">
                  <c:v>734.25175822559197</c:v>
                </c:pt>
                <c:pt idx="35">
                  <c:v>807.55234802506402</c:v>
                </c:pt>
                <c:pt idx="36">
                  <c:v>658.61907996323805</c:v>
                </c:pt>
                <c:pt idx="37">
                  <c:v>687.36207216793298</c:v>
                </c:pt>
                <c:pt idx="38">
                  <c:v>701.10994547782605</c:v>
                </c:pt>
                <c:pt idx="39">
                  <c:v>671.198107501148</c:v>
                </c:pt>
                <c:pt idx="40">
                  <c:v>706.04328674574197</c:v>
                </c:pt>
                <c:pt idx="41">
                  <c:v>770.41878141380096</c:v>
                </c:pt>
                <c:pt idx="42">
                  <c:v>836.23977045872596</c:v>
                </c:pt>
                <c:pt idx="43">
                  <c:v>785.604925759607</c:v>
                </c:pt>
                <c:pt idx="44">
                  <c:v>807.19009292292003</c:v>
                </c:pt>
                <c:pt idx="45">
                  <c:v>899.03102598450596</c:v>
                </c:pt>
                <c:pt idx="46">
                  <c:v>928.02806826721803</c:v>
                </c:pt>
                <c:pt idx="47">
                  <c:v>987.99981280395002</c:v>
                </c:pt>
                <c:pt idx="48">
                  <c:v>900.58389170282703</c:v>
                </c:pt>
                <c:pt idx="49">
                  <c:v>1034.1682612679899</c:v>
                </c:pt>
                <c:pt idx="50">
                  <c:v>1037.0144642332</c:v>
                </c:pt>
                <c:pt idx="51">
                  <c:v>1067.4999976502099</c:v>
                </c:pt>
                <c:pt idx="52">
                  <c:v>1019.61900036194</c:v>
                </c:pt>
                <c:pt idx="53">
                  <c:v>1058.78358908987</c:v>
                </c:pt>
                <c:pt idx="54">
                  <c:v>1101.11511056169</c:v>
                </c:pt>
                <c:pt idx="55">
                  <c:v>1064.43689459252</c:v>
                </c:pt>
                <c:pt idx="56">
                  <c:v>1002.21854567781</c:v>
                </c:pt>
                <c:pt idx="57">
                  <c:v>1026.3206843104399</c:v>
                </c:pt>
                <c:pt idx="58">
                  <c:v>1070.5380171752799</c:v>
                </c:pt>
                <c:pt idx="59">
                  <c:v>1005.30001455046</c:v>
                </c:pt>
                <c:pt idx="60">
                  <c:v>952.876131074721</c:v>
                </c:pt>
                <c:pt idx="61">
                  <c:v>675.89257392797902</c:v>
                </c:pt>
                <c:pt idx="62">
                  <c:v>992.91618188064899</c:v>
                </c:pt>
                <c:pt idx="63">
                  <c:v>937.72848035897198</c:v>
                </c:pt>
                <c:pt idx="64">
                  <c:v>961.17443152102101</c:v>
                </c:pt>
                <c:pt idx="65">
                  <c:v>992.99636331280794</c:v>
                </c:pt>
                <c:pt idx="66">
                  <c:v>1035.01555104212</c:v>
                </c:pt>
                <c:pt idx="67">
                  <c:v>1054.7326909895601</c:v>
                </c:pt>
                <c:pt idx="68">
                  <c:v>1113.1542238382399</c:v>
                </c:pt>
                <c:pt idx="69">
                  <c:v>1009.27760298229</c:v>
                </c:pt>
                <c:pt idx="70">
                  <c:v>1071.96569697923</c:v>
                </c:pt>
                <c:pt idx="71">
                  <c:v>1111.91496521112</c:v>
                </c:pt>
                <c:pt idx="72">
                  <c:v>1092.72255781183</c:v>
                </c:pt>
                <c:pt idx="73">
                  <c:v>1084.6534235418901</c:v>
                </c:pt>
                <c:pt idx="74">
                  <c:v>1123.61403269425</c:v>
                </c:pt>
                <c:pt idx="75">
                  <c:v>1161.0732678480999</c:v>
                </c:pt>
                <c:pt idx="76">
                  <c:v>1123.9811734503501</c:v>
                </c:pt>
              </c:numCache>
            </c:numRef>
          </c:val>
          <c:smooth val="0"/>
          <c:extLst>
            <c:ext xmlns:c16="http://schemas.microsoft.com/office/drawing/2014/chart" uri="{C3380CC4-5D6E-409C-BE32-E72D297353CC}">
              <c16:uniqueId val="{00000000-C524-43B8-B748-7D618E7AECE0}"/>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layout>
        <c:manualLayout>
          <c:xMode val="edge"/>
          <c:yMode val="edge"/>
          <c:x val="0.75451372416404927"/>
          <c:y val="0.1556658968640906"/>
          <c:w val="0.24548627583595067"/>
          <c:h val="0.52670050976273675"/>
        </c:manualLayout>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l'Ain</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810524390665856E-2"/>
          <c:y val="0.11836894662828655"/>
          <c:w val="0.64925644181482978"/>
          <c:h val="0.76265838143539588"/>
        </c:manualLayout>
      </c:layout>
      <c:lineChart>
        <c:grouping val="standard"/>
        <c:varyColors val="0"/>
        <c:ser>
          <c:idx val="0"/>
          <c:order val="0"/>
          <c:tx>
            <c:strRef>
              <c:f>ETP_01!$D$38</c:f>
              <c:strCache>
                <c:ptCount val="1"/>
                <c:pt idx="0">
                  <c:v>Commerce ; reparation d'automobiles et de motocycles</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ETP_01!$E$38:$CC$38</c:f>
              <c:numCache>
                <c:formatCode>#,##0</c:formatCode>
                <c:ptCount val="77"/>
                <c:pt idx="0">
                  <c:v>578.90299750035604</c:v>
                </c:pt>
                <c:pt idx="1">
                  <c:v>528.72226654369899</c:v>
                </c:pt>
                <c:pt idx="2">
                  <c:v>561.43654363850305</c:v>
                </c:pt>
                <c:pt idx="3">
                  <c:v>526.26067454112797</c:v>
                </c:pt>
                <c:pt idx="4">
                  <c:v>563.34721589522701</c:v>
                </c:pt>
                <c:pt idx="5">
                  <c:v>519.65249273578502</c:v>
                </c:pt>
                <c:pt idx="6">
                  <c:v>560.93277004348602</c:v>
                </c:pt>
                <c:pt idx="7">
                  <c:v>665.93882992256795</c:v>
                </c:pt>
                <c:pt idx="8">
                  <c:v>625.13854161877805</c:v>
                </c:pt>
                <c:pt idx="9">
                  <c:v>684.77157549853598</c:v>
                </c:pt>
                <c:pt idx="10">
                  <c:v>684.57491389502798</c:v>
                </c:pt>
                <c:pt idx="11">
                  <c:v>642.292907123335</c:v>
                </c:pt>
                <c:pt idx="12">
                  <c:v>719.31810739170703</c:v>
                </c:pt>
                <c:pt idx="13">
                  <c:v>726.50962349986798</c:v>
                </c:pt>
                <c:pt idx="14">
                  <c:v>694.25452438911805</c:v>
                </c:pt>
                <c:pt idx="15">
                  <c:v>658.59476837012403</c:v>
                </c:pt>
                <c:pt idx="16">
                  <c:v>491.60476840648602</c:v>
                </c:pt>
                <c:pt idx="17">
                  <c:v>534.78692039057796</c:v>
                </c:pt>
                <c:pt idx="18">
                  <c:v>528.31532033755695</c:v>
                </c:pt>
                <c:pt idx="19">
                  <c:v>616.61505040411498</c:v>
                </c:pt>
                <c:pt idx="20">
                  <c:v>544.42279643972802</c:v>
                </c:pt>
                <c:pt idx="21">
                  <c:v>668.17781589082699</c:v>
                </c:pt>
                <c:pt idx="22">
                  <c:v>609.34970044375996</c:v>
                </c:pt>
                <c:pt idx="23">
                  <c:v>820.35248463558105</c:v>
                </c:pt>
                <c:pt idx="24">
                  <c:v>752.98002942738901</c:v>
                </c:pt>
                <c:pt idx="25">
                  <c:v>869.31668295345196</c:v>
                </c:pt>
                <c:pt idx="26">
                  <c:v>769.20849229375494</c:v>
                </c:pt>
                <c:pt idx="27">
                  <c:v>874.39185139859705</c:v>
                </c:pt>
                <c:pt idx="28">
                  <c:v>743.59531151301803</c:v>
                </c:pt>
                <c:pt idx="29">
                  <c:v>857.70937546988603</c:v>
                </c:pt>
                <c:pt idx="30">
                  <c:v>766.31360460132703</c:v>
                </c:pt>
                <c:pt idx="31">
                  <c:v>709.42194533557097</c:v>
                </c:pt>
                <c:pt idx="32">
                  <c:v>667.19606695930497</c:v>
                </c:pt>
                <c:pt idx="33">
                  <c:v>671.03333301258704</c:v>
                </c:pt>
                <c:pt idx="34">
                  <c:v>734.25175822559197</c:v>
                </c:pt>
                <c:pt idx="35">
                  <c:v>807.55234802506402</c:v>
                </c:pt>
                <c:pt idx="36">
                  <c:v>658.61907996323805</c:v>
                </c:pt>
                <c:pt idx="37">
                  <c:v>687.36207216793298</c:v>
                </c:pt>
                <c:pt idx="38">
                  <c:v>701.10994547782605</c:v>
                </c:pt>
                <c:pt idx="39">
                  <c:v>671.198107501148</c:v>
                </c:pt>
                <c:pt idx="40">
                  <c:v>706.04328674574197</c:v>
                </c:pt>
                <c:pt idx="41">
                  <c:v>770.41878141380096</c:v>
                </c:pt>
                <c:pt idx="42">
                  <c:v>836.23977045872596</c:v>
                </c:pt>
                <c:pt idx="43">
                  <c:v>785.604925759607</c:v>
                </c:pt>
                <c:pt idx="44">
                  <c:v>807.19009292292003</c:v>
                </c:pt>
                <c:pt idx="45">
                  <c:v>899.03102598450596</c:v>
                </c:pt>
                <c:pt idx="46">
                  <c:v>928.02806826721803</c:v>
                </c:pt>
                <c:pt idx="47">
                  <c:v>987.99981280395002</c:v>
                </c:pt>
                <c:pt idx="48">
                  <c:v>900.58389170282703</c:v>
                </c:pt>
                <c:pt idx="49">
                  <c:v>1034.1682612679899</c:v>
                </c:pt>
                <c:pt idx="50">
                  <c:v>1037.0144642332</c:v>
                </c:pt>
                <c:pt idx="51">
                  <c:v>1067.4999976502099</c:v>
                </c:pt>
                <c:pt idx="52">
                  <c:v>1019.61900036194</c:v>
                </c:pt>
                <c:pt idx="53">
                  <c:v>1058.78358908987</c:v>
                </c:pt>
                <c:pt idx="54">
                  <c:v>1101.11511056169</c:v>
                </c:pt>
                <c:pt idx="55">
                  <c:v>1064.43689459252</c:v>
                </c:pt>
                <c:pt idx="56">
                  <c:v>1002.21854567781</c:v>
                </c:pt>
                <c:pt idx="57">
                  <c:v>1026.3206843104399</c:v>
                </c:pt>
                <c:pt idx="58">
                  <c:v>1070.5380171752799</c:v>
                </c:pt>
                <c:pt idx="59">
                  <c:v>1005.30001455046</c:v>
                </c:pt>
                <c:pt idx="60">
                  <c:v>952.876131074721</c:v>
                </c:pt>
                <c:pt idx="61">
                  <c:v>675.89257392797902</c:v>
                </c:pt>
                <c:pt idx="62">
                  <c:v>992.91618188064899</c:v>
                </c:pt>
                <c:pt idx="63">
                  <c:v>937.72848035897198</c:v>
                </c:pt>
                <c:pt idx="64">
                  <c:v>961.17443152102101</c:v>
                </c:pt>
                <c:pt idx="65">
                  <c:v>992.99636331280794</c:v>
                </c:pt>
                <c:pt idx="66">
                  <c:v>1035.01555104212</c:v>
                </c:pt>
                <c:pt idx="67">
                  <c:v>1054.7326909895601</c:v>
                </c:pt>
                <c:pt idx="68">
                  <c:v>1113.1542238382399</c:v>
                </c:pt>
                <c:pt idx="69">
                  <c:v>1009.27760298229</c:v>
                </c:pt>
                <c:pt idx="70">
                  <c:v>1071.96569697923</c:v>
                </c:pt>
                <c:pt idx="71">
                  <c:v>1111.91496521112</c:v>
                </c:pt>
                <c:pt idx="72">
                  <c:v>1092.72255781183</c:v>
                </c:pt>
                <c:pt idx="73">
                  <c:v>1084.6534235418901</c:v>
                </c:pt>
                <c:pt idx="74">
                  <c:v>1123.61403269425</c:v>
                </c:pt>
                <c:pt idx="75">
                  <c:v>1161.0732678480999</c:v>
                </c:pt>
                <c:pt idx="76">
                  <c:v>1123.9811734503501</c:v>
                </c:pt>
              </c:numCache>
            </c:numRef>
          </c:val>
          <c:smooth val="0"/>
          <c:extLst>
            <c:ext xmlns:c16="http://schemas.microsoft.com/office/drawing/2014/chart" uri="{C3380CC4-5D6E-409C-BE32-E72D297353CC}">
              <c16:uniqueId val="{00000000-E713-42FE-81F7-77AC6DC589EA}"/>
            </c:ext>
          </c:extLst>
        </c:ser>
        <c:ser>
          <c:idx val="1"/>
          <c:order val="1"/>
          <c:tx>
            <c:strRef>
              <c:f>ETP_01!$D$39</c:f>
              <c:strCache>
                <c:ptCount val="1"/>
                <c:pt idx="0">
                  <c:v>Transports et entreposage</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ETP_01!$E$39:$CC$39</c:f>
              <c:numCache>
                <c:formatCode>#,##0</c:formatCode>
                <c:ptCount val="77"/>
                <c:pt idx="0">
                  <c:v>768.02002775296501</c:v>
                </c:pt>
                <c:pt idx="1">
                  <c:v>726.39009994673302</c:v>
                </c:pt>
                <c:pt idx="2">
                  <c:v>804.45203865009796</c:v>
                </c:pt>
                <c:pt idx="3">
                  <c:v>725.69156866215201</c:v>
                </c:pt>
                <c:pt idx="4">
                  <c:v>885.47894320408602</c:v>
                </c:pt>
                <c:pt idx="5">
                  <c:v>883.05767110716295</c:v>
                </c:pt>
                <c:pt idx="6">
                  <c:v>964.37112559522097</c:v>
                </c:pt>
                <c:pt idx="7">
                  <c:v>929.601970110754</c:v>
                </c:pt>
                <c:pt idx="8">
                  <c:v>1052.1173143435601</c:v>
                </c:pt>
                <c:pt idx="9">
                  <c:v>1063.84899584342</c:v>
                </c:pt>
                <c:pt idx="10">
                  <c:v>1047.21660812441</c:v>
                </c:pt>
                <c:pt idx="11">
                  <c:v>1070.3464503683899</c:v>
                </c:pt>
                <c:pt idx="12">
                  <c:v>1172.48430218306</c:v>
                </c:pt>
                <c:pt idx="13">
                  <c:v>1130.70589493334</c:v>
                </c:pt>
                <c:pt idx="14">
                  <c:v>1045.17702183242</c:v>
                </c:pt>
                <c:pt idx="15">
                  <c:v>985.62215464615394</c:v>
                </c:pt>
                <c:pt idx="16">
                  <c:v>847.10570211914205</c:v>
                </c:pt>
                <c:pt idx="17">
                  <c:v>870.44788828243304</c:v>
                </c:pt>
                <c:pt idx="18">
                  <c:v>806.80665153554605</c:v>
                </c:pt>
                <c:pt idx="19">
                  <c:v>770.98440001733104</c:v>
                </c:pt>
                <c:pt idx="20">
                  <c:v>796.13497589511496</c:v>
                </c:pt>
                <c:pt idx="21">
                  <c:v>784.77346421659297</c:v>
                </c:pt>
                <c:pt idx="22">
                  <c:v>872.96216687970195</c:v>
                </c:pt>
                <c:pt idx="23">
                  <c:v>874.09512334803503</c:v>
                </c:pt>
                <c:pt idx="24">
                  <c:v>892.91404469916301</c:v>
                </c:pt>
                <c:pt idx="25">
                  <c:v>871.77347107205196</c:v>
                </c:pt>
                <c:pt idx="26">
                  <c:v>839.57484276553896</c:v>
                </c:pt>
                <c:pt idx="27">
                  <c:v>910.11296421313398</c:v>
                </c:pt>
                <c:pt idx="28">
                  <c:v>791.78364545062902</c:v>
                </c:pt>
                <c:pt idx="29">
                  <c:v>785.54868433147794</c:v>
                </c:pt>
                <c:pt idx="30">
                  <c:v>672.58946246207904</c:v>
                </c:pt>
                <c:pt idx="31">
                  <c:v>666.56106995136201</c:v>
                </c:pt>
                <c:pt idx="32">
                  <c:v>778.177338329181</c:v>
                </c:pt>
                <c:pt idx="33">
                  <c:v>856.91610409997998</c:v>
                </c:pt>
                <c:pt idx="34">
                  <c:v>925.87624124751699</c:v>
                </c:pt>
                <c:pt idx="35">
                  <c:v>966.51806005075503</c:v>
                </c:pt>
                <c:pt idx="36">
                  <c:v>965.90683603580703</c:v>
                </c:pt>
                <c:pt idx="37">
                  <c:v>959.96972223670605</c:v>
                </c:pt>
                <c:pt idx="38">
                  <c:v>940.63142452878606</c:v>
                </c:pt>
                <c:pt idx="39">
                  <c:v>902.43881592218304</c:v>
                </c:pt>
                <c:pt idx="40">
                  <c:v>847.01393820369799</c:v>
                </c:pt>
                <c:pt idx="41">
                  <c:v>853.29251542144095</c:v>
                </c:pt>
                <c:pt idx="42">
                  <c:v>902.46248738209795</c:v>
                </c:pt>
                <c:pt idx="43">
                  <c:v>941.14625035815595</c:v>
                </c:pt>
                <c:pt idx="44">
                  <c:v>1170.7458490634999</c:v>
                </c:pt>
                <c:pt idx="45">
                  <c:v>1209.25905620597</c:v>
                </c:pt>
                <c:pt idx="46">
                  <c:v>1319.3327710348799</c:v>
                </c:pt>
                <c:pt idx="47">
                  <c:v>1485.7503382554901</c:v>
                </c:pt>
                <c:pt idx="48">
                  <c:v>1481.6251347649099</c:v>
                </c:pt>
                <c:pt idx="49">
                  <c:v>1669.86818430376</c:v>
                </c:pt>
                <c:pt idx="50">
                  <c:v>1932.2365668768</c:v>
                </c:pt>
                <c:pt idx="51">
                  <c:v>2219.2657564507699</c:v>
                </c:pt>
                <c:pt idx="52">
                  <c:v>2353.3131088407299</c:v>
                </c:pt>
                <c:pt idx="53">
                  <c:v>2276.3617631471702</c:v>
                </c:pt>
                <c:pt idx="54">
                  <c:v>2186.9195077181698</c:v>
                </c:pt>
                <c:pt idx="55">
                  <c:v>2158.1522216980702</c:v>
                </c:pt>
                <c:pt idx="56">
                  <c:v>2107.0184088570199</c:v>
                </c:pt>
                <c:pt idx="57">
                  <c:v>1934.6588444383001</c:v>
                </c:pt>
                <c:pt idx="58">
                  <c:v>1792.4946686839201</c:v>
                </c:pt>
                <c:pt idx="59">
                  <c:v>1708.9895328929699</c:v>
                </c:pt>
                <c:pt idx="60">
                  <c:v>1625.15314986869</c:v>
                </c:pt>
                <c:pt idx="61">
                  <c:v>1263.4528372715199</c:v>
                </c:pt>
                <c:pt idx="62">
                  <c:v>1680.8574303789301</c:v>
                </c:pt>
                <c:pt idx="63">
                  <c:v>1685.73084071515</c:v>
                </c:pt>
                <c:pt idx="64">
                  <c:v>1605.7139666545299</c:v>
                </c:pt>
                <c:pt idx="65">
                  <c:v>1577.27340734584</c:v>
                </c:pt>
                <c:pt idx="66">
                  <c:v>1453.74513158333</c:v>
                </c:pt>
                <c:pt idx="67">
                  <c:v>1572.4190770036901</c:v>
                </c:pt>
                <c:pt idx="68">
                  <c:v>1642.5180669624799</c:v>
                </c:pt>
                <c:pt idx="69">
                  <c:v>1665.0669653846201</c:v>
                </c:pt>
                <c:pt idx="70">
                  <c:v>1722.96246084882</c:v>
                </c:pt>
                <c:pt idx="71">
                  <c:v>1781.53687065381</c:v>
                </c:pt>
                <c:pt idx="72">
                  <c:v>1782.79232828351</c:v>
                </c:pt>
                <c:pt idx="73">
                  <c:v>1784.9057351818201</c:v>
                </c:pt>
                <c:pt idx="74">
                  <c:v>1876.2972188623801</c:v>
                </c:pt>
                <c:pt idx="75">
                  <c:v>1741.3690249630299</c:v>
                </c:pt>
                <c:pt idx="76">
                  <c:v>1733.60581427069</c:v>
                </c:pt>
              </c:numCache>
            </c:numRef>
          </c:val>
          <c:smooth val="0"/>
          <c:extLst>
            <c:ext xmlns:c16="http://schemas.microsoft.com/office/drawing/2014/chart" uri="{C3380CC4-5D6E-409C-BE32-E72D297353CC}">
              <c16:uniqueId val="{00000001-E713-42FE-81F7-77AC6DC589EA}"/>
            </c:ext>
          </c:extLst>
        </c:ser>
        <c:ser>
          <c:idx val="2"/>
          <c:order val="2"/>
          <c:tx>
            <c:strRef>
              <c:f>ETP_01!$D$40</c:f>
              <c:strCache>
                <c:ptCount val="1"/>
                <c:pt idx="0">
                  <c:v>Hébergement et restauration</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ETP_01!$E$40:$CC$40</c:f>
              <c:numCache>
                <c:formatCode>#,##0</c:formatCode>
                <c:ptCount val="77"/>
                <c:pt idx="0">
                  <c:v>25.240508315701199</c:v>
                </c:pt>
                <c:pt idx="1">
                  <c:v>29.691819421543101</c:v>
                </c:pt>
                <c:pt idx="2">
                  <c:v>29.058636649714199</c:v>
                </c:pt>
                <c:pt idx="3">
                  <c:v>30.368191454754498</c:v>
                </c:pt>
                <c:pt idx="4">
                  <c:v>29.406895642055801</c:v>
                </c:pt>
                <c:pt idx="5">
                  <c:v>33.702015617478999</c:v>
                </c:pt>
                <c:pt idx="6">
                  <c:v>38.911852606449202</c:v>
                </c:pt>
                <c:pt idx="7">
                  <c:v>38.709593091205498</c:v>
                </c:pt>
                <c:pt idx="8">
                  <c:v>47.125262465317498</c:v>
                </c:pt>
                <c:pt idx="9">
                  <c:v>40.0453112990348</c:v>
                </c:pt>
                <c:pt idx="10">
                  <c:v>36.351158644588601</c:v>
                </c:pt>
                <c:pt idx="11">
                  <c:v>40.476534886128803</c:v>
                </c:pt>
                <c:pt idx="12">
                  <c:v>34.791872221096703</c:v>
                </c:pt>
                <c:pt idx="13">
                  <c:v>30.8841880525842</c:v>
                </c:pt>
                <c:pt idx="14">
                  <c:v>29.432475633668499</c:v>
                </c:pt>
                <c:pt idx="15">
                  <c:v>30.945382759124001</c:v>
                </c:pt>
                <c:pt idx="16">
                  <c:v>31.5562288757361</c:v>
                </c:pt>
                <c:pt idx="17">
                  <c:v>28.472464016854101</c:v>
                </c:pt>
                <c:pt idx="18">
                  <c:v>29.137090999281099</c:v>
                </c:pt>
                <c:pt idx="19">
                  <c:v>25.295295724673299</c:v>
                </c:pt>
                <c:pt idx="20">
                  <c:v>29.2986602624757</c:v>
                </c:pt>
                <c:pt idx="21">
                  <c:v>38.056400548197601</c:v>
                </c:pt>
                <c:pt idx="22">
                  <c:v>38.736585802089898</c:v>
                </c:pt>
                <c:pt idx="23">
                  <c:v>38.864829385712198</c:v>
                </c:pt>
                <c:pt idx="24">
                  <c:v>41.528214622217497</c:v>
                </c:pt>
                <c:pt idx="25">
                  <c:v>40.328777592541698</c:v>
                </c:pt>
                <c:pt idx="26">
                  <c:v>37.273864007441098</c:v>
                </c:pt>
                <c:pt idx="27">
                  <c:v>33.368637555500101</c:v>
                </c:pt>
                <c:pt idx="28">
                  <c:v>28.485787747251599</c:v>
                </c:pt>
                <c:pt idx="29">
                  <c:v>23.357274670494999</c:v>
                </c:pt>
                <c:pt idx="30">
                  <c:v>26.610429267485799</c:v>
                </c:pt>
                <c:pt idx="31">
                  <c:v>29.009941206272099</c:v>
                </c:pt>
                <c:pt idx="32">
                  <c:v>30.342082297014102</c:v>
                </c:pt>
                <c:pt idx="33">
                  <c:v>31.6929394806528</c:v>
                </c:pt>
                <c:pt idx="34">
                  <c:v>30.199523279439099</c:v>
                </c:pt>
                <c:pt idx="35">
                  <c:v>35.848150047043703</c:v>
                </c:pt>
                <c:pt idx="36">
                  <c:v>34.666100747989901</c:v>
                </c:pt>
                <c:pt idx="37">
                  <c:v>37.0027482857084</c:v>
                </c:pt>
                <c:pt idx="38">
                  <c:v>46.419189494912203</c:v>
                </c:pt>
                <c:pt idx="39">
                  <c:v>41.847091261822698</c:v>
                </c:pt>
                <c:pt idx="40">
                  <c:v>41.347270532666599</c:v>
                </c:pt>
                <c:pt idx="41">
                  <c:v>42.035762586860898</c:v>
                </c:pt>
                <c:pt idx="42">
                  <c:v>39.053219493269502</c:v>
                </c:pt>
                <c:pt idx="43">
                  <c:v>35.542794452124802</c:v>
                </c:pt>
                <c:pt idx="44">
                  <c:v>34.524227100307399</c:v>
                </c:pt>
                <c:pt idx="45">
                  <c:v>40.0449900408695</c:v>
                </c:pt>
                <c:pt idx="46">
                  <c:v>42.5169412391677</c:v>
                </c:pt>
                <c:pt idx="47">
                  <c:v>48.735756434750797</c:v>
                </c:pt>
                <c:pt idx="48">
                  <c:v>59.955352041935498</c:v>
                </c:pt>
                <c:pt idx="49">
                  <c:v>45.156332780522</c:v>
                </c:pt>
                <c:pt idx="50">
                  <c:v>38.842205284519103</c:v>
                </c:pt>
                <c:pt idx="51">
                  <c:v>47.315015388027398</c:v>
                </c:pt>
                <c:pt idx="52">
                  <c:v>55.746928599451898</c:v>
                </c:pt>
                <c:pt idx="53">
                  <c:v>78.287645403251602</c:v>
                </c:pt>
                <c:pt idx="54">
                  <c:v>93.511475107135993</c:v>
                </c:pt>
                <c:pt idx="55">
                  <c:v>91.291023618695604</c:v>
                </c:pt>
                <c:pt idx="56">
                  <c:v>82.315597321277096</c:v>
                </c:pt>
                <c:pt idx="57">
                  <c:v>75.513513843075202</c:v>
                </c:pt>
                <c:pt idx="58">
                  <c:v>70.085457387860501</c:v>
                </c:pt>
                <c:pt idx="59">
                  <c:v>74.475633371164406</c:v>
                </c:pt>
                <c:pt idx="60">
                  <c:v>81.425570423364505</c:v>
                </c:pt>
                <c:pt idx="61">
                  <c:v>7.9347286229880396</c:v>
                </c:pt>
                <c:pt idx="62">
                  <c:v>45.612923921550397</c:v>
                </c:pt>
                <c:pt idx="63">
                  <c:v>60.8693824185412</c:v>
                </c:pt>
                <c:pt idx="64">
                  <c:v>57.806648389291198</c:v>
                </c:pt>
                <c:pt idx="65">
                  <c:v>48.003005103596799</c:v>
                </c:pt>
                <c:pt idx="66">
                  <c:v>55.462759164885597</c:v>
                </c:pt>
                <c:pt idx="67">
                  <c:v>82.848869933374203</c:v>
                </c:pt>
                <c:pt idx="68">
                  <c:v>76.644296015205597</c:v>
                </c:pt>
                <c:pt idx="69">
                  <c:v>93.920534986398906</c:v>
                </c:pt>
                <c:pt idx="70">
                  <c:v>75.856775501209896</c:v>
                </c:pt>
                <c:pt idx="71">
                  <c:v>83.631271688842801</c:v>
                </c:pt>
                <c:pt idx="72">
                  <c:v>92.560919004243701</c:v>
                </c:pt>
                <c:pt idx="73">
                  <c:v>81.046056726993299</c:v>
                </c:pt>
                <c:pt idx="74">
                  <c:v>79.010961801734098</c:v>
                </c:pt>
                <c:pt idx="75">
                  <c:v>70.839212388988201</c:v>
                </c:pt>
                <c:pt idx="76">
                  <c:v>74.509089339869305</c:v>
                </c:pt>
              </c:numCache>
            </c:numRef>
          </c:val>
          <c:smooth val="0"/>
          <c:extLst>
            <c:ext xmlns:c16="http://schemas.microsoft.com/office/drawing/2014/chart" uri="{C3380CC4-5D6E-409C-BE32-E72D297353CC}">
              <c16:uniqueId val="{00000002-E713-42FE-81F7-77AC6DC589EA}"/>
            </c:ext>
          </c:extLst>
        </c:ser>
        <c:ser>
          <c:idx val="3"/>
          <c:order val="3"/>
          <c:tx>
            <c:strRef>
              <c:f>ETP_01!$D$41</c:f>
              <c:strCache>
                <c:ptCount val="1"/>
                <c:pt idx="0">
                  <c:v>Information et communication</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ETP_01!$E$41:$CC$41</c:f>
              <c:numCache>
                <c:formatCode>#,##0</c:formatCode>
                <c:ptCount val="77"/>
                <c:pt idx="0">
                  <c:v>23.157556806572401</c:v>
                </c:pt>
                <c:pt idx="1">
                  <c:v>26.0457208291554</c:v>
                </c:pt>
                <c:pt idx="2">
                  <c:v>34.113298953411999</c:v>
                </c:pt>
                <c:pt idx="3">
                  <c:v>32.732219473090304</c:v>
                </c:pt>
                <c:pt idx="4">
                  <c:v>35.993851478911203</c:v>
                </c:pt>
                <c:pt idx="5">
                  <c:v>21.7416397148613</c:v>
                </c:pt>
                <c:pt idx="6">
                  <c:v>21.532540174636601</c:v>
                </c:pt>
                <c:pt idx="7">
                  <c:v>18.347675027019299</c:v>
                </c:pt>
                <c:pt idx="8">
                  <c:v>22.508160622137499</c:v>
                </c:pt>
                <c:pt idx="9">
                  <c:v>14.251793380974499</c:v>
                </c:pt>
                <c:pt idx="10">
                  <c:v>19.106375241802599</c:v>
                </c:pt>
                <c:pt idx="11">
                  <c:v>7.2211657667684799</c:v>
                </c:pt>
                <c:pt idx="12">
                  <c:v>14.108986834362501</c:v>
                </c:pt>
                <c:pt idx="13">
                  <c:v>22.1179446097414</c:v>
                </c:pt>
                <c:pt idx="14">
                  <c:v>41.970784310012199</c:v>
                </c:pt>
                <c:pt idx="15">
                  <c:v>38.181811073048998</c:v>
                </c:pt>
                <c:pt idx="16">
                  <c:v>39.554677023590699</c:v>
                </c:pt>
                <c:pt idx="17">
                  <c:v>25.8654707517533</c:v>
                </c:pt>
                <c:pt idx="18">
                  <c:v>41.247679827827099</c:v>
                </c:pt>
                <c:pt idx="19">
                  <c:v>43.718108572218199</c:v>
                </c:pt>
                <c:pt idx="20">
                  <c:v>37.293409449389898</c:v>
                </c:pt>
                <c:pt idx="21">
                  <c:v>24.554548055222099</c:v>
                </c:pt>
                <c:pt idx="22">
                  <c:v>16.852518872029901</c:v>
                </c:pt>
                <c:pt idx="23">
                  <c:v>20.8351376323489</c:v>
                </c:pt>
                <c:pt idx="24">
                  <c:v>19.9552675752285</c:v>
                </c:pt>
                <c:pt idx="25">
                  <c:v>12.430069471074599</c:v>
                </c:pt>
                <c:pt idx="26">
                  <c:v>17.571622916543799</c:v>
                </c:pt>
                <c:pt idx="27">
                  <c:v>27.664241079973699</c:v>
                </c:pt>
                <c:pt idx="28">
                  <c:v>36.519911505332502</c:v>
                </c:pt>
                <c:pt idx="29">
                  <c:v>23.326658443521499</c:v>
                </c:pt>
                <c:pt idx="30">
                  <c:v>21.475153363782201</c:v>
                </c:pt>
                <c:pt idx="31">
                  <c:v>15.775110661388201</c:v>
                </c:pt>
                <c:pt idx="32">
                  <c:v>26.369928957664001</c:v>
                </c:pt>
                <c:pt idx="33">
                  <c:v>15.501250858959301</c:v>
                </c:pt>
                <c:pt idx="34">
                  <c:v>20.1104274299671</c:v>
                </c:pt>
                <c:pt idx="35">
                  <c:v>16.528177152823702</c:v>
                </c:pt>
                <c:pt idx="36">
                  <c:v>16.650657734614999</c:v>
                </c:pt>
                <c:pt idx="37">
                  <c:v>20.670413118661301</c:v>
                </c:pt>
                <c:pt idx="38">
                  <c:v>22.282475251535701</c:v>
                </c:pt>
                <c:pt idx="39">
                  <c:v>24.9859862303265</c:v>
                </c:pt>
                <c:pt idx="40">
                  <c:v>21.2048501045278</c:v>
                </c:pt>
                <c:pt idx="41">
                  <c:v>21.330499112639401</c:v>
                </c:pt>
                <c:pt idx="42">
                  <c:v>22.885808421375799</c:v>
                </c:pt>
                <c:pt idx="43">
                  <c:v>21.874796962203298</c:v>
                </c:pt>
                <c:pt idx="44">
                  <c:v>29.4698466137826</c:v>
                </c:pt>
                <c:pt idx="45">
                  <c:v>23.028180710707499</c:v>
                </c:pt>
                <c:pt idx="46">
                  <c:v>24.529877028321401</c:v>
                </c:pt>
                <c:pt idx="47">
                  <c:v>9.0184917479501099</c:v>
                </c:pt>
                <c:pt idx="48">
                  <c:v>45.104131487575501</c:v>
                </c:pt>
                <c:pt idx="49">
                  <c:v>52.369296648594698</c:v>
                </c:pt>
                <c:pt idx="50">
                  <c:v>40.890530227199697</c:v>
                </c:pt>
                <c:pt idx="51">
                  <c:v>47.925494290199502</c:v>
                </c:pt>
                <c:pt idx="52">
                  <c:v>44.574047083852598</c:v>
                </c:pt>
                <c:pt idx="53">
                  <c:v>33.337210991972</c:v>
                </c:pt>
                <c:pt idx="54">
                  <c:v>28.181580676019099</c:v>
                </c:pt>
                <c:pt idx="55">
                  <c:v>32.5120442504804</c:v>
                </c:pt>
                <c:pt idx="56">
                  <c:v>25.307961644632002</c:v>
                </c:pt>
                <c:pt idx="57">
                  <c:v>29.508320904439</c:v>
                </c:pt>
                <c:pt idx="58">
                  <c:v>15.385026941178801</c:v>
                </c:pt>
                <c:pt idx="59">
                  <c:v>7.2903689087298202</c:v>
                </c:pt>
                <c:pt idx="60">
                  <c:v>8.7293227132181404</c:v>
                </c:pt>
                <c:pt idx="61">
                  <c:v>3.50232605110235</c:v>
                </c:pt>
                <c:pt idx="62">
                  <c:v>8.4024450224521292</c:v>
                </c:pt>
                <c:pt idx="63">
                  <c:v>21.683430194429199</c:v>
                </c:pt>
                <c:pt idx="64">
                  <c:v>23.339705748954199</c:v>
                </c:pt>
                <c:pt idx="65">
                  <c:v>25.2181687949737</c:v>
                </c:pt>
                <c:pt idx="66">
                  <c:v>22.1720702580267</c:v>
                </c:pt>
                <c:pt idx="67">
                  <c:v>27.679031463520101</c:v>
                </c:pt>
                <c:pt idx="68">
                  <c:v>32.2251212224363</c:v>
                </c:pt>
                <c:pt idx="69">
                  <c:v>22.6311870447473</c:v>
                </c:pt>
                <c:pt idx="70">
                  <c:v>17.814985975479601</c:v>
                </c:pt>
                <c:pt idx="71">
                  <c:v>18.908653641279098</c:v>
                </c:pt>
                <c:pt idx="72">
                  <c:v>27.0766215195884</c:v>
                </c:pt>
                <c:pt idx="73">
                  <c:v>29.239950994251199</c:v>
                </c:pt>
                <c:pt idx="74">
                  <c:v>32.551173246853999</c:v>
                </c:pt>
                <c:pt idx="75">
                  <c:v>32.505722472976899</c:v>
                </c:pt>
                <c:pt idx="76">
                  <c:v>26.320202039960702</c:v>
                </c:pt>
              </c:numCache>
            </c:numRef>
          </c:val>
          <c:smooth val="0"/>
          <c:extLst>
            <c:ext xmlns:c16="http://schemas.microsoft.com/office/drawing/2014/chart" uri="{C3380CC4-5D6E-409C-BE32-E72D297353CC}">
              <c16:uniqueId val="{00000003-E713-42FE-81F7-77AC6DC589EA}"/>
            </c:ext>
          </c:extLst>
        </c:ser>
        <c:ser>
          <c:idx val="4"/>
          <c:order val="4"/>
          <c:tx>
            <c:strRef>
              <c:f>ETP_01!$D$42</c:f>
              <c:strCache>
                <c:ptCount val="1"/>
                <c:pt idx="0">
                  <c:v>Activites financieres et d'assurance</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ETP_01!$E$42:$CC$42</c:f>
              <c:numCache>
                <c:formatCode>#,##0</c:formatCode>
                <c:ptCount val="77"/>
                <c:pt idx="0">
                  <c:v>31.6368046831575</c:v>
                </c:pt>
                <c:pt idx="1">
                  <c:v>31.756594649530999</c:v>
                </c:pt>
                <c:pt idx="2">
                  <c:v>43.9570231201049</c:v>
                </c:pt>
                <c:pt idx="3">
                  <c:v>66.678119413552594</c:v>
                </c:pt>
                <c:pt idx="4">
                  <c:v>63.517553363118402</c:v>
                </c:pt>
                <c:pt idx="5">
                  <c:v>48.571217409612302</c:v>
                </c:pt>
                <c:pt idx="6">
                  <c:v>48.019374726433199</c:v>
                </c:pt>
                <c:pt idx="7">
                  <c:v>63.582652364142199</c:v>
                </c:pt>
                <c:pt idx="8">
                  <c:v>51.767322334361701</c:v>
                </c:pt>
                <c:pt idx="9">
                  <c:v>74.278314500751506</c:v>
                </c:pt>
                <c:pt idx="10">
                  <c:v>45.993139708948902</c:v>
                </c:pt>
                <c:pt idx="11">
                  <c:v>30.641420331414199</c:v>
                </c:pt>
                <c:pt idx="12">
                  <c:v>36.042599232913297</c:v>
                </c:pt>
                <c:pt idx="13">
                  <c:v>34.571858219775699</c:v>
                </c:pt>
                <c:pt idx="14">
                  <c:v>39.026111657821701</c:v>
                </c:pt>
                <c:pt idx="15">
                  <c:v>48.7381718970761</c:v>
                </c:pt>
                <c:pt idx="16">
                  <c:v>34.577356101029402</c:v>
                </c:pt>
                <c:pt idx="17">
                  <c:v>33.808600329577203</c:v>
                </c:pt>
                <c:pt idx="18">
                  <c:v>35.998935829544997</c:v>
                </c:pt>
                <c:pt idx="19">
                  <c:v>31.5681962386431</c:v>
                </c:pt>
                <c:pt idx="20">
                  <c:v>33.6893883663639</c:v>
                </c:pt>
                <c:pt idx="21">
                  <c:v>26.013105947113399</c:v>
                </c:pt>
                <c:pt idx="22">
                  <c:v>28.3740950728378</c:v>
                </c:pt>
                <c:pt idx="23">
                  <c:v>26.264508534219601</c:v>
                </c:pt>
                <c:pt idx="24">
                  <c:v>27.280596998069001</c:v>
                </c:pt>
                <c:pt idx="25">
                  <c:v>35.953302438162197</c:v>
                </c:pt>
                <c:pt idx="26">
                  <c:v>32.443579774692502</c:v>
                </c:pt>
                <c:pt idx="27">
                  <c:v>32.5594146098409</c:v>
                </c:pt>
                <c:pt idx="28">
                  <c:v>36.424133883666698</c:v>
                </c:pt>
                <c:pt idx="29">
                  <c:v>29.0951371789515</c:v>
                </c:pt>
                <c:pt idx="30">
                  <c:v>24.3122177660752</c:v>
                </c:pt>
                <c:pt idx="31">
                  <c:v>22.499025154013101</c:v>
                </c:pt>
                <c:pt idx="32">
                  <c:v>24.945839825435801</c:v>
                </c:pt>
                <c:pt idx="33">
                  <c:v>19.0336515363968</c:v>
                </c:pt>
                <c:pt idx="34">
                  <c:v>19.833884219703599</c:v>
                </c:pt>
                <c:pt idx="35">
                  <c:v>18.6425896447406</c:v>
                </c:pt>
                <c:pt idx="36">
                  <c:v>24.3544708401894</c:v>
                </c:pt>
                <c:pt idx="37">
                  <c:v>28.424817343864799</c:v>
                </c:pt>
                <c:pt idx="38">
                  <c:v>34.089947778313103</c:v>
                </c:pt>
                <c:pt idx="39">
                  <c:v>30.9525262441237</c:v>
                </c:pt>
                <c:pt idx="40">
                  <c:v>17.367017411685801</c:v>
                </c:pt>
                <c:pt idx="41">
                  <c:v>22.202295862322099</c:v>
                </c:pt>
                <c:pt idx="42">
                  <c:v>19.350209714980299</c:v>
                </c:pt>
                <c:pt idx="43">
                  <c:v>24.435388063926901</c:v>
                </c:pt>
                <c:pt idx="44">
                  <c:v>19.792783647082199</c:v>
                </c:pt>
                <c:pt idx="45">
                  <c:v>26.084893431885501</c:v>
                </c:pt>
                <c:pt idx="46">
                  <c:v>32.439319651168297</c:v>
                </c:pt>
                <c:pt idx="47">
                  <c:v>40.672282708045898</c:v>
                </c:pt>
                <c:pt idx="48">
                  <c:v>62.090828249423801</c:v>
                </c:pt>
                <c:pt idx="49">
                  <c:v>55.785328627904903</c:v>
                </c:pt>
                <c:pt idx="50">
                  <c:v>53.728776926239298</c:v>
                </c:pt>
                <c:pt idx="51">
                  <c:v>30.656946716335401</c:v>
                </c:pt>
                <c:pt idx="52">
                  <c:v>31.678942207279</c:v>
                </c:pt>
                <c:pt idx="53">
                  <c:v>29.205854778497201</c:v>
                </c:pt>
                <c:pt idx="54">
                  <c:v>25.4118784900073</c:v>
                </c:pt>
                <c:pt idx="55">
                  <c:v>30.106914214658602</c:v>
                </c:pt>
                <c:pt idx="56">
                  <c:v>28.167307259694599</c:v>
                </c:pt>
                <c:pt idx="57">
                  <c:v>21.8486607147581</c:v>
                </c:pt>
                <c:pt idx="58">
                  <c:v>24.240860022713498</c:v>
                </c:pt>
                <c:pt idx="59">
                  <c:v>26.769982290170699</c:v>
                </c:pt>
                <c:pt idx="60">
                  <c:v>21.779391721763599</c:v>
                </c:pt>
                <c:pt idx="61">
                  <c:v>8.9072723880185496</c:v>
                </c:pt>
                <c:pt idx="62">
                  <c:v>19.123406187093899</c:v>
                </c:pt>
                <c:pt idx="63">
                  <c:v>19.170389371385099</c:v>
                </c:pt>
                <c:pt idx="64">
                  <c:v>22.011462112959499</c:v>
                </c:pt>
                <c:pt idx="65">
                  <c:v>19.741718474134899</c:v>
                </c:pt>
                <c:pt idx="66">
                  <c:v>18.279546586058299</c:v>
                </c:pt>
                <c:pt idx="67">
                  <c:v>11.652337332704301</c:v>
                </c:pt>
                <c:pt idx="68">
                  <c:v>11.1259923115737</c:v>
                </c:pt>
                <c:pt idx="69">
                  <c:v>10.5614259787145</c:v>
                </c:pt>
                <c:pt idx="70">
                  <c:v>12.840584709814101</c:v>
                </c:pt>
                <c:pt idx="71">
                  <c:v>23.953431564614</c:v>
                </c:pt>
                <c:pt idx="72">
                  <c:v>27.737381528113801</c:v>
                </c:pt>
                <c:pt idx="73">
                  <c:v>25.696455794456998</c:v>
                </c:pt>
                <c:pt idx="74">
                  <c:v>16.313981893221499</c:v>
                </c:pt>
                <c:pt idx="75">
                  <c:v>16.832399904175301</c:v>
                </c:pt>
                <c:pt idx="76">
                  <c:v>10.084196568529901</c:v>
                </c:pt>
              </c:numCache>
            </c:numRef>
          </c:val>
          <c:smooth val="0"/>
          <c:extLst>
            <c:ext xmlns:c16="http://schemas.microsoft.com/office/drawing/2014/chart" uri="{C3380CC4-5D6E-409C-BE32-E72D297353CC}">
              <c16:uniqueId val="{00000004-E713-42FE-81F7-77AC6DC589EA}"/>
            </c:ext>
          </c:extLst>
        </c:ser>
        <c:ser>
          <c:idx val="5"/>
          <c:order val="5"/>
          <c:tx>
            <c:strRef>
              <c:f>ETP_01!$D$43</c:f>
              <c:strCache>
                <c:ptCount val="1"/>
                <c:pt idx="0">
                  <c:v>Activites immobilieres</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ETP_01!$E$43:$CC$43</c:f>
              <c:numCache>
                <c:formatCode>#,##0</c:formatCode>
                <c:ptCount val="77"/>
                <c:pt idx="0">
                  <c:v>41.822398383127002</c:v>
                </c:pt>
                <c:pt idx="1">
                  <c:v>40.473214820557899</c:v>
                </c:pt>
                <c:pt idx="2">
                  <c:v>44.131686333138298</c:v>
                </c:pt>
                <c:pt idx="3">
                  <c:v>58.723987936527202</c:v>
                </c:pt>
                <c:pt idx="4">
                  <c:v>48.274027413220999</c:v>
                </c:pt>
                <c:pt idx="5">
                  <c:v>44.384170734991201</c:v>
                </c:pt>
                <c:pt idx="6">
                  <c:v>69.697476606200894</c:v>
                </c:pt>
                <c:pt idx="7">
                  <c:v>49.777366988883898</c:v>
                </c:pt>
                <c:pt idx="8">
                  <c:v>14.1825458629817</c:v>
                </c:pt>
                <c:pt idx="9">
                  <c:v>40.417488496447497</c:v>
                </c:pt>
                <c:pt idx="10">
                  <c:v>33.774696971575203</c:v>
                </c:pt>
                <c:pt idx="11">
                  <c:v>36.062621489203401</c:v>
                </c:pt>
                <c:pt idx="12">
                  <c:v>38.040880518101702</c:v>
                </c:pt>
                <c:pt idx="13">
                  <c:v>27.760749406909699</c:v>
                </c:pt>
                <c:pt idx="14">
                  <c:v>22.5730891003269</c:v>
                </c:pt>
                <c:pt idx="15">
                  <c:v>24.117497394386401</c:v>
                </c:pt>
                <c:pt idx="16">
                  <c:v>12.715222599679899</c:v>
                </c:pt>
                <c:pt idx="17">
                  <c:v>15.308311686191701</c:v>
                </c:pt>
                <c:pt idx="18">
                  <c:v>13.865867744072901</c:v>
                </c:pt>
                <c:pt idx="19">
                  <c:v>13.587729534950199</c:v>
                </c:pt>
                <c:pt idx="20">
                  <c:v>11.1892924660606</c:v>
                </c:pt>
                <c:pt idx="21">
                  <c:v>12.720948946090701</c:v>
                </c:pt>
                <c:pt idx="22">
                  <c:v>13.6076888817254</c:v>
                </c:pt>
                <c:pt idx="23">
                  <c:v>20.500644895197201</c:v>
                </c:pt>
                <c:pt idx="24">
                  <c:v>14.164722739494501</c:v>
                </c:pt>
                <c:pt idx="25">
                  <c:v>17.673322546302</c:v>
                </c:pt>
                <c:pt idx="26">
                  <c:v>29.236426654637999</c:v>
                </c:pt>
                <c:pt idx="27">
                  <c:v>21.143105320060801</c:v>
                </c:pt>
                <c:pt idx="28">
                  <c:v>25.0996277003023</c:v>
                </c:pt>
                <c:pt idx="29">
                  <c:v>20.979280986871</c:v>
                </c:pt>
                <c:pt idx="30">
                  <c:v>21.2410000576761</c:v>
                </c:pt>
                <c:pt idx="31">
                  <c:v>15.373610837740999</c:v>
                </c:pt>
                <c:pt idx="32">
                  <c:v>15.066685587196799</c:v>
                </c:pt>
                <c:pt idx="33">
                  <c:v>26.0544356934336</c:v>
                </c:pt>
                <c:pt idx="34">
                  <c:v>30.893569247430499</c:v>
                </c:pt>
                <c:pt idx="35">
                  <c:v>23.620669818592599</c:v>
                </c:pt>
                <c:pt idx="36">
                  <c:v>17.689443395219701</c:v>
                </c:pt>
                <c:pt idx="37">
                  <c:v>18.0607925995084</c:v>
                </c:pt>
                <c:pt idx="38">
                  <c:v>18.1665275402821</c:v>
                </c:pt>
                <c:pt idx="39">
                  <c:v>17.142924806140901</c:v>
                </c:pt>
                <c:pt idx="40">
                  <c:v>10.8456789689104</c:v>
                </c:pt>
                <c:pt idx="41">
                  <c:v>20.319446496382898</c:v>
                </c:pt>
                <c:pt idx="42">
                  <c:v>17.865251870222</c:v>
                </c:pt>
                <c:pt idx="43">
                  <c:v>24.5499870528743</c:v>
                </c:pt>
                <c:pt idx="44">
                  <c:v>19.358547295232</c:v>
                </c:pt>
                <c:pt idx="45">
                  <c:v>23.863691815308499</c:v>
                </c:pt>
                <c:pt idx="46">
                  <c:v>24.003607567420801</c:v>
                </c:pt>
                <c:pt idx="47">
                  <c:v>20.684924671003099</c:v>
                </c:pt>
                <c:pt idx="48">
                  <c:v>23.6090208739231</c:v>
                </c:pt>
                <c:pt idx="49">
                  <c:v>13.7916445354792</c:v>
                </c:pt>
                <c:pt idx="50">
                  <c:v>11.843639408361399</c:v>
                </c:pt>
                <c:pt idx="51">
                  <c:v>13.983827935784101</c:v>
                </c:pt>
                <c:pt idx="52">
                  <c:v>14.9706217336329</c:v>
                </c:pt>
                <c:pt idx="53">
                  <c:v>14.232493849822699</c:v>
                </c:pt>
                <c:pt idx="54">
                  <c:v>20.008163597486401</c:v>
                </c:pt>
                <c:pt idx="55">
                  <c:v>11.8319409753129</c:v>
                </c:pt>
                <c:pt idx="56">
                  <c:v>12.5219706394747</c:v>
                </c:pt>
                <c:pt idx="57">
                  <c:v>20.1026355067556</c:v>
                </c:pt>
                <c:pt idx="58">
                  <c:v>17.686073507082199</c:v>
                </c:pt>
                <c:pt idx="59">
                  <c:v>19.0569366658533</c:v>
                </c:pt>
                <c:pt idx="60">
                  <c:v>43.414580837300299</c:v>
                </c:pt>
                <c:pt idx="61">
                  <c:v>37.331041879270799</c:v>
                </c:pt>
                <c:pt idx="62">
                  <c:v>35.818319400673602</c:v>
                </c:pt>
                <c:pt idx="63">
                  <c:v>49.314738948773801</c:v>
                </c:pt>
                <c:pt idx="64">
                  <c:v>49.657264166527902</c:v>
                </c:pt>
                <c:pt idx="65">
                  <c:v>38.7698658092703</c:v>
                </c:pt>
                <c:pt idx="66">
                  <c:v>20.942139594905399</c:v>
                </c:pt>
                <c:pt idx="67">
                  <c:v>19.334212758113502</c:v>
                </c:pt>
                <c:pt idx="68">
                  <c:v>18.161651703007799</c:v>
                </c:pt>
                <c:pt idx="69">
                  <c:v>24.224879135897201</c:v>
                </c:pt>
                <c:pt idx="70">
                  <c:v>25.6165316613512</c:v>
                </c:pt>
                <c:pt idx="71">
                  <c:v>33.028398074798602</c:v>
                </c:pt>
                <c:pt idx="72">
                  <c:v>30.373498000756999</c:v>
                </c:pt>
                <c:pt idx="73">
                  <c:v>20.106303112648298</c:v>
                </c:pt>
                <c:pt idx="74">
                  <c:v>28.5698191810264</c:v>
                </c:pt>
                <c:pt idx="75">
                  <c:v>34.363108339299998</c:v>
                </c:pt>
                <c:pt idx="76">
                  <c:v>24.5594894163739</c:v>
                </c:pt>
              </c:numCache>
            </c:numRef>
          </c:val>
          <c:smooth val="0"/>
          <c:extLst>
            <c:ext xmlns:c16="http://schemas.microsoft.com/office/drawing/2014/chart" uri="{C3380CC4-5D6E-409C-BE32-E72D297353CC}">
              <c16:uniqueId val="{00000005-E713-42FE-81F7-77AC6DC589EA}"/>
            </c:ext>
          </c:extLst>
        </c:ser>
        <c:ser>
          <c:idx val="6"/>
          <c:order val="6"/>
          <c:tx>
            <c:strRef>
              <c:f>ETP_01!$D$44</c:f>
              <c:strCache>
                <c:ptCount val="1"/>
                <c:pt idx="0">
                  <c:v>Activités scientifiques et techniques ; services administratifs et de soutien</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ETP_01!$E$44:$CC$44</c:f>
              <c:numCache>
                <c:formatCode>#,##0</c:formatCode>
                <c:ptCount val="77"/>
                <c:pt idx="0">
                  <c:v>279.63281930409897</c:v>
                </c:pt>
                <c:pt idx="1">
                  <c:v>302.10298915061901</c:v>
                </c:pt>
                <c:pt idx="2">
                  <c:v>334.16743433805999</c:v>
                </c:pt>
                <c:pt idx="3">
                  <c:v>403.81370202490302</c:v>
                </c:pt>
                <c:pt idx="4">
                  <c:v>358.45820604380202</c:v>
                </c:pt>
                <c:pt idx="5">
                  <c:v>310.40908293344302</c:v>
                </c:pt>
                <c:pt idx="6">
                  <c:v>337.781231128743</c:v>
                </c:pt>
                <c:pt idx="7">
                  <c:v>411.73363469261</c:v>
                </c:pt>
                <c:pt idx="8">
                  <c:v>500.11235745059798</c:v>
                </c:pt>
                <c:pt idx="9">
                  <c:v>536.49428692003505</c:v>
                </c:pt>
                <c:pt idx="10">
                  <c:v>469.53851952593601</c:v>
                </c:pt>
                <c:pt idx="11">
                  <c:v>455.81171800629897</c:v>
                </c:pt>
                <c:pt idx="12">
                  <c:v>536.36747149164103</c:v>
                </c:pt>
                <c:pt idx="13">
                  <c:v>458.76835532015599</c:v>
                </c:pt>
                <c:pt idx="14">
                  <c:v>357.31725124536399</c:v>
                </c:pt>
                <c:pt idx="15">
                  <c:v>340.88886840033598</c:v>
                </c:pt>
                <c:pt idx="16">
                  <c:v>297.90035370799399</c:v>
                </c:pt>
                <c:pt idx="17">
                  <c:v>316.646162263056</c:v>
                </c:pt>
                <c:pt idx="18">
                  <c:v>323.75769598388803</c:v>
                </c:pt>
                <c:pt idx="19">
                  <c:v>335.77769741051901</c:v>
                </c:pt>
                <c:pt idx="20">
                  <c:v>382.00977366700499</c:v>
                </c:pt>
                <c:pt idx="21">
                  <c:v>410.68818436405797</c:v>
                </c:pt>
                <c:pt idx="22">
                  <c:v>447.69922845099302</c:v>
                </c:pt>
                <c:pt idx="23">
                  <c:v>542.06519141126296</c:v>
                </c:pt>
                <c:pt idx="24">
                  <c:v>524.55278846604995</c:v>
                </c:pt>
                <c:pt idx="25">
                  <c:v>565.85081943052205</c:v>
                </c:pt>
                <c:pt idx="26">
                  <c:v>537.97855643032506</c:v>
                </c:pt>
                <c:pt idx="27">
                  <c:v>471.76496350967801</c:v>
                </c:pt>
                <c:pt idx="28">
                  <c:v>439.27744296363898</c:v>
                </c:pt>
                <c:pt idx="29">
                  <c:v>463.01970719172101</c:v>
                </c:pt>
                <c:pt idx="30">
                  <c:v>403.20685152437602</c:v>
                </c:pt>
                <c:pt idx="31">
                  <c:v>387.00606341978698</c:v>
                </c:pt>
                <c:pt idx="32">
                  <c:v>512.56873572373195</c:v>
                </c:pt>
                <c:pt idx="33">
                  <c:v>515.23040310222802</c:v>
                </c:pt>
                <c:pt idx="34">
                  <c:v>482.10615560763199</c:v>
                </c:pt>
                <c:pt idx="35">
                  <c:v>503.92004306848401</c:v>
                </c:pt>
                <c:pt idx="36">
                  <c:v>449.58735722118399</c:v>
                </c:pt>
                <c:pt idx="37">
                  <c:v>473.67825560842698</c:v>
                </c:pt>
                <c:pt idx="38">
                  <c:v>525.26421186441098</c:v>
                </c:pt>
                <c:pt idx="39">
                  <c:v>421.87445763392998</c:v>
                </c:pt>
                <c:pt idx="40">
                  <c:v>450.27668766425597</c:v>
                </c:pt>
                <c:pt idx="41">
                  <c:v>434.19679289198803</c:v>
                </c:pt>
                <c:pt idx="42">
                  <c:v>453.92301495038203</c:v>
                </c:pt>
                <c:pt idx="43">
                  <c:v>512.32827446727094</c:v>
                </c:pt>
                <c:pt idx="44">
                  <c:v>532.91577287436803</c:v>
                </c:pt>
                <c:pt idx="45">
                  <c:v>648.60398980197397</c:v>
                </c:pt>
                <c:pt idx="46">
                  <c:v>778.541018733334</c:v>
                </c:pt>
                <c:pt idx="47">
                  <c:v>814.58922416305302</c:v>
                </c:pt>
                <c:pt idx="48">
                  <c:v>764.09747036945703</c:v>
                </c:pt>
                <c:pt idx="49">
                  <c:v>719.19081603453901</c:v>
                </c:pt>
                <c:pt idx="50">
                  <c:v>730.08842601737501</c:v>
                </c:pt>
                <c:pt idx="51">
                  <c:v>806.81495269876598</c:v>
                </c:pt>
                <c:pt idx="52">
                  <c:v>855.17674178166499</c:v>
                </c:pt>
                <c:pt idx="53">
                  <c:v>818.31651953260302</c:v>
                </c:pt>
                <c:pt idx="54">
                  <c:v>846.51738931754096</c:v>
                </c:pt>
                <c:pt idx="55">
                  <c:v>929.29306529599398</c:v>
                </c:pt>
                <c:pt idx="56">
                  <c:v>972.70045630411198</c:v>
                </c:pt>
                <c:pt idx="57">
                  <c:v>986.75049405402501</c:v>
                </c:pt>
                <c:pt idx="58">
                  <c:v>1025.1304452264001</c:v>
                </c:pt>
                <c:pt idx="59">
                  <c:v>972.68566219074899</c:v>
                </c:pt>
                <c:pt idx="60">
                  <c:v>1038.4878001115501</c:v>
                </c:pt>
                <c:pt idx="61">
                  <c:v>844.87284573635998</c:v>
                </c:pt>
                <c:pt idx="62">
                  <c:v>997.65846014916497</c:v>
                </c:pt>
                <c:pt idx="63">
                  <c:v>1089.2646590345901</c:v>
                </c:pt>
                <c:pt idx="64">
                  <c:v>1096.0026481986299</c:v>
                </c:pt>
                <c:pt idx="65">
                  <c:v>992.23759589570705</c:v>
                </c:pt>
                <c:pt idx="66">
                  <c:v>912.87186269490996</c:v>
                </c:pt>
                <c:pt idx="67">
                  <c:v>983.73136171888598</c:v>
                </c:pt>
                <c:pt idx="68">
                  <c:v>1012.44481151762</c:v>
                </c:pt>
                <c:pt idx="69">
                  <c:v>1022.82264929792</c:v>
                </c:pt>
                <c:pt idx="70">
                  <c:v>976.21318789257896</c:v>
                </c:pt>
                <c:pt idx="71">
                  <c:v>945.47414924135205</c:v>
                </c:pt>
                <c:pt idx="72">
                  <c:v>906.86909450808901</c:v>
                </c:pt>
                <c:pt idx="73">
                  <c:v>877.47443139293296</c:v>
                </c:pt>
                <c:pt idx="74">
                  <c:v>896.55815034114505</c:v>
                </c:pt>
                <c:pt idx="75">
                  <c:v>773.48246055595303</c:v>
                </c:pt>
                <c:pt idx="76">
                  <c:v>770.66312257710001</c:v>
                </c:pt>
              </c:numCache>
            </c:numRef>
          </c:val>
          <c:smooth val="0"/>
          <c:extLst>
            <c:ext xmlns:c16="http://schemas.microsoft.com/office/drawing/2014/chart" uri="{C3380CC4-5D6E-409C-BE32-E72D297353CC}">
              <c16:uniqueId val="{00000006-E713-42FE-81F7-77AC6DC589EA}"/>
            </c:ext>
          </c:extLst>
        </c:ser>
        <c:ser>
          <c:idx val="7"/>
          <c:order val="7"/>
          <c:tx>
            <c:strRef>
              <c:f>ETP_01!$D$45</c:f>
              <c:strCache>
                <c:ptCount val="1"/>
                <c:pt idx="0">
                  <c:v>Administration publique, enseignement, sante humaine et action sociale</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ETP_01!$E$45:$CC$45</c:f>
              <c:numCache>
                <c:formatCode>#,##0</c:formatCode>
                <c:ptCount val="77"/>
                <c:pt idx="0">
                  <c:v>149.181947733887</c:v>
                </c:pt>
                <c:pt idx="1">
                  <c:v>144.896436399066</c:v>
                </c:pt>
                <c:pt idx="2">
                  <c:v>118.405988736978</c:v>
                </c:pt>
                <c:pt idx="3">
                  <c:v>107.979187863307</c:v>
                </c:pt>
                <c:pt idx="4">
                  <c:v>126.215561108655</c:v>
                </c:pt>
                <c:pt idx="5">
                  <c:v>109.964270181689</c:v>
                </c:pt>
                <c:pt idx="6">
                  <c:v>114.195954411126</c:v>
                </c:pt>
                <c:pt idx="7">
                  <c:v>162.31665079128001</c:v>
                </c:pt>
                <c:pt idx="8">
                  <c:v>129.67039166689301</c:v>
                </c:pt>
                <c:pt idx="9">
                  <c:v>150.790543349887</c:v>
                </c:pt>
                <c:pt idx="10">
                  <c:v>143.24998083535999</c:v>
                </c:pt>
                <c:pt idx="11">
                  <c:v>148.93150698601801</c:v>
                </c:pt>
                <c:pt idx="12">
                  <c:v>172.42680093086699</c:v>
                </c:pt>
                <c:pt idx="13">
                  <c:v>177.723676124337</c:v>
                </c:pt>
                <c:pt idx="14">
                  <c:v>190.52391255523199</c:v>
                </c:pt>
                <c:pt idx="15">
                  <c:v>190.48900929018399</c:v>
                </c:pt>
                <c:pt idx="16">
                  <c:v>174.24040377616501</c:v>
                </c:pt>
                <c:pt idx="17">
                  <c:v>166.78998210587099</c:v>
                </c:pt>
                <c:pt idx="18">
                  <c:v>190.146544396862</c:v>
                </c:pt>
                <c:pt idx="19">
                  <c:v>177.57432830292899</c:v>
                </c:pt>
                <c:pt idx="20">
                  <c:v>167.82632779737099</c:v>
                </c:pt>
                <c:pt idx="21">
                  <c:v>187.97042191987299</c:v>
                </c:pt>
                <c:pt idx="22">
                  <c:v>180.10188729376699</c:v>
                </c:pt>
                <c:pt idx="23">
                  <c:v>180.18561489127299</c:v>
                </c:pt>
                <c:pt idx="24">
                  <c:v>173.78106422349501</c:v>
                </c:pt>
                <c:pt idx="25">
                  <c:v>199.176169964037</c:v>
                </c:pt>
                <c:pt idx="26">
                  <c:v>218.94290259657001</c:v>
                </c:pt>
                <c:pt idx="27">
                  <c:v>224.43860925811401</c:v>
                </c:pt>
                <c:pt idx="28">
                  <c:v>221.543443301049</c:v>
                </c:pt>
                <c:pt idx="29">
                  <c:v>199.10888959377101</c:v>
                </c:pt>
                <c:pt idx="30">
                  <c:v>191.204136286335</c:v>
                </c:pt>
                <c:pt idx="31">
                  <c:v>179.69592343027301</c:v>
                </c:pt>
                <c:pt idx="32">
                  <c:v>177.97308240841701</c:v>
                </c:pt>
                <c:pt idx="33">
                  <c:v>197.14002939512</c:v>
                </c:pt>
                <c:pt idx="34">
                  <c:v>204.626790087274</c:v>
                </c:pt>
                <c:pt idx="35">
                  <c:v>203.64854926253901</c:v>
                </c:pt>
                <c:pt idx="36">
                  <c:v>212.84847399458101</c:v>
                </c:pt>
                <c:pt idx="37">
                  <c:v>211.438547971567</c:v>
                </c:pt>
                <c:pt idx="38">
                  <c:v>225.52228380396701</c:v>
                </c:pt>
                <c:pt idx="39">
                  <c:v>218.56800739717801</c:v>
                </c:pt>
                <c:pt idx="40">
                  <c:v>207.43152867750899</c:v>
                </c:pt>
                <c:pt idx="41">
                  <c:v>223.32825025906399</c:v>
                </c:pt>
                <c:pt idx="42">
                  <c:v>234.09918957767499</c:v>
                </c:pt>
                <c:pt idx="43">
                  <c:v>258.71894517335602</c:v>
                </c:pt>
                <c:pt idx="44">
                  <c:v>258.70040325952499</c:v>
                </c:pt>
                <c:pt idx="45">
                  <c:v>227.476968269521</c:v>
                </c:pt>
                <c:pt idx="46">
                  <c:v>187.053736607612</c:v>
                </c:pt>
                <c:pt idx="47">
                  <c:v>146.51217779007899</c:v>
                </c:pt>
                <c:pt idx="48">
                  <c:v>154.263732615137</c:v>
                </c:pt>
                <c:pt idx="49">
                  <c:v>126.99270439209501</c:v>
                </c:pt>
                <c:pt idx="50">
                  <c:v>112.92764359397999</c:v>
                </c:pt>
                <c:pt idx="51">
                  <c:v>124.43431468806401</c:v>
                </c:pt>
                <c:pt idx="52">
                  <c:v>122.226407731541</c:v>
                </c:pt>
                <c:pt idx="53">
                  <c:v>128.98588661617899</c:v>
                </c:pt>
                <c:pt idx="54">
                  <c:v>131.80683117265301</c:v>
                </c:pt>
                <c:pt idx="55">
                  <c:v>112.681708386549</c:v>
                </c:pt>
                <c:pt idx="56">
                  <c:v>128.01365340594899</c:v>
                </c:pt>
                <c:pt idx="57">
                  <c:v>144.69737726790299</c:v>
                </c:pt>
                <c:pt idx="58">
                  <c:v>159.62545755756</c:v>
                </c:pt>
                <c:pt idx="59">
                  <c:v>174.51732538988799</c:v>
                </c:pt>
                <c:pt idx="60">
                  <c:v>188.53722795985999</c:v>
                </c:pt>
                <c:pt idx="61">
                  <c:v>150.50721678981</c:v>
                </c:pt>
                <c:pt idx="62">
                  <c:v>189.248166075878</c:v>
                </c:pt>
                <c:pt idx="63">
                  <c:v>229.159506536338</c:v>
                </c:pt>
                <c:pt idx="64">
                  <c:v>197.23847663896501</c:v>
                </c:pt>
                <c:pt idx="65">
                  <c:v>198.47031593941401</c:v>
                </c:pt>
                <c:pt idx="66">
                  <c:v>216.946091417849</c:v>
                </c:pt>
                <c:pt idx="67">
                  <c:v>250.64361343606899</c:v>
                </c:pt>
                <c:pt idx="68">
                  <c:v>291.943689921398</c:v>
                </c:pt>
                <c:pt idx="69">
                  <c:v>298.50221912545402</c:v>
                </c:pt>
                <c:pt idx="70">
                  <c:v>280.16452350905098</c:v>
                </c:pt>
                <c:pt idx="71">
                  <c:v>307.525839865482</c:v>
                </c:pt>
                <c:pt idx="72">
                  <c:v>318.78886778253201</c:v>
                </c:pt>
                <c:pt idx="73">
                  <c:v>333.94406773238597</c:v>
                </c:pt>
                <c:pt idx="74">
                  <c:v>335.48237415990201</c:v>
                </c:pt>
                <c:pt idx="75">
                  <c:v>352.11533469250099</c:v>
                </c:pt>
                <c:pt idx="76">
                  <c:v>335.11690528837801</c:v>
                </c:pt>
              </c:numCache>
            </c:numRef>
          </c:val>
          <c:smooth val="0"/>
          <c:extLst>
            <c:ext xmlns:c16="http://schemas.microsoft.com/office/drawing/2014/chart" uri="{C3380CC4-5D6E-409C-BE32-E72D297353CC}">
              <c16:uniqueId val="{00000007-E713-42FE-81F7-77AC6DC589EA}"/>
            </c:ext>
          </c:extLst>
        </c:ser>
        <c:ser>
          <c:idx val="8"/>
          <c:order val="8"/>
          <c:tx>
            <c:strRef>
              <c:f>ETP_01!$D$46</c:f>
              <c:strCache>
                <c:ptCount val="1"/>
                <c:pt idx="0">
                  <c:v>Autres activites de services</c:v>
                </c:pt>
              </c:strCache>
            </c:strRef>
          </c:tx>
          <c:marker>
            <c:symbol val="none"/>
          </c:marker>
          <c:cat>
            <c:strRef>
              <c:f>ETP_01!$E$29:$CC$29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ETP_01!$E$46:$CC$46</c:f>
              <c:numCache>
                <c:formatCode>#,##0</c:formatCode>
                <c:ptCount val="77"/>
                <c:pt idx="0">
                  <c:v>63.540649088398297</c:v>
                </c:pt>
                <c:pt idx="1">
                  <c:v>47.043747008753698</c:v>
                </c:pt>
                <c:pt idx="2">
                  <c:v>91.045913066806904</c:v>
                </c:pt>
                <c:pt idx="3">
                  <c:v>42.455406295161502</c:v>
                </c:pt>
                <c:pt idx="4">
                  <c:v>42.664047309300003</c:v>
                </c:pt>
                <c:pt idx="5">
                  <c:v>63.768901438137199</c:v>
                </c:pt>
                <c:pt idx="6">
                  <c:v>92.911109542181805</c:v>
                </c:pt>
                <c:pt idx="7">
                  <c:v>42.010481989751902</c:v>
                </c:pt>
                <c:pt idx="8">
                  <c:v>74.055933103926293</c:v>
                </c:pt>
                <c:pt idx="9">
                  <c:v>55.776084987712302</c:v>
                </c:pt>
                <c:pt idx="10">
                  <c:v>73.2986442163904</c:v>
                </c:pt>
                <c:pt idx="11">
                  <c:v>31.206741275860399</c:v>
                </c:pt>
                <c:pt idx="12">
                  <c:v>52.472701894803798</c:v>
                </c:pt>
                <c:pt idx="13">
                  <c:v>56.587207698260599</c:v>
                </c:pt>
                <c:pt idx="14">
                  <c:v>45.182525005111103</c:v>
                </c:pt>
                <c:pt idx="15">
                  <c:v>32.981901657653097</c:v>
                </c:pt>
                <c:pt idx="16">
                  <c:v>32.045956036809002</c:v>
                </c:pt>
                <c:pt idx="17">
                  <c:v>29.954363610037401</c:v>
                </c:pt>
                <c:pt idx="18">
                  <c:v>27.734189252817401</c:v>
                </c:pt>
                <c:pt idx="19">
                  <c:v>28.4680662355374</c:v>
                </c:pt>
                <c:pt idx="20">
                  <c:v>36.9169121800754</c:v>
                </c:pt>
                <c:pt idx="21">
                  <c:v>38.083276707434997</c:v>
                </c:pt>
                <c:pt idx="22">
                  <c:v>37.078695299958603</c:v>
                </c:pt>
                <c:pt idx="23">
                  <c:v>34.230634229744403</c:v>
                </c:pt>
                <c:pt idx="24">
                  <c:v>31.569362724794299</c:v>
                </c:pt>
                <c:pt idx="25">
                  <c:v>37.537706657468398</c:v>
                </c:pt>
                <c:pt idx="26">
                  <c:v>39.454256292084601</c:v>
                </c:pt>
                <c:pt idx="27">
                  <c:v>32.936654234879299</c:v>
                </c:pt>
                <c:pt idx="28">
                  <c:v>24.104283936039799</c:v>
                </c:pt>
                <c:pt idx="29">
                  <c:v>28.595353041931901</c:v>
                </c:pt>
                <c:pt idx="30">
                  <c:v>35.252534129320203</c:v>
                </c:pt>
                <c:pt idx="31">
                  <c:v>26.075377353256702</c:v>
                </c:pt>
                <c:pt idx="32">
                  <c:v>32.486254652870002</c:v>
                </c:pt>
                <c:pt idx="33">
                  <c:v>30.468191846360401</c:v>
                </c:pt>
                <c:pt idx="34">
                  <c:v>25.590127353239499</c:v>
                </c:pt>
                <c:pt idx="35">
                  <c:v>20.9575811633574</c:v>
                </c:pt>
                <c:pt idx="36">
                  <c:v>31.029931127207401</c:v>
                </c:pt>
                <c:pt idx="37">
                  <c:v>26.7154334046425</c:v>
                </c:pt>
                <c:pt idx="38">
                  <c:v>30.168950059951399</c:v>
                </c:pt>
                <c:pt idx="39">
                  <c:v>29.517672247349601</c:v>
                </c:pt>
                <c:pt idx="40">
                  <c:v>34.1143738393584</c:v>
                </c:pt>
                <c:pt idx="41">
                  <c:v>27.4892266435035</c:v>
                </c:pt>
                <c:pt idx="42">
                  <c:v>29.2426536172194</c:v>
                </c:pt>
                <c:pt idx="43">
                  <c:v>21.889299531352702</c:v>
                </c:pt>
                <c:pt idx="44">
                  <c:v>26.290585433609401</c:v>
                </c:pt>
                <c:pt idx="45">
                  <c:v>28.816589447530902</c:v>
                </c:pt>
                <c:pt idx="46">
                  <c:v>31.5493318915949</c:v>
                </c:pt>
                <c:pt idx="47">
                  <c:v>33.559099245129801</c:v>
                </c:pt>
                <c:pt idx="48">
                  <c:v>32.497439933092899</c:v>
                </c:pt>
                <c:pt idx="49">
                  <c:v>20.839002546423401</c:v>
                </c:pt>
                <c:pt idx="50">
                  <c:v>26.213444101856702</c:v>
                </c:pt>
                <c:pt idx="51">
                  <c:v>33.474264163261097</c:v>
                </c:pt>
                <c:pt idx="52">
                  <c:v>59.879912277024602</c:v>
                </c:pt>
                <c:pt idx="53">
                  <c:v>46.547347103384297</c:v>
                </c:pt>
                <c:pt idx="54">
                  <c:v>42.945387366017698</c:v>
                </c:pt>
                <c:pt idx="55">
                  <c:v>41.1714834831781</c:v>
                </c:pt>
                <c:pt idx="56">
                  <c:v>46.170894487340902</c:v>
                </c:pt>
                <c:pt idx="57">
                  <c:v>42.170253033700902</c:v>
                </c:pt>
                <c:pt idx="58">
                  <c:v>50.643028150992201</c:v>
                </c:pt>
                <c:pt idx="59">
                  <c:v>51.689958670574903</c:v>
                </c:pt>
                <c:pt idx="60">
                  <c:v>42.449262858953603</c:v>
                </c:pt>
                <c:pt idx="61">
                  <c:v>19.189190718062601</c:v>
                </c:pt>
                <c:pt idx="62">
                  <c:v>29.782135613413399</c:v>
                </c:pt>
                <c:pt idx="63">
                  <c:v>27.077205822527102</c:v>
                </c:pt>
                <c:pt idx="64">
                  <c:v>17.276157022465799</c:v>
                </c:pt>
                <c:pt idx="65">
                  <c:v>23.2803130849701</c:v>
                </c:pt>
                <c:pt idx="66">
                  <c:v>81.723091365407797</c:v>
                </c:pt>
                <c:pt idx="67">
                  <c:v>68.043323280314098</c:v>
                </c:pt>
                <c:pt idx="68">
                  <c:v>67.471595929316905</c:v>
                </c:pt>
                <c:pt idx="69">
                  <c:v>77.010960486226693</c:v>
                </c:pt>
                <c:pt idx="70">
                  <c:v>101.923856455398</c:v>
                </c:pt>
                <c:pt idx="71">
                  <c:v>107.872952868795</c:v>
                </c:pt>
                <c:pt idx="72">
                  <c:v>55.832779083729797</c:v>
                </c:pt>
                <c:pt idx="73">
                  <c:v>57.621308283403501</c:v>
                </c:pt>
                <c:pt idx="74">
                  <c:v>52.037807217946799</c:v>
                </c:pt>
                <c:pt idx="75">
                  <c:v>37.010402706265801</c:v>
                </c:pt>
                <c:pt idx="76">
                  <c:v>36.423660200065498</c:v>
                </c:pt>
              </c:numCache>
            </c:numRef>
          </c:val>
          <c:smooth val="0"/>
          <c:extLst>
            <c:ext xmlns:c16="http://schemas.microsoft.com/office/drawing/2014/chart" uri="{C3380CC4-5D6E-409C-BE32-E72D297353CC}">
              <c16:uniqueId val="{00000008-E713-42FE-81F7-77AC6DC589EA}"/>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73763621355240194"/>
          <c:y val="0.14810196114267149"/>
          <c:w val="0.25443510239186201"/>
          <c:h val="0.78266660574584845"/>
        </c:manualLayout>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l'Allier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ETP_03!$K$5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ETP_03!$C$6:$H$23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ETP_03!$K$6:$K$23</c:f>
              <c:numCache>
                <c:formatCode>0%</c:formatCode>
                <c:ptCount val="18"/>
                <c:pt idx="0">
                  <c:v>0.28498118371536107</c:v>
                </c:pt>
                <c:pt idx="1">
                  <c:v>-9.3574063288681897E-2</c:v>
                </c:pt>
                <c:pt idx="2">
                  <c:v>0</c:v>
                </c:pt>
                <c:pt idx="3">
                  <c:v>-7.5617584127601556E-2</c:v>
                </c:pt>
                <c:pt idx="4">
                  <c:v>0.37119173215631407</c:v>
                </c:pt>
                <c:pt idx="5">
                  <c:v>-6.1355570355907885E-2</c:v>
                </c:pt>
                <c:pt idx="6">
                  <c:v>0.26341210971191997</c:v>
                </c:pt>
                <c:pt idx="7">
                  <c:v>-9.4114010856336972E-2</c:v>
                </c:pt>
                <c:pt idx="8">
                  <c:v>-6.8878655488644913E-2</c:v>
                </c:pt>
                <c:pt idx="9">
                  <c:v>-4.5481938388457488E-2</c:v>
                </c:pt>
                <c:pt idx="10">
                  <c:v>5.7973962571196136E-2</c:v>
                </c:pt>
                <c:pt idx="11">
                  <c:v>0</c:v>
                </c:pt>
                <c:pt idx="12">
                  <c:v>-0.24038461538461542</c:v>
                </c:pt>
                <c:pt idx="13">
                  <c:v>0</c:v>
                </c:pt>
                <c:pt idx="14">
                  <c:v>6.5874983687850719E-2</c:v>
                </c:pt>
                <c:pt idx="15">
                  <c:v>0.10065665197445361</c:v>
                </c:pt>
                <c:pt idx="16">
                  <c:v>-5.084357584548449E-2</c:v>
                </c:pt>
                <c:pt idx="17">
                  <c:v>-2.822197348512534E-2</c:v>
                </c:pt>
              </c:numCache>
            </c:numRef>
          </c:val>
          <c:extLst>
            <c:ext xmlns:c16="http://schemas.microsoft.com/office/drawing/2014/chart" uri="{C3380CC4-5D6E-409C-BE32-E72D297353CC}">
              <c16:uniqueId val="{00000001-DA49-4A6D-8A43-57FC71E63006}"/>
            </c:ext>
          </c:extLst>
        </c:ser>
        <c:dLbls>
          <c:showLegendKey val="0"/>
          <c:showVal val="0"/>
          <c:showCatName val="0"/>
          <c:showSerName val="0"/>
          <c:showPercent val="0"/>
          <c:showBubbleSize val="0"/>
        </c:dLbls>
        <c:gapWidth val="150"/>
        <c:axId val="151908736"/>
        <c:axId val="151910272"/>
      </c:barChart>
      <c:catAx>
        <c:axId val="151908736"/>
        <c:scaling>
          <c:orientation val="minMax"/>
        </c:scaling>
        <c:delete val="0"/>
        <c:axPos val="l"/>
        <c:numFmt formatCode="General" sourceLinked="0"/>
        <c:majorTickMark val="out"/>
        <c:minorTickMark val="none"/>
        <c:tickLblPos val="low"/>
        <c:txPr>
          <a:bodyPr/>
          <a:lstStyle/>
          <a:p>
            <a:pPr>
              <a:defRPr sz="900"/>
            </a:pPr>
            <a:endParaRPr lang="fr-FR"/>
          </a:p>
        </c:txPr>
        <c:crossAx val="151910272"/>
        <c:crosses val="autoZero"/>
        <c:auto val="1"/>
        <c:lblAlgn val="ctr"/>
        <c:lblOffset val="100"/>
        <c:noMultiLvlLbl val="0"/>
      </c:catAx>
      <c:valAx>
        <c:axId val="151910272"/>
        <c:scaling>
          <c:orientation val="minMax"/>
        </c:scaling>
        <c:delete val="1"/>
        <c:axPos val="b"/>
        <c:numFmt formatCode="0%" sourceLinked="1"/>
        <c:majorTickMark val="out"/>
        <c:minorTickMark val="none"/>
        <c:tickLblPos val="nextTo"/>
        <c:crossAx val="15190873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l'Allier</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ETP_03!$D$32</c:f>
              <c:strCache>
                <c:ptCount val="1"/>
                <c:pt idx="0">
                  <c:v>Fabrication de denrees alimentaires, de boissons et  de produits a base de tabac</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ETP_03!$E$32:$CC$32</c:f>
              <c:numCache>
                <c:formatCode>#,##0</c:formatCode>
                <c:ptCount val="77"/>
                <c:pt idx="0">
                  <c:v>296.84196996408201</c:v>
                </c:pt>
                <c:pt idx="1">
                  <c:v>374.11921833184903</c:v>
                </c:pt>
                <c:pt idx="2">
                  <c:v>413.94213763780999</c:v>
                </c:pt>
                <c:pt idx="3">
                  <c:v>333.95708831802801</c:v>
                </c:pt>
                <c:pt idx="4">
                  <c:v>293.72936485177001</c:v>
                </c:pt>
                <c:pt idx="5">
                  <c:v>260.07056282499798</c:v>
                </c:pt>
                <c:pt idx="6">
                  <c:v>298.35998879583099</c:v>
                </c:pt>
                <c:pt idx="7">
                  <c:v>317.67316162313699</c:v>
                </c:pt>
                <c:pt idx="8">
                  <c:v>345.41778105726002</c:v>
                </c:pt>
                <c:pt idx="9">
                  <c:v>405.00473099108302</c:v>
                </c:pt>
                <c:pt idx="10">
                  <c:v>390.93146559443801</c:v>
                </c:pt>
                <c:pt idx="11">
                  <c:v>399.793163139233</c:v>
                </c:pt>
                <c:pt idx="12">
                  <c:v>428.29002555335001</c:v>
                </c:pt>
                <c:pt idx="13">
                  <c:v>396.76445681796599</c:v>
                </c:pt>
                <c:pt idx="14">
                  <c:v>390.52928529185601</c:v>
                </c:pt>
                <c:pt idx="15">
                  <c:v>332.163568481364</c:v>
                </c:pt>
                <c:pt idx="16">
                  <c:v>347.72397655183499</c:v>
                </c:pt>
                <c:pt idx="17">
                  <c:v>289.95617595496299</c:v>
                </c:pt>
                <c:pt idx="18">
                  <c:v>282.69199107622899</c:v>
                </c:pt>
                <c:pt idx="19">
                  <c:v>279.85059491567102</c:v>
                </c:pt>
                <c:pt idx="20">
                  <c:v>289.788229250033</c:v>
                </c:pt>
                <c:pt idx="21">
                  <c:v>330.42475942202299</c:v>
                </c:pt>
                <c:pt idx="22">
                  <c:v>291.021090021411</c:v>
                </c:pt>
                <c:pt idx="23">
                  <c:v>305.90417829001598</c:v>
                </c:pt>
                <c:pt idx="24">
                  <c:v>273.21627959495999</c:v>
                </c:pt>
                <c:pt idx="25">
                  <c:v>252.92727164786299</c:v>
                </c:pt>
                <c:pt idx="26">
                  <c:v>295.45059297103103</c:v>
                </c:pt>
                <c:pt idx="27">
                  <c:v>291.543101571921</c:v>
                </c:pt>
                <c:pt idx="28">
                  <c:v>265.78119376288998</c:v>
                </c:pt>
                <c:pt idx="29">
                  <c:v>256.99129398019301</c:v>
                </c:pt>
                <c:pt idx="30">
                  <c:v>230.95652064904499</c:v>
                </c:pt>
                <c:pt idx="31">
                  <c:v>223.35929218607899</c:v>
                </c:pt>
                <c:pt idx="32">
                  <c:v>223.44049954467701</c:v>
                </c:pt>
                <c:pt idx="33">
                  <c:v>163.25209684414199</c:v>
                </c:pt>
                <c:pt idx="34">
                  <c:v>151.06717017239399</c:v>
                </c:pt>
                <c:pt idx="35">
                  <c:v>154.29719980340801</c:v>
                </c:pt>
                <c:pt idx="36">
                  <c:v>163.98544516409001</c:v>
                </c:pt>
                <c:pt idx="37">
                  <c:v>170.796761726792</c:v>
                </c:pt>
                <c:pt idx="38">
                  <c:v>173.991719944094</c:v>
                </c:pt>
                <c:pt idx="39">
                  <c:v>174.613746942825</c:v>
                </c:pt>
                <c:pt idx="40">
                  <c:v>187.829020749005</c:v>
                </c:pt>
                <c:pt idx="41">
                  <c:v>190.307322711073</c:v>
                </c:pt>
                <c:pt idx="42">
                  <c:v>200.873149188279</c:v>
                </c:pt>
                <c:pt idx="43">
                  <c:v>222.52035740675899</c:v>
                </c:pt>
                <c:pt idx="44">
                  <c:v>219.16780211224</c:v>
                </c:pt>
                <c:pt idx="45">
                  <c:v>229.49724833307101</c:v>
                </c:pt>
                <c:pt idx="46">
                  <c:v>245.47035145329201</c:v>
                </c:pt>
                <c:pt idx="47">
                  <c:v>252.41915002232901</c:v>
                </c:pt>
                <c:pt idx="48">
                  <c:v>240.266453147883</c:v>
                </c:pt>
                <c:pt idx="49">
                  <c:v>265.33023730851198</c:v>
                </c:pt>
                <c:pt idx="50">
                  <c:v>276.60451100276498</c:v>
                </c:pt>
                <c:pt idx="51">
                  <c:v>284.74062531490898</c:v>
                </c:pt>
                <c:pt idx="52">
                  <c:v>268.99378568744402</c:v>
                </c:pt>
                <c:pt idx="53">
                  <c:v>254.271510837954</c:v>
                </c:pt>
                <c:pt idx="54">
                  <c:v>242.65925098939201</c:v>
                </c:pt>
                <c:pt idx="55">
                  <c:v>222.49314270415499</c:v>
                </c:pt>
                <c:pt idx="56">
                  <c:v>215.727024310069</c:v>
                </c:pt>
                <c:pt idx="57">
                  <c:v>264.24691089048503</c:v>
                </c:pt>
                <c:pt idx="58">
                  <c:v>232.070380238018</c:v>
                </c:pt>
                <c:pt idx="59">
                  <c:v>245.31352870602899</c:v>
                </c:pt>
                <c:pt idx="60">
                  <c:v>272.56490897530898</c:v>
                </c:pt>
                <c:pt idx="61">
                  <c:v>226.89612949112799</c:v>
                </c:pt>
                <c:pt idx="62">
                  <c:v>247.03311851760401</c:v>
                </c:pt>
                <c:pt idx="63">
                  <c:v>253.45901288189799</c:v>
                </c:pt>
                <c:pt idx="64">
                  <c:v>242.554732697536</c:v>
                </c:pt>
                <c:pt idx="65">
                  <c:v>251.41031147529401</c:v>
                </c:pt>
                <c:pt idx="66">
                  <c:v>285.02375275812801</c:v>
                </c:pt>
                <c:pt idx="67">
                  <c:v>322.520106058755</c:v>
                </c:pt>
                <c:pt idx="68">
                  <c:v>334.85569654837599</c:v>
                </c:pt>
                <c:pt idx="69">
                  <c:v>329.83427837175202</c:v>
                </c:pt>
                <c:pt idx="70">
                  <c:v>341.85556252177003</c:v>
                </c:pt>
                <c:pt idx="71">
                  <c:v>334.17284250034697</c:v>
                </c:pt>
                <c:pt idx="72">
                  <c:v>331.828772695819</c:v>
                </c:pt>
                <c:pt idx="73">
                  <c:v>313.67144599921602</c:v>
                </c:pt>
                <c:pt idx="74">
                  <c:v>291.46457577731798</c:v>
                </c:pt>
                <c:pt idx="75">
                  <c:v>293.74778638077998</c:v>
                </c:pt>
                <c:pt idx="76">
                  <c:v>303.16297960239001</c:v>
                </c:pt>
              </c:numCache>
            </c:numRef>
          </c:val>
          <c:smooth val="0"/>
          <c:extLst>
            <c:ext xmlns:c16="http://schemas.microsoft.com/office/drawing/2014/chart" uri="{C3380CC4-5D6E-409C-BE32-E72D297353CC}">
              <c16:uniqueId val="{00000000-E24A-4D59-8F88-E4F2F9E71F6C}"/>
            </c:ext>
          </c:extLst>
        </c:ser>
        <c:ser>
          <c:idx val="1"/>
          <c:order val="1"/>
          <c:tx>
            <c:strRef>
              <c:f>ETP_03!$D$33</c:f>
              <c:strCache>
                <c:ptCount val="1"/>
                <c:pt idx="0">
                  <c:v>Cokéfaction et raffinage. Industries extractives,  énergie, eau, gestion des déchets et dépollution</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ETP_03!$E$33:$CC$33</c:f>
              <c:numCache>
                <c:formatCode>#,##0</c:formatCode>
                <c:ptCount val="77"/>
                <c:pt idx="0">
                  <c:v>122.201388694313</c:v>
                </c:pt>
                <c:pt idx="1">
                  <c:v>118.238253593397</c:v>
                </c:pt>
                <c:pt idx="2">
                  <c:v>133.78814013487801</c:v>
                </c:pt>
                <c:pt idx="3">
                  <c:v>125.304698048403</c:v>
                </c:pt>
                <c:pt idx="4">
                  <c:v>132.24765766659601</c:v>
                </c:pt>
                <c:pt idx="5">
                  <c:v>154.04847211879701</c:v>
                </c:pt>
                <c:pt idx="6">
                  <c:v>158.58823890066699</c:v>
                </c:pt>
                <c:pt idx="7">
                  <c:v>147.578747781451</c:v>
                </c:pt>
                <c:pt idx="8">
                  <c:v>148.851515067067</c:v>
                </c:pt>
                <c:pt idx="9">
                  <c:v>140.062829117646</c:v>
                </c:pt>
                <c:pt idx="10">
                  <c:v>140.85614205491299</c:v>
                </c:pt>
                <c:pt idx="11">
                  <c:v>109.8440519425</c:v>
                </c:pt>
                <c:pt idx="12">
                  <c:v>114.17978827023001</c:v>
                </c:pt>
                <c:pt idx="13">
                  <c:v>109.95988613682201</c:v>
                </c:pt>
                <c:pt idx="14">
                  <c:v>120.73899939638299</c:v>
                </c:pt>
                <c:pt idx="15">
                  <c:v>107.81602331072401</c:v>
                </c:pt>
                <c:pt idx="16">
                  <c:v>98.042058111919403</c:v>
                </c:pt>
                <c:pt idx="17">
                  <c:v>94.734163904649705</c:v>
                </c:pt>
                <c:pt idx="18">
                  <c:v>95.559543893322598</c:v>
                </c:pt>
                <c:pt idx="19">
                  <c:v>80.722362673905707</c:v>
                </c:pt>
                <c:pt idx="20">
                  <c:v>86.733498902037496</c:v>
                </c:pt>
                <c:pt idx="21">
                  <c:v>96.121825644178301</c:v>
                </c:pt>
                <c:pt idx="22">
                  <c:v>104.561274858091</c:v>
                </c:pt>
                <c:pt idx="23">
                  <c:v>118.70484868698701</c:v>
                </c:pt>
                <c:pt idx="24">
                  <c:v>124.366005480141</c:v>
                </c:pt>
                <c:pt idx="25">
                  <c:v>108.354770217184</c:v>
                </c:pt>
                <c:pt idx="26">
                  <c:v>107.998195983141</c:v>
                </c:pt>
                <c:pt idx="27">
                  <c:v>112.639244554482</c:v>
                </c:pt>
                <c:pt idx="28">
                  <c:v>100.33481861701</c:v>
                </c:pt>
                <c:pt idx="29">
                  <c:v>100.495001764664</c:v>
                </c:pt>
                <c:pt idx="30">
                  <c:v>102.869875561195</c:v>
                </c:pt>
                <c:pt idx="31">
                  <c:v>80.742592917520099</c:v>
                </c:pt>
                <c:pt idx="32">
                  <c:v>78.024813524117903</c:v>
                </c:pt>
                <c:pt idx="33">
                  <c:v>81.195576293374302</c:v>
                </c:pt>
                <c:pt idx="34">
                  <c:v>76.5850104374707</c:v>
                </c:pt>
                <c:pt idx="35">
                  <c:v>71.707674931298996</c:v>
                </c:pt>
                <c:pt idx="36">
                  <c:v>72.889008643810001</c:v>
                </c:pt>
                <c:pt idx="37">
                  <c:v>66.256361000781794</c:v>
                </c:pt>
                <c:pt idx="38">
                  <c:v>66.697674525133195</c:v>
                </c:pt>
                <c:pt idx="39">
                  <c:v>68.438981323535202</c:v>
                </c:pt>
                <c:pt idx="40">
                  <c:v>69.916748912561403</c:v>
                </c:pt>
                <c:pt idx="41">
                  <c:v>77.470019346784696</c:v>
                </c:pt>
                <c:pt idx="42">
                  <c:v>64.469053525164995</c:v>
                </c:pt>
                <c:pt idx="43">
                  <c:v>79.327661896570703</c:v>
                </c:pt>
                <c:pt idx="44">
                  <c:v>75.885401125456497</c:v>
                </c:pt>
                <c:pt idx="45">
                  <c:v>79.7700412099624</c:v>
                </c:pt>
                <c:pt idx="46">
                  <c:v>94.474373986121407</c:v>
                </c:pt>
                <c:pt idx="47">
                  <c:v>88.668160091093696</c:v>
                </c:pt>
                <c:pt idx="48">
                  <c:v>73.445961314298998</c:v>
                </c:pt>
                <c:pt idx="49">
                  <c:v>83.511442828192102</c:v>
                </c:pt>
                <c:pt idx="50">
                  <c:v>74.072187958191194</c:v>
                </c:pt>
                <c:pt idx="51">
                  <c:v>66.418371474599894</c:v>
                </c:pt>
                <c:pt idx="52">
                  <c:v>62.269552625418598</c:v>
                </c:pt>
                <c:pt idx="53">
                  <c:v>61.089355964940403</c:v>
                </c:pt>
                <c:pt idx="54">
                  <c:v>69.601946860547599</c:v>
                </c:pt>
                <c:pt idx="55">
                  <c:v>79.718159816639499</c:v>
                </c:pt>
                <c:pt idx="56">
                  <c:v>82.454458002128106</c:v>
                </c:pt>
                <c:pt idx="57">
                  <c:v>108.294944671778</c:v>
                </c:pt>
                <c:pt idx="58">
                  <c:v>131.083580215409</c:v>
                </c:pt>
                <c:pt idx="59">
                  <c:v>145.770874653883</c:v>
                </c:pt>
                <c:pt idx="60">
                  <c:v>127.619291090768</c:v>
                </c:pt>
                <c:pt idx="61">
                  <c:v>50.043664114548797</c:v>
                </c:pt>
                <c:pt idx="62">
                  <c:v>77.966422190623305</c:v>
                </c:pt>
                <c:pt idx="63">
                  <c:v>83.773635996723897</c:v>
                </c:pt>
                <c:pt idx="64">
                  <c:v>116.852278268814</c:v>
                </c:pt>
                <c:pt idx="65">
                  <c:v>98.925979188043399</c:v>
                </c:pt>
                <c:pt idx="66">
                  <c:v>81.405301691477305</c:v>
                </c:pt>
                <c:pt idx="67">
                  <c:v>90.594305736288106</c:v>
                </c:pt>
                <c:pt idx="68">
                  <c:v>73.973181642547203</c:v>
                </c:pt>
                <c:pt idx="69">
                  <c:v>81.138220631669995</c:v>
                </c:pt>
                <c:pt idx="70">
                  <c:v>84.264909070163299</c:v>
                </c:pt>
                <c:pt idx="71">
                  <c:v>69.363814405811794</c:v>
                </c:pt>
                <c:pt idx="72">
                  <c:v>64.169090372753601</c:v>
                </c:pt>
                <c:pt idx="73">
                  <c:v>58.894532138965502</c:v>
                </c:pt>
                <c:pt idx="74">
                  <c:v>63.808935052378999</c:v>
                </c:pt>
                <c:pt idx="75">
                  <c:v>76.460003064490607</c:v>
                </c:pt>
                <c:pt idx="76">
                  <c:v>83.378288924282998</c:v>
                </c:pt>
              </c:numCache>
            </c:numRef>
          </c:val>
          <c:smooth val="0"/>
          <c:extLst>
            <c:ext xmlns:c16="http://schemas.microsoft.com/office/drawing/2014/chart" uri="{C3380CC4-5D6E-409C-BE32-E72D297353CC}">
              <c16:uniqueId val="{00000001-E24A-4D59-8F88-E4F2F9E71F6C}"/>
            </c:ext>
          </c:extLst>
        </c:ser>
        <c:ser>
          <c:idx val="2"/>
          <c:order val="2"/>
          <c:tx>
            <c:strRef>
              <c:f>ETP_03!$D$34</c:f>
              <c:strCache>
                <c:ptCount val="1"/>
                <c:pt idx="0">
                  <c:v>Fabrication d'equipements electriques, electroniques, informatiques ; fabrication de machine</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ETP_03!$E$34:$CC$34</c:f>
              <c:numCache>
                <c:formatCode>#,##0</c:formatCode>
                <c:ptCount val="77"/>
                <c:pt idx="0">
                  <c:v>173.24987152190599</c:v>
                </c:pt>
                <c:pt idx="1">
                  <c:v>155.45417411278001</c:v>
                </c:pt>
                <c:pt idx="2">
                  <c:v>283.91200837152098</c:v>
                </c:pt>
                <c:pt idx="3">
                  <c:v>535.25732456562696</c:v>
                </c:pt>
                <c:pt idx="4">
                  <c:v>551.51447593489002</c:v>
                </c:pt>
                <c:pt idx="5">
                  <c:v>438.10308884615898</c:v>
                </c:pt>
                <c:pt idx="6">
                  <c:v>426.96186208326299</c:v>
                </c:pt>
                <c:pt idx="7">
                  <c:v>441.90030997359003</c:v>
                </c:pt>
                <c:pt idx="8">
                  <c:v>467.29480827296402</c:v>
                </c:pt>
                <c:pt idx="9">
                  <c:v>500.01257602119802</c:v>
                </c:pt>
                <c:pt idx="10">
                  <c:v>452.48610623904699</c:v>
                </c:pt>
                <c:pt idx="11">
                  <c:v>556.86121278449502</c:v>
                </c:pt>
                <c:pt idx="12">
                  <c:v>602.67892345889902</c:v>
                </c:pt>
                <c:pt idx="13">
                  <c:v>591.42477258652605</c:v>
                </c:pt>
                <c:pt idx="14">
                  <c:v>484.80230654715399</c:v>
                </c:pt>
                <c:pt idx="15">
                  <c:v>371.08626920473398</c:v>
                </c:pt>
                <c:pt idx="16">
                  <c:v>289.05051815965999</c:v>
                </c:pt>
                <c:pt idx="17">
                  <c:v>214.96768740248601</c:v>
                </c:pt>
                <c:pt idx="18">
                  <c:v>158.62157921627701</c:v>
                </c:pt>
                <c:pt idx="19">
                  <c:v>144.33651410578901</c:v>
                </c:pt>
                <c:pt idx="20">
                  <c:v>129.939333054126</c:v>
                </c:pt>
                <c:pt idx="21">
                  <c:v>129.625093151236</c:v>
                </c:pt>
                <c:pt idx="22">
                  <c:v>140.446815584734</c:v>
                </c:pt>
                <c:pt idx="23">
                  <c:v>173.249577059209</c:v>
                </c:pt>
                <c:pt idx="24">
                  <c:v>145.14284203934301</c:v>
                </c:pt>
                <c:pt idx="25">
                  <c:v>195.201427761296</c:v>
                </c:pt>
                <c:pt idx="26">
                  <c:v>207.51914539271101</c:v>
                </c:pt>
                <c:pt idx="27">
                  <c:v>195.06575035418601</c:v>
                </c:pt>
                <c:pt idx="28">
                  <c:v>160.23992388240501</c:v>
                </c:pt>
                <c:pt idx="29">
                  <c:v>154.316598569956</c:v>
                </c:pt>
                <c:pt idx="30">
                  <c:v>137.38356233734601</c:v>
                </c:pt>
                <c:pt idx="31">
                  <c:v>120.65080072100599</c:v>
                </c:pt>
                <c:pt idx="32">
                  <c:v>132.212275385162</c:v>
                </c:pt>
                <c:pt idx="33">
                  <c:v>170.78149741259901</c:v>
                </c:pt>
                <c:pt idx="34">
                  <c:v>208.34758675664301</c:v>
                </c:pt>
                <c:pt idx="35">
                  <c:v>247.621123623724</c:v>
                </c:pt>
                <c:pt idx="36">
                  <c:v>238.33249882219101</c:v>
                </c:pt>
                <c:pt idx="37">
                  <c:v>266.44331851888001</c:v>
                </c:pt>
                <c:pt idx="38">
                  <c:v>233.534498683397</c:v>
                </c:pt>
                <c:pt idx="39">
                  <c:v>218.00655028346901</c:v>
                </c:pt>
                <c:pt idx="40">
                  <c:v>184.92345130345799</c:v>
                </c:pt>
                <c:pt idx="41">
                  <c:v>218.553797720429</c:v>
                </c:pt>
                <c:pt idx="42">
                  <c:v>217.37177418674801</c:v>
                </c:pt>
                <c:pt idx="43">
                  <c:v>208.499462471736</c:v>
                </c:pt>
                <c:pt idx="44">
                  <c:v>236.851960935405</c:v>
                </c:pt>
                <c:pt idx="45">
                  <c:v>264.68846753568602</c:v>
                </c:pt>
                <c:pt idx="46">
                  <c:v>268.70944545351398</c:v>
                </c:pt>
                <c:pt idx="47">
                  <c:v>281.85690762739301</c:v>
                </c:pt>
                <c:pt idx="48">
                  <c:v>278.079262884603</c:v>
                </c:pt>
                <c:pt idx="49">
                  <c:v>295.00955310359001</c:v>
                </c:pt>
                <c:pt idx="50">
                  <c:v>295.76548148734298</c:v>
                </c:pt>
                <c:pt idx="51">
                  <c:v>309.122796362548</c:v>
                </c:pt>
                <c:pt idx="52">
                  <c:v>326.22893605073199</c:v>
                </c:pt>
                <c:pt idx="53">
                  <c:v>343.31066121487402</c:v>
                </c:pt>
                <c:pt idx="54">
                  <c:v>367.845495939101</c:v>
                </c:pt>
                <c:pt idx="55">
                  <c:v>387.50383620510303</c:v>
                </c:pt>
                <c:pt idx="56">
                  <c:v>331.80509531518197</c:v>
                </c:pt>
                <c:pt idx="57">
                  <c:v>307.080876229512</c:v>
                </c:pt>
                <c:pt idx="58">
                  <c:v>232.66587035689599</c:v>
                </c:pt>
                <c:pt idx="59">
                  <c:v>204.815962337114</c:v>
                </c:pt>
                <c:pt idx="60">
                  <c:v>223.11887843527199</c:v>
                </c:pt>
                <c:pt idx="61">
                  <c:v>145.30747109112301</c:v>
                </c:pt>
                <c:pt idx="62">
                  <c:v>173.784233259362</c:v>
                </c:pt>
                <c:pt idx="63">
                  <c:v>191.108629845076</c:v>
                </c:pt>
                <c:pt idx="64">
                  <c:v>193.15922896681101</c:v>
                </c:pt>
                <c:pt idx="65">
                  <c:v>194.690223863499</c:v>
                </c:pt>
                <c:pt idx="66">
                  <c:v>194.78173648534701</c:v>
                </c:pt>
                <c:pt idx="67">
                  <c:v>231.55868692317401</c:v>
                </c:pt>
                <c:pt idx="68">
                  <c:v>247.48193526886899</c:v>
                </c:pt>
                <c:pt idx="69">
                  <c:v>227.92487100310299</c:v>
                </c:pt>
                <c:pt idx="70">
                  <c:v>189.212024045004</c:v>
                </c:pt>
                <c:pt idx="71">
                  <c:v>205.28488376483099</c:v>
                </c:pt>
                <c:pt idx="72">
                  <c:v>203.10384379425599</c:v>
                </c:pt>
                <c:pt idx="73">
                  <c:v>188.865414806747</c:v>
                </c:pt>
                <c:pt idx="74">
                  <c:v>181.310563166902</c:v>
                </c:pt>
                <c:pt idx="75">
                  <c:v>187.17154596886499</c:v>
                </c:pt>
                <c:pt idx="76">
                  <c:v>190.342577413708</c:v>
                </c:pt>
              </c:numCache>
            </c:numRef>
          </c:val>
          <c:smooth val="0"/>
          <c:extLst>
            <c:ext xmlns:c16="http://schemas.microsoft.com/office/drawing/2014/chart" uri="{C3380CC4-5D6E-409C-BE32-E72D297353CC}">
              <c16:uniqueId val="{00000002-E24A-4D59-8F88-E4F2F9E71F6C}"/>
            </c:ext>
          </c:extLst>
        </c:ser>
        <c:ser>
          <c:idx val="3"/>
          <c:order val="3"/>
          <c:tx>
            <c:strRef>
              <c:f>ETP_03!$D$35</c:f>
              <c:strCache>
                <c:ptCount val="1"/>
                <c:pt idx="0">
                  <c:v>Fabrication de materiels de transport</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ETP_03!$E$35:$CC$35</c:f>
              <c:numCache>
                <c:formatCode>#,##0</c:formatCode>
                <c:ptCount val="77"/>
                <c:pt idx="0">
                  <c:v>375.311334874019</c:v>
                </c:pt>
                <c:pt idx="1">
                  <c:v>272.00036864950698</c:v>
                </c:pt>
                <c:pt idx="2">
                  <c:v>226.63375069358301</c:v>
                </c:pt>
                <c:pt idx="3">
                  <c:v>135.71814147635999</c:v>
                </c:pt>
                <c:pt idx="4">
                  <c:v>98.188905735346793</c:v>
                </c:pt>
                <c:pt idx="5">
                  <c:v>107.382229030555</c:v>
                </c:pt>
                <c:pt idx="6">
                  <c:v>90.156805196482907</c:v>
                </c:pt>
                <c:pt idx="7">
                  <c:v>133.27414624309301</c:v>
                </c:pt>
                <c:pt idx="8">
                  <c:v>142.01805884906699</c:v>
                </c:pt>
                <c:pt idx="9">
                  <c:v>156.639930559866</c:v>
                </c:pt>
                <c:pt idx="10">
                  <c:v>186.392504069788</c:v>
                </c:pt>
                <c:pt idx="11">
                  <c:v>102.169548829603</c:v>
                </c:pt>
                <c:pt idx="12">
                  <c:v>113.57755578077899</c:v>
                </c:pt>
                <c:pt idx="13">
                  <c:v>90.674959330635005</c:v>
                </c:pt>
                <c:pt idx="14">
                  <c:v>62.275756155785501</c:v>
                </c:pt>
                <c:pt idx="15">
                  <c:v>51.1546690500236</c:v>
                </c:pt>
                <c:pt idx="16">
                  <c:v>53.647576169599702</c:v>
                </c:pt>
                <c:pt idx="17">
                  <c:v>50.909065553698902</c:v>
                </c:pt>
                <c:pt idx="18">
                  <c:v>37.031159866001403</c:v>
                </c:pt>
                <c:pt idx="19">
                  <c:v>55.668162294678403</c:v>
                </c:pt>
                <c:pt idx="20">
                  <c:v>60.634009499579101</c:v>
                </c:pt>
                <c:pt idx="21">
                  <c:v>49.515996581999403</c:v>
                </c:pt>
                <c:pt idx="22">
                  <c:v>55.154992296279197</c:v>
                </c:pt>
                <c:pt idx="23">
                  <c:v>38.3777409915118</c:v>
                </c:pt>
                <c:pt idx="24">
                  <c:v>34.835175474954497</c:v>
                </c:pt>
                <c:pt idx="25">
                  <c:v>34.004308020248601</c:v>
                </c:pt>
                <c:pt idx="26">
                  <c:v>25.511662053104999</c:v>
                </c:pt>
                <c:pt idx="27">
                  <c:v>37.977192378406698</c:v>
                </c:pt>
                <c:pt idx="28">
                  <c:v>40.070867382439303</c:v>
                </c:pt>
                <c:pt idx="29">
                  <c:v>60.812922114373002</c:v>
                </c:pt>
                <c:pt idx="30">
                  <c:v>71.703650628830999</c:v>
                </c:pt>
                <c:pt idx="31">
                  <c:v>44.174529100928098</c:v>
                </c:pt>
                <c:pt idx="32">
                  <c:v>33.514358979440402</c:v>
                </c:pt>
                <c:pt idx="33">
                  <c:v>32.409243095778798</c:v>
                </c:pt>
                <c:pt idx="34">
                  <c:v>30.008263205563999</c:v>
                </c:pt>
                <c:pt idx="35">
                  <c:v>29.531294478651699</c:v>
                </c:pt>
                <c:pt idx="36">
                  <c:v>37.175440892273002</c:v>
                </c:pt>
                <c:pt idx="37">
                  <c:v>33.731144216798398</c:v>
                </c:pt>
                <c:pt idx="38">
                  <c:v>56.613236632130203</c:v>
                </c:pt>
                <c:pt idx="39">
                  <c:v>55.3128149645405</c:v>
                </c:pt>
                <c:pt idx="40">
                  <c:v>62.892511927295899</c:v>
                </c:pt>
                <c:pt idx="41">
                  <c:v>53.3260689318396</c:v>
                </c:pt>
                <c:pt idx="42">
                  <c:v>49.3926030623185</c:v>
                </c:pt>
                <c:pt idx="43">
                  <c:v>70.645138697222805</c:v>
                </c:pt>
                <c:pt idx="44">
                  <c:v>66.316867340014198</c:v>
                </c:pt>
                <c:pt idx="45">
                  <c:v>115.76348484748701</c:v>
                </c:pt>
                <c:pt idx="46">
                  <c:v>146.34394515615699</c:v>
                </c:pt>
                <c:pt idx="47">
                  <c:v>161.56664298845899</c:v>
                </c:pt>
                <c:pt idx="48">
                  <c:v>148.82119199237701</c:v>
                </c:pt>
                <c:pt idx="49">
                  <c:v>149.98969749262</c:v>
                </c:pt>
                <c:pt idx="50">
                  <c:v>158.33378620600999</c:v>
                </c:pt>
                <c:pt idx="51">
                  <c:v>151.43524757471499</c:v>
                </c:pt>
                <c:pt idx="52">
                  <c:v>141.54647523379199</c:v>
                </c:pt>
                <c:pt idx="53">
                  <c:v>140.71680758066501</c:v>
                </c:pt>
                <c:pt idx="54">
                  <c:v>146.30247344524599</c:v>
                </c:pt>
                <c:pt idx="55">
                  <c:v>128.95278585815799</c:v>
                </c:pt>
                <c:pt idx="56">
                  <c:v>150.92394877240201</c:v>
                </c:pt>
                <c:pt idx="57">
                  <c:v>139.116541237028</c:v>
                </c:pt>
                <c:pt idx="58">
                  <c:v>100.028102015683</c:v>
                </c:pt>
                <c:pt idx="59">
                  <c:v>102.42077168426999</c:v>
                </c:pt>
                <c:pt idx="60">
                  <c:v>103.35558589991599</c:v>
                </c:pt>
                <c:pt idx="61">
                  <c:v>25.475959563405102</c:v>
                </c:pt>
                <c:pt idx="62">
                  <c:v>83.615659433823197</c:v>
                </c:pt>
                <c:pt idx="63">
                  <c:v>138.180005727832</c:v>
                </c:pt>
                <c:pt idx="64">
                  <c:v>149.785731155528</c:v>
                </c:pt>
                <c:pt idx="65">
                  <c:v>129.79660186896601</c:v>
                </c:pt>
                <c:pt idx="66">
                  <c:v>99.663728986659507</c:v>
                </c:pt>
                <c:pt idx="67">
                  <c:v>114.61201855862799</c:v>
                </c:pt>
                <c:pt idx="68">
                  <c:v>101.72474940162</c:v>
                </c:pt>
                <c:pt idx="69">
                  <c:v>85.495114430131594</c:v>
                </c:pt>
                <c:pt idx="70">
                  <c:v>97.589647104923998</c:v>
                </c:pt>
                <c:pt idx="71">
                  <c:v>88.464815825674705</c:v>
                </c:pt>
                <c:pt idx="72">
                  <c:v>93.120746472494503</c:v>
                </c:pt>
                <c:pt idx="73">
                  <c:v>132.912874191394</c:v>
                </c:pt>
                <c:pt idx="74">
                  <c:v>128.62733895608901</c:v>
                </c:pt>
                <c:pt idx="75">
                  <c:v>123.338445297466</c:v>
                </c:pt>
                <c:pt idx="76">
                  <c:v>128.811503873276</c:v>
                </c:pt>
              </c:numCache>
            </c:numRef>
          </c:val>
          <c:smooth val="0"/>
          <c:extLst>
            <c:ext xmlns:c16="http://schemas.microsoft.com/office/drawing/2014/chart" uri="{C3380CC4-5D6E-409C-BE32-E72D297353CC}">
              <c16:uniqueId val="{00000003-E24A-4D59-8F88-E4F2F9E71F6C}"/>
            </c:ext>
          </c:extLst>
        </c:ser>
        <c:ser>
          <c:idx val="4"/>
          <c:order val="4"/>
          <c:tx>
            <c:strRef>
              <c:f>ETP_03!$D$36</c:f>
              <c:strCache>
                <c:ptCount val="1"/>
                <c:pt idx="0">
                  <c:v>Fabrication d'autres produits industriels</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ETP_03!$E$36:$CC$36</c:f>
              <c:numCache>
                <c:formatCode>#,##0</c:formatCode>
                <c:ptCount val="77"/>
                <c:pt idx="0">
                  <c:v>1539.7448855709899</c:v>
                </c:pt>
                <c:pt idx="1">
                  <c:v>1516.7359635817099</c:v>
                </c:pt>
                <c:pt idx="2">
                  <c:v>1507.9383852082799</c:v>
                </c:pt>
                <c:pt idx="3">
                  <c:v>1321.5796725032901</c:v>
                </c:pt>
                <c:pt idx="4">
                  <c:v>1403.86442808979</c:v>
                </c:pt>
                <c:pt idx="5">
                  <c:v>1364.2671351034801</c:v>
                </c:pt>
                <c:pt idx="6">
                  <c:v>1333.1483615827999</c:v>
                </c:pt>
                <c:pt idx="7">
                  <c:v>1309.3014961122799</c:v>
                </c:pt>
                <c:pt idx="8">
                  <c:v>1326.4222146274501</c:v>
                </c:pt>
                <c:pt idx="9">
                  <c:v>1241.6557614103201</c:v>
                </c:pt>
                <c:pt idx="10">
                  <c:v>1277.24831911559</c:v>
                </c:pt>
                <c:pt idx="11">
                  <c:v>1384.93036706662</c:v>
                </c:pt>
                <c:pt idx="12">
                  <c:v>1534.98489015619</c:v>
                </c:pt>
                <c:pt idx="13">
                  <c:v>1424.1206385800399</c:v>
                </c:pt>
                <c:pt idx="14">
                  <c:v>1193.5016593109401</c:v>
                </c:pt>
                <c:pt idx="15">
                  <c:v>983.31295944136104</c:v>
                </c:pt>
                <c:pt idx="16">
                  <c:v>729.42546543960805</c:v>
                </c:pt>
                <c:pt idx="17">
                  <c:v>524.79384375148197</c:v>
                </c:pt>
                <c:pt idx="18">
                  <c:v>591.58260260043699</c:v>
                </c:pt>
                <c:pt idx="19">
                  <c:v>632.36800826962099</c:v>
                </c:pt>
                <c:pt idx="20">
                  <c:v>710.55088688871899</c:v>
                </c:pt>
                <c:pt idx="21">
                  <c:v>746.26128592767498</c:v>
                </c:pt>
                <c:pt idx="22">
                  <c:v>861.57371385975102</c:v>
                </c:pt>
                <c:pt idx="23">
                  <c:v>990.62051718718601</c:v>
                </c:pt>
                <c:pt idx="24">
                  <c:v>1033.5697543466399</c:v>
                </c:pt>
                <c:pt idx="25">
                  <c:v>1154.1440495481399</c:v>
                </c:pt>
                <c:pt idx="26">
                  <c:v>1105.9639541894901</c:v>
                </c:pt>
                <c:pt idx="27">
                  <c:v>1057.9677799927599</c:v>
                </c:pt>
                <c:pt idx="28">
                  <c:v>1074.17002049026</c:v>
                </c:pt>
                <c:pt idx="29">
                  <c:v>909.18958779746902</c:v>
                </c:pt>
                <c:pt idx="30">
                  <c:v>833.43196546691297</c:v>
                </c:pt>
                <c:pt idx="31">
                  <c:v>642.14659039506398</c:v>
                </c:pt>
                <c:pt idx="32">
                  <c:v>562.20317429512204</c:v>
                </c:pt>
                <c:pt idx="33">
                  <c:v>604.68966075006904</c:v>
                </c:pt>
                <c:pt idx="34">
                  <c:v>620.84559372523802</c:v>
                </c:pt>
                <c:pt idx="35">
                  <c:v>660.21691288937302</c:v>
                </c:pt>
                <c:pt idx="36">
                  <c:v>714.06960367121599</c:v>
                </c:pt>
                <c:pt idx="37">
                  <c:v>701.43579353157895</c:v>
                </c:pt>
                <c:pt idx="38">
                  <c:v>739.54101028099797</c:v>
                </c:pt>
                <c:pt idx="39">
                  <c:v>785.95192019326703</c:v>
                </c:pt>
                <c:pt idx="40">
                  <c:v>724.37302938734001</c:v>
                </c:pt>
                <c:pt idx="41">
                  <c:v>741.98998158856398</c:v>
                </c:pt>
                <c:pt idx="42">
                  <c:v>778.51236213506695</c:v>
                </c:pt>
                <c:pt idx="43">
                  <c:v>831.820279155908</c:v>
                </c:pt>
                <c:pt idx="44">
                  <c:v>867.52210470204204</c:v>
                </c:pt>
                <c:pt idx="45">
                  <c:v>954.98601247070803</c:v>
                </c:pt>
                <c:pt idx="46">
                  <c:v>960.26858093751503</c:v>
                </c:pt>
                <c:pt idx="47">
                  <c:v>1023.47775785891</c:v>
                </c:pt>
                <c:pt idx="48">
                  <c:v>1144.99579410148</c:v>
                </c:pt>
                <c:pt idx="49">
                  <c:v>1168.42144215653</c:v>
                </c:pt>
                <c:pt idx="50">
                  <c:v>1145.8560828228999</c:v>
                </c:pt>
                <c:pt idx="51">
                  <c:v>1166.29847352961</c:v>
                </c:pt>
                <c:pt idx="52">
                  <c:v>1172.0228587100801</c:v>
                </c:pt>
                <c:pt idx="53">
                  <c:v>1192.32229706271</c:v>
                </c:pt>
                <c:pt idx="54">
                  <c:v>1191.26766134427</c:v>
                </c:pt>
                <c:pt idx="55">
                  <c:v>1125.78893551487</c:v>
                </c:pt>
                <c:pt idx="56">
                  <c:v>1091.58883491441</c:v>
                </c:pt>
                <c:pt idx="57">
                  <c:v>1057.1611179277199</c:v>
                </c:pt>
                <c:pt idx="58">
                  <c:v>1069.0853871178599</c:v>
                </c:pt>
                <c:pt idx="59">
                  <c:v>1002.40466606888</c:v>
                </c:pt>
                <c:pt idx="60">
                  <c:v>899.64573867086494</c:v>
                </c:pt>
                <c:pt idx="61">
                  <c:v>467.97183404537202</c:v>
                </c:pt>
                <c:pt idx="62">
                  <c:v>759.57651684134896</c:v>
                </c:pt>
                <c:pt idx="63">
                  <c:v>857.11234206085999</c:v>
                </c:pt>
                <c:pt idx="64">
                  <c:v>850.78393645139704</c:v>
                </c:pt>
                <c:pt idx="65">
                  <c:v>871.61492652568199</c:v>
                </c:pt>
                <c:pt idx="66">
                  <c:v>931.74407961581096</c:v>
                </c:pt>
                <c:pt idx="67">
                  <c:v>973.46034147936996</c:v>
                </c:pt>
                <c:pt idx="68">
                  <c:v>1053.23655958931</c:v>
                </c:pt>
                <c:pt idx="69">
                  <c:v>1067.5571107102801</c:v>
                </c:pt>
                <c:pt idx="70">
                  <c:v>1081.2439512905601</c:v>
                </c:pt>
                <c:pt idx="71">
                  <c:v>1109.8549366547199</c:v>
                </c:pt>
                <c:pt idx="72">
                  <c:v>1126.3629749982099</c:v>
                </c:pt>
                <c:pt idx="73">
                  <c:v>1096.25686706904</c:v>
                </c:pt>
                <c:pt idx="74">
                  <c:v>1065.9239947233</c:v>
                </c:pt>
                <c:pt idx="75">
                  <c:v>1088.60568531424</c:v>
                </c:pt>
                <c:pt idx="76">
                  <c:v>1062.8567410400301</c:v>
                </c:pt>
              </c:numCache>
            </c:numRef>
          </c:val>
          <c:smooth val="0"/>
          <c:extLst>
            <c:ext xmlns:c16="http://schemas.microsoft.com/office/drawing/2014/chart" uri="{C3380CC4-5D6E-409C-BE32-E72D297353CC}">
              <c16:uniqueId val="{00000004-E24A-4D59-8F88-E4F2F9E71F6C}"/>
            </c:ext>
          </c:extLst>
        </c:ser>
        <c:ser>
          <c:idx val="6"/>
          <c:order val="5"/>
          <c:tx>
            <c:strRef>
              <c:f>ETP_03!$D$37</c:f>
              <c:strCache>
                <c:ptCount val="1"/>
                <c:pt idx="0">
                  <c:v>Construction</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ETP_03!$E$37:$CC$37</c:f>
              <c:numCache>
                <c:formatCode>#,##0</c:formatCode>
                <c:ptCount val="77"/>
                <c:pt idx="0">
                  <c:v>544.51678247773395</c:v>
                </c:pt>
                <c:pt idx="1">
                  <c:v>580.016551312047</c:v>
                </c:pt>
                <c:pt idx="2">
                  <c:v>583.23993011846301</c:v>
                </c:pt>
                <c:pt idx="3">
                  <c:v>529.36560698402695</c:v>
                </c:pt>
                <c:pt idx="4">
                  <c:v>543.95480332259206</c:v>
                </c:pt>
                <c:pt idx="5">
                  <c:v>564.56074067057398</c:v>
                </c:pt>
                <c:pt idx="6">
                  <c:v>556.36000969121403</c:v>
                </c:pt>
                <c:pt idx="7">
                  <c:v>559.57836635452395</c:v>
                </c:pt>
                <c:pt idx="8">
                  <c:v>521.79528106641203</c:v>
                </c:pt>
                <c:pt idx="9">
                  <c:v>488.38307087853002</c:v>
                </c:pt>
                <c:pt idx="10">
                  <c:v>541.66900510733001</c:v>
                </c:pt>
                <c:pt idx="11">
                  <c:v>626.49257033036201</c:v>
                </c:pt>
                <c:pt idx="12">
                  <c:v>719.07087160368906</c:v>
                </c:pt>
                <c:pt idx="13">
                  <c:v>626.10088366642401</c:v>
                </c:pt>
                <c:pt idx="14">
                  <c:v>569.062655903929</c:v>
                </c:pt>
                <c:pt idx="15">
                  <c:v>518.32055184345802</c:v>
                </c:pt>
                <c:pt idx="16">
                  <c:v>549.593378298316</c:v>
                </c:pt>
                <c:pt idx="17">
                  <c:v>507.613812100036</c:v>
                </c:pt>
                <c:pt idx="18">
                  <c:v>514.89275105301499</c:v>
                </c:pt>
                <c:pt idx="19">
                  <c:v>484.12101044866199</c:v>
                </c:pt>
                <c:pt idx="20">
                  <c:v>445.70511711491002</c:v>
                </c:pt>
                <c:pt idx="21">
                  <c:v>453.06511574741899</c:v>
                </c:pt>
                <c:pt idx="22">
                  <c:v>484.05778003167399</c:v>
                </c:pt>
                <c:pt idx="23">
                  <c:v>511.49340949931798</c:v>
                </c:pt>
                <c:pt idx="24">
                  <c:v>461.61039675101199</c:v>
                </c:pt>
                <c:pt idx="25">
                  <c:v>426.96644623377898</c:v>
                </c:pt>
                <c:pt idx="26">
                  <c:v>385.663049921366</c:v>
                </c:pt>
                <c:pt idx="27">
                  <c:v>430.00093295046099</c:v>
                </c:pt>
                <c:pt idx="28">
                  <c:v>442.15776200390098</c:v>
                </c:pt>
                <c:pt idx="29">
                  <c:v>467.79382795109501</c:v>
                </c:pt>
                <c:pt idx="30">
                  <c:v>428.66907593989902</c:v>
                </c:pt>
                <c:pt idx="31">
                  <c:v>408.71110643294998</c:v>
                </c:pt>
                <c:pt idx="32">
                  <c:v>424.20826101329999</c:v>
                </c:pt>
                <c:pt idx="33">
                  <c:v>431.82786435416</c:v>
                </c:pt>
                <c:pt idx="34">
                  <c:v>495.24239368294502</c:v>
                </c:pt>
                <c:pt idx="35">
                  <c:v>447.42754617985599</c:v>
                </c:pt>
                <c:pt idx="36">
                  <c:v>430.02083501011299</c:v>
                </c:pt>
                <c:pt idx="37">
                  <c:v>430.73469957921401</c:v>
                </c:pt>
                <c:pt idx="38">
                  <c:v>392.387527752241</c:v>
                </c:pt>
                <c:pt idx="39">
                  <c:v>375.08132651066097</c:v>
                </c:pt>
                <c:pt idx="40">
                  <c:v>356.86249439983197</c:v>
                </c:pt>
                <c:pt idx="41">
                  <c:v>331.89490960200101</c:v>
                </c:pt>
                <c:pt idx="42">
                  <c:v>397.69058358995699</c:v>
                </c:pt>
                <c:pt idx="43">
                  <c:v>403.03192010899897</c:v>
                </c:pt>
                <c:pt idx="44">
                  <c:v>416.86074287546501</c:v>
                </c:pt>
                <c:pt idx="45">
                  <c:v>428.49630476098997</c:v>
                </c:pt>
                <c:pt idx="46">
                  <c:v>476.47807112226502</c:v>
                </c:pt>
                <c:pt idx="47">
                  <c:v>551.53196738323095</c:v>
                </c:pt>
                <c:pt idx="48">
                  <c:v>506.90104515528901</c:v>
                </c:pt>
                <c:pt idx="49">
                  <c:v>555.70536971760498</c:v>
                </c:pt>
                <c:pt idx="50">
                  <c:v>526.39164229227504</c:v>
                </c:pt>
                <c:pt idx="51">
                  <c:v>571.79465377396298</c:v>
                </c:pt>
                <c:pt idx="52">
                  <c:v>522.34181966351696</c:v>
                </c:pt>
                <c:pt idx="53">
                  <c:v>476.74058433317902</c:v>
                </c:pt>
                <c:pt idx="54">
                  <c:v>502.63594094512399</c:v>
                </c:pt>
                <c:pt idx="55">
                  <c:v>534.98877928094805</c:v>
                </c:pt>
                <c:pt idx="56">
                  <c:v>557.26440505783398</c:v>
                </c:pt>
                <c:pt idx="57">
                  <c:v>570.77211145352203</c:v>
                </c:pt>
                <c:pt idx="58">
                  <c:v>581.777557151103</c:v>
                </c:pt>
                <c:pt idx="59">
                  <c:v>591.65388422866204</c:v>
                </c:pt>
                <c:pt idx="60">
                  <c:v>481.67597194457198</c:v>
                </c:pt>
                <c:pt idx="61">
                  <c:v>203.69597409279999</c:v>
                </c:pt>
                <c:pt idx="62">
                  <c:v>461.817141071854</c:v>
                </c:pt>
                <c:pt idx="63">
                  <c:v>491.657810438627</c:v>
                </c:pt>
                <c:pt idx="64">
                  <c:v>549.67349565234395</c:v>
                </c:pt>
                <c:pt idx="65">
                  <c:v>550.486548303512</c:v>
                </c:pt>
                <c:pt idx="66">
                  <c:v>546.98027665874099</c:v>
                </c:pt>
                <c:pt idx="67">
                  <c:v>565.44601639089001</c:v>
                </c:pt>
                <c:pt idx="68">
                  <c:v>575.36747337627696</c:v>
                </c:pt>
                <c:pt idx="69">
                  <c:v>551.372268730511</c:v>
                </c:pt>
                <c:pt idx="70">
                  <c:v>524.04395270861596</c:v>
                </c:pt>
                <c:pt idx="71">
                  <c:v>532.99440509760302</c:v>
                </c:pt>
                <c:pt idx="72">
                  <c:v>565.58736538757296</c:v>
                </c:pt>
                <c:pt idx="73">
                  <c:v>523.68910995200201</c:v>
                </c:pt>
                <c:pt idx="74">
                  <c:v>480.56924456051098</c:v>
                </c:pt>
                <c:pt idx="75">
                  <c:v>501.38457798146101</c:v>
                </c:pt>
                <c:pt idx="76">
                  <c:v>521.364653556142</c:v>
                </c:pt>
              </c:numCache>
            </c:numRef>
          </c:val>
          <c:smooth val="0"/>
          <c:extLst>
            <c:ext xmlns:c16="http://schemas.microsoft.com/office/drawing/2014/chart" uri="{C3380CC4-5D6E-409C-BE32-E72D297353CC}">
              <c16:uniqueId val="{00000005-E24A-4D59-8F88-E4F2F9E71F6C}"/>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l'Allier</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ETP_03!$D$38</c:f>
              <c:strCache>
                <c:ptCount val="1"/>
                <c:pt idx="0">
                  <c:v>Commerce ; reparation d'automobiles et de motocycles</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ETP_03!$E$38:$CC$38</c:f>
              <c:numCache>
                <c:formatCode>#,##0</c:formatCode>
                <c:ptCount val="77"/>
                <c:pt idx="0">
                  <c:v>199.096559119739</c:v>
                </c:pt>
                <c:pt idx="1">
                  <c:v>183.386960499374</c:v>
                </c:pt>
                <c:pt idx="2">
                  <c:v>228.83032297932601</c:v>
                </c:pt>
                <c:pt idx="3">
                  <c:v>193.96772632341299</c:v>
                </c:pt>
                <c:pt idx="4">
                  <c:v>192.575483829045</c:v>
                </c:pt>
                <c:pt idx="5">
                  <c:v>134.31881896773999</c:v>
                </c:pt>
                <c:pt idx="6">
                  <c:v>145.547998307819</c:v>
                </c:pt>
                <c:pt idx="7">
                  <c:v>165.18960717654301</c:v>
                </c:pt>
                <c:pt idx="8">
                  <c:v>146.854513938671</c:v>
                </c:pt>
                <c:pt idx="9">
                  <c:v>143.884873536827</c:v>
                </c:pt>
                <c:pt idx="10">
                  <c:v>164.76396051464599</c:v>
                </c:pt>
                <c:pt idx="11">
                  <c:v>131.29291657887899</c:v>
                </c:pt>
                <c:pt idx="12">
                  <c:v>130.04051509153001</c:v>
                </c:pt>
                <c:pt idx="13">
                  <c:v>137.320917973066</c:v>
                </c:pt>
                <c:pt idx="14">
                  <c:v>120.17857066578701</c:v>
                </c:pt>
                <c:pt idx="15">
                  <c:v>113.45048060344701</c:v>
                </c:pt>
                <c:pt idx="16">
                  <c:v>119.33059912616299</c:v>
                </c:pt>
                <c:pt idx="17">
                  <c:v>119.852994155749</c:v>
                </c:pt>
                <c:pt idx="18">
                  <c:v>134.48205725821401</c:v>
                </c:pt>
                <c:pt idx="19">
                  <c:v>150.19756940740399</c:v>
                </c:pt>
                <c:pt idx="20">
                  <c:v>140.68911433379299</c:v>
                </c:pt>
                <c:pt idx="21">
                  <c:v>140.675477765403</c:v>
                </c:pt>
                <c:pt idx="22">
                  <c:v>127.188900959424</c:v>
                </c:pt>
                <c:pt idx="23">
                  <c:v>135.533982455385</c:v>
                </c:pt>
                <c:pt idx="24">
                  <c:v>127.446400086785</c:v>
                </c:pt>
                <c:pt idx="25">
                  <c:v>125.252477555952</c:v>
                </c:pt>
                <c:pt idx="26">
                  <c:v>111.563034503032</c:v>
                </c:pt>
                <c:pt idx="27">
                  <c:v>130.653247203728</c:v>
                </c:pt>
                <c:pt idx="28">
                  <c:v>124.63522102458499</c:v>
                </c:pt>
                <c:pt idx="29">
                  <c:v>127.834836643524</c:v>
                </c:pt>
                <c:pt idx="30">
                  <c:v>127.908569517486</c:v>
                </c:pt>
                <c:pt idx="31">
                  <c:v>142.89652819787401</c:v>
                </c:pt>
                <c:pt idx="32">
                  <c:v>166.09228375442399</c:v>
                </c:pt>
                <c:pt idx="33">
                  <c:v>158.40312372806801</c:v>
                </c:pt>
                <c:pt idx="34">
                  <c:v>191.563155489519</c:v>
                </c:pt>
                <c:pt idx="35">
                  <c:v>197.64780933441</c:v>
                </c:pt>
                <c:pt idx="36">
                  <c:v>204.479854132654</c:v>
                </c:pt>
                <c:pt idx="37">
                  <c:v>221.79108235304599</c:v>
                </c:pt>
                <c:pt idx="38">
                  <c:v>237.21059905503299</c:v>
                </c:pt>
                <c:pt idx="39">
                  <c:v>236.81465725676301</c:v>
                </c:pt>
                <c:pt idx="40">
                  <c:v>253.15381701354801</c:v>
                </c:pt>
                <c:pt idx="41">
                  <c:v>272.47798920059302</c:v>
                </c:pt>
                <c:pt idx="42">
                  <c:v>284.83389519854899</c:v>
                </c:pt>
                <c:pt idx="43">
                  <c:v>235.89147007085501</c:v>
                </c:pt>
                <c:pt idx="44">
                  <c:v>235.47552300822599</c:v>
                </c:pt>
                <c:pt idx="45">
                  <c:v>221.16408077844301</c:v>
                </c:pt>
                <c:pt idx="46">
                  <c:v>235.14875641659799</c:v>
                </c:pt>
                <c:pt idx="47">
                  <c:v>251.27760956679199</c:v>
                </c:pt>
                <c:pt idx="48">
                  <c:v>264.78302641601101</c:v>
                </c:pt>
                <c:pt idx="49">
                  <c:v>307.96322877226999</c:v>
                </c:pt>
                <c:pt idx="50">
                  <c:v>290.53064233412402</c:v>
                </c:pt>
                <c:pt idx="51">
                  <c:v>266.09224348546701</c:v>
                </c:pt>
                <c:pt idx="52">
                  <c:v>268.04837712068303</c:v>
                </c:pt>
                <c:pt idx="53">
                  <c:v>260.55611677002298</c:v>
                </c:pt>
                <c:pt idx="54">
                  <c:v>262.56430390658602</c:v>
                </c:pt>
                <c:pt idx="55">
                  <c:v>280.73348314263399</c:v>
                </c:pt>
                <c:pt idx="56">
                  <c:v>275.62099103480199</c:v>
                </c:pt>
                <c:pt idx="57">
                  <c:v>283.48920376637102</c:v>
                </c:pt>
                <c:pt idx="58">
                  <c:v>262.90661648064599</c:v>
                </c:pt>
                <c:pt idx="59">
                  <c:v>263.49428457659798</c:v>
                </c:pt>
                <c:pt idx="60">
                  <c:v>229.645355260278</c:v>
                </c:pt>
                <c:pt idx="61">
                  <c:v>160.490304253164</c:v>
                </c:pt>
                <c:pt idx="62">
                  <c:v>257.81119387518203</c:v>
                </c:pt>
                <c:pt idx="63">
                  <c:v>236.917679571224</c:v>
                </c:pt>
                <c:pt idx="64">
                  <c:v>269.42791878198</c:v>
                </c:pt>
                <c:pt idx="65">
                  <c:v>259.25585059432802</c:v>
                </c:pt>
                <c:pt idx="66">
                  <c:v>291.423592191095</c:v>
                </c:pt>
                <c:pt idx="67">
                  <c:v>320.96971472525098</c:v>
                </c:pt>
                <c:pt idx="68">
                  <c:v>340.17766241740998</c:v>
                </c:pt>
                <c:pt idx="69">
                  <c:v>308.27878964944603</c:v>
                </c:pt>
                <c:pt idx="70">
                  <c:v>309.53336929358198</c:v>
                </c:pt>
                <c:pt idx="71">
                  <c:v>310.88209964839098</c:v>
                </c:pt>
                <c:pt idx="72">
                  <c:v>287.23966651827902</c:v>
                </c:pt>
                <c:pt idx="73">
                  <c:v>273.27148510810099</c:v>
                </c:pt>
                <c:pt idx="74">
                  <c:v>254.998400684329</c:v>
                </c:pt>
                <c:pt idx="75">
                  <c:v>259.55248189035302</c:v>
                </c:pt>
                <c:pt idx="76">
                  <c:v>267.81429046579802</c:v>
                </c:pt>
              </c:numCache>
            </c:numRef>
          </c:val>
          <c:smooth val="0"/>
          <c:extLst>
            <c:ext xmlns:c16="http://schemas.microsoft.com/office/drawing/2014/chart" uri="{C3380CC4-5D6E-409C-BE32-E72D297353CC}">
              <c16:uniqueId val="{00000000-ADBC-4660-970F-E7A58B5606D9}"/>
            </c:ext>
          </c:extLst>
        </c:ser>
        <c:ser>
          <c:idx val="1"/>
          <c:order val="1"/>
          <c:tx>
            <c:strRef>
              <c:f>ETP_03!$D$39</c:f>
              <c:strCache>
                <c:ptCount val="1"/>
                <c:pt idx="0">
                  <c:v>Transports et entreposage</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ETP_03!$E$39:$CC$39</c:f>
              <c:numCache>
                <c:formatCode>#,##0</c:formatCode>
                <c:ptCount val="77"/>
                <c:pt idx="0">
                  <c:v>86.761662571896693</c:v>
                </c:pt>
                <c:pt idx="1">
                  <c:v>97.331711071156903</c:v>
                </c:pt>
                <c:pt idx="2">
                  <c:v>110.887852256332</c:v>
                </c:pt>
                <c:pt idx="3">
                  <c:v>115.41826805210999</c:v>
                </c:pt>
                <c:pt idx="4">
                  <c:v>131.33139652212199</c:v>
                </c:pt>
                <c:pt idx="5">
                  <c:v>117.346755565903</c:v>
                </c:pt>
                <c:pt idx="6">
                  <c:v>123.560594025303</c:v>
                </c:pt>
                <c:pt idx="7">
                  <c:v>135.107680546946</c:v>
                </c:pt>
                <c:pt idx="8">
                  <c:v>150.304333860752</c:v>
                </c:pt>
                <c:pt idx="9">
                  <c:v>132.306997034533</c:v>
                </c:pt>
                <c:pt idx="10">
                  <c:v>120.505750817264</c:v>
                </c:pt>
                <c:pt idx="11">
                  <c:v>122.650399309336</c:v>
                </c:pt>
                <c:pt idx="12">
                  <c:v>108.988076849804</c:v>
                </c:pt>
                <c:pt idx="13">
                  <c:v>105.306729676334</c:v>
                </c:pt>
                <c:pt idx="14">
                  <c:v>114.466980318639</c:v>
                </c:pt>
                <c:pt idx="15">
                  <c:v>99.225373260723302</c:v>
                </c:pt>
                <c:pt idx="16">
                  <c:v>97.185892743773096</c:v>
                </c:pt>
                <c:pt idx="17">
                  <c:v>78.678248825939093</c:v>
                </c:pt>
                <c:pt idx="18">
                  <c:v>83.042972928353393</c:v>
                </c:pt>
                <c:pt idx="19">
                  <c:v>96.277644306903596</c:v>
                </c:pt>
                <c:pt idx="20">
                  <c:v>107.401832131707</c:v>
                </c:pt>
                <c:pt idx="21">
                  <c:v>97.4532569120842</c:v>
                </c:pt>
                <c:pt idx="22">
                  <c:v>98.436747936368604</c:v>
                </c:pt>
                <c:pt idx="23">
                  <c:v>124.83042750512</c:v>
                </c:pt>
                <c:pt idx="24">
                  <c:v>131.91980108133501</c:v>
                </c:pt>
                <c:pt idx="25">
                  <c:v>134.294600429844</c:v>
                </c:pt>
                <c:pt idx="26">
                  <c:v>119.174721455761</c:v>
                </c:pt>
                <c:pt idx="27">
                  <c:v>110.425900425148</c:v>
                </c:pt>
                <c:pt idx="28">
                  <c:v>112.876502262751</c:v>
                </c:pt>
                <c:pt idx="29">
                  <c:v>138.93560948515699</c:v>
                </c:pt>
                <c:pt idx="30">
                  <c:v>168.445315465394</c:v>
                </c:pt>
                <c:pt idx="31">
                  <c:v>181.65433777083101</c:v>
                </c:pt>
                <c:pt idx="32">
                  <c:v>212.097466257587</c:v>
                </c:pt>
                <c:pt idx="33">
                  <c:v>195.04841943282199</c:v>
                </c:pt>
                <c:pt idx="34">
                  <c:v>168.79065411269599</c:v>
                </c:pt>
                <c:pt idx="35">
                  <c:v>188.0159698539</c:v>
                </c:pt>
                <c:pt idx="36">
                  <c:v>193.55409363809201</c:v>
                </c:pt>
                <c:pt idx="37">
                  <c:v>197.90302916748101</c:v>
                </c:pt>
                <c:pt idx="38">
                  <c:v>199.27424102265701</c:v>
                </c:pt>
                <c:pt idx="39">
                  <c:v>180.67898969590701</c:v>
                </c:pt>
                <c:pt idx="40">
                  <c:v>205.26226595326901</c:v>
                </c:pt>
                <c:pt idx="41">
                  <c:v>212.33166614370501</c:v>
                </c:pt>
                <c:pt idx="42">
                  <c:v>208.36934530608701</c:v>
                </c:pt>
                <c:pt idx="43">
                  <c:v>167.21465193543801</c:v>
                </c:pt>
                <c:pt idx="44">
                  <c:v>171.94090274767601</c:v>
                </c:pt>
                <c:pt idx="45">
                  <c:v>196.887090972365</c:v>
                </c:pt>
                <c:pt idx="46">
                  <c:v>221.99564605024199</c:v>
                </c:pt>
                <c:pt idx="47">
                  <c:v>229.18463408296299</c:v>
                </c:pt>
                <c:pt idx="48">
                  <c:v>237.317800893271</c:v>
                </c:pt>
                <c:pt idx="49">
                  <c:v>258.472278438525</c:v>
                </c:pt>
                <c:pt idx="50">
                  <c:v>288.92599821933999</c:v>
                </c:pt>
                <c:pt idx="51">
                  <c:v>304.70961955748299</c:v>
                </c:pt>
                <c:pt idx="52">
                  <c:v>299.908412842377</c:v>
                </c:pt>
                <c:pt idx="53">
                  <c:v>295.72964732400402</c:v>
                </c:pt>
                <c:pt idx="54">
                  <c:v>294.53737663070802</c:v>
                </c:pt>
                <c:pt idx="55">
                  <c:v>299.00451075661402</c:v>
                </c:pt>
                <c:pt idx="56">
                  <c:v>278.52419091637699</c:v>
                </c:pt>
                <c:pt idx="57">
                  <c:v>234.01095153413601</c:v>
                </c:pt>
                <c:pt idx="58">
                  <c:v>218.23869902427299</c:v>
                </c:pt>
                <c:pt idx="59">
                  <c:v>224.640754094519</c:v>
                </c:pt>
                <c:pt idx="60">
                  <c:v>199.213564422612</c:v>
                </c:pt>
                <c:pt idx="61">
                  <c:v>188.56476230387401</c:v>
                </c:pt>
                <c:pt idx="62">
                  <c:v>318.00026626965399</c:v>
                </c:pt>
                <c:pt idx="63">
                  <c:v>294.33341580707702</c:v>
                </c:pt>
                <c:pt idx="64">
                  <c:v>327.10700644191297</c:v>
                </c:pt>
                <c:pt idx="65">
                  <c:v>303.83926183313702</c:v>
                </c:pt>
                <c:pt idx="66">
                  <c:v>286.38302781921101</c:v>
                </c:pt>
                <c:pt idx="67">
                  <c:v>308.284547655577</c:v>
                </c:pt>
                <c:pt idx="68">
                  <c:v>323.86874424526201</c:v>
                </c:pt>
                <c:pt idx="69">
                  <c:v>304.23972295047997</c:v>
                </c:pt>
                <c:pt idx="70">
                  <c:v>286.72770140790902</c:v>
                </c:pt>
                <c:pt idx="71">
                  <c:v>330.58455817784397</c:v>
                </c:pt>
                <c:pt idx="72">
                  <c:v>301.850670052282</c:v>
                </c:pt>
                <c:pt idx="73">
                  <c:v>266.52265486374199</c:v>
                </c:pt>
                <c:pt idx="74">
                  <c:v>297.526321674065</c:v>
                </c:pt>
                <c:pt idx="75">
                  <c:v>288.15138463404799</c:v>
                </c:pt>
                <c:pt idx="76">
                  <c:v>285.43819420630001</c:v>
                </c:pt>
              </c:numCache>
            </c:numRef>
          </c:val>
          <c:smooth val="0"/>
          <c:extLst>
            <c:ext xmlns:c16="http://schemas.microsoft.com/office/drawing/2014/chart" uri="{C3380CC4-5D6E-409C-BE32-E72D297353CC}">
              <c16:uniqueId val="{00000001-ADBC-4660-970F-E7A58B5606D9}"/>
            </c:ext>
          </c:extLst>
        </c:ser>
        <c:ser>
          <c:idx val="2"/>
          <c:order val="2"/>
          <c:tx>
            <c:strRef>
              <c:f>ETP_03!$D$40</c:f>
              <c:strCache>
                <c:ptCount val="1"/>
                <c:pt idx="0">
                  <c:v>Hébergement et restauration</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ETP_03!$E$40:$CC$40</c:f>
              <c:numCache>
                <c:formatCode>#,##0</c:formatCode>
                <c:ptCount val="77"/>
                <c:pt idx="0">
                  <c:v>19.558127721338799</c:v>
                </c:pt>
                <c:pt idx="1">
                  <c:v>22.054375533158499</c:v>
                </c:pt>
                <c:pt idx="2">
                  <c:v>18.916007324350499</c:v>
                </c:pt>
                <c:pt idx="3">
                  <c:v>14.5791354148217</c:v>
                </c:pt>
                <c:pt idx="4">
                  <c:v>16.631719649780798</c:v>
                </c:pt>
                <c:pt idx="5">
                  <c:v>14.557737640429499</c:v>
                </c:pt>
                <c:pt idx="6">
                  <c:v>27.3280987890465</c:v>
                </c:pt>
                <c:pt idx="7">
                  <c:v>26.260533870789398</c:v>
                </c:pt>
                <c:pt idx="8">
                  <c:v>20.067653133617899</c:v>
                </c:pt>
                <c:pt idx="9">
                  <c:v>27.043635709918401</c:v>
                </c:pt>
                <c:pt idx="10">
                  <c:v>30.121328169510502</c:v>
                </c:pt>
                <c:pt idx="11">
                  <c:v>26.6405271280439</c:v>
                </c:pt>
                <c:pt idx="12">
                  <c:v>40.287253233652599</c:v>
                </c:pt>
                <c:pt idx="13">
                  <c:v>34.250896565449999</c:v>
                </c:pt>
                <c:pt idx="14">
                  <c:v>26.996296969443101</c:v>
                </c:pt>
                <c:pt idx="15">
                  <c:v>25.768438581489299</c:v>
                </c:pt>
                <c:pt idx="16">
                  <c:v>22.4546958697345</c:v>
                </c:pt>
                <c:pt idx="17">
                  <c:v>25.531384558823099</c:v>
                </c:pt>
                <c:pt idx="18">
                  <c:v>28.675546885173599</c:v>
                </c:pt>
                <c:pt idx="19">
                  <c:v>29.163263225327999</c:v>
                </c:pt>
                <c:pt idx="20">
                  <c:v>31.1206968063963</c:v>
                </c:pt>
                <c:pt idx="21">
                  <c:v>28.767955449691001</c:v>
                </c:pt>
                <c:pt idx="22">
                  <c:v>32.330701223470399</c:v>
                </c:pt>
                <c:pt idx="23">
                  <c:v>25.242600865935302</c:v>
                </c:pt>
                <c:pt idx="24">
                  <c:v>23.982705308306599</c:v>
                </c:pt>
                <c:pt idx="25">
                  <c:v>28.747915116987699</c:v>
                </c:pt>
                <c:pt idx="26">
                  <c:v>28.7107851115905</c:v>
                </c:pt>
                <c:pt idx="27">
                  <c:v>24.490474491733199</c:v>
                </c:pt>
                <c:pt idx="28">
                  <c:v>22.302737444419201</c:v>
                </c:pt>
                <c:pt idx="29">
                  <c:v>20.404077092312601</c:v>
                </c:pt>
                <c:pt idx="30">
                  <c:v>18.250096827651799</c:v>
                </c:pt>
                <c:pt idx="31">
                  <c:v>21.367597113452799</c:v>
                </c:pt>
                <c:pt idx="32">
                  <c:v>22.790434110147501</c:v>
                </c:pt>
                <c:pt idx="33">
                  <c:v>17.869580026839099</c:v>
                </c:pt>
                <c:pt idx="34">
                  <c:v>18.1875715761309</c:v>
                </c:pt>
                <c:pt idx="35">
                  <c:v>24.4424126152879</c:v>
                </c:pt>
                <c:pt idx="36">
                  <c:v>26.1627550650723</c:v>
                </c:pt>
                <c:pt idx="37">
                  <c:v>23.460445793517501</c:v>
                </c:pt>
                <c:pt idx="38">
                  <c:v>38.9729645731733</c:v>
                </c:pt>
                <c:pt idx="39">
                  <c:v>40.337482246175298</c:v>
                </c:pt>
                <c:pt idx="40">
                  <c:v>29.699825743156701</c:v>
                </c:pt>
                <c:pt idx="41">
                  <c:v>30.282635529036099</c:v>
                </c:pt>
                <c:pt idx="42">
                  <c:v>24.9393830468982</c:v>
                </c:pt>
                <c:pt idx="43">
                  <c:v>21.7663337888124</c:v>
                </c:pt>
                <c:pt idx="44">
                  <c:v>25.781189632755702</c:v>
                </c:pt>
                <c:pt idx="45">
                  <c:v>28.517784006620399</c:v>
                </c:pt>
                <c:pt idx="46">
                  <c:v>27.391653173636001</c:v>
                </c:pt>
                <c:pt idx="47">
                  <c:v>28.510805286617298</c:v>
                </c:pt>
                <c:pt idx="48">
                  <c:v>33.2587510975941</c:v>
                </c:pt>
                <c:pt idx="49">
                  <c:v>39.348640918179001</c:v>
                </c:pt>
                <c:pt idx="50">
                  <c:v>32.679288304352802</c:v>
                </c:pt>
                <c:pt idx="51">
                  <c:v>32.949282492344899</c:v>
                </c:pt>
                <c:pt idx="52">
                  <c:v>39.665130060113498</c:v>
                </c:pt>
                <c:pt idx="53">
                  <c:v>38.985095755063398</c:v>
                </c:pt>
                <c:pt idx="54">
                  <c:v>48.032979722559197</c:v>
                </c:pt>
                <c:pt idx="55">
                  <c:v>46.3704381002863</c:v>
                </c:pt>
                <c:pt idx="56">
                  <c:v>48.941643324100603</c:v>
                </c:pt>
                <c:pt idx="57">
                  <c:v>43.651195528081402</c:v>
                </c:pt>
                <c:pt idx="58">
                  <c:v>29.861973006687901</c:v>
                </c:pt>
                <c:pt idx="59">
                  <c:v>43.907614852418398</c:v>
                </c:pt>
                <c:pt idx="60">
                  <c:v>34.408130004880903</c:v>
                </c:pt>
                <c:pt idx="61">
                  <c:v>6.7132488941895696</c:v>
                </c:pt>
                <c:pt idx="62">
                  <c:v>28.878625495845</c:v>
                </c:pt>
                <c:pt idx="63">
                  <c:v>23.268021860733299</c:v>
                </c:pt>
                <c:pt idx="64">
                  <c:v>34.767876838566202</c:v>
                </c:pt>
                <c:pt idx="65">
                  <c:v>26.306600421217102</c:v>
                </c:pt>
                <c:pt idx="66">
                  <c:v>55.234886573762097</c:v>
                </c:pt>
                <c:pt idx="67">
                  <c:v>59.1810398878049</c:v>
                </c:pt>
                <c:pt idx="68">
                  <c:v>51.237164844084099</c:v>
                </c:pt>
                <c:pt idx="69">
                  <c:v>62.432062815881103</c:v>
                </c:pt>
                <c:pt idx="70">
                  <c:v>63.541659522934403</c:v>
                </c:pt>
                <c:pt idx="71">
                  <c:v>66.719224902063203</c:v>
                </c:pt>
                <c:pt idx="72">
                  <c:v>64.753923068181805</c:v>
                </c:pt>
                <c:pt idx="73">
                  <c:v>70.444256589960702</c:v>
                </c:pt>
                <c:pt idx="74">
                  <c:v>71.954216466143194</c:v>
                </c:pt>
                <c:pt idx="75">
                  <c:v>61.494330692682198</c:v>
                </c:pt>
                <c:pt idx="76">
                  <c:v>68.182840844111993</c:v>
                </c:pt>
              </c:numCache>
            </c:numRef>
          </c:val>
          <c:smooth val="0"/>
          <c:extLst>
            <c:ext xmlns:c16="http://schemas.microsoft.com/office/drawing/2014/chart" uri="{C3380CC4-5D6E-409C-BE32-E72D297353CC}">
              <c16:uniqueId val="{00000002-ADBC-4660-970F-E7A58B5606D9}"/>
            </c:ext>
          </c:extLst>
        </c:ser>
        <c:ser>
          <c:idx val="3"/>
          <c:order val="3"/>
          <c:tx>
            <c:strRef>
              <c:f>ETP_03!$D$41</c:f>
              <c:strCache>
                <c:ptCount val="1"/>
                <c:pt idx="0">
                  <c:v>Information et communication</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ADBC-4660-970F-E7A58B5606D9}"/>
            </c:ext>
          </c:extLst>
        </c:ser>
        <c:ser>
          <c:idx val="4"/>
          <c:order val="4"/>
          <c:tx>
            <c:strRef>
              <c:f>ETP_03!$D$42</c:f>
              <c:strCache>
                <c:ptCount val="1"/>
                <c:pt idx="0">
                  <c:v>Activites financieres et d'assurance</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ETP_03!$E$42:$CC$42</c:f>
              <c:numCache>
                <c:formatCode>#,##0</c:formatCode>
                <c:ptCount val="77"/>
                <c:pt idx="0">
                  <c:v>19.6354543646341</c:v>
                </c:pt>
                <c:pt idx="1">
                  <c:v>22.354682957357099</c:v>
                </c:pt>
                <c:pt idx="2">
                  <c:v>19.626286515549499</c:v>
                </c:pt>
                <c:pt idx="3">
                  <c:v>25.156947942599501</c:v>
                </c:pt>
                <c:pt idx="4">
                  <c:v>23.058772159693198</c:v>
                </c:pt>
                <c:pt idx="5">
                  <c:v>16.400706946263099</c:v>
                </c:pt>
                <c:pt idx="6">
                  <c:v>26.3107288177507</c:v>
                </c:pt>
                <c:pt idx="7">
                  <c:v>12.609956226378801</c:v>
                </c:pt>
                <c:pt idx="8">
                  <c:v>11.062756779003299</c:v>
                </c:pt>
                <c:pt idx="9">
                  <c:v>12.5360814225547</c:v>
                </c:pt>
                <c:pt idx="10">
                  <c:v>22.244718016196401</c:v>
                </c:pt>
                <c:pt idx="11">
                  <c:v>19.357654891865302</c:v>
                </c:pt>
                <c:pt idx="12">
                  <c:v>18.280661770108399</c:v>
                </c:pt>
                <c:pt idx="13">
                  <c:v>18.181580985845301</c:v>
                </c:pt>
                <c:pt idx="14">
                  <c:v>16.752443742682299</c:v>
                </c:pt>
                <c:pt idx="15">
                  <c:v>17.887218533863599</c:v>
                </c:pt>
                <c:pt idx="16">
                  <c:v>19.245911048268599</c:v>
                </c:pt>
                <c:pt idx="17">
                  <c:v>20.3653178324629</c:v>
                </c:pt>
                <c:pt idx="18">
                  <c:v>22.0342710996925</c:v>
                </c:pt>
                <c:pt idx="19">
                  <c:v>26.6171402015325</c:v>
                </c:pt>
                <c:pt idx="20">
                  <c:v>20.6337232462079</c:v>
                </c:pt>
                <c:pt idx="21">
                  <c:v>18.963827824937201</c:v>
                </c:pt>
                <c:pt idx="22">
                  <c:v>19.207364093635402</c:v>
                </c:pt>
                <c:pt idx="23">
                  <c:v>17.9387920959391</c:v>
                </c:pt>
                <c:pt idx="24">
                  <c:v>24.760654575112198</c:v>
                </c:pt>
                <c:pt idx="25">
                  <c:v>20.419449347917499</c:v>
                </c:pt>
                <c:pt idx="26">
                  <c:v>12.7687963854451</c:v>
                </c:pt>
                <c:pt idx="27">
                  <c:v>16.967993466676901</c:v>
                </c:pt>
                <c:pt idx="28">
                  <c:v>12.9879690604625</c:v>
                </c:pt>
                <c:pt idx="29">
                  <c:v>16.470034823775201</c:v>
                </c:pt>
                <c:pt idx="30">
                  <c:v>13.9250204459667</c:v>
                </c:pt>
                <c:pt idx="31">
                  <c:v>13.0801131485292</c:v>
                </c:pt>
                <c:pt idx="32">
                  <c:v>12.8461955148064</c:v>
                </c:pt>
                <c:pt idx="33">
                  <c:v>17.5097821386729</c:v>
                </c:pt>
                <c:pt idx="34">
                  <c:v>14.2390731835739</c:v>
                </c:pt>
                <c:pt idx="35">
                  <c:v>19.912271411598098</c:v>
                </c:pt>
                <c:pt idx="36">
                  <c:v>21.1491496196859</c:v>
                </c:pt>
                <c:pt idx="37">
                  <c:v>26.203370287591198</c:v>
                </c:pt>
                <c:pt idx="38">
                  <c:v>17.1573922616288</c:v>
                </c:pt>
                <c:pt idx="39">
                  <c:v>19.257248618180402</c:v>
                </c:pt>
                <c:pt idx="40">
                  <c:v>16.3835667338031</c:v>
                </c:pt>
                <c:pt idx="41">
                  <c:v>21.5913768247704</c:v>
                </c:pt>
                <c:pt idx="42">
                  <c:v>17.742384386970901</c:v>
                </c:pt>
                <c:pt idx="43">
                  <c:v>19.102482070264301</c:v>
                </c:pt>
                <c:pt idx="44">
                  <c:v>21.675671029137298</c:v>
                </c:pt>
                <c:pt idx="45">
                  <c:v>22.9896620177649</c:v>
                </c:pt>
                <c:pt idx="46">
                  <c:v>17.971019054246</c:v>
                </c:pt>
                <c:pt idx="47">
                  <c:v>20.243831839999</c:v>
                </c:pt>
                <c:pt idx="48">
                  <c:v>21.933956872005499</c:v>
                </c:pt>
                <c:pt idx="49">
                  <c:v>19.972653590991101</c:v>
                </c:pt>
                <c:pt idx="50">
                  <c:v>18.986384341019399</c:v>
                </c:pt>
                <c:pt idx="51">
                  <c:v>20.1516320859077</c:v>
                </c:pt>
                <c:pt idx="52">
                  <c:v>22.754795370738801</c:v>
                </c:pt>
                <c:pt idx="53">
                  <c:v>27.906745738634601</c:v>
                </c:pt>
                <c:pt idx="54">
                  <c:v>24.614210787068501</c:v>
                </c:pt>
                <c:pt idx="55">
                  <c:v>86.178932991675893</c:v>
                </c:pt>
                <c:pt idx="56">
                  <c:v>15.9720722617456</c:v>
                </c:pt>
                <c:pt idx="57">
                  <c:v>18.084581040179</c:v>
                </c:pt>
                <c:pt idx="58">
                  <c:v>21.815328899509499</c:v>
                </c:pt>
                <c:pt idx="59">
                  <c:v>21.633713913300902</c:v>
                </c:pt>
                <c:pt idx="60">
                  <c:v>19.281973686343399</c:v>
                </c:pt>
                <c:pt idx="61">
                  <c:v>13.9535275123612</c:v>
                </c:pt>
                <c:pt idx="62">
                  <c:v>18.683787636333602</c:v>
                </c:pt>
                <c:pt idx="63">
                  <c:v>15.947665401085899</c:v>
                </c:pt>
                <c:pt idx="64">
                  <c:v>12.6943736974407</c:v>
                </c:pt>
                <c:pt idx="65">
                  <c:v>13.924737664725701</c:v>
                </c:pt>
                <c:pt idx="66">
                  <c:v>11.1489251132348</c:v>
                </c:pt>
                <c:pt idx="67">
                  <c:v>11.102936651333801</c:v>
                </c:pt>
                <c:pt idx="68">
                  <c:v>17.599589597881199</c:v>
                </c:pt>
                <c:pt idx="69">
                  <c:v>18.179910356037301</c:v>
                </c:pt>
                <c:pt idx="70">
                  <c:v>19.304037615419599</c:v>
                </c:pt>
                <c:pt idx="71">
                  <c:v>18.0895228904985</c:v>
                </c:pt>
                <c:pt idx="72">
                  <c:v>22.366299599444101</c:v>
                </c:pt>
                <c:pt idx="73">
                  <c:v>20.7623376256253</c:v>
                </c:pt>
                <c:pt idx="74">
                  <c:v>13.1750069413782</c:v>
                </c:pt>
                <c:pt idx="75">
                  <c:v>14.2364789477804</c:v>
                </c:pt>
                <c:pt idx="76">
                  <c:v>17.062330672011502</c:v>
                </c:pt>
              </c:numCache>
            </c:numRef>
          </c:val>
          <c:smooth val="0"/>
          <c:extLst>
            <c:ext xmlns:c16="http://schemas.microsoft.com/office/drawing/2014/chart" uri="{C3380CC4-5D6E-409C-BE32-E72D297353CC}">
              <c16:uniqueId val="{00000004-ADBC-4660-970F-E7A58B5606D9}"/>
            </c:ext>
          </c:extLst>
        </c:ser>
        <c:ser>
          <c:idx val="5"/>
          <c:order val="5"/>
          <c:tx>
            <c:strRef>
              <c:f>ETP_03!$D$43</c:f>
              <c:strCache>
                <c:ptCount val="1"/>
                <c:pt idx="0">
                  <c:v>Activites immobilieres</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ETP_03!$E$43:$CC$43</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5-ADBC-4660-970F-E7A58B5606D9}"/>
            </c:ext>
          </c:extLst>
        </c:ser>
        <c:ser>
          <c:idx val="6"/>
          <c:order val="6"/>
          <c:tx>
            <c:strRef>
              <c:f>ETP_03!$D$44</c:f>
              <c:strCache>
                <c:ptCount val="1"/>
                <c:pt idx="0">
                  <c:v>Activités scientifiques et techniques ; services administratifs et de soutien</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ETP_03!$E$44:$CC$44</c:f>
              <c:numCache>
                <c:formatCode>#,##0</c:formatCode>
                <c:ptCount val="77"/>
                <c:pt idx="0">
                  <c:v>265.99070743369498</c:v>
                </c:pt>
                <c:pt idx="1">
                  <c:v>318.73861709404099</c:v>
                </c:pt>
                <c:pt idx="2">
                  <c:v>330.45885194207102</c:v>
                </c:pt>
                <c:pt idx="3">
                  <c:v>320.85559105848398</c:v>
                </c:pt>
                <c:pt idx="4">
                  <c:v>247.30017214552899</c:v>
                </c:pt>
                <c:pt idx="5">
                  <c:v>331.61056491067001</c:v>
                </c:pt>
                <c:pt idx="6">
                  <c:v>263.90225962694899</c:v>
                </c:pt>
                <c:pt idx="7">
                  <c:v>254.97041616603499</c:v>
                </c:pt>
                <c:pt idx="8">
                  <c:v>225.63247413315599</c:v>
                </c:pt>
                <c:pt idx="9">
                  <c:v>226.06791058322801</c:v>
                </c:pt>
                <c:pt idx="10">
                  <c:v>216.75065513104201</c:v>
                </c:pt>
                <c:pt idx="11">
                  <c:v>226.42582154835901</c:v>
                </c:pt>
                <c:pt idx="12">
                  <c:v>219.037963732169</c:v>
                </c:pt>
                <c:pt idx="13">
                  <c:v>185.65282088046999</c:v>
                </c:pt>
                <c:pt idx="14">
                  <c:v>185.82690744351899</c:v>
                </c:pt>
                <c:pt idx="15">
                  <c:v>168.03233215865799</c:v>
                </c:pt>
                <c:pt idx="16">
                  <c:v>166.25967418348799</c:v>
                </c:pt>
                <c:pt idx="17">
                  <c:v>150.611575435867</c:v>
                </c:pt>
                <c:pt idx="18">
                  <c:v>160.69677514584399</c:v>
                </c:pt>
                <c:pt idx="19">
                  <c:v>146.917211604134</c:v>
                </c:pt>
                <c:pt idx="20">
                  <c:v>140.81064116075899</c:v>
                </c:pt>
                <c:pt idx="21">
                  <c:v>135.95111730159101</c:v>
                </c:pt>
                <c:pt idx="22">
                  <c:v>143.62928573167699</c:v>
                </c:pt>
                <c:pt idx="23">
                  <c:v>134.531080821762</c:v>
                </c:pt>
                <c:pt idx="24">
                  <c:v>167.466533867387</c:v>
                </c:pt>
                <c:pt idx="25">
                  <c:v>156.73788500907699</c:v>
                </c:pt>
                <c:pt idx="26">
                  <c:v>130.49337296297799</c:v>
                </c:pt>
                <c:pt idx="27">
                  <c:v>111.88296779856999</c:v>
                </c:pt>
                <c:pt idx="28">
                  <c:v>102.349131893308</c:v>
                </c:pt>
                <c:pt idx="29">
                  <c:v>85.692017028208397</c:v>
                </c:pt>
                <c:pt idx="30">
                  <c:v>78.448490574028099</c:v>
                </c:pt>
                <c:pt idx="31">
                  <c:v>57.117004243343501</c:v>
                </c:pt>
                <c:pt idx="32">
                  <c:v>53.9235113146839</c:v>
                </c:pt>
                <c:pt idx="33">
                  <c:v>60.110969922579898</c:v>
                </c:pt>
                <c:pt idx="34">
                  <c:v>62.717720985681296</c:v>
                </c:pt>
                <c:pt idx="35">
                  <c:v>54.507717711150903</c:v>
                </c:pt>
                <c:pt idx="36">
                  <c:v>57.0155801973075</c:v>
                </c:pt>
                <c:pt idx="37">
                  <c:v>78.065466569663897</c:v>
                </c:pt>
                <c:pt idx="38">
                  <c:v>79.048862233518506</c:v>
                </c:pt>
                <c:pt idx="39">
                  <c:v>77.257229539340997</c:v>
                </c:pt>
                <c:pt idx="40">
                  <c:v>71.143166677803606</c:v>
                </c:pt>
                <c:pt idx="41">
                  <c:v>83.341341355617999</c:v>
                </c:pt>
                <c:pt idx="42">
                  <c:v>94.804778304063007</c:v>
                </c:pt>
                <c:pt idx="43">
                  <c:v>108.22035776180201</c:v>
                </c:pt>
                <c:pt idx="44">
                  <c:v>86.514657825653302</c:v>
                </c:pt>
                <c:pt idx="45">
                  <c:v>102.58490696216801</c:v>
                </c:pt>
                <c:pt idx="46">
                  <c:v>112.99283586233599</c:v>
                </c:pt>
                <c:pt idx="47">
                  <c:v>132.48422157521799</c:v>
                </c:pt>
                <c:pt idx="48">
                  <c:v>182.20100069327</c:v>
                </c:pt>
                <c:pt idx="49">
                  <c:v>159.314799507864</c:v>
                </c:pt>
                <c:pt idx="50">
                  <c:v>165.98744689560101</c:v>
                </c:pt>
                <c:pt idx="51">
                  <c:v>180.78020279070901</c:v>
                </c:pt>
                <c:pt idx="52">
                  <c:v>213.28619846727</c:v>
                </c:pt>
                <c:pt idx="53">
                  <c:v>224.78004871842799</c:v>
                </c:pt>
                <c:pt idx="54">
                  <c:v>240.70934364943301</c:v>
                </c:pt>
                <c:pt idx="55">
                  <c:v>242.83035514915099</c:v>
                </c:pt>
                <c:pt idx="56">
                  <c:v>243.80755751058399</c:v>
                </c:pt>
                <c:pt idx="57">
                  <c:v>263.08217910226199</c:v>
                </c:pt>
                <c:pt idx="58">
                  <c:v>306.14139131026297</c:v>
                </c:pt>
                <c:pt idx="59">
                  <c:v>308.11788123526799</c:v>
                </c:pt>
                <c:pt idx="60">
                  <c:v>308.542401614254</c:v>
                </c:pt>
                <c:pt idx="61">
                  <c:v>288.53631137147602</c:v>
                </c:pt>
                <c:pt idx="62">
                  <c:v>285.50318303725697</c:v>
                </c:pt>
                <c:pt idx="63">
                  <c:v>278.490218312281</c:v>
                </c:pt>
                <c:pt idx="64">
                  <c:v>299.31710653496998</c:v>
                </c:pt>
                <c:pt idx="65">
                  <c:v>347.57022476672199</c:v>
                </c:pt>
                <c:pt idx="66">
                  <c:v>331.574352588902</c:v>
                </c:pt>
                <c:pt idx="67">
                  <c:v>360.67662593993703</c:v>
                </c:pt>
                <c:pt idx="68">
                  <c:v>372.44504421631802</c:v>
                </c:pt>
                <c:pt idx="69">
                  <c:v>424.27877802638</c:v>
                </c:pt>
                <c:pt idx="70">
                  <c:v>414.46778339230599</c:v>
                </c:pt>
                <c:pt idx="71">
                  <c:v>395.35614088556702</c:v>
                </c:pt>
                <c:pt idx="72">
                  <c:v>395.586834143945</c:v>
                </c:pt>
                <c:pt idx="73">
                  <c:v>404.22349967242798</c:v>
                </c:pt>
                <c:pt idx="74">
                  <c:v>404.61993152177598</c:v>
                </c:pt>
                <c:pt idx="75">
                  <c:v>425.42112593414703</c:v>
                </c:pt>
                <c:pt idx="76">
                  <c:v>418.22841434183999</c:v>
                </c:pt>
              </c:numCache>
            </c:numRef>
          </c:val>
          <c:smooth val="0"/>
          <c:extLst>
            <c:ext xmlns:c16="http://schemas.microsoft.com/office/drawing/2014/chart" uri="{C3380CC4-5D6E-409C-BE32-E72D297353CC}">
              <c16:uniqueId val="{00000006-ADBC-4660-970F-E7A58B5606D9}"/>
            </c:ext>
          </c:extLst>
        </c:ser>
        <c:ser>
          <c:idx val="7"/>
          <c:order val="7"/>
          <c:tx>
            <c:strRef>
              <c:f>ETP_03!$D$45</c:f>
              <c:strCache>
                <c:ptCount val="1"/>
                <c:pt idx="0">
                  <c:v>Administration publique, enseignement, sante humaine et action sociale</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ETP_03!$E$45:$CC$45</c:f>
              <c:numCache>
                <c:formatCode>#,##0</c:formatCode>
                <c:ptCount val="77"/>
                <c:pt idx="0">
                  <c:v>57.239316236126797</c:v>
                </c:pt>
                <c:pt idx="1">
                  <c:v>54.7264343523157</c:v>
                </c:pt>
                <c:pt idx="2">
                  <c:v>76.039349567158894</c:v>
                </c:pt>
                <c:pt idx="3">
                  <c:v>46.655482196508601</c:v>
                </c:pt>
                <c:pt idx="4">
                  <c:v>38.937511116524597</c:v>
                </c:pt>
                <c:pt idx="5">
                  <c:v>41.512469939320198</c:v>
                </c:pt>
                <c:pt idx="6">
                  <c:v>46.547009718823297</c:v>
                </c:pt>
                <c:pt idx="7">
                  <c:v>24.0443666040136</c:v>
                </c:pt>
                <c:pt idx="8">
                  <c:v>16.793367284809101</c:v>
                </c:pt>
                <c:pt idx="9">
                  <c:v>18.482281182600001</c:v>
                </c:pt>
                <c:pt idx="10">
                  <c:v>24.188075552044101</c:v>
                </c:pt>
                <c:pt idx="11">
                  <c:v>21.2008972371742</c:v>
                </c:pt>
                <c:pt idx="12">
                  <c:v>22.555200674111202</c:v>
                </c:pt>
                <c:pt idx="13">
                  <c:v>28.475577383400701</c:v>
                </c:pt>
                <c:pt idx="14">
                  <c:v>26.1196698812129</c:v>
                </c:pt>
                <c:pt idx="15">
                  <c:v>27.6176222786492</c:v>
                </c:pt>
                <c:pt idx="16">
                  <c:v>22.472462558455899</c:v>
                </c:pt>
                <c:pt idx="17">
                  <c:v>24.6661588055271</c:v>
                </c:pt>
                <c:pt idx="18">
                  <c:v>19.555941986736599</c:v>
                </c:pt>
                <c:pt idx="19">
                  <c:v>18.4125040963728</c:v>
                </c:pt>
                <c:pt idx="20">
                  <c:v>30.421339106889501</c:v>
                </c:pt>
                <c:pt idx="21">
                  <c:v>34.098047349872701</c:v>
                </c:pt>
                <c:pt idx="22">
                  <c:v>31.879328297726801</c:v>
                </c:pt>
                <c:pt idx="23">
                  <c:v>39.216126560950201</c:v>
                </c:pt>
                <c:pt idx="24">
                  <c:v>41.424554233241203</c:v>
                </c:pt>
                <c:pt idx="25">
                  <c:v>42.198446481176603</c:v>
                </c:pt>
                <c:pt idx="26">
                  <c:v>43.530675479060299</c:v>
                </c:pt>
                <c:pt idx="27">
                  <c:v>50.9624745820934</c:v>
                </c:pt>
                <c:pt idx="28">
                  <c:v>36.409046215545501</c:v>
                </c:pt>
                <c:pt idx="29">
                  <c:v>35.817648661616701</c:v>
                </c:pt>
                <c:pt idx="30">
                  <c:v>37.419004487537201</c:v>
                </c:pt>
                <c:pt idx="31">
                  <c:v>41.854755413365801</c:v>
                </c:pt>
                <c:pt idx="32">
                  <c:v>39.365662360090198</c:v>
                </c:pt>
                <c:pt idx="33">
                  <c:v>38.576456581319299</c:v>
                </c:pt>
                <c:pt idx="34">
                  <c:v>36.261648644608698</c:v>
                </c:pt>
                <c:pt idx="35">
                  <c:v>27.578023300091299</c:v>
                </c:pt>
                <c:pt idx="36">
                  <c:v>27.073148756437899</c:v>
                </c:pt>
                <c:pt idx="37">
                  <c:v>28.7503844166697</c:v>
                </c:pt>
                <c:pt idx="38">
                  <c:v>31.840374976924402</c:v>
                </c:pt>
                <c:pt idx="39">
                  <c:v>27.2125782937601</c:v>
                </c:pt>
                <c:pt idx="40">
                  <c:v>28.8929114244564</c:v>
                </c:pt>
                <c:pt idx="41">
                  <c:v>30.232250496146399</c:v>
                </c:pt>
                <c:pt idx="42">
                  <c:v>31.923634356728002</c:v>
                </c:pt>
                <c:pt idx="43">
                  <c:v>22.332430258211598</c:v>
                </c:pt>
                <c:pt idx="44">
                  <c:v>30.8434255865401</c:v>
                </c:pt>
                <c:pt idx="45">
                  <c:v>33.894596865115602</c:v>
                </c:pt>
                <c:pt idx="46">
                  <c:v>35.621399012845004</c:v>
                </c:pt>
                <c:pt idx="47">
                  <c:v>35.923948643425902</c:v>
                </c:pt>
                <c:pt idx="48">
                  <c:v>56.862988962337901</c:v>
                </c:pt>
                <c:pt idx="49">
                  <c:v>54.704292277788802</c:v>
                </c:pt>
                <c:pt idx="50">
                  <c:v>54.656230127232703</c:v>
                </c:pt>
                <c:pt idx="51">
                  <c:v>49.137565449131202</c:v>
                </c:pt>
                <c:pt idx="52">
                  <c:v>63.691230447932803</c:v>
                </c:pt>
                <c:pt idx="53">
                  <c:v>71.036635108943102</c:v>
                </c:pt>
                <c:pt idx="54">
                  <c:v>47.139750024470302</c:v>
                </c:pt>
                <c:pt idx="55">
                  <c:v>52.823714567106698</c:v>
                </c:pt>
                <c:pt idx="56">
                  <c:v>61.185302334260399</c:v>
                </c:pt>
                <c:pt idx="57">
                  <c:v>66.157492809450304</c:v>
                </c:pt>
                <c:pt idx="58">
                  <c:v>68.647804509812104</c:v>
                </c:pt>
                <c:pt idx="59">
                  <c:v>74.275770128136898</c:v>
                </c:pt>
                <c:pt idx="60">
                  <c:v>78.256261527312802</c:v>
                </c:pt>
                <c:pt idx="61">
                  <c:v>63.1792722384223</c:v>
                </c:pt>
                <c:pt idx="62">
                  <c:v>74.748611484232498</c:v>
                </c:pt>
                <c:pt idx="63">
                  <c:v>99.666399848283604</c:v>
                </c:pt>
                <c:pt idx="64">
                  <c:v>107.54916733091299</c:v>
                </c:pt>
                <c:pt idx="65">
                  <c:v>114.983036690018</c:v>
                </c:pt>
                <c:pt idx="66">
                  <c:v>125.47529111719</c:v>
                </c:pt>
                <c:pt idx="67">
                  <c:v>136.37587167080599</c:v>
                </c:pt>
                <c:pt idx="68">
                  <c:v>141.54483697897399</c:v>
                </c:pt>
                <c:pt idx="69">
                  <c:v>126.72743514091199</c:v>
                </c:pt>
                <c:pt idx="70">
                  <c:v>125.267526842916</c:v>
                </c:pt>
                <c:pt idx="71">
                  <c:v>111.048358050627</c:v>
                </c:pt>
                <c:pt idx="72">
                  <c:v>112.994485160705</c:v>
                </c:pt>
                <c:pt idx="73">
                  <c:v>106.59843534165201</c:v>
                </c:pt>
                <c:pt idx="74">
                  <c:v>111.39712600755099</c:v>
                </c:pt>
                <c:pt idx="75">
                  <c:v>109.085693928165</c:v>
                </c:pt>
                <c:pt idx="76">
                  <c:v>124.36577805555</c:v>
                </c:pt>
              </c:numCache>
            </c:numRef>
          </c:val>
          <c:smooth val="0"/>
          <c:extLst>
            <c:ext xmlns:c16="http://schemas.microsoft.com/office/drawing/2014/chart" uri="{C3380CC4-5D6E-409C-BE32-E72D297353CC}">
              <c16:uniqueId val="{00000007-ADBC-4660-970F-E7A58B5606D9}"/>
            </c:ext>
          </c:extLst>
        </c:ser>
        <c:ser>
          <c:idx val="8"/>
          <c:order val="8"/>
          <c:tx>
            <c:strRef>
              <c:f>ETP_03!$D$46</c:f>
              <c:strCache>
                <c:ptCount val="1"/>
                <c:pt idx="0">
                  <c:v>Autres activites de services</c:v>
                </c:pt>
              </c:strCache>
            </c:strRef>
          </c:tx>
          <c:marker>
            <c:symbol val="none"/>
          </c:marker>
          <c:cat>
            <c:strRef>
              <c:f>ETP_03!$E$29:$CC$29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ETP_03!$E$46:$CC$46</c:f>
              <c:numCache>
                <c:formatCode>#,##0</c:formatCode>
                <c:ptCount val="77"/>
                <c:pt idx="0">
                  <c:v>40.788195352705699</c:v>
                </c:pt>
                <c:pt idx="1">
                  <c:v>52.336702076166901</c:v>
                </c:pt>
                <c:pt idx="2">
                  <c:v>55.739946185180699</c:v>
                </c:pt>
                <c:pt idx="3">
                  <c:v>47.355309882445901</c:v>
                </c:pt>
                <c:pt idx="4">
                  <c:v>47.924006407660997</c:v>
                </c:pt>
                <c:pt idx="5">
                  <c:v>55.496109417406103</c:v>
                </c:pt>
                <c:pt idx="6">
                  <c:v>58.957490968567498</c:v>
                </c:pt>
                <c:pt idx="7">
                  <c:v>39.299753423288102</c:v>
                </c:pt>
                <c:pt idx="8">
                  <c:v>46.212765878434602</c:v>
                </c:pt>
                <c:pt idx="9">
                  <c:v>45.110364501919001</c:v>
                </c:pt>
                <c:pt idx="10">
                  <c:v>47.355530617714201</c:v>
                </c:pt>
                <c:pt idx="11">
                  <c:v>40.349688236740697</c:v>
                </c:pt>
                <c:pt idx="12">
                  <c:v>37.687805583712297</c:v>
                </c:pt>
                <c:pt idx="13">
                  <c:v>63.924931352955397</c:v>
                </c:pt>
                <c:pt idx="14">
                  <c:v>83.217676134233002</c:v>
                </c:pt>
                <c:pt idx="15">
                  <c:v>71.768508589230194</c:v>
                </c:pt>
                <c:pt idx="16">
                  <c:v>38.2026218302438</c:v>
                </c:pt>
                <c:pt idx="17">
                  <c:v>42.343612389414602</c:v>
                </c:pt>
                <c:pt idx="18">
                  <c:v>40.138823379721799</c:v>
                </c:pt>
                <c:pt idx="19">
                  <c:v>38.5213204771714</c:v>
                </c:pt>
                <c:pt idx="20">
                  <c:v>39.398120890382501</c:v>
                </c:pt>
                <c:pt idx="21">
                  <c:v>51.672544956023202</c:v>
                </c:pt>
                <c:pt idx="22">
                  <c:v>50.499116995573502</c:v>
                </c:pt>
                <c:pt idx="23">
                  <c:v>45.5700518471685</c:v>
                </c:pt>
                <c:pt idx="24">
                  <c:v>35.8431780552948</c:v>
                </c:pt>
                <c:pt idx="25">
                  <c:v>48.105034247670901</c:v>
                </c:pt>
                <c:pt idx="26">
                  <c:v>62.769109826122303</c:v>
                </c:pt>
                <c:pt idx="27">
                  <c:v>38.810538333968097</c:v>
                </c:pt>
                <c:pt idx="28">
                  <c:v>33.163876367620297</c:v>
                </c:pt>
                <c:pt idx="29">
                  <c:v>58.038523757062897</c:v>
                </c:pt>
                <c:pt idx="30">
                  <c:v>73.6357347694114</c:v>
                </c:pt>
                <c:pt idx="31">
                  <c:v>41.293734691173398</c:v>
                </c:pt>
                <c:pt idx="32">
                  <c:v>36.443455144843398</c:v>
                </c:pt>
                <c:pt idx="33">
                  <c:v>51.476995338962702</c:v>
                </c:pt>
                <c:pt idx="34">
                  <c:v>39.389596864869802</c:v>
                </c:pt>
                <c:pt idx="35">
                  <c:v>25.974390322238801</c:v>
                </c:pt>
                <c:pt idx="36">
                  <c:v>26.856021673103999</c:v>
                </c:pt>
                <c:pt idx="37">
                  <c:v>43.264157255448303</c:v>
                </c:pt>
                <c:pt idx="38">
                  <c:v>59.641596757736401</c:v>
                </c:pt>
                <c:pt idx="39">
                  <c:v>43.7330813612746</c:v>
                </c:pt>
                <c:pt idx="40">
                  <c:v>45.422105808958598</c:v>
                </c:pt>
                <c:pt idx="41">
                  <c:v>62.957705373885098</c:v>
                </c:pt>
                <c:pt idx="42">
                  <c:v>70.763307254172702</c:v>
                </c:pt>
                <c:pt idx="43">
                  <c:v>65.603940422381598</c:v>
                </c:pt>
                <c:pt idx="44">
                  <c:v>52.130294348672997</c:v>
                </c:pt>
                <c:pt idx="45">
                  <c:v>67.872027046064403</c:v>
                </c:pt>
                <c:pt idx="46">
                  <c:v>88.246480242210794</c:v>
                </c:pt>
                <c:pt idx="47">
                  <c:v>79.918668238509994</c:v>
                </c:pt>
                <c:pt idx="48">
                  <c:v>632.16024680642295</c:v>
                </c:pt>
                <c:pt idx="49">
                  <c:v>63.637120621177999</c:v>
                </c:pt>
                <c:pt idx="50">
                  <c:v>56.585470623928501</c:v>
                </c:pt>
                <c:pt idx="51">
                  <c:v>58.581852946248603</c:v>
                </c:pt>
                <c:pt idx="52">
                  <c:v>61.175301057785902</c:v>
                </c:pt>
                <c:pt idx="53">
                  <c:v>78.542926506517006</c:v>
                </c:pt>
                <c:pt idx="54">
                  <c:v>64.587145934412305</c:v>
                </c:pt>
                <c:pt idx="55">
                  <c:v>72.760660702965097</c:v>
                </c:pt>
                <c:pt idx="56">
                  <c:v>125.439839167659</c:v>
                </c:pt>
                <c:pt idx="57">
                  <c:v>104.36549383345999</c:v>
                </c:pt>
                <c:pt idx="58">
                  <c:v>114.08319207792</c:v>
                </c:pt>
                <c:pt idx="59">
                  <c:v>97.858576135537604</c:v>
                </c:pt>
                <c:pt idx="60">
                  <c:v>84.227327309521201</c:v>
                </c:pt>
                <c:pt idx="61">
                  <c:v>54.213435003733501</c:v>
                </c:pt>
                <c:pt idx="62">
                  <c:v>137.97885384231</c:v>
                </c:pt>
                <c:pt idx="63">
                  <c:v>132.94213772921</c:v>
                </c:pt>
                <c:pt idx="64">
                  <c:v>99.0427593459045</c:v>
                </c:pt>
                <c:pt idx="65">
                  <c:v>115.142958279746</c:v>
                </c:pt>
                <c:pt idx="66">
                  <c:v>150.84110402848501</c:v>
                </c:pt>
                <c:pt idx="67">
                  <c:v>132.07084425597799</c:v>
                </c:pt>
                <c:pt idx="68">
                  <c:v>134.740489475602</c:v>
                </c:pt>
                <c:pt idx="69">
                  <c:v>133.925470310436</c:v>
                </c:pt>
                <c:pt idx="70">
                  <c:v>136.90626465341299</c:v>
                </c:pt>
                <c:pt idx="71">
                  <c:v>133.117220641091</c:v>
                </c:pt>
                <c:pt idx="72">
                  <c:v>134.62232888105001</c:v>
                </c:pt>
                <c:pt idx="73">
                  <c:v>157.712175737172</c:v>
                </c:pt>
                <c:pt idx="74">
                  <c:v>147.32397007888699</c:v>
                </c:pt>
                <c:pt idx="75">
                  <c:v>140.07318558082099</c:v>
                </c:pt>
                <c:pt idx="76">
                  <c:v>126.96911530689999</c:v>
                </c:pt>
              </c:numCache>
            </c:numRef>
          </c:val>
          <c:smooth val="0"/>
          <c:extLst>
            <c:ext xmlns:c16="http://schemas.microsoft.com/office/drawing/2014/chart" uri="{C3380CC4-5D6E-409C-BE32-E72D297353CC}">
              <c16:uniqueId val="{00000008-ADBC-4660-970F-E7A58B5606D9}"/>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a:t>
            </a:r>
            <a:r>
              <a:rPr lang="en-US" sz="1400" baseline="0"/>
              <a:t> Ardèche</a:t>
            </a:r>
            <a:r>
              <a:rPr lang="en-US" sz="140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ETP_07!$K$5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ETP_07!$C$6:$H$23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ETP_07!$K$6:$K$23</c:f>
              <c:numCache>
                <c:formatCode>0%</c:formatCode>
                <c:ptCount val="18"/>
                <c:pt idx="0">
                  <c:v>0</c:v>
                </c:pt>
                <c:pt idx="1">
                  <c:v>0.22305460529164667</c:v>
                </c:pt>
                <c:pt idx="2">
                  <c:v>0</c:v>
                </c:pt>
                <c:pt idx="3">
                  <c:v>-0.15620501007774257</c:v>
                </c:pt>
                <c:pt idx="4">
                  <c:v>-0.13435193072118112</c:v>
                </c:pt>
                <c:pt idx="5">
                  <c:v>-7.0751909111009148E-2</c:v>
                </c:pt>
                <c:pt idx="6">
                  <c:v>-0.34553695955369601</c:v>
                </c:pt>
                <c:pt idx="7">
                  <c:v>-1.5511754165441483E-3</c:v>
                </c:pt>
                <c:pt idx="8">
                  <c:v>-0.12659633536923942</c:v>
                </c:pt>
                <c:pt idx="9">
                  <c:v>-5.2778261626894141E-2</c:v>
                </c:pt>
                <c:pt idx="10">
                  <c:v>-0.18693009118541026</c:v>
                </c:pt>
                <c:pt idx="11">
                  <c:v>0.625</c:v>
                </c:pt>
                <c:pt idx="12">
                  <c:v>-5.5859802847754825E-2</c:v>
                </c:pt>
                <c:pt idx="13">
                  <c:v>0</c:v>
                </c:pt>
                <c:pt idx="14">
                  <c:v>-0.11639483588975674</c:v>
                </c:pt>
                <c:pt idx="15">
                  <c:v>-6.3303872961126495E-2</c:v>
                </c:pt>
                <c:pt idx="16">
                  <c:v>-0.38030095759233917</c:v>
                </c:pt>
                <c:pt idx="17">
                  <c:v>-6.523840084563437E-2</c:v>
                </c:pt>
              </c:numCache>
            </c:numRef>
          </c:val>
          <c:extLst>
            <c:ext xmlns:c16="http://schemas.microsoft.com/office/drawing/2014/chart" uri="{C3380CC4-5D6E-409C-BE32-E72D297353CC}">
              <c16:uniqueId val="{00000001-0C52-452F-950B-9901E2AB9850}"/>
            </c:ext>
          </c:extLst>
        </c:ser>
        <c:dLbls>
          <c:showLegendKey val="0"/>
          <c:showVal val="0"/>
          <c:showCatName val="0"/>
          <c:showSerName val="0"/>
          <c:showPercent val="0"/>
          <c:showBubbleSize val="0"/>
        </c:dLbls>
        <c:gapWidth val="150"/>
        <c:axId val="152500096"/>
        <c:axId val="152501632"/>
      </c:barChart>
      <c:catAx>
        <c:axId val="152500096"/>
        <c:scaling>
          <c:orientation val="minMax"/>
        </c:scaling>
        <c:delete val="0"/>
        <c:axPos val="l"/>
        <c:numFmt formatCode="General" sourceLinked="0"/>
        <c:majorTickMark val="out"/>
        <c:minorTickMark val="none"/>
        <c:tickLblPos val="low"/>
        <c:txPr>
          <a:bodyPr/>
          <a:lstStyle/>
          <a:p>
            <a:pPr>
              <a:defRPr sz="900"/>
            </a:pPr>
            <a:endParaRPr lang="fr-FR"/>
          </a:p>
        </c:txPr>
        <c:crossAx val="152501632"/>
        <c:crosses val="autoZero"/>
        <c:auto val="1"/>
        <c:lblAlgn val="ctr"/>
        <c:lblOffset val="100"/>
        <c:noMultiLvlLbl val="0"/>
      </c:catAx>
      <c:valAx>
        <c:axId val="152501632"/>
        <c:scaling>
          <c:orientation val="minMax"/>
        </c:scaling>
        <c:delete val="1"/>
        <c:axPos val="b"/>
        <c:numFmt formatCode="0%" sourceLinked="1"/>
        <c:majorTickMark val="out"/>
        <c:minorTickMark val="none"/>
        <c:tickLblPos val="nextTo"/>
        <c:crossAx val="152500096"/>
        <c:crosses val="autoZero"/>
        <c:crossBetween val="between"/>
      </c:valAx>
    </c:plotArea>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l'industrie </a:t>
            </a:r>
            <a:r>
              <a:rPr lang="en-US" sz="1200"/>
              <a:t>(hors cokéfaction</a:t>
            </a:r>
            <a:r>
              <a:rPr lang="en-US" sz="1500"/>
              <a:t>) et la construction en Ardèche</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6331108550971639E-2"/>
          <c:y val="0.13237406435306698"/>
          <c:w val="0.66035442680765766"/>
          <c:h val="0.75430368426168948"/>
        </c:manualLayout>
      </c:layout>
      <c:lineChart>
        <c:grouping val="standard"/>
        <c:varyColors val="0"/>
        <c:ser>
          <c:idx val="0"/>
          <c:order val="0"/>
          <c:tx>
            <c:strRef>
              <c:f>ETP_07!$D$32</c:f>
              <c:strCache>
                <c:ptCount val="1"/>
                <c:pt idx="0">
                  <c:v>Fabrication de denrees alimentaires, de boissons et  de produits a base de tabac</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ETP_07!$E$32:$CC$32</c:f>
              <c:numCache>
                <c:formatCode>#,##0</c:formatCode>
                <c:ptCount val="77"/>
                <c:pt idx="0">
                  <c:v>167.66985358423099</c:v>
                </c:pt>
                <c:pt idx="1">
                  <c:v>158.26879286940701</c:v>
                </c:pt>
                <c:pt idx="2">
                  <c:v>170.10420740294501</c:v>
                </c:pt>
                <c:pt idx="3">
                  <c:v>165.03626487660301</c:v>
                </c:pt>
                <c:pt idx="4">
                  <c:v>144.48312478639301</c:v>
                </c:pt>
                <c:pt idx="5">
                  <c:v>130.85956978204501</c:v>
                </c:pt>
                <c:pt idx="6">
                  <c:v>185.94759836623601</c:v>
                </c:pt>
                <c:pt idx="7">
                  <c:v>244.63483114707199</c:v>
                </c:pt>
                <c:pt idx="8">
                  <c:v>237.364777276127</c:v>
                </c:pt>
                <c:pt idx="9">
                  <c:v>240.39908892892001</c:v>
                </c:pt>
                <c:pt idx="10">
                  <c:v>213.489181442628</c:v>
                </c:pt>
                <c:pt idx="11">
                  <c:v>226.64316748542501</c:v>
                </c:pt>
                <c:pt idx="12">
                  <c:v>222.40016325010501</c:v>
                </c:pt>
                <c:pt idx="13">
                  <c:v>205.22881703464799</c:v>
                </c:pt>
                <c:pt idx="14">
                  <c:v>208.02513575357401</c:v>
                </c:pt>
                <c:pt idx="15">
                  <c:v>189.911818461678</c:v>
                </c:pt>
                <c:pt idx="16">
                  <c:v>197.64252287981699</c:v>
                </c:pt>
                <c:pt idx="17">
                  <c:v>177.75061396191899</c:v>
                </c:pt>
                <c:pt idx="18">
                  <c:v>170.91913810719399</c:v>
                </c:pt>
                <c:pt idx="19">
                  <c:v>173.82260873613799</c:v>
                </c:pt>
                <c:pt idx="20">
                  <c:v>195.78831381076401</c:v>
                </c:pt>
                <c:pt idx="21">
                  <c:v>213.67173934768601</c:v>
                </c:pt>
                <c:pt idx="22">
                  <c:v>194.22805157079</c:v>
                </c:pt>
                <c:pt idx="23">
                  <c:v>227.30586419594101</c:v>
                </c:pt>
                <c:pt idx="24">
                  <c:v>221.48345171901201</c:v>
                </c:pt>
                <c:pt idx="25">
                  <c:v>230.34188168859001</c:v>
                </c:pt>
                <c:pt idx="26">
                  <c:v>214.45965302655301</c:v>
                </c:pt>
                <c:pt idx="27">
                  <c:v>178.536196181035</c:v>
                </c:pt>
                <c:pt idx="28">
                  <c:v>141.11286931258601</c:v>
                </c:pt>
                <c:pt idx="29">
                  <c:v>154.39566001667799</c:v>
                </c:pt>
                <c:pt idx="30">
                  <c:v>153.110876685573</c:v>
                </c:pt>
                <c:pt idx="31">
                  <c:v>134.50105620789901</c:v>
                </c:pt>
                <c:pt idx="32">
                  <c:v>148.56544694156699</c:v>
                </c:pt>
                <c:pt idx="33">
                  <c:v>137.881648682313</c:v>
                </c:pt>
                <c:pt idx="34">
                  <c:v>141.25011215752201</c:v>
                </c:pt>
                <c:pt idx="35">
                  <c:v>164.61356168018801</c:v>
                </c:pt>
                <c:pt idx="36">
                  <c:v>159.63939502737199</c:v>
                </c:pt>
                <c:pt idx="37">
                  <c:v>137.72434066347699</c:v>
                </c:pt>
                <c:pt idx="38">
                  <c:v>141.489992399139</c:v>
                </c:pt>
                <c:pt idx="39">
                  <c:v>171.51787275466501</c:v>
                </c:pt>
                <c:pt idx="40">
                  <c:v>179.86757880896701</c:v>
                </c:pt>
                <c:pt idx="41">
                  <c:v>180.26239518863201</c:v>
                </c:pt>
                <c:pt idx="42">
                  <c:v>162.64484298002401</c:v>
                </c:pt>
                <c:pt idx="43">
                  <c:v>190.63303739469501</c:v>
                </c:pt>
                <c:pt idx="44">
                  <c:v>190.27121554317</c:v>
                </c:pt>
                <c:pt idx="45">
                  <c:v>203.51656693501599</c:v>
                </c:pt>
                <c:pt idx="46">
                  <c:v>218.519239444406</c:v>
                </c:pt>
                <c:pt idx="47">
                  <c:v>202.93973277677901</c:v>
                </c:pt>
                <c:pt idx="48">
                  <c:v>216.596304761281</c:v>
                </c:pt>
                <c:pt idx="49">
                  <c:v>202.334854868463</c:v>
                </c:pt>
                <c:pt idx="50">
                  <c:v>218.86819675813101</c:v>
                </c:pt>
                <c:pt idx="51">
                  <c:v>234.36380545958801</c:v>
                </c:pt>
                <c:pt idx="52">
                  <c:v>257.59690064816903</c:v>
                </c:pt>
                <c:pt idx="53">
                  <c:v>254.71672489179599</c:v>
                </c:pt>
                <c:pt idx="54">
                  <c:v>244.43429743378701</c:v>
                </c:pt>
                <c:pt idx="55">
                  <c:v>227.00133252446</c:v>
                </c:pt>
                <c:pt idx="56">
                  <c:v>232.26181247096599</c:v>
                </c:pt>
                <c:pt idx="57">
                  <c:v>242.466877841773</c:v>
                </c:pt>
                <c:pt idx="58">
                  <c:v>259.422834286382</c:v>
                </c:pt>
                <c:pt idx="59">
                  <c:v>246.860316049077</c:v>
                </c:pt>
                <c:pt idx="60">
                  <c:v>259.59375173153302</c:v>
                </c:pt>
                <c:pt idx="61">
                  <c:v>233.88737239714101</c:v>
                </c:pt>
                <c:pt idx="62">
                  <c:v>254.337156926397</c:v>
                </c:pt>
                <c:pt idx="63">
                  <c:v>274.12600643964498</c:v>
                </c:pt>
                <c:pt idx="64">
                  <c:v>281.56437341152099</c:v>
                </c:pt>
                <c:pt idx="65">
                  <c:v>303.78579965726698</c:v>
                </c:pt>
                <c:pt idx="66">
                  <c:v>287.53718320565002</c:v>
                </c:pt>
                <c:pt idx="67">
                  <c:v>279.61331111895601</c:v>
                </c:pt>
                <c:pt idx="68">
                  <c:v>265.90847730069999</c:v>
                </c:pt>
                <c:pt idx="69">
                  <c:v>236.48555464706399</c:v>
                </c:pt>
                <c:pt idx="70">
                  <c:v>249.22880484363299</c:v>
                </c:pt>
                <c:pt idx="71">
                  <c:v>259.92125064866002</c:v>
                </c:pt>
                <c:pt idx="72">
                  <c:v>258.78821115180398</c:v>
                </c:pt>
                <c:pt idx="73">
                  <c:v>254.40755561156601</c:v>
                </c:pt>
                <c:pt idx="74">
                  <c:v>275.02506170017398</c:v>
                </c:pt>
                <c:pt idx="75">
                  <c:v>307.21384413629602</c:v>
                </c:pt>
                <c:pt idx="76">
                  <c:v>309.86717787294498</c:v>
                </c:pt>
              </c:numCache>
            </c:numRef>
          </c:val>
          <c:smooth val="0"/>
          <c:extLst>
            <c:ext xmlns:c16="http://schemas.microsoft.com/office/drawing/2014/chart" uri="{C3380CC4-5D6E-409C-BE32-E72D297353CC}">
              <c16:uniqueId val="{00000000-0B11-492F-B974-A697A4556734}"/>
            </c:ext>
          </c:extLst>
        </c:ser>
        <c:ser>
          <c:idx val="1"/>
          <c:order val="1"/>
          <c:tx>
            <c:strRef>
              <c:f>ETP_07!$D$33</c:f>
              <c:strCache>
                <c:ptCount val="1"/>
                <c:pt idx="0">
                  <c:v>Cokéfaction et raffinage. Industries extractives,  énergie, eau, gestion des déchets et dépollution</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ETP_07!$E$33:$CC$33</c:f>
              <c:numCache>
                <c:formatCode>#,##0</c:formatCode>
                <c:ptCount val="77"/>
                <c:pt idx="0">
                  <c:v>37.534609396110298</c:v>
                </c:pt>
                <c:pt idx="1">
                  <c:v>51.475646774496397</c:v>
                </c:pt>
                <c:pt idx="2">
                  <c:v>45.254829248161698</c:v>
                </c:pt>
                <c:pt idx="3">
                  <c:v>41.311082123431198</c:v>
                </c:pt>
                <c:pt idx="4">
                  <c:v>35.552479311424797</c:v>
                </c:pt>
                <c:pt idx="5">
                  <c:v>46.544292279099103</c:v>
                </c:pt>
                <c:pt idx="6">
                  <c:v>52.306417427414502</c:v>
                </c:pt>
                <c:pt idx="7">
                  <c:v>49.317701950619501</c:v>
                </c:pt>
                <c:pt idx="8">
                  <c:v>48.899178133031398</c:v>
                </c:pt>
                <c:pt idx="9">
                  <c:v>49.575152799567398</c:v>
                </c:pt>
                <c:pt idx="10">
                  <c:v>44.513442071757602</c:v>
                </c:pt>
                <c:pt idx="11">
                  <c:v>37.945427320402104</c:v>
                </c:pt>
                <c:pt idx="12">
                  <c:v>36.861945708888399</c:v>
                </c:pt>
                <c:pt idx="13">
                  <c:v>40.882614318720499</c:v>
                </c:pt>
                <c:pt idx="14">
                  <c:v>35.486240696885297</c:v>
                </c:pt>
                <c:pt idx="15">
                  <c:v>36.4819078773127</c:v>
                </c:pt>
                <c:pt idx="16">
                  <c:v>36.226677506120502</c:v>
                </c:pt>
                <c:pt idx="17">
                  <c:v>34.849089578561397</c:v>
                </c:pt>
                <c:pt idx="18">
                  <c:v>35.995647812467901</c:v>
                </c:pt>
                <c:pt idx="19">
                  <c:v>38.842201442749399</c:v>
                </c:pt>
                <c:pt idx="20">
                  <c:v>35.829274171956001</c:v>
                </c:pt>
                <c:pt idx="21">
                  <c:v>33.830846158808001</c:v>
                </c:pt>
                <c:pt idx="22">
                  <c:v>32.252913106555603</c:v>
                </c:pt>
                <c:pt idx="23">
                  <c:v>31.761778131576101</c:v>
                </c:pt>
                <c:pt idx="24">
                  <c:v>29.0552151873738</c:v>
                </c:pt>
                <c:pt idx="25">
                  <c:v>30.192290062671798</c:v>
                </c:pt>
                <c:pt idx="26">
                  <c:v>26.1496381572512</c:v>
                </c:pt>
                <c:pt idx="27">
                  <c:v>23.0595258694356</c:v>
                </c:pt>
                <c:pt idx="28">
                  <c:v>21.514085102369801</c:v>
                </c:pt>
                <c:pt idx="29">
                  <c:v>24.595435865698001</c:v>
                </c:pt>
                <c:pt idx="30">
                  <c:v>19.011883593666699</c:v>
                </c:pt>
                <c:pt idx="31">
                  <c:v>16.0756814272466</c:v>
                </c:pt>
                <c:pt idx="32">
                  <c:v>19.1044916977498</c:v>
                </c:pt>
                <c:pt idx="33">
                  <c:v>19.447759867374199</c:v>
                </c:pt>
                <c:pt idx="34">
                  <c:v>26.783077422622501</c:v>
                </c:pt>
                <c:pt idx="35">
                  <c:v>25.382265611395098</c:v>
                </c:pt>
                <c:pt idx="36">
                  <c:v>24.694488492751098</c:v>
                </c:pt>
                <c:pt idx="37">
                  <c:v>28.669200351542798</c:v>
                </c:pt>
                <c:pt idx="38">
                  <c:v>25.601772958564901</c:v>
                </c:pt>
                <c:pt idx="39">
                  <c:v>16.133972635821699</c:v>
                </c:pt>
                <c:pt idx="40">
                  <c:v>16.922176774989399</c:v>
                </c:pt>
                <c:pt idx="41">
                  <c:v>15.530154705302101</c:v>
                </c:pt>
                <c:pt idx="42">
                  <c:v>13.9381248590509</c:v>
                </c:pt>
                <c:pt idx="43">
                  <c:v>14.8299998124612</c:v>
                </c:pt>
                <c:pt idx="44">
                  <c:v>16.241624336302898</c:v>
                </c:pt>
                <c:pt idx="45">
                  <c:v>28.198118570607502</c:v>
                </c:pt>
                <c:pt idx="46">
                  <c:v>38.109870169967202</c:v>
                </c:pt>
                <c:pt idx="47">
                  <c:v>34.082182547132199</c:v>
                </c:pt>
                <c:pt idx="48">
                  <c:v>32.388663427074</c:v>
                </c:pt>
                <c:pt idx="49">
                  <c:v>31.9755898609409</c:v>
                </c:pt>
                <c:pt idx="50">
                  <c:v>33.922541938949003</c:v>
                </c:pt>
                <c:pt idx="51">
                  <c:v>32.207335165467398</c:v>
                </c:pt>
                <c:pt idx="52">
                  <c:v>30.6795734027923</c:v>
                </c:pt>
                <c:pt idx="53">
                  <c:v>29.913791528789101</c:v>
                </c:pt>
                <c:pt idx="54">
                  <c:v>36.275381889190399</c:v>
                </c:pt>
                <c:pt idx="55">
                  <c:v>37.759030006913498</c:v>
                </c:pt>
                <c:pt idx="56">
                  <c:v>33.781236868588103</c:v>
                </c:pt>
                <c:pt idx="57">
                  <c:v>31.6186613203548</c:v>
                </c:pt>
                <c:pt idx="58">
                  <c:v>29.755205650519802</c:v>
                </c:pt>
                <c:pt idx="59">
                  <c:v>32.065066786702403</c:v>
                </c:pt>
                <c:pt idx="60">
                  <c:v>28.904907755294399</c:v>
                </c:pt>
                <c:pt idx="61">
                  <c:v>21.763592736730601</c:v>
                </c:pt>
                <c:pt idx="62">
                  <c:v>31.068636960474102</c:v>
                </c:pt>
                <c:pt idx="63">
                  <c:v>24.4652616209131</c:v>
                </c:pt>
                <c:pt idx="64">
                  <c:v>22.654613659669302</c:v>
                </c:pt>
                <c:pt idx="65">
                  <c:v>20.880842053232101</c:v>
                </c:pt>
                <c:pt idx="66">
                  <c:v>22.8035738146068</c:v>
                </c:pt>
                <c:pt idx="67">
                  <c:v>26.276521290711202</c:v>
                </c:pt>
                <c:pt idx="68">
                  <c:v>25.974632031945202</c:v>
                </c:pt>
                <c:pt idx="69">
                  <c:v>27.044624306170601</c:v>
                </c:pt>
                <c:pt idx="70">
                  <c:v>25.514485504925901</c:v>
                </c:pt>
                <c:pt idx="71">
                  <c:v>24.255285596213401</c:v>
                </c:pt>
                <c:pt idx="72">
                  <c:v>30.607930023367999</c:v>
                </c:pt>
                <c:pt idx="73">
                  <c:v>27.1351056194781</c:v>
                </c:pt>
                <c:pt idx="74">
                  <c:v>20.066137951793699</c:v>
                </c:pt>
                <c:pt idx="75">
                  <c:v>21.013238552427101</c:v>
                </c:pt>
                <c:pt idx="76">
                  <c:v>20.688425713851601</c:v>
                </c:pt>
              </c:numCache>
            </c:numRef>
          </c:val>
          <c:smooth val="0"/>
          <c:extLst>
            <c:ext xmlns:c16="http://schemas.microsoft.com/office/drawing/2014/chart" uri="{C3380CC4-5D6E-409C-BE32-E72D297353CC}">
              <c16:uniqueId val="{00000001-0B11-492F-B974-A697A4556734}"/>
            </c:ext>
          </c:extLst>
        </c:ser>
        <c:ser>
          <c:idx val="2"/>
          <c:order val="2"/>
          <c:tx>
            <c:strRef>
              <c:f>ETP_07!$D$34</c:f>
              <c:strCache>
                <c:ptCount val="1"/>
                <c:pt idx="0">
                  <c:v>Fabrication d'equipements electriques, electroniques, informatiques ; fabrication de machine</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ETP_07!$E$34:$CC$34</c:f>
              <c:numCache>
                <c:formatCode>#,##0</c:formatCode>
                <c:ptCount val="77"/>
                <c:pt idx="0">
                  <c:v>178.73148839260699</c:v>
                </c:pt>
                <c:pt idx="1">
                  <c:v>194.28213445585399</c:v>
                </c:pt>
                <c:pt idx="2">
                  <c:v>196.52531510087499</c:v>
                </c:pt>
                <c:pt idx="3">
                  <c:v>217.20038310736101</c:v>
                </c:pt>
                <c:pt idx="4">
                  <c:v>241.88571442577799</c:v>
                </c:pt>
                <c:pt idx="5">
                  <c:v>299.421525115939</c:v>
                </c:pt>
                <c:pt idx="6">
                  <c:v>232.29376211997601</c:v>
                </c:pt>
                <c:pt idx="7">
                  <c:v>283.275969298333</c:v>
                </c:pt>
                <c:pt idx="8">
                  <c:v>290.53254054567401</c:v>
                </c:pt>
                <c:pt idx="9">
                  <c:v>282.75477299426399</c:v>
                </c:pt>
                <c:pt idx="10">
                  <c:v>265.40694621157598</c:v>
                </c:pt>
                <c:pt idx="11">
                  <c:v>197.9143388999</c:v>
                </c:pt>
                <c:pt idx="12">
                  <c:v>218.220031110006</c:v>
                </c:pt>
                <c:pt idx="13">
                  <c:v>318.64947591035599</c:v>
                </c:pt>
                <c:pt idx="14">
                  <c:v>316.16220349666997</c:v>
                </c:pt>
                <c:pt idx="15">
                  <c:v>230.95113800739099</c:v>
                </c:pt>
                <c:pt idx="16">
                  <c:v>128.90949097211899</c:v>
                </c:pt>
                <c:pt idx="17">
                  <c:v>117.040418725591</c:v>
                </c:pt>
                <c:pt idx="18">
                  <c:v>160.793019269669</c:v>
                </c:pt>
                <c:pt idx="19">
                  <c:v>194.98723177552699</c:v>
                </c:pt>
                <c:pt idx="20">
                  <c:v>213.34949421824999</c:v>
                </c:pt>
                <c:pt idx="21">
                  <c:v>260.10068875404698</c:v>
                </c:pt>
                <c:pt idx="22">
                  <c:v>241.122168099839</c:v>
                </c:pt>
                <c:pt idx="23">
                  <c:v>257.84033771355399</c:v>
                </c:pt>
                <c:pt idx="24">
                  <c:v>295.58322414345901</c:v>
                </c:pt>
                <c:pt idx="25">
                  <c:v>391.55863488737498</c:v>
                </c:pt>
                <c:pt idx="26">
                  <c:v>334.08740503700801</c:v>
                </c:pt>
                <c:pt idx="27">
                  <c:v>480.11680978424403</c:v>
                </c:pt>
                <c:pt idx="28">
                  <c:v>340.88591276170803</c:v>
                </c:pt>
                <c:pt idx="29">
                  <c:v>292.07658216155397</c:v>
                </c:pt>
                <c:pt idx="30">
                  <c:v>305.35013812867197</c:v>
                </c:pt>
                <c:pt idx="31">
                  <c:v>295.63668145187899</c:v>
                </c:pt>
                <c:pt idx="32">
                  <c:v>279.48717073207803</c:v>
                </c:pt>
                <c:pt idx="33">
                  <c:v>347.904374278913</c:v>
                </c:pt>
                <c:pt idx="34">
                  <c:v>358.08683950954997</c:v>
                </c:pt>
                <c:pt idx="35">
                  <c:v>395.72871568205602</c:v>
                </c:pt>
                <c:pt idx="36">
                  <c:v>237.77871246795399</c:v>
                </c:pt>
                <c:pt idx="37">
                  <c:v>421.07946509050799</c:v>
                </c:pt>
                <c:pt idx="38">
                  <c:v>490.77621117994403</c:v>
                </c:pt>
                <c:pt idx="39">
                  <c:v>451.977162895074</c:v>
                </c:pt>
                <c:pt idx="40">
                  <c:v>472.823372970354</c:v>
                </c:pt>
                <c:pt idx="41">
                  <c:v>494.41763698725202</c:v>
                </c:pt>
                <c:pt idx="42">
                  <c:v>496.56887536278703</c:v>
                </c:pt>
                <c:pt idx="43">
                  <c:v>455.508229961111</c:v>
                </c:pt>
                <c:pt idx="44">
                  <c:v>388.92362568766998</c:v>
                </c:pt>
                <c:pt idx="45">
                  <c:v>394.87949856468202</c:v>
                </c:pt>
                <c:pt idx="46">
                  <c:v>382.99454373819998</c:v>
                </c:pt>
                <c:pt idx="47">
                  <c:v>271.83895003843799</c:v>
                </c:pt>
                <c:pt idx="48">
                  <c:v>102.222427257205</c:v>
                </c:pt>
                <c:pt idx="49">
                  <c:v>120.79333567310201</c:v>
                </c:pt>
                <c:pt idx="50">
                  <c:v>130.69511588727701</c:v>
                </c:pt>
                <c:pt idx="51">
                  <c:v>155.689500564154</c:v>
                </c:pt>
                <c:pt idx="52">
                  <c:v>147.23928258536401</c:v>
                </c:pt>
                <c:pt idx="53">
                  <c:v>164.39968706926001</c:v>
                </c:pt>
                <c:pt idx="54">
                  <c:v>184.22800203011201</c:v>
                </c:pt>
                <c:pt idx="55">
                  <c:v>164.52789245180199</c:v>
                </c:pt>
                <c:pt idx="56">
                  <c:v>187.66236720188701</c:v>
                </c:pt>
                <c:pt idx="57">
                  <c:v>201.95822383379999</c:v>
                </c:pt>
                <c:pt idx="58">
                  <c:v>148.765347428865</c:v>
                </c:pt>
                <c:pt idx="59">
                  <c:v>142.238750553399</c:v>
                </c:pt>
                <c:pt idx="60">
                  <c:v>119.332374455448</c:v>
                </c:pt>
                <c:pt idx="61">
                  <c:v>66.331952240144702</c:v>
                </c:pt>
                <c:pt idx="62">
                  <c:v>114.316695510397</c:v>
                </c:pt>
                <c:pt idx="63">
                  <c:v>101.49364032981801</c:v>
                </c:pt>
                <c:pt idx="64">
                  <c:v>96.078434489144001</c:v>
                </c:pt>
                <c:pt idx="65">
                  <c:v>107.268033956096</c:v>
                </c:pt>
                <c:pt idx="66">
                  <c:v>119.942908758681</c:v>
                </c:pt>
                <c:pt idx="67">
                  <c:v>137.23995294882701</c:v>
                </c:pt>
                <c:pt idx="68">
                  <c:v>154.04788958101099</c:v>
                </c:pt>
                <c:pt idx="69">
                  <c:v>145.87959823761801</c:v>
                </c:pt>
                <c:pt idx="70">
                  <c:v>124.335745075831</c:v>
                </c:pt>
                <c:pt idx="71">
                  <c:v>140.81572378450201</c:v>
                </c:pt>
                <c:pt idx="72">
                  <c:v>142.46722104962001</c:v>
                </c:pt>
                <c:pt idx="73">
                  <c:v>130.89621976579599</c:v>
                </c:pt>
                <c:pt idx="74">
                  <c:v>108.72341969451</c:v>
                </c:pt>
                <c:pt idx="75">
                  <c:v>127.741074379639</c:v>
                </c:pt>
                <c:pt idx="76">
                  <c:v>121.82552789776901</c:v>
                </c:pt>
              </c:numCache>
            </c:numRef>
          </c:val>
          <c:smooth val="0"/>
          <c:extLst>
            <c:ext xmlns:c16="http://schemas.microsoft.com/office/drawing/2014/chart" uri="{C3380CC4-5D6E-409C-BE32-E72D297353CC}">
              <c16:uniqueId val="{00000002-0B11-492F-B974-A697A4556734}"/>
            </c:ext>
          </c:extLst>
        </c:ser>
        <c:ser>
          <c:idx val="3"/>
          <c:order val="3"/>
          <c:tx>
            <c:strRef>
              <c:f>ETP_07!$D$35</c:f>
              <c:strCache>
                <c:ptCount val="1"/>
                <c:pt idx="0">
                  <c:v>Fabrication de materiels de transport</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ETP_07!$E$35:$CC$35</c:f>
              <c:numCache>
                <c:formatCode>#,##0</c:formatCode>
                <c:ptCount val="77"/>
                <c:pt idx="0">
                  <c:v>476.67727373938499</c:v>
                </c:pt>
                <c:pt idx="1">
                  <c:v>565.71147458352402</c:v>
                </c:pt>
                <c:pt idx="2">
                  <c:v>479.47247702557598</c:v>
                </c:pt>
                <c:pt idx="3">
                  <c:v>383.35666402683</c:v>
                </c:pt>
                <c:pt idx="4">
                  <c:v>427.82440369574999</c:v>
                </c:pt>
                <c:pt idx="5">
                  <c:v>330.71130832260297</c:v>
                </c:pt>
                <c:pt idx="6">
                  <c:v>312.12991531130803</c:v>
                </c:pt>
                <c:pt idx="7">
                  <c:v>308.69990128387002</c:v>
                </c:pt>
                <c:pt idx="8">
                  <c:v>468.84420066042901</c:v>
                </c:pt>
                <c:pt idx="9">
                  <c:v>436.41603912587198</c:v>
                </c:pt>
                <c:pt idx="10">
                  <c:v>436.06456057774398</c:v>
                </c:pt>
                <c:pt idx="11">
                  <c:v>512.41365566923798</c:v>
                </c:pt>
                <c:pt idx="12">
                  <c:v>468.42194749566499</c:v>
                </c:pt>
                <c:pt idx="13">
                  <c:v>305.449046576927</c:v>
                </c:pt>
                <c:pt idx="14">
                  <c:v>261.708090731938</c:v>
                </c:pt>
                <c:pt idx="15">
                  <c:v>175.977936394848</c:v>
                </c:pt>
                <c:pt idx="16">
                  <c:v>66.635832782833504</c:v>
                </c:pt>
                <c:pt idx="17">
                  <c:v>85.658355390443603</c:v>
                </c:pt>
                <c:pt idx="18">
                  <c:v>144.20119610230799</c:v>
                </c:pt>
                <c:pt idx="19">
                  <c:v>122.093462424214</c:v>
                </c:pt>
                <c:pt idx="20">
                  <c:v>219.09303742366299</c:v>
                </c:pt>
                <c:pt idx="21">
                  <c:v>268.63391407790101</c:v>
                </c:pt>
                <c:pt idx="22">
                  <c:v>268.19485474265201</c:v>
                </c:pt>
                <c:pt idx="23">
                  <c:v>303.49652987654503</c:v>
                </c:pt>
                <c:pt idx="24">
                  <c:v>330.69051306262799</c:v>
                </c:pt>
                <c:pt idx="25">
                  <c:v>348.85237431317199</c:v>
                </c:pt>
                <c:pt idx="26">
                  <c:v>342.45019470724998</c:v>
                </c:pt>
                <c:pt idx="27">
                  <c:v>446.44690082385603</c:v>
                </c:pt>
                <c:pt idx="28">
                  <c:v>399.73156980993599</c:v>
                </c:pt>
                <c:pt idx="29">
                  <c:v>308.875273586883</c:v>
                </c:pt>
                <c:pt idx="30">
                  <c:v>280.24719485313602</c:v>
                </c:pt>
                <c:pt idx="31">
                  <c:v>284.73896335966799</c:v>
                </c:pt>
                <c:pt idx="32">
                  <c:v>424.16235098677799</c:v>
                </c:pt>
                <c:pt idx="33">
                  <c:v>431.61361710843801</c:v>
                </c:pt>
                <c:pt idx="34">
                  <c:v>358.66909663486899</c:v>
                </c:pt>
                <c:pt idx="35">
                  <c:v>416.70256481332501</c:v>
                </c:pt>
                <c:pt idx="36">
                  <c:v>214.13886978059199</c:v>
                </c:pt>
                <c:pt idx="37">
                  <c:v>481.00736019854997</c:v>
                </c:pt>
                <c:pt idx="38">
                  <c:v>749.48056847646001</c:v>
                </c:pt>
                <c:pt idx="39">
                  <c:v>800.12724061227505</c:v>
                </c:pt>
                <c:pt idx="40">
                  <c:v>761.41616643757004</c:v>
                </c:pt>
                <c:pt idx="41">
                  <c:v>654.56728839491495</c:v>
                </c:pt>
                <c:pt idx="42">
                  <c:v>550.45944707225101</c:v>
                </c:pt>
                <c:pt idx="43">
                  <c:v>527.05136745788002</c:v>
                </c:pt>
                <c:pt idx="44">
                  <c:v>463.84994692246602</c:v>
                </c:pt>
                <c:pt idx="45">
                  <c:v>385.78410520467202</c:v>
                </c:pt>
                <c:pt idx="46">
                  <c:v>425.729793954662</c:v>
                </c:pt>
                <c:pt idx="47">
                  <c:v>392.85177154608499</c:v>
                </c:pt>
                <c:pt idx="48">
                  <c:v>819.15567911748894</c:v>
                </c:pt>
                <c:pt idx="49">
                  <c:v>746.66240356064895</c:v>
                </c:pt>
                <c:pt idx="50">
                  <c:v>785.21960791061895</c:v>
                </c:pt>
                <c:pt idx="51">
                  <c:v>783.15243090532499</c:v>
                </c:pt>
                <c:pt idx="52">
                  <c:v>681.42595175081601</c:v>
                </c:pt>
                <c:pt idx="53">
                  <c:v>688.88749670369396</c:v>
                </c:pt>
                <c:pt idx="54">
                  <c:v>627.090349675894</c:v>
                </c:pt>
                <c:pt idx="55">
                  <c:v>623.94931783042398</c:v>
                </c:pt>
                <c:pt idx="56">
                  <c:v>637.97150943123597</c:v>
                </c:pt>
                <c:pt idx="57">
                  <c:v>689.64651840106103</c:v>
                </c:pt>
                <c:pt idx="58">
                  <c:v>698.71262765154495</c:v>
                </c:pt>
                <c:pt idx="59">
                  <c:v>672.06474309902205</c:v>
                </c:pt>
                <c:pt idx="60">
                  <c:v>637.32371891391495</c:v>
                </c:pt>
                <c:pt idx="61">
                  <c:v>357.12366111660799</c:v>
                </c:pt>
                <c:pt idx="62">
                  <c:v>477.384285949483</c:v>
                </c:pt>
                <c:pt idx="63">
                  <c:v>502.12902682144698</c:v>
                </c:pt>
                <c:pt idx="64">
                  <c:v>481.87142382784299</c:v>
                </c:pt>
                <c:pt idx="65">
                  <c:v>419.14478003831499</c:v>
                </c:pt>
                <c:pt idx="66">
                  <c:v>425.30269850825999</c:v>
                </c:pt>
                <c:pt idx="67">
                  <c:v>475.05872938867498</c:v>
                </c:pt>
                <c:pt idx="68">
                  <c:v>522.88521166989699</c:v>
                </c:pt>
                <c:pt idx="69">
                  <c:v>493.19330219044099</c:v>
                </c:pt>
                <c:pt idx="70">
                  <c:v>512.37544330851199</c:v>
                </c:pt>
                <c:pt idx="71">
                  <c:v>573.34876811222898</c:v>
                </c:pt>
                <c:pt idx="72">
                  <c:v>569.43700862459298</c:v>
                </c:pt>
                <c:pt idx="73">
                  <c:v>541.61588778156295</c:v>
                </c:pt>
                <c:pt idx="74">
                  <c:v>487.69805523310703</c:v>
                </c:pt>
                <c:pt idx="75">
                  <c:v>519.19420735747406</c:v>
                </c:pt>
                <c:pt idx="76">
                  <c:v>499.54210329378498</c:v>
                </c:pt>
              </c:numCache>
            </c:numRef>
          </c:val>
          <c:smooth val="0"/>
          <c:extLst>
            <c:ext xmlns:c16="http://schemas.microsoft.com/office/drawing/2014/chart" uri="{C3380CC4-5D6E-409C-BE32-E72D297353CC}">
              <c16:uniqueId val="{00000003-0B11-492F-B974-A697A4556734}"/>
            </c:ext>
          </c:extLst>
        </c:ser>
        <c:ser>
          <c:idx val="4"/>
          <c:order val="4"/>
          <c:tx>
            <c:strRef>
              <c:f>ETP_07!$D$36</c:f>
              <c:strCache>
                <c:ptCount val="1"/>
                <c:pt idx="0">
                  <c:v>Fabrication d'autres produits industriels</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ETP_07!$E$36:$CC$36</c:f>
              <c:numCache>
                <c:formatCode>#,##0</c:formatCode>
                <c:ptCount val="77"/>
                <c:pt idx="0">
                  <c:v>651.71024339198902</c:v>
                </c:pt>
                <c:pt idx="1">
                  <c:v>558.86568439163602</c:v>
                </c:pt>
                <c:pt idx="2">
                  <c:v>558.97356176941798</c:v>
                </c:pt>
                <c:pt idx="3">
                  <c:v>522.50164147169801</c:v>
                </c:pt>
                <c:pt idx="4">
                  <c:v>573.769675320381</c:v>
                </c:pt>
                <c:pt idx="5">
                  <c:v>622.87637256737003</c:v>
                </c:pt>
                <c:pt idx="6">
                  <c:v>638.33944755110201</c:v>
                </c:pt>
                <c:pt idx="7">
                  <c:v>740.41961695581097</c:v>
                </c:pt>
                <c:pt idx="8">
                  <c:v>748.38103556154795</c:v>
                </c:pt>
                <c:pt idx="9">
                  <c:v>742.52935722985399</c:v>
                </c:pt>
                <c:pt idx="10">
                  <c:v>784.64165111108605</c:v>
                </c:pt>
                <c:pt idx="11">
                  <c:v>837.65504813470397</c:v>
                </c:pt>
                <c:pt idx="12">
                  <c:v>919.64529582771002</c:v>
                </c:pt>
                <c:pt idx="13">
                  <c:v>819.35672568303198</c:v>
                </c:pt>
                <c:pt idx="14">
                  <c:v>708.53110988489505</c:v>
                </c:pt>
                <c:pt idx="15">
                  <c:v>511.60938965785698</c:v>
                </c:pt>
                <c:pt idx="16">
                  <c:v>388.367596883695</c:v>
                </c:pt>
                <c:pt idx="17">
                  <c:v>374.611704649199</c:v>
                </c:pt>
                <c:pt idx="18">
                  <c:v>397.38633002571697</c:v>
                </c:pt>
                <c:pt idx="19">
                  <c:v>476.20591960547603</c:v>
                </c:pt>
                <c:pt idx="20">
                  <c:v>520.70173175735204</c:v>
                </c:pt>
                <c:pt idx="21">
                  <c:v>567.22536828619604</c:v>
                </c:pt>
                <c:pt idx="22">
                  <c:v>619.84238569248396</c:v>
                </c:pt>
                <c:pt idx="23">
                  <c:v>615.29043396840405</c:v>
                </c:pt>
                <c:pt idx="24">
                  <c:v>750.64978265299396</c:v>
                </c:pt>
                <c:pt idx="25">
                  <c:v>679.44806102344501</c:v>
                </c:pt>
                <c:pt idx="26">
                  <c:v>582.29901973995197</c:v>
                </c:pt>
                <c:pt idx="27">
                  <c:v>563.21608883601596</c:v>
                </c:pt>
                <c:pt idx="28">
                  <c:v>534.37745300610902</c:v>
                </c:pt>
                <c:pt idx="29">
                  <c:v>504.92650730206998</c:v>
                </c:pt>
                <c:pt idx="30">
                  <c:v>546.43290520674702</c:v>
                </c:pt>
                <c:pt idx="31">
                  <c:v>500.52835750871498</c:v>
                </c:pt>
                <c:pt idx="32">
                  <c:v>498.47290221032102</c:v>
                </c:pt>
                <c:pt idx="33">
                  <c:v>520.85010685628902</c:v>
                </c:pt>
                <c:pt idx="34">
                  <c:v>527.58621090930296</c:v>
                </c:pt>
                <c:pt idx="35">
                  <c:v>532.42550213508196</c:v>
                </c:pt>
                <c:pt idx="36">
                  <c:v>576.27490909091398</c:v>
                </c:pt>
                <c:pt idx="37">
                  <c:v>511.91152151041598</c:v>
                </c:pt>
                <c:pt idx="38">
                  <c:v>507.264031828653</c:v>
                </c:pt>
                <c:pt idx="39">
                  <c:v>514.35730881521499</c:v>
                </c:pt>
                <c:pt idx="40">
                  <c:v>517.77645408452599</c:v>
                </c:pt>
                <c:pt idx="41">
                  <c:v>553.72276528326904</c:v>
                </c:pt>
                <c:pt idx="42">
                  <c:v>481.83156132832897</c:v>
                </c:pt>
                <c:pt idx="43">
                  <c:v>511.25083171060601</c:v>
                </c:pt>
                <c:pt idx="44">
                  <c:v>515.12620257038395</c:v>
                </c:pt>
                <c:pt idx="45">
                  <c:v>550.89360470248903</c:v>
                </c:pt>
                <c:pt idx="46">
                  <c:v>552.60186792228103</c:v>
                </c:pt>
                <c:pt idx="47">
                  <c:v>620.66868372809699</c:v>
                </c:pt>
                <c:pt idx="48">
                  <c:v>622.42971845816703</c:v>
                </c:pt>
                <c:pt idx="49">
                  <c:v>656.227818143322</c:v>
                </c:pt>
                <c:pt idx="50">
                  <c:v>690.19681826749002</c:v>
                </c:pt>
                <c:pt idx="51">
                  <c:v>707.34911218995398</c:v>
                </c:pt>
                <c:pt idx="52">
                  <c:v>740.161466677823</c:v>
                </c:pt>
                <c:pt idx="53">
                  <c:v>704.68002203322203</c:v>
                </c:pt>
                <c:pt idx="54">
                  <c:v>698.43367719135404</c:v>
                </c:pt>
                <c:pt idx="55">
                  <c:v>749.82680202258803</c:v>
                </c:pt>
                <c:pt idx="56">
                  <c:v>750.34301358366895</c:v>
                </c:pt>
                <c:pt idx="57">
                  <c:v>672.16161072539001</c:v>
                </c:pt>
                <c:pt idx="58">
                  <c:v>684.65797179838103</c:v>
                </c:pt>
                <c:pt idx="59">
                  <c:v>662.31919708946202</c:v>
                </c:pt>
                <c:pt idx="60">
                  <c:v>661.51239940703704</c:v>
                </c:pt>
                <c:pt idx="61">
                  <c:v>574.34209632275599</c:v>
                </c:pt>
                <c:pt idx="62">
                  <c:v>575.63379836935496</c:v>
                </c:pt>
                <c:pt idx="63">
                  <c:v>619.14059066744801</c:v>
                </c:pt>
                <c:pt idx="64">
                  <c:v>638.82442095176896</c:v>
                </c:pt>
                <c:pt idx="65">
                  <c:v>647.86232025203503</c:v>
                </c:pt>
                <c:pt idx="66">
                  <c:v>652.595231903691</c:v>
                </c:pt>
                <c:pt idx="67">
                  <c:v>646.27096230326299</c:v>
                </c:pt>
                <c:pt idx="68">
                  <c:v>735.37016688511301</c:v>
                </c:pt>
                <c:pt idx="69">
                  <c:v>653.341016454395</c:v>
                </c:pt>
                <c:pt idx="70">
                  <c:v>642.95509597188004</c:v>
                </c:pt>
                <c:pt idx="71">
                  <c:v>654.00869812048597</c:v>
                </c:pt>
                <c:pt idx="72">
                  <c:v>615.94894209802806</c:v>
                </c:pt>
                <c:pt idx="73">
                  <c:v>611.28674418851097</c:v>
                </c:pt>
                <c:pt idx="74">
                  <c:v>587.84398027243105</c:v>
                </c:pt>
                <c:pt idx="75">
                  <c:v>607.30272234387598</c:v>
                </c:pt>
                <c:pt idx="76">
                  <c:v>575.99168280226195</c:v>
                </c:pt>
              </c:numCache>
            </c:numRef>
          </c:val>
          <c:smooth val="0"/>
          <c:extLst>
            <c:ext xmlns:c16="http://schemas.microsoft.com/office/drawing/2014/chart" uri="{C3380CC4-5D6E-409C-BE32-E72D297353CC}">
              <c16:uniqueId val="{00000004-0B11-492F-B974-A697A4556734}"/>
            </c:ext>
          </c:extLst>
        </c:ser>
        <c:ser>
          <c:idx val="6"/>
          <c:order val="5"/>
          <c:tx>
            <c:strRef>
              <c:f>ETP_07!$D$37</c:f>
              <c:strCache>
                <c:ptCount val="1"/>
                <c:pt idx="0">
                  <c:v>Construction</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ETP_07!$E$37:$CC$37</c:f>
              <c:numCache>
                <c:formatCode>#,##0</c:formatCode>
                <c:ptCount val="77"/>
                <c:pt idx="0">
                  <c:v>428.10071970530402</c:v>
                </c:pt>
                <c:pt idx="1">
                  <c:v>421.85552561722801</c:v>
                </c:pt>
                <c:pt idx="2">
                  <c:v>453.70269511164702</c:v>
                </c:pt>
                <c:pt idx="3">
                  <c:v>423.17527266022199</c:v>
                </c:pt>
                <c:pt idx="4">
                  <c:v>432.26847511777299</c:v>
                </c:pt>
                <c:pt idx="5">
                  <c:v>467.78219367069897</c:v>
                </c:pt>
                <c:pt idx="6">
                  <c:v>420.678319407294</c:v>
                </c:pt>
                <c:pt idx="7">
                  <c:v>421.81380776939602</c:v>
                </c:pt>
                <c:pt idx="8">
                  <c:v>492.68949144384698</c:v>
                </c:pt>
                <c:pt idx="9">
                  <c:v>472.40837664703099</c:v>
                </c:pt>
                <c:pt idx="10">
                  <c:v>487.50630220773201</c:v>
                </c:pt>
                <c:pt idx="11">
                  <c:v>480.21768749986501</c:v>
                </c:pt>
                <c:pt idx="12">
                  <c:v>505.97886444317299</c:v>
                </c:pt>
                <c:pt idx="13">
                  <c:v>412.95451682808402</c:v>
                </c:pt>
                <c:pt idx="14">
                  <c:v>385.94279750381997</c:v>
                </c:pt>
                <c:pt idx="15">
                  <c:v>375.92590442443799</c:v>
                </c:pt>
                <c:pt idx="16">
                  <c:v>313.77848902661998</c:v>
                </c:pt>
                <c:pt idx="17">
                  <c:v>329.24647226036501</c:v>
                </c:pt>
                <c:pt idx="18">
                  <c:v>331.047373321034</c:v>
                </c:pt>
                <c:pt idx="19">
                  <c:v>351.87421787202101</c:v>
                </c:pt>
                <c:pt idx="20">
                  <c:v>376.45445099438098</c:v>
                </c:pt>
                <c:pt idx="21">
                  <c:v>418.309566757146</c:v>
                </c:pt>
                <c:pt idx="22">
                  <c:v>402.68260349377101</c:v>
                </c:pt>
                <c:pt idx="23">
                  <c:v>413.525521564207</c:v>
                </c:pt>
                <c:pt idx="24">
                  <c:v>443.58725511528598</c:v>
                </c:pt>
                <c:pt idx="25">
                  <c:v>415.90772947800201</c:v>
                </c:pt>
                <c:pt idx="26">
                  <c:v>392.56654905260802</c:v>
                </c:pt>
                <c:pt idx="27">
                  <c:v>392.28961013847402</c:v>
                </c:pt>
                <c:pt idx="28">
                  <c:v>402.66648593113098</c:v>
                </c:pt>
                <c:pt idx="29">
                  <c:v>400.01742122415499</c:v>
                </c:pt>
                <c:pt idx="30">
                  <c:v>397.57947296044398</c:v>
                </c:pt>
                <c:pt idx="31">
                  <c:v>437.14463789262402</c:v>
                </c:pt>
                <c:pt idx="32">
                  <c:v>430.26029855715501</c:v>
                </c:pt>
                <c:pt idx="33">
                  <c:v>406.916435259651</c:v>
                </c:pt>
                <c:pt idx="34">
                  <c:v>381.67240150378598</c:v>
                </c:pt>
                <c:pt idx="35">
                  <c:v>394.23774966637302</c:v>
                </c:pt>
                <c:pt idx="36">
                  <c:v>380.72672615348</c:v>
                </c:pt>
                <c:pt idx="37">
                  <c:v>376.80422390836202</c:v>
                </c:pt>
                <c:pt idx="38">
                  <c:v>368.516514748882</c:v>
                </c:pt>
                <c:pt idx="39">
                  <c:v>325.787287462687</c:v>
                </c:pt>
                <c:pt idx="40">
                  <c:v>324.57042486046203</c:v>
                </c:pt>
                <c:pt idx="41">
                  <c:v>321.03134029401599</c:v>
                </c:pt>
                <c:pt idx="42">
                  <c:v>339.97995392889101</c:v>
                </c:pt>
                <c:pt idx="43">
                  <c:v>347.91408538654701</c:v>
                </c:pt>
                <c:pt idx="44">
                  <c:v>345.64566891157699</c:v>
                </c:pt>
                <c:pt idx="45">
                  <c:v>313.46376507539998</c:v>
                </c:pt>
                <c:pt idx="46">
                  <c:v>349.27156591321102</c:v>
                </c:pt>
                <c:pt idx="47">
                  <c:v>370.89237048647499</c:v>
                </c:pt>
                <c:pt idx="48">
                  <c:v>385.85427722200399</c:v>
                </c:pt>
                <c:pt idx="49">
                  <c:v>417.60962868017998</c:v>
                </c:pt>
                <c:pt idx="50">
                  <c:v>386.90100909951701</c:v>
                </c:pt>
                <c:pt idx="51">
                  <c:v>402.801878300417</c:v>
                </c:pt>
                <c:pt idx="52">
                  <c:v>368.72347248553803</c:v>
                </c:pt>
                <c:pt idx="53">
                  <c:v>360.36472050337198</c:v>
                </c:pt>
                <c:pt idx="54">
                  <c:v>374.16764702528599</c:v>
                </c:pt>
                <c:pt idx="55">
                  <c:v>399.893456883064</c:v>
                </c:pt>
                <c:pt idx="56">
                  <c:v>442.97391532373098</c:v>
                </c:pt>
                <c:pt idx="57">
                  <c:v>468.79015339549397</c:v>
                </c:pt>
                <c:pt idx="58">
                  <c:v>464.80063329209298</c:v>
                </c:pt>
                <c:pt idx="59">
                  <c:v>484.39620158731702</c:v>
                </c:pt>
                <c:pt idx="60">
                  <c:v>445.13722646011001</c:v>
                </c:pt>
                <c:pt idx="61">
                  <c:v>141.656581789462</c:v>
                </c:pt>
                <c:pt idx="62">
                  <c:v>355.831507857833</c:v>
                </c:pt>
                <c:pt idx="63">
                  <c:v>377.44070200886699</c:v>
                </c:pt>
                <c:pt idx="64">
                  <c:v>403.60442871578499</c:v>
                </c:pt>
                <c:pt idx="65">
                  <c:v>371.89598511226802</c:v>
                </c:pt>
                <c:pt idx="66">
                  <c:v>349.74897726684497</c:v>
                </c:pt>
                <c:pt idx="67">
                  <c:v>361.97529455149999</c:v>
                </c:pt>
                <c:pt idx="68">
                  <c:v>349.77192459587701</c:v>
                </c:pt>
                <c:pt idx="69">
                  <c:v>351.524103072005</c:v>
                </c:pt>
                <c:pt idx="70">
                  <c:v>376.99603264867</c:v>
                </c:pt>
                <c:pt idx="71">
                  <c:v>410.985466765637</c:v>
                </c:pt>
                <c:pt idx="72">
                  <c:v>380.59898342984701</c:v>
                </c:pt>
                <c:pt idx="73">
                  <c:v>367.61325196469897</c:v>
                </c:pt>
                <c:pt idx="74">
                  <c:v>333.61477397127902</c:v>
                </c:pt>
                <c:pt idx="75">
                  <c:v>339.16057728627999</c:v>
                </c:pt>
                <c:pt idx="76">
                  <c:v>376.89298613212702</c:v>
                </c:pt>
              </c:numCache>
            </c:numRef>
          </c:val>
          <c:smooth val="0"/>
          <c:extLst>
            <c:ext xmlns:c16="http://schemas.microsoft.com/office/drawing/2014/chart" uri="{C3380CC4-5D6E-409C-BE32-E72D297353CC}">
              <c16:uniqueId val="{00000005-0B11-492F-B974-A697A4556734}"/>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layout>
        <c:manualLayout>
          <c:xMode val="edge"/>
          <c:yMode val="edge"/>
          <c:x val="0.71624351369621719"/>
          <c:y val="0.24796328172041601"/>
          <c:w val="0.27650134724695091"/>
          <c:h val="0.5281349426562183"/>
        </c:manualLayout>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le tertiaire en Ardèche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ETP_07!$D$38</c:f>
              <c:strCache>
                <c:ptCount val="1"/>
                <c:pt idx="0">
                  <c:v>Commerce ; reparation d'automobiles et de motocycles</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ETP_07!$E$38:$CC$38</c:f>
              <c:numCache>
                <c:formatCode>#,##0</c:formatCode>
                <c:ptCount val="77"/>
                <c:pt idx="0">
                  <c:v>108.180483845297</c:v>
                </c:pt>
                <c:pt idx="1">
                  <c:v>92.235431836849102</c:v>
                </c:pt>
                <c:pt idx="2">
                  <c:v>102.448001683089</c:v>
                </c:pt>
                <c:pt idx="3">
                  <c:v>98.105967070317206</c:v>
                </c:pt>
                <c:pt idx="4">
                  <c:v>86.076095331501904</c:v>
                </c:pt>
                <c:pt idx="5">
                  <c:v>104.3182118881</c:v>
                </c:pt>
                <c:pt idx="6">
                  <c:v>113.12852459112899</c:v>
                </c:pt>
                <c:pt idx="7">
                  <c:v>116.584177946541</c:v>
                </c:pt>
                <c:pt idx="8">
                  <c:v>104.997527350697</c:v>
                </c:pt>
                <c:pt idx="9">
                  <c:v>95.590792003440995</c:v>
                </c:pt>
                <c:pt idx="10">
                  <c:v>89.150774017900602</c:v>
                </c:pt>
                <c:pt idx="11">
                  <c:v>95.441079606920397</c:v>
                </c:pt>
                <c:pt idx="12">
                  <c:v>103.566553754379</c:v>
                </c:pt>
                <c:pt idx="13">
                  <c:v>109.53063629463</c:v>
                </c:pt>
                <c:pt idx="14">
                  <c:v>112.32533661918799</c:v>
                </c:pt>
                <c:pt idx="15">
                  <c:v>95.4777619425045</c:v>
                </c:pt>
                <c:pt idx="16">
                  <c:v>93.550276865885095</c:v>
                </c:pt>
                <c:pt idx="17">
                  <c:v>87.679657268096705</c:v>
                </c:pt>
                <c:pt idx="18">
                  <c:v>120.302416237426</c:v>
                </c:pt>
                <c:pt idx="19">
                  <c:v>125.909454750953</c:v>
                </c:pt>
                <c:pt idx="20">
                  <c:v>109.058359761229</c:v>
                </c:pt>
                <c:pt idx="21">
                  <c:v>120.960761582842</c:v>
                </c:pt>
                <c:pt idx="22">
                  <c:v>117.03316871344801</c:v>
                </c:pt>
                <c:pt idx="23">
                  <c:v>133.71485927036699</c:v>
                </c:pt>
                <c:pt idx="24">
                  <c:v>124.34420594057799</c:v>
                </c:pt>
                <c:pt idx="25">
                  <c:v>127.537271452056</c:v>
                </c:pt>
                <c:pt idx="26">
                  <c:v>120.258575454839</c:v>
                </c:pt>
                <c:pt idx="27">
                  <c:v>110.141818912782</c:v>
                </c:pt>
                <c:pt idx="28">
                  <c:v>138.14465833379199</c:v>
                </c:pt>
                <c:pt idx="29">
                  <c:v>131.83106284658399</c:v>
                </c:pt>
                <c:pt idx="30">
                  <c:v>119.831410792532</c:v>
                </c:pt>
                <c:pt idx="31">
                  <c:v>127.586747734928</c:v>
                </c:pt>
                <c:pt idx="32">
                  <c:v>123.127245380413</c:v>
                </c:pt>
                <c:pt idx="33">
                  <c:v>95.152613997946403</c:v>
                </c:pt>
                <c:pt idx="34">
                  <c:v>107.437078302535</c:v>
                </c:pt>
                <c:pt idx="35">
                  <c:v>126.182793027573</c:v>
                </c:pt>
                <c:pt idx="36">
                  <c:v>120.736151081618</c:v>
                </c:pt>
                <c:pt idx="37">
                  <c:v>121.091722149284</c:v>
                </c:pt>
                <c:pt idx="38">
                  <c:v>117.711067176962</c:v>
                </c:pt>
                <c:pt idx="39">
                  <c:v>134.03183835886</c:v>
                </c:pt>
                <c:pt idx="40">
                  <c:v>152.37566693240601</c:v>
                </c:pt>
                <c:pt idx="41">
                  <c:v>172.611820533513</c:v>
                </c:pt>
                <c:pt idx="42">
                  <c:v>176.97710887462199</c:v>
                </c:pt>
                <c:pt idx="43">
                  <c:v>181.53161697024899</c:v>
                </c:pt>
                <c:pt idx="44">
                  <c:v>207.26801111148399</c:v>
                </c:pt>
                <c:pt idx="45">
                  <c:v>214.506899162286</c:v>
                </c:pt>
                <c:pt idx="46">
                  <c:v>202.10538323749299</c:v>
                </c:pt>
                <c:pt idx="47">
                  <c:v>215.86032417141499</c:v>
                </c:pt>
                <c:pt idx="48">
                  <c:v>219.731799645428</c:v>
                </c:pt>
                <c:pt idx="49">
                  <c:v>221.156564704315</c:v>
                </c:pt>
                <c:pt idx="50">
                  <c:v>216.01146370685299</c:v>
                </c:pt>
                <c:pt idx="51">
                  <c:v>233.69621047435001</c:v>
                </c:pt>
                <c:pt idx="52">
                  <c:v>211.65053851544499</c:v>
                </c:pt>
                <c:pt idx="53">
                  <c:v>195.64486372733401</c:v>
                </c:pt>
                <c:pt idx="54">
                  <c:v>184.855709452372</c:v>
                </c:pt>
                <c:pt idx="55">
                  <c:v>179.26340812045899</c:v>
                </c:pt>
                <c:pt idx="56">
                  <c:v>185.56919841379701</c:v>
                </c:pt>
                <c:pt idx="57">
                  <c:v>171.24747903485101</c:v>
                </c:pt>
                <c:pt idx="58">
                  <c:v>199.01831525845199</c:v>
                </c:pt>
                <c:pt idx="59">
                  <c:v>195.67105994183299</c:v>
                </c:pt>
                <c:pt idx="60">
                  <c:v>193.35329962743</c:v>
                </c:pt>
                <c:pt idx="61">
                  <c:v>129.134102209639</c:v>
                </c:pt>
                <c:pt idx="62">
                  <c:v>191.519402661757</c:v>
                </c:pt>
                <c:pt idx="63">
                  <c:v>170.85186305634099</c:v>
                </c:pt>
                <c:pt idx="64">
                  <c:v>184.529106563326</c:v>
                </c:pt>
                <c:pt idx="65">
                  <c:v>191.36697945604701</c:v>
                </c:pt>
                <c:pt idx="66">
                  <c:v>192.04639784986699</c:v>
                </c:pt>
                <c:pt idx="67">
                  <c:v>208.82244989747699</c:v>
                </c:pt>
                <c:pt idx="68">
                  <c:v>219.837091633238</c:v>
                </c:pt>
                <c:pt idx="69">
                  <c:v>211.59376972813399</c:v>
                </c:pt>
                <c:pt idx="70">
                  <c:v>203.88892242338099</c:v>
                </c:pt>
                <c:pt idx="71">
                  <c:v>199.620493141807</c:v>
                </c:pt>
                <c:pt idx="72">
                  <c:v>178.72594899300699</c:v>
                </c:pt>
                <c:pt idx="73">
                  <c:v>161.70495676174701</c:v>
                </c:pt>
                <c:pt idx="74">
                  <c:v>162.03472453567301</c:v>
                </c:pt>
                <c:pt idx="75">
                  <c:v>154.158308726705</c:v>
                </c:pt>
                <c:pt idx="76">
                  <c:v>157.65183277202701</c:v>
                </c:pt>
              </c:numCache>
            </c:numRef>
          </c:val>
          <c:smooth val="0"/>
          <c:extLst>
            <c:ext xmlns:c16="http://schemas.microsoft.com/office/drawing/2014/chart" uri="{C3380CC4-5D6E-409C-BE32-E72D297353CC}">
              <c16:uniqueId val="{00000000-1A98-43D2-A0B9-B3EA16B54FB6}"/>
            </c:ext>
          </c:extLst>
        </c:ser>
        <c:ser>
          <c:idx val="1"/>
          <c:order val="1"/>
          <c:tx>
            <c:strRef>
              <c:f>ETP_07!$D$39</c:f>
              <c:strCache>
                <c:ptCount val="1"/>
                <c:pt idx="0">
                  <c:v>Transports et entreposage</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ETP_07!$E$39:$CC$39</c:f>
              <c:numCache>
                <c:formatCode>#,##0</c:formatCode>
                <c:ptCount val="77"/>
                <c:pt idx="0">
                  <c:v>91.180430777543805</c:v>
                </c:pt>
                <c:pt idx="1">
                  <c:v>84.159406364462995</c:v>
                </c:pt>
                <c:pt idx="2">
                  <c:v>83.039988208053003</c:v>
                </c:pt>
                <c:pt idx="3">
                  <c:v>71.981277841181395</c:v>
                </c:pt>
                <c:pt idx="4">
                  <c:v>54.9676748493142</c:v>
                </c:pt>
                <c:pt idx="5">
                  <c:v>61.232118895540403</c:v>
                </c:pt>
                <c:pt idx="6">
                  <c:v>67.141263633665702</c:v>
                </c:pt>
                <c:pt idx="7">
                  <c:v>72.113272029661005</c:v>
                </c:pt>
                <c:pt idx="8">
                  <c:v>86.759022801977906</c:v>
                </c:pt>
                <c:pt idx="9">
                  <c:v>96.4533176956228</c:v>
                </c:pt>
                <c:pt idx="10">
                  <c:v>93.497257087206094</c:v>
                </c:pt>
                <c:pt idx="11">
                  <c:v>102.808269557393</c:v>
                </c:pt>
                <c:pt idx="12">
                  <c:v>113.200101127034</c:v>
                </c:pt>
                <c:pt idx="13">
                  <c:v>113.087523465526</c:v>
                </c:pt>
                <c:pt idx="14">
                  <c:v>124.48116094304901</c:v>
                </c:pt>
                <c:pt idx="15">
                  <c:v>105.276636264057</c:v>
                </c:pt>
                <c:pt idx="16">
                  <c:v>99.356679486197507</c:v>
                </c:pt>
                <c:pt idx="17">
                  <c:v>98.750510792274</c:v>
                </c:pt>
                <c:pt idx="18">
                  <c:v>91.770082587013206</c:v>
                </c:pt>
                <c:pt idx="19">
                  <c:v>106.962018323957</c:v>
                </c:pt>
                <c:pt idx="20">
                  <c:v>129.75076730736001</c:v>
                </c:pt>
                <c:pt idx="21">
                  <c:v>118.21061918314101</c:v>
                </c:pt>
                <c:pt idx="22">
                  <c:v>117.290406934798</c:v>
                </c:pt>
                <c:pt idx="23">
                  <c:v>118.042980578514</c:v>
                </c:pt>
                <c:pt idx="24">
                  <c:v>104.471778874987</c:v>
                </c:pt>
                <c:pt idx="25">
                  <c:v>104.557808126567</c:v>
                </c:pt>
                <c:pt idx="26">
                  <c:v>102.811669539664</c:v>
                </c:pt>
                <c:pt idx="27">
                  <c:v>101.11932587821801</c:v>
                </c:pt>
                <c:pt idx="28">
                  <c:v>82.5392438178649</c:v>
                </c:pt>
                <c:pt idx="29">
                  <c:v>74.750131689563005</c:v>
                </c:pt>
                <c:pt idx="30">
                  <c:v>74.653424451021905</c:v>
                </c:pt>
                <c:pt idx="31">
                  <c:v>62.706192118259402</c:v>
                </c:pt>
                <c:pt idx="32">
                  <c:v>70.898656949869505</c:v>
                </c:pt>
                <c:pt idx="33">
                  <c:v>72.554877242473694</c:v>
                </c:pt>
                <c:pt idx="34">
                  <c:v>73.501341253221895</c:v>
                </c:pt>
                <c:pt idx="35">
                  <c:v>86.933869216226995</c:v>
                </c:pt>
                <c:pt idx="36">
                  <c:v>85.917433680534998</c:v>
                </c:pt>
                <c:pt idx="37">
                  <c:v>75.411746260128496</c:v>
                </c:pt>
                <c:pt idx="38">
                  <c:v>65.778162794225196</c:v>
                </c:pt>
                <c:pt idx="39">
                  <c:v>67.961609854989206</c:v>
                </c:pt>
                <c:pt idx="40">
                  <c:v>88.071896055590699</c:v>
                </c:pt>
                <c:pt idx="41">
                  <c:v>95.979338091206202</c:v>
                </c:pt>
                <c:pt idx="42">
                  <c:v>96.180514412628</c:v>
                </c:pt>
                <c:pt idx="43">
                  <c:v>88.161042465354299</c:v>
                </c:pt>
                <c:pt idx="44">
                  <c:v>78.399132231702396</c:v>
                </c:pt>
                <c:pt idx="45">
                  <c:v>79.365414514065094</c:v>
                </c:pt>
                <c:pt idx="46">
                  <c:v>71.863760916781203</c:v>
                </c:pt>
                <c:pt idx="47">
                  <c:v>85.941294497853306</c:v>
                </c:pt>
                <c:pt idx="48">
                  <c:v>91.703056580041604</c:v>
                </c:pt>
                <c:pt idx="49">
                  <c:v>91.744542587214696</c:v>
                </c:pt>
                <c:pt idx="50">
                  <c:v>104.29055129541899</c:v>
                </c:pt>
                <c:pt idx="51">
                  <c:v>96.8055883898611</c:v>
                </c:pt>
                <c:pt idx="52">
                  <c:v>116.082452936312</c:v>
                </c:pt>
                <c:pt idx="53">
                  <c:v>103.777499298566</c:v>
                </c:pt>
                <c:pt idx="54">
                  <c:v>104.836863001559</c:v>
                </c:pt>
                <c:pt idx="55">
                  <c:v>91.043850520315402</c:v>
                </c:pt>
                <c:pt idx="56">
                  <c:v>96.747227063094996</c:v>
                </c:pt>
                <c:pt idx="57">
                  <c:v>91.479462195262002</c:v>
                </c:pt>
                <c:pt idx="58">
                  <c:v>88.178385443718</c:v>
                </c:pt>
                <c:pt idx="59">
                  <c:v>105.054369262471</c:v>
                </c:pt>
                <c:pt idx="60">
                  <c:v>89.060369590016094</c:v>
                </c:pt>
                <c:pt idx="61">
                  <c:v>50.933169852109103</c:v>
                </c:pt>
                <c:pt idx="62">
                  <c:v>95.287664337733005</c:v>
                </c:pt>
                <c:pt idx="63">
                  <c:v>109.200043935501</c:v>
                </c:pt>
                <c:pt idx="64">
                  <c:v>108.126644593186</c:v>
                </c:pt>
                <c:pt idx="65">
                  <c:v>116.75652095105001</c:v>
                </c:pt>
                <c:pt idx="66">
                  <c:v>97.583909253077394</c:v>
                </c:pt>
                <c:pt idx="67">
                  <c:v>113.9343718662</c:v>
                </c:pt>
                <c:pt idx="68">
                  <c:v>131.95619586122001</c:v>
                </c:pt>
                <c:pt idx="69">
                  <c:v>139.501022805209</c:v>
                </c:pt>
                <c:pt idx="70">
                  <c:v>141.12646239538</c:v>
                </c:pt>
                <c:pt idx="71">
                  <c:v>138.82899913166301</c:v>
                </c:pt>
                <c:pt idx="72">
                  <c:v>135.33073722225001</c:v>
                </c:pt>
                <c:pt idx="73">
                  <c:v>138.463085815201</c:v>
                </c:pt>
                <c:pt idx="74">
                  <c:v>156.328532972256</c:v>
                </c:pt>
                <c:pt idx="75">
                  <c:v>140.10457711318799</c:v>
                </c:pt>
                <c:pt idx="76">
                  <c:v>131.235678080593</c:v>
                </c:pt>
              </c:numCache>
            </c:numRef>
          </c:val>
          <c:smooth val="0"/>
          <c:extLst>
            <c:ext xmlns:c16="http://schemas.microsoft.com/office/drawing/2014/chart" uri="{C3380CC4-5D6E-409C-BE32-E72D297353CC}">
              <c16:uniqueId val="{00000001-1A98-43D2-A0B9-B3EA16B54FB6}"/>
            </c:ext>
          </c:extLst>
        </c:ser>
        <c:ser>
          <c:idx val="2"/>
          <c:order val="2"/>
          <c:tx>
            <c:strRef>
              <c:f>ETP_07!$D$40</c:f>
              <c:strCache>
                <c:ptCount val="1"/>
                <c:pt idx="0">
                  <c:v>Hébergement et restauration</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ETP_07!$E$40:$CC$40</c:f>
              <c:numCache>
                <c:formatCode>#,##0</c:formatCode>
                <c:ptCount val="77"/>
                <c:pt idx="0">
                  <c:v>20.957155243090298</c:v>
                </c:pt>
                <c:pt idx="1">
                  <c:v>19.9788067838602</c:v>
                </c:pt>
                <c:pt idx="2">
                  <c:v>16.975935567554799</c:v>
                </c:pt>
                <c:pt idx="3">
                  <c:v>20.490883041957499</c:v>
                </c:pt>
                <c:pt idx="4">
                  <c:v>20.7447803509924</c:v>
                </c:pt>
                <c:pt idx="5">
                  <c:v>32.930381051093697</c:v>
                </c:pt>
                <c:pt idx="6">
                  <c:v>22.6480203672307</c:v>
                </c:pt>
                <c:pt idx="7">
                  <c:v>21.445200521253799</c:v>
                </c:pt>
                <c:pt idx="8">
                  <c:v>28.235818016257099</c:v>
                </c:pt>
                <c:pt idx="9">
                  <c:v>26.075104903235601</c:v>
                </c:pt>
                <c:pt idx="10">
                  <c:v>23.975499958609898</c:v>
                </c:pt>
                <c:pt idx="11">
                  <c:v>24.2378884100569</c:v>
                </c:pt>
                <c:pt idx="12">
                  <c:v>15.3931096543451</c:v>
                </c:pt>
                <c:pt idx="13">
                  <c:v>16.590528320094801</c:v>
                </c:pt>
                <c:pt idx="14">
                  <c:v>18.782888802368799</c:v>
                </c:pt>
                <c:pt idx="15">
                  <c:v>14.097867332975699</c:v>
                </c:pt>
                <c:pt idx="16">
                  <c:v>13.0184684996971</c:v>
                </c:pt>
                <c:pt idx="17">
                  <c:v>11.9205394399198</c:v>
                </c:pt>
                <c:pt idx="18">
                  <c:v>10.751488703088601</c:v>
                </c:pt>
                <c:pt idx="19">
                  <c:v>17.5078814590874</c:v>
                </c:pt>
                <c:pt idx="20">
                  <c:v>18.288748295837198</c:v>
                </c:pt>
                <c:pt idx="21">
                  <c:v>22.835303168711601</c:v>
                </c:pt>
                <c:pt idx="22">
                  <c:v>30.915600133187301</c:v>
                </c:pt>
                <c:pt idx="23">
                  <c:v>11.422522124628101</c:v>
                </c:pt>
                <c:pt idx="24">
                  <c:v>13.448253330316</c:v>
                </c:pt>
                <c:pt idx="25">
                  <c:v>13.7143139664316</c:v>
                </c:pt>
                <c:pt idx="26">
                  <c:v>14.108032141374</c:v>
                </c:pt>
                <c:pt idx="27">
                  <c:v>13.708115575038899</c:v>
                </c:pt>
                <c:pt idx="28">
                  <c:v>17.726436275070899</c:v>
                </c:pt>
                <c:pt idx="29">
                  <c:v>12.2265864665323</c:v>
                </c:pt>
                <c:pt idx="30">
                  <c:v>12.1871641371604</c:v>
                </c:pt>
                <c:pt idx="31">
                  <c:v>16.976151017940499</c:v>
                </c:pt>
                <c:pt idx="32">
                  <c:v>18.873731000233199</c:v>
                </c:pt>
                <c:pt idx="33">
                  <c:v>17.7443178973699</c:v>
                </c:pt>
                <c:pt idx="34">
                  <c:v>14.7180424471479</c:v>
                </c:pt>
                <c:pt idx="35">
                  <c:v>19.153820546778501</c:v>
                </c:pt>
                <c:pt idx="36">
                  <c:v>21.460864800196202</c:v>
                </c:pt>
                <c:pt idx="37">
                  <c:v>20.1856363404276</c:v>
                </c:pt>
                <c:pt idx="38">
                  <c:v>16.733146903105801</c:v>
                </c:pt>
                <c:pt idx="39">
                  <c:v>19.638981327888001</c:v>
                </c:pt>
                <c:pt idx="40">
                  <c:v>20.586995042282801</c:v>
                </c:pt>
                <c:pt idx="41">
                  <c:v>19.360930438957102</c:v>
                </c:pt>
                <c:pt idx="42">
                  <c:v>24.384032303178099</c:v>
                </c:pt>
                <c:pt idx="43">
                  <c:v>17.870814438330498</c:v>
                </c:pt>
                <c:pt idx="44">
                  <c:v>23.539541757836599</c:v>
                </c:pt>
                <c:pt idx="45">
                  <c:v>28.5527661610653</c:v>
                </c:pt>
                <c:pt idx="46">
                  <c:v>32.099958823778302</c:v>
                </c:pt>
                <c:pt idx="47">
                  <c:v>22.394520415728099</c:v>
                </c:pt>
                <c:pt idx="48">
                  <c:v>27.248995681381299</c:v>
                </c:pt>
                <c:pt idx="49">
                  <c:v>35.5633887438184</c:v>
                </c:pt>
                <c:pt idx="50">
                  <c:v>28.2528724161788</c:v>
                </c:pt>
                <c:pt idx="51">
                  <c:v>28.498736253704799</c:v>
                </c:pt>
                <c:pt idx="52">
                  <c:v>34.752030984682001</c:v>
                </c:pt>
                <c:pt idx="53">
                  <c:v>29.608380756617098</c:v>
                </c:pt>
                <c:pt idx="54">
                  <c:v>27.7506174385801</c:v>
                </c:pt>
                <c:pt idx="55">
                  <c:v>35.150569994108999</c:v>
                </c:pt>
                <c:pt idx="56">
                  <c:v>26.7581504509632</c:v>
                </c:pt>
                <c:pt idx="57">
                  <c:v>26.210335430956</c:v>
                </c:pt>
                <c:pt idx="58">
                  <c:v>28.857469670623299</c:v>
                </c:pt>
                <c:pt idx="59">
                  <c:v>31.1355972637724</c:v>
                </c:pt>
                <c:pt idx="60">
                  <c:v>27.213631393344301</c:v>
                </c:pt>
                <c:pt idx="61">
                  <c:v>0</c:v>
                </c:pt>
                <c:pt idx="62">
                  <c:v>20.8470154509628</c:v>
                </c:pt>
                <c:pt idx="63">
                  <c:v>18.5493044456896</c:v>
                </c:pt>
                <c:pt idx="64">
                  <c:v>19.815869414468001</c:v>
                </c:pt>
                <c:pt idx="65">
                  <c:v>20.068437263259799</c:v>
                </c:pt>
                <c:pt idx="66">
                  <c:v>30.329455605042899</c:v>
                </c:pt>
                <c:pt idx="67">
                  <c:v>31.8848397070097</c:v>
                </c:pt>
                <c:pt idx="68">
                  <c:v>31.5569083577778</c:v>
                </c:pt>
                <c:pt idx="69">
                  <c:v>29.822316962377499</c:v>
                </c:pt>
                <c:pt idx="70">
                  <c:v>27.542223096166001</c:v>
                </c:pt>
                <c:pt idx="71">
                  <c:v>39.423904851971301</c:v>
                </c:pt>
                <c:pt idx="72">
                  <c:v>41.017021404360698</c:v>
                </c:pt>
                <c:pt idx="73">
                  <c:v>38.363393481905497</c:v>
                </c:pt>
                <c:pt idx="74">
                  <c:v>32.605420492987399</c:v>
                </c:pt>
                <c:pt idx="75">
                  <c:v>32.590186003986801</c:v>
                </c:pt>
                <c:pt idx="76">
                  <c:v>32.907229007752399</c:v>
                </c:pt>
              </c:numCache>
            </c:numRef>
          </c:val>
          <c:smooth val="0"/>
          <c:extLst>
            <c:ext xmlns:c16="http://schemas.microsoft.com/office/drawing/2014/chart" uri="{C3380CC4-5D6E-409C-BE32-E72D297353CC}">
              <c16:uniqueId val="{00000002-1A98-43D2-A0B9-B3EA16B54FB6}"/>
            </c:ext>
          </c:extLst>
        </c:ser>
        <c:ser>
          <c:idx val="3"/>
          <c:order val="3"/>
          <c:tx>
            <c:strRef>
              <c:f>ETP_07!$D$41</c:f>
              <c:strCache>
                <c:ptCount val="1"/>
                <c:pt idx="0">
                  <c:v>Information et communication</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1A98-43D2-A0B9-B3EA16B54FB6}"/>
            </c:ext>
          </c:extLst>
        </c:ser>
        <c:ser>
          <c:idx val="4"/>
          <c:order val="4"/>
          <c:tx>
            <c:strRef>
              <c:f>ETP_07!$D$42</c:f>
              <c:strCache>
                <c:ptCount val="1"/>
                <c:pt idx="0">
                  <c:v>Activites financieres et d'assurance</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ETP_07!$E$42:$CC$42</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4-1A98-43D2-A0B9-B3EA16B54FB6}"/>
            </c:ext>
          </c:extLst>
        </c:ser>
        <c:ser>
          <c:idx val="5"/>
          <c:order val="5"/>
          <c:tx>
            <c:strRef>
              <c:f>ETP_07!$D$43</c:f>
              <c:strCache>
                <c:ptCount val="1"/>
                <c:pt idx="0">
                  <c:v>Activites immobilieres</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ETP_07!$E$43:$CC$43</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5-1A98-43D2-A0B9-B3EA16B54FB6}"/>
            </c:ext>
          </c:extLst>
        </c:ser>
        <c:ser>
          <c:idx val="6"/>
          <c:order val="6"/>
          <c:tx>
            <c:strRef>
              <c:f>ETP_07!$D$44</c:f>
              <c:strCache>
                <c:ptCount val="1"/>
                <c:pt idx="0">
                  <c:v>Activités scientifiques et techniques ; services administratifs et de soutien</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ETP_07!$E$44:$CC$44</c:f>
              <c:numCache>
                <c:formatCode>#,##0</c:formatCode>
                <c:ptCount val="77"/>
                <c:pt idx="0">
                  <c:v>53.017749188424197</c:v>
                </c:pt>
                <c:pt idx="1">
                  <c:v>53.015931981056198</c:v>
                </c:pt>
                <c:pt idx="2">
                  <c:v>42.450496141432502</c:v>
                </c:pt>
                <c:pt idx="3">
                  <c:v>37.335147274066898</c:v>
                </c:pt>
                <c:pt idx="4">
                  <c:v>58.636057499366601</c:v>
                </c:pt>
                <c:pt idx="5">
                  <c:v>54.590171941978802</c:v>
                </c:pt>
                <c:pt idx="6">
                  <c:v>65.179386168838306</c:v>
                </c:pt>
                <c:pt idx="7">
                  <c:v>41.016560010985401</c:v>
                </c:pt>
                <c:pt idx="8">
                  <c:v>37.350382518182002</c:v>
                </c:pt>
                <c:pt idx="9">
                  <c:v>52.506876628012897</c:v>
                </c:pt>
                <c:pt idx="10">
                  <c:v>70.901441384116794</c:v>
                </c:pt>
                <c:pt idx="11">
                  <c:v>64.502738964306005</c:v>
                </c:pt>
                <c:pt idx="12">
                  <c:v>69.029656132508904</c:v>
                </c:pt>
                <c:pt idx="13">
                  <c:v>69.306918863208296</c:v>
                </c:pt>
                <c:pt idx="14">
                  <c:v>86.278257045377998</c:v>
                </c:pt>
                <c:pt idx="15">
                  <c:v>73.249626655011596</c:v>
                </c:pt>
                <c:pt idx="16">
                  <c:v>62.317171714576801</c:v>
                </c:pt>
                <c:pt idx="17">
                  <c:v>74.977413107373906</c:v>
                </c:pt>
                <c:pt idx="18">
                  <c:v>84.281598300853901</c:v>
                </c:pt>
                <c:pt idx="19">
                  <c:v>89.9985407543587</c:v>
                </c:pt>
                <c:pt idx="20">
                  <c:v>74.218952194487997</c:v>
                </c:pt>
                <c:pt idx="21">
                  <c:v>54.061302101263799</c:v>
                </c:pt>
                <c:pt idx="22">
                  <c:v>72.837665029628894</c:v>
                </c:pt>
                <c:pt idx="23">
                  <c:v>68.7413278681245</c:v>
                </c:pt>
                <c:pt idx="24">
                  <c:v>66.502630782017903</c:v>
                </c:pt>
                <c:pt idx="25">
                  <c:v>91.657525926293005</c:v>
                </c:pt>
                <c:pt idx="26">
                  <c:v>100.286429294378</c:v>
                </c:pt>
                <c:pt idx="27">
                  <c:v>99.611558301457507</c:v>
                </c:pt>
                <c:pt idx="28">
                  <c:v>101.425236860388</c:v>
                </c:pt>
                <c:pt idx="29">
                  <c:v>66.601954235607096</c:v>
                </c:pt>
                <c:pt idx="30">
                  <c:v>77.480709996518499</c:v>
                </c:pt>
                <c:pt idx="31">
                  <c:v>61.3494311106301</c:v>
                </c:pt>
                <c:pt idx="32">
                  <c:v>74.025647322644602</c:v>
                </c:pt>
                <c:pt idx="33">
                  <c:v>69.089572102730898</c:v>
                </c:pt>
                <c:pt idx="34">
                  <c:v>71.420329971002104</c:v>
                </c:pt>
                <c:pt idx="35">
                  <c:v>77.908280827141397</c:v>
                </c:pt>
                <c:pt idx="36">
                  <c:v>71.921989634878898</c:v>
                </c:pt>
                <c:pt idx="37">
                  <c:v>63.000910055758297</c:v>
                </c:pt>
                <c:pt idx="38">
                  <c:v>49.412796975870599</c:v>
                </c:pt>
                <c:pt idx="39">
                  <c:v>49.476832794722597</c:v>
                </c:pt>
                <c:pt idx="40">
                  <c:v>54.655849235344903</c:v>
                </c:pt>
                <c:pt idx="41">
                  <c:v>78.612378502142306</c:v>
                </c:pt>
                <c:pt idx="42">
                  <c:v>49.956676345323501</c:v>
                </c:pt>
                <c:pt idx="43">
                  <c:v>50.543643697827797</c:v>
                </c:pt>
                <c:pt idx="44">
                  <c:v>58.891527423947998</c:v>
                </c:pt>
                <c:pt idx="45">
                  <c:v>68.848529880307296</c:v>
                </c:pt>
                <c:pt idx="46">
                  <c:v>76.245523966397599</c:v>
                </c:pt>
                <c:pt idx="47">
                  <c:v>88.373600966545396</c:v>
                </c:pt>
                <c:pt idx="48">
                  <c:v>92.074213863570407</c:v>
                </c:pt>
                <c:pt idx="49">
                  <c:v>116.09462159463899</c:v>
                </c:pt>
                <c:pt idx="50">
                  <c:v>142.873991681777</c:v>
                </c:pt>
                <c:pt idx="51">
                  <c:v>148.84558172275501</c:v>
                </c:pt>
                <c:pt idx="52">
                  <c:v>169.79786089032501</c:v>
                </c:pt>
                <c:pt idx="53">
                  <c:v>190.72935228742099</c:v>
                </c:pt>
                <c:pt idx="54">
                  <c:v>187.59861115778401</c:v>
                </c:pt>
                <c:pt idx="55">
                  <c:v>188.536761766409</c:v>
                </c:pt>
                <c:pt idx="56">
                  <c:v>182.58970630805899</c:v>
                </c:pt>
                <c:pt idx="57">
                  <c:v>206.63495161670301</c:v>
                </c:pt>
                <c:pt idx="58">
                  <c:v>226.558389017027</c:v>
                </c:pt>
                <c:pt idx="59">
                  <c:v>244.65271100589399</c:v>
                </c:pt>
                <c:pt idx="60">
                  <c:v>267.01278476210302</c:v>
                </c:pt>
                <c:pt idx="61">
                  <c:v>255.566114577821</c:v>
                </c:pt>
                <c:pt idx="62">
                  <c:v>260.71969152596802</c:v>
                </c:pt>
                <c:pt idx="63">
                  <c:v>250.588398688718</c:v>
                </c:pt>
                <c:pt idx="64">
                  <c:v>260.41696195406502</c:v>
                </c:pt>
                <c:pt idx="65">
                  <c:v>282.12544060982498</c:v>
                </c:pt>
                <c:pt idx="66">
                  <c:v>282.01048197892197</c:v>
                </c:pt>
                <c:pt idx="67">
                  <c:v>254.929946634472</c:v>
                </c:pt>
                <c:pt idx="68">
                  <c:v>285.89819569029498</c:v>
                </c:pt>
                <c:pt idx="69">
                  <c:v>304.69899721985797</c:v>
                </c:pt>
                <c:pt idx="70">
                  <c:v>268.19297431876498</c:v>
                </c:pt>
                <c:pt idx="71">
                  <c:v>251.570575692727</c:v>
                </c:pt>
                <c:pt idx="72">
                  <c:v>249.463107005826</c:v>
                </c:pt>
                <c:pt idx="73">
                  <c:v>260.38451761730602</c:v>
                </c:pt>
                <c:pt idx="74">
                  <c:v>260.55546398391499</c:v>
                </c:pt>
                <c:pt idx="75">
                  <c:v>238.40320569221601</c:v>
                </c:pt>
                <c:pt idx="76">
                  <c:v>219.80350818760601</c:v>
                </c:pt>
              </c:numCache>
            </c:numRef>
          </c:val>
          <c:smooth val="0"/>
          <c:extLst>
            <c:ext xmlns:c16="http://schemas.microsoft.com/office/drawing/2014/chart" uri="{C3380CC4-5D6E-409C-BE32-E72D297353CC}">
              <c16:uniqueId val="{00000006-1A98-43D2-A0B9-B3EA16B54FB6}"/>
            </c:ext>
          </c:extLst>
        </c:ser>
        <c:ser>
          <c:idx val="7"/>
          <c:order val="7"/>
          <c:tx>
            <c:strRef>
              <c:f>ETP_07!$D$45</c:f>
              <c:strCache>
                <c:ptCount val="1"/>
                <c:pt idx="0">
                  <c:v>Administration publique, enseignement, sante humaine et action sociale</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ETP_07!$E$45:$CC$45</c:f>
              <c:numCache>
                <c:formatCode>#,##0</c:formatCode>
                <c:ptCount val="77"/>
                <c:pt idx="0">
                  <c:v>32.400747045969702</c:v>
                </c:pt>
                <c:pt idx="1">
                  <c:v>29.934254428731599</c:v>
                </c:pt>
                <c:pt idx="2">
                  <c:v>45.875443542864403</c:v>
                </c:pt>
                <c:pt idx="3">
                  <c:v>45.1530733623568</c:v>
                </c:pt>
                <c:pt idx="4">
                  <c:v>41.176087079446901</c:v>
                </c:pt>
                <c:pt idx="5">
                  <c:v>45.242573698287899</c:v>
                </c:pt>
                <c:pt idx="6">
                  <c:v>54.485952450283698</c:v>
                </c:pt>
                <c:pt idx="7">
                  <c:v>35.831113186661398</c:v>
                </c:pt>
                <c:pt idx="8">
                  <c:v>36.949743224501802</c:v>
                </c:pt>
                <c:pt idx="9">
                  <c:v>28.137158093352099</c:v>
                </c:pt>
                <c:pt idx="10">
                  <c:v>36.792601919521097</c:v>
                </c:pt>
                <c:pt idx="11">
                  <c:v>34.281954419571697</c:v>
                </c:pt>
                <c:pt idx="12">
                  <c:v>30.159093782295699</c:v>
                </c:pt>
                <c:pt idx="13">
                  <c:v>40.671394592206703</c:v>
                </c:pt>
                <c:pt idx="14">
                  <c:v>50.781583018074897</c:v>
                </c:pt>
                <c:pt idx="15">
                  <c:v>43.038410385368401</c:v>
                </c:pt>
                <c:pt idx="16">
                  <c:v>39.7806843540776</c:v>
                </c:pt>
                <c:pt idx="17">
                  <c:v>37.335978039649298</c:v>
                </c:pt>
                <c:pt idx="18">
                  <c:v>45.657332681668599</c:v>
                </c:pt>
                <c:pt idx="19">
                  <c:v>39.723865624580803</c:v>
                </c:pt>
                <c:pt idx="20">
                  <c:v>56.6671440328617</c:v>
                </c:pt>
                <c:pt idx="21">
                  <c:v>51.285181689236701</c:v>
                </c:pt>
                <c:pt idx="22">
                  <c:v>61.553900821860601</c:v>
                </c:pt>
                <c:pt idx="23">
                  <c:v>60.199919596565799</c:v>
                </c:pt>
                <c:pt idx="24">
                  <c:v>58.720273731249499</c:v>
                </c:pt>
                <c:pt idx="25">
                  <c:v>59.391735648026099</c:v>
                </c:pt>
                <c:pt idx="26">
                  <c:v>71.720969420594898</c:v>
                </c:pt>
                <c:pt idx="27">
                  <c:v>60.649823724823797</c:v>
                </c:pt>
                <c:pt idx="28">
                  <c:v>53.811308945315297</c:v>
                </c:pt>
                <c:pt idx="29">
                  <c:v>60.076243628599201</c:v>
                </c:pt>
                <c:pt idx="30">
                  <c:v>59.329324513513598</c:v>
                </c:pt>
                <c:pt idx="31">
                  <c:v>32.348892954214001</c:v>
                </c:pt>
                <c:pt idx="32">
                  <c:v>24.677752456278199</c:v>
                </c:pt>
                <c:pt idx="33">
                  <c:v>25.007970639779</c:v>
                </c:pt>
                <c:pt idx="34">
                  <c:v>29.646796569575301</c:v>
                </c:pt>
                <c:pt idx="35">
                  <c:v>23.952627321353798</c:v>
                </c:pt>
                <c:pt idx="36">
                  <c:v>30.926797852204398</c:v>
                </c:pt>
                <c:pt idx="37">
                  <c:v>30.726519932695101</c:v>
                </c:pt>
                <c:pt idx="38">
                  <c:v>25.724170536202301</c:v>
                </c:pt>
                <c:pt idx="39">
                  <c:v>18.8714259724089</c:v>
                </c:pt>
                <c:pt idx="40">
                  <c:v>17.5848710754492</c:v>
                </c:pt>
                <c:pt idx="41">
                  <c:v>27.124988004646401</c:v>
                </c:pt>
                <c:pt idx="42">
                  <c:v>25.501847690148502</c:v>
                </c:pt>
                <c:pt idx="43">
                  <c:v>19.123712755597801</c:v>
                </c:pt>
                <c:pt idx="44">
                  <c:v>19.958771013893902</c:v>
                </c:pt>
                <c:pt idx="45">
                  <c:v>18.697438865642699</c:v>
                </c:pt>
                <c:pt idx="46">
                  <c:v>23.942549763899699</c:v>
                </c:pt>
                <c:pt idx="47">
                  <c:v>24.1449066585953</c:v>
                </c:pt>
                <c:pt idx="48">
                  <c:v>23.316951730361499</c:v>
                </c:pt>
                <c:pt idx="49">
                  <c:v>31.633130539531098</c:v>
                </c:pt>
                <c:pt idx="50">
                  <c:v>39.666856343962898</c:v>
                </c:pt>
                <c:pt idx="51">
                  <c:v>29.076866336790498</c:v>
                </c:pt>
                <c:pt idx="52">
                  <c:v>33.447292128727703</c:v>
                </c:pt>
                <c:pt idx="53">
                  <c:v>100.638694513861</c:v>
                </c:pt>
                <c:pt idx="54">
                  <c:v>149.00108383105399</c:v>
                </c:pt>
                <c:pt idx="55">
                  <c:v>131.29105024847101</c:v>
                </c:pt>
                <c:pt idx="56">
                  <c:v>139.458984823186</c:v>
                </c:pt>
                <c:pt idx="57">
                  <c:v>157.62017097901401</c:v>
                </c:pt>
                <c:pt idx="58">
                  <c:v>187.378503331617</c:v>
                </c:pt>
                <c:pt idx="59">
                  <c:v>156.55089498225701</c:v>
                </c:pt>
                <c:pt idx="60">
                  <c:v>169.88925029296101</c:v>
                </c:pt>
                <c:pt idx="61">
                  <c:v>162.12239257814301</c:v>
                </c:pt>
                <c:pt idx="62">
                  <c:v>188.14598908403801</c:v>
                </c:pt>
                <c:pt idx="63">
                  <c:v>136.22575726900999</c:v>
                </c:pt>
                <c:pt idx="64">
                  <c:v>138.92407030327101</c:v>
                </c:pt>
                <c:pt idx="65">
                  <c:v>141.05365215036599</c:v>
                </c:pt>
                <c:pt idx="66">
                  <c:v>151.80142011983901</c:v>
                </c:pt>
                <c:pt idx="67">
                  <c:v>155.238555926164</c:v>
                </c:pt>
                <c:pt idx="68">
                  <c:v>154.505073760031</c:v>
                </c:pt>
                <c:pt idx="69">
                  <c:v>156.95193079021101</c:v>
                </c:pt>
                <c:pt idx="70">
                  <c:v>157.53669755080901</c:v>
                </c:pt>
                <c:pt idx="71">
                  <c:v>143.18821321297099</c:v>
                </c:pt>
                <c:pt idx="72">
                  <c:v>140.093900184304</c:v>
                </c:pt>
                <c:pt idx="73">
                  <c:v>153.616355702335</c:v>
                </c:pt>
                <c:pt idx="74">
                  <c:v>151.38345218420301</c:v>
                </c:pt>
                <c:pt idx="75">
                  <c:v>140.46586510240701</c:v>
                </c:pt>
                <c:pt idx="76">
                  <c:v>130.70658082094201</c:v>
                </c:pt>
              </c:numCache>
            </c:numRef>
          </c:val>
          <c:smooth val="0"/>
          <c:extLst>
            <c:ext xmlns:c16="http://schemas.microsoft.com/office/drawing/2014/chart" uri="{C3380CC4-5D6E-409C-BE32-E72D297353CC}">
              <c16:uniqueId val="{00000007-1A98-43D2-A0B9-B3EA16B54FB6}"/>
            </c:ext>
          </c:extLst>
        </c:ser>
        <c:ser>
          <c:idx val="8"/>
          <c:order val="8"/>
          <c:tx>
            <c:strRef>
              <c:f>ETP_07!$D$46</c:f>
              <c:strCache>
                <c:ptCount val="1"/>
                <c:pt idx="0">
                  <c:v>Autres activites de services</c:v>
                </c:pt>
              </c:strCache>
            </c:strRef>
          </c:tx>
          <c:marker>
            <c:symbol val="none"/>
          </c:marker>
          <c:cat>
            <c:strRef>
              <c:f>ETP_07!$E$29:$CC$29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ETP_07!$E$46:$CC$46</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8-1A98-43D2-A0B9-B3EA16B54FB6}"/>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a:t>
            </a:r>
            <a:r>
              <a:rPr lang="en-US" sz="1400" baseline="0"/>
              <a:t> le Cantal</a:t>
            </a:r>
            <a:r>
              <a:rPr lang="en-US" sz="140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ETP_15!$K$5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ETP_15!$C$6:$H$23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ETP_15!$K$6:$K$23</c:f>
              <c:numCache>
                <c:formatCode>0%</c:formatCode>
                <c:ptCount val="18"/>
                <c:pt idx="0">
                  <c:v>0.22381635581061698</c:v>
                </c:pt>
                <c:pt idx="1">
                  <c:v>-9.2363005207041993E-2</c:v>
                </c:pt>
                <c:pt idx="2">
                  <c:v>0</c:v>
                </c:pt>
                <c:pt idx="3">
                  <c:v>0</c:v>
                </c:pt>
                <c:pt idx="4">
                  <c:v>0</c:v>
                </c:pt>
                <c:pt idx="5">
                  <c:v>-0.34769218924433154</c:v>
                </c:pt>
                <c:pt idx="6">
                  <c:v>1.8672199170124415E-2</c:v>
                </c:pt>
                <c:pt idx="7">
                  <c:v>3.891266885320821E-4</c:v>
                </c:pt>
                <c:pt idx="8">
                  <c:v>7.062416491696899E-2</c:v>
                </c:pt>
                <c:pt idx="9">
                  <c:v>-5.179779280882868E-2</c:v>
                </c:pt>
                <c:pt idx="10">
                  <c:v>0.21293375394321767</c:v>
                </c:pt>
                <c:pt idx="11">
                  <c:v>0</c:v>
                </c:pt>
                <c:pt idx="12">
                  <c:v>0</c:v>
                </c:pt>
                <c:pt idx="13">
                  <c:v>0</c:v>
                </c:pt>
                <c:pt idx="14">
                  <c:v>-7.2248873382759204E-2</c:v>
                </c:pt>
                <c:pt idx="15">
                  <c:v>-0.47633843212237093</c:v>
                </c:pt>
                <c:pt idx="16">
                  <c:v>0.9426406926406925</c:v>
                </c:pt>
                <c:pt idx="17">
                  <c:v>-0.18531827004429369</c:v>
                </c:pt>
              </c:numCache>
            </c:numRef>
          </c:val>
          <c:extLst>
            <c:ext xmlns:c16="http://schemas.microsoft.com/office/drawing/2014/chart" uri="{C3380CC4-5D6E-409C-BE32-E72D297353CC}">
              <c16:uniqueId val="{00000001-2A13-4570-AAB6-1165DF31C1EF}"/>
            </c:ext>
          </c:extLst>
        </c:ser>
        <c:dLbls>
          <c:showLegendKey val="0"/>
          <c:showVal val="0"/>
          <c:showCatName val="0"/>
          <c:showSerName val="0"/>
          <c:showPercent val="0"/>
          <c:showBubbleSize val="0"/>
        </c:dLbls>
        <c:gapWidth val="150"/>
        <c:axId val="152824832"/>
        <c:axId val="147919616"/>
      </c:barChart>
      <c:catAx>
        <c:axId val="152824832"/>
        <c:scaling>
          <c:orientation val="minMax"/>
        </c:scaling>
        <c:delete val="0"/>
        <c:axPos val="l"/>
        <c:numFmt formatCode="General" sourceLinked="0"/>
        <c:majorTickMark val="out"/>
        <c:minorTickMark val="none"/>
        <c:tickLblPos val="low"/>
        <c:txPr>
          <a:bodyPr/>
          <a:lstStyle/>
          <a:p>
            <a:pPr>
              <a:defRPr sz="900"/>
            </a:pPr>
            <a:endParaRPr lang="fr-FR"/>
          </a:p>
        </c:txPr>
        <c:crossAx val="147919616"/>
        <c:crosses val="autoZero"/>
        <c:auto val="1"/>
        <c:lblAlgn val="ctr"/>
        <c:lblOffset val="100"/>
        <c:noMultiLvlLbl val="0"/>
      </c:catAx>
      <c:valAx>
        <c:axId val="147919616"/>
        <c:scaling>
          <c:orientation val="minMax"/>
        </c:scaling>
        <c:delete val="1"/>
        <c:axPos val="b"/>
        <c:numFmt formatCode="0%" sourceLinked="1"/>
        <c:majorTickMark val="out"/>
        <c:minorTickMark val="none"/>
        <c:tickLblPos val="nextTo"/>
        <c:crossAx val="152824832"/>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le Cantal</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ETP_15!$D$32</c:f>
              <c:strCache>
                <c:ptCount val="1"/>
                <c:pt idx="0">
                  <c:v>Fabrication de denrees alimentaires, de boissons et  de produits a base de tabac</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ETP_15!$E$32:$CC$32</c:f>
              <c:numCache>
                <c:formatCode>#,##0</c:formatCode>
                <c:ptCount val="77"/>
                <c:pt idx="0">
                  <c:v>50.676466480213001</c:v>
                </c:pt>
                <c:pt idx="1">
                  <c:v>55.038265781264698</c:v>
                </c:pt>
                <c:pt idx="2">
                  <c:v>31.906222690606</c:v>
                </c:pt>
                <c:pt idx="3">
                  <c:v>26.599175906149899</c:v>
                </c:pt>
                <c:pt idx="4">
                  <c:v>27.5850640319116</c:v>
                </c:pt>
                <c:pt idx="5">
                  <c:v>33.113493370149598</c:v>
                </c:pt>
                <c:pt idx="6">
                  <c:v>33.034554175317602</c:v>
                </c:pt>
                <c:pt idx="7">
                  <c:v>45.055579304621197</c:v>
                </c:pt>
                <c:pt idx="8">
                  <c:v>41.060346345392901</c:v>
                </c:pt>
                <c:pt idx="9">
                  <c:v>44.620685128795003</c:v>
                </c:pt>
                <c:pt idx="10">
                  <c:v>68.073397395913702</c:v>
                </c:pt>
                <c:pt idx="11">
                  <c:v>46.468743259424102</c:v>
                </c:pt>
                <c:pt idx="12">
                  <c:v>79.320562106947705</c:v>
                </c:pt>
                <c:pt idx="13">
                  <c:v>86.533561640786104</c:v>
                </c:pt>
                <c:pt idx="14">
                  <c:v>92.474737358108996</c:v>
                </c:pt>
                <c:pt idx="15">
                  <c:v>92.529530762635503</c:v>
                </c:pt>
                <c:pt idx="16">
                  <c:v>85.708291298021194</c:v>
                </c:pt>
                <c:pt idx="17">
                  <c:v>84.105535881281796</c:v>
                </c:pt>
                <c:pt idx="18">
                  <c:v>110.062845868514</c:v>
                </c:pt>
                <c:pt idx="19">
                  <c:v>81.019502855998994</c:v>
                </c:pt>
                <c:pt idx="20">
                  <c:v>89.8932290308218</c:v>
                </c:pt>
                <c:pt idx="21">
                  <c:v>100.715903438928</c:v>
                </c:pt>
                <c:pt idx="22">
                  <c:v>96.639581067292298</c:v>
                </c:pt>
                <c:pt idx="23">
                  <c:v>91.841542322353405</c:v>
                </c:pt>
                <c:pt idx="24">
                  <c:v>82.012797335003398</c:v>
                </c:pt>
                <c:pt idx="25">
                  <c:v>92.809216578055597</c:v>
                </c:pt>
                <c:pt idx="26">
                  <c:v>117.580913267168</c:v>
                </c:pt>
                <c:pt idx="27">
                  <c:v>110.593293384468</c:v>
                </c:pt>
                <c:pt idx="28">
                  <c:v>85.684536372125095</c:v>
                </c:pt>
                <c:pt idx="29">
                  <c:v>62.322936426639302</c:v>
                </c:pt>
                <c:pt idx="30">
                  <c:v>52.419532858360199</c:v>
                </c:pt>
                <c:pt idx="31">
                  <c:v>60.354012052747201</c:v>
                </c:pt>
                <c:pt idx="32">
                  <c:v>55.611780015858699</c:v>
                </c:pt>
                <c:pt idx="33">
                  <c:v>45.269152458028699</c:v>
                </c:pt>
                <c:pt idx="34">
                  <c:v>42.9559290601279</c:v>
                </c:pt>
                <c:pt idx="35">
                  <c:v>47.750813252785498</c:v>
                </c:pt>
                <c:pt idx="36">
                  <c:v>60.336607671643598</c:v>
                </c:pt>
                <c:pt idx="37">
                  <c:v>62.295151462502403</c:v>
                </c:pt>
                <c:pt idx="38">
                  <c:v>56.999373374831997</c:v>
                </c:pt>
                <c:pt idx="39">
                  <c:v>58.750551438269902</c:v>
                </c:pt>
                <c:pt idx="40">
                  <c:v>74.877611884680803</c:v>
                </c:pt>
                <c:pt idx="41">
                  <c:v>87.834647856510898</c:v>
                </c:pt>
                <c:pt idx="42">
                  <c:v>90.666491131144198</c:v>
                </c:pt>
                <c:pt idx="43">
                  <c:v>103.576681423138</c:v>
                </c:pt>
                <c:pt idx="44">
                  <c:v>100.25114164403401</c:v>
                </c:pt>
                <c:pt idx="45">
                  <c:v>126.85737738223401</c:v>
                </c:pt>
                <c:pt idx="46">
                  <c:v>151.74322761315</c:v>
                </c:pt>
                <c:pt idx="47">
                  <c:v>165.38595685638899</c:v>
                </c:pt>
                <c:pt idx="48">
                  <c:v>149.04102180584499</c:v>
                </c:pt>
                <c:pt idx="49">
                  <c:v>142.43894304095301</c:v>
                </c:pt>
                <c:pt idx="50">
                  <c:v>148.817995278431</c:v>
                </c:pt>
                <c:pt idx="51">
                  <c:v>152.521730617353</c:v>
                </c:pt>
                <c:pt idx="52">
                  <c:v>181.84469102655501</c:v>
                </c:pt>
                <c:pt idx="53">
                  <c:v>169.33059524020101</c:v>
                </c:pt>
                <c:pt idx="54">
                  <c:v>156.10652943186699</c:v>
                </c:pt>
                <c:pt idx="55">
                  <c:v>164.39636177790601</c:v>
                </c:pt>
                <c:pt idx="56">
                  <c:v>167.88699971426499</c:v>
                </c:pt>
                <c:pt idx="57">
                  <c:v>150.93994246666</c:v>
                </c:pt>
                <c:pt idx="58">
                  <c:v>150.20817895692201</c:v>
                </c:pt>
                <c:pt idx="59">
                  <c:v>149.524092871439</c:v>
                </c:pt>
                <c:pt idx="60">
                  <c:v>143.13289410407401</c:v>
                </c:pt>
                <c:pt idx="61">
                  <c:v>86.036942469780001</c:v>
                </c:pt>
                <c:pt idx="62">
                  <c:v>106.527935525746</c:v>
                </c:pt>
                <c:pt idx="63">
                  <c:v>91.332463061446603</c:v>
                </c:pt>
                <c:pt idx="64">
                  <c:v>111.725034225065</c:v>
                </c:pt>
                <c:pt idx="65">
                  <c:v>125.420931195373</c:v>
                </c:pt>
                <c:pt idx="66">
                  <c:v>131.89838006463799</c:v>
                </c:pt>
                <c:pt idx="67">
                  <c:v>145.110782417302</c:v>
                </c:pt>
                <c:pt idx="68">
                  <c:v>160.29565884423801</c:v>
                </c:pt>
                <c:pt idx="69">
                  <c:v>160.17235875520899</c:v>
                </c:pt>
                <c:pt idx="70">
                  <c:v>160.04831616564999</c:v>
                </c:pt>
                <c:pt idx="71">
                  <c:v>187.144090117621</c:v>
                </c:pt>
                <c:pt idx="72">
                  <c:v>189.062027715255</c:v>
                </c:pt>
                <c:pt idx="73">
                  <c:v>187.98410653847</c:v>
                </c:pt>
                <c:pt idx="74">
                  <c:v>181.798110651565</c:v>
                </c:pt>
                <c:pt idx="75">
                  <c:v>171.859343717446</c:v>
                </c:pt>
                <c:pt idx="76">
                  <c:v>165.63037996923501</c:v>
                </c:pt>
              </c:numCache>
            </c:numRef>
          </c:val>
          <c:smooth val="0"/>
          <c:extLst>
            <c:ext xmlns:c16="http://schemas.microsoft.com/office/drawing/2014/chart" uri="{C3380CC4-5D6E-409C-BE32-E72D297353CC}">
              <c16:uniqueId val="{00000000-78CA-49D2-9DF0-A781BB031853}"/>
            </c:ext>
          </c:extLst>
        </c:ser>
        <c:ser>
          <c:idx val="1"/>
          <c:order val="1"/>
          <c:tx>
            <c:strRef>
              <c:f>ETP_15!$D$33</c:f>
              <c:strCache>
                <c:ptCount val="1"/>
                <c:pt idx="0">
                  <c:v>Cokéfaction et raffinage. Industries extractives,  énergie, eau, gestion des déchets et dépollution</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ETP_15!$E$33:$CC$33</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1-78CA-49D2-9DF0-A781BB031853}"/>
            </c:ext>
          </c:extLst>
        </c:ser>
        <c:ser>
          <c:idx val="2"/>
          <c:order val="2"/>
          <c:tx>
            <c:strRef>
              <c:f>ETP_15!$D$34</c:f>
              <c:strCache>
                <c:ptCount val="1"/>
                <c:pt idx="0">
                  <c:v>Fabrication d'equipements electriques, electroniques, informatiques ; fabrication de machine</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ETP_15!$E$34:$CC$34</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2-78CA-49D2-9DF0-A781BB031853}"/>
            </c:ext>
          </c:extLst>
        </c:ser>
        <c:ser>
          <c:idx val="3"/>
          <c:order val="3"/>
          <c:tx>
            <c:strRef>
              <c:f>ETP_15!$D$35</c:f>
              <c:strCache>
                <c:ptCount val="1"/>
                <c:pt idx="0">
                  <c:v>Fabrication de materiels de transport</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ETP_15!$E$35:$CC$35</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78CA-49D2-9DF0-A781BB031853}"/>
            </c:ext>
          </c:extLst>
        </c:ser>
        <c:ser>
          <c:idx val="4"/>
          <c:order val="4"/>
          <c:tx>
            <c:strRef>
              <c:f>ETP_15!$D$36</c:f>
              <c:strCache>
                <c:ptCount val="1"/>
                <c:pt idx="0">
                  <c:v>Fabrication d'autres produits industriels</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ETP_15!$E$36:$CC$36</c:f>
              <c:numCache>
                <c:formatCode>#,##0</c:formatCode>
                <c:ptCount val="77"/>
                <c:pt idx="0">
                  <c:v>384.23293890530198</c:v>
                </c:pt>
                <c:pt idx="1">
                  <c:v>330.339149926088</c:v>
                </c:pt>
                <c:pt idx="2">
                  <c:v>330.715176148127</c:v>
                </c:pt>
                <c:pt idx="3">
                  <c:v>349.83271829948001</c:v>
                </c:pt>
                <c:pt idx="4">
                  <c:v>285.11928276492699</c:v>
                </c:pt>
                <c:pt idx="5">
                  <c:v>252.24596140021799</c:v>
                </c:pt>
                <c:pt idx="6">
                  <c:v>264.13564680621602</c:v>
                </c:pt>
                <c:pt idx="7">
                  <c:v>288.26791812258102</c:v>
                </c:pt>
                <c:pt idx="8">
                  <c:v>318.548627550839</c:v>
                </c:pt>
                <c:pt idx="9">
                  <c:v>333.55607556037597</c:v>
                </c:pt>
                <c:pt idx="10">
                  <c:v>308.08788628690098</c:v>
                </c:pt>
                <c:pt idx="11">
                  <c:v>293.19849854989798</c:v>
                </c:pt>
                <c:pt idx="12">
                  <c:v>311.72165470602403</c:v>
                </c:pt>
                <c:pt idx="13">
                  <c:v>350.30221974890702</c:v>
                </c:pt>
                <c:pt idx="14">
                  <c:v>268.25989924453302</c:v>
                </c:pt>
                <c:pt idx="15">
                  <c:v>217.53615615250101</c:v>
                </c:pt>
                <c:pt idx="16">
                  <c:v>164.617927690561</c:v>
                </c:pt>
                <c:pt idx="17">
                  <c:v>72.504457900224594</c:v>
                </c:pt>
                <c:pt idx="18">
                  <c:v>147.753547195067</c:v>
                </c:pt>
                <c:pt idx="19">
                  <c:v>162.67252718215701</c:v>
                </c:pt>
                <c:pt idx="20">
                  <c:v>208.00970012548399</c:v>
                </c:pt>
                <c:pt idx="21">
                  <c:v>259.14561731434998</c:v>
                </c:pt>
                <c:pt idx="22">
                  <c:v>321.57058221765601</c:v>
                </c:pt>
                <c:pt idx="23">
                  <c:v>425.52591395153598</c:v>
                </c:pt>
                <c:pt idx="24">
                  <c:v>373.718650209808</c:v>
                </c:pt>
                <c:pt idx="25">
                  <c:v>325.79692734424901</c:v>
                </c:pt>
                <c:pt idx="26">
                  <c:v>247.78197373983599</c:v>
                </c:pt>
                <c:pt idx="27">
                  <c:v>182.66491905226101</c:v>
                </c:pt>
                <c:pt idx="28">
                  <c:v>210.87200155535501</c:v>
                </c:pt>
                <c:pt idx="29">
                  <c:v>217.33218562608801</c:v>
                </c:pt>
                <c:pt idx="30">
                  <c:v>188.82889406162701</c:v>
                </c:pt>
                <c:pt idx="31">
                  <c:v>186.22421970207299</c:v>
                </c:pt>
                <c:pt idx="32">
                  <c:v>162.10292132500399</c:v>
                </c:pt>
                <c:pt idx="33">
                  <c:v>150.48844523697599</c:v>
                </c:pt>
                <c:pt idx="34">
                  <c:v>187.91449436272299</c:v>
                </c:pt>
                <c:pt idx="35">
                  <c:v>200.286730764899</c:v>
                </c:pt>
                <c:pt idx="36">
                  <c:v>219.75708059725599</c:v>
                </c:pt>
                <c:pt idx="37">
                  <c:v>223.38535350420901</c:v>
                </c:pt>
                <c:pt idx="38">
                  <c:v>205.70033472370201</c:v>
                </c:pt>
                <c:pt idx="39">
                  <c:v>173.21720431601699</c:v>
                </c:pt>
                <c:pt idx="40">
                  <c:v>179.98586795114699</c:v>
                </c:pt>
                <c:pt idx="41">
                  <c:v>197.19192000613</c:v>
                </c:pt>
                <c:pt idx="42">
                  <c:v>198.591629846069</c:v>
                </c:pt>
                <c:pt idx="43">
                  <c:v>194.727990100754</c:v>
                </c:pt>
                <c:pt idx="44">
                  <c:v>184.63793834021999</c:v>
                </c:pt>
                <c:pt idx="45">
                  <c:v>202.853278041734</c:v>
                </c:pt>
                <c:pt idx="46">
                  <c:v>213.01876098764299</c:v>
                </c:pt>
                <c:pt idx="47">
                  <c:v>207.51185786631601</c:v>
                </c:pt>
                <c:pt idx="48">
                  <c:v>215.24398429879199</c:v>
                </c:pt>
                <c:pt idx="49">
                  <c:v>290.78016190956498</c:v>
                </c:pt>
                <c:pt idx="50">
                  <c:v>287.77005961134603</c:v>
                </c:pt>
                <c:pt idx="51">
                  <c:v>389.44122827450099</c:v>
                </c:pt>
                <c:pt idx="52">
                  <c:v>387.78015218829103</c:v>
                </c:pt>
                <c:pt idx="53">
                  <c:v>357.98902580265099</c:v>
                </c:pt>
                <c:pt idx="54">
                  <c:v>339.52553115874298</c:v>
                </c:pt>
                <c:pt idx="55">
                  <c:v>341.44367055600901</c:v>
                </c:pt>
                <c:pt idx="56">
                  <c:v>340.57623197510401</c:v>
                </c:pt>
                <c:pt idx="57">
                  <c:v>289.77073642774099</c:v>
                </c:pt>
                <c:pt idx="58">
                  <c:v>275.36800159954601</c:v>
                </c:pt>
                <c:pt idx="59">
                  <c:v>246.97988367177501</c:v>
                </c:pt>
                <c:pt idx="60">
                  <c:v>181.893280297909</c:v>
                </c:pt>
                <c:pt idx="61">
                  <c:v>50.444994200426699</c:v>
                </c:pt>
                <c:pt idx="62">
                  <c:v>152.25410642415599</c:v>
                </c:pt>
                <c:pt idx="63">
                  <c:v>181.46611343999501</c:v>
                </c:pt>
                <c:pt idx="64">
                  <c:v>193.16717257181</c:v>
                </c:pt>
                <c:pt idx="65">
                  <c:v>206.080601918968</c:v>
                </c:pt>
                <c:pt idx="66">
                  <c:v>233.606477372802</c:v>
                </c:pt>
                <c:pt idx="67">
                  <c:v>245.65930063603099</c:v>
                </c:pt>
                <c:pt idx="68">
                  <c:v>255.678128797912</c:v>
                </c:pt>
                <c:pt idx="69">
                  <c:v>242.27633342002599</c:v>
                </c:pt>
                <c:pt idx="70">
                  <c:v>245.08894579866401</c:v>
                </c:pt>
                <c:pt idx="71">
                  <c:v>275.83568122683198</c:v>
                </c:pt>
                <c:pt idx="72">
                  <c:v>286.67365957268402</c:v>
                </c:pt>
                <c:pt idx="73">
                  <c:v>268.70567563438101</c:v>
                </c:pt>
                <c:pt idx="74">
                  <c:v>242.62420811580199</c:v>
                </c:pt>
                <c:pt idx="75">
                  <c:v>213.79212647406899</c:v>
                </c:pt>
                <c:pt idx="76">
                  <c:v>186.389177242367</c:v>
                </c:pt>
              </c:numCache>
            </c:numRef>
          </c:val>
          <c:smooth val="0"/>
          <c:extLst>
            <c:ext xmlns:c16="http://schemas.microsoft.com/office/drawing/2014/chart" uri="{C3380CC4-5D6E-409C-BE32-E72D297353CC}">
              <c16:uniqueId val="{00000004-78CA-49D2-9DF0-A781BB031853}"/>
            </c:ext>
          </c:extLst>
        </c:ser>
        <c:ser>
          <c:idx val="6"/>
          <c:order val="5"/>
          <c:tx>
            <c:strRef>
              <c:f>ETP_15!$D$37</c:f>
              <c:strCache>
                <c:ptCount val="1"/>
                <c:pt idx="0">
                  <c:v>Construction</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ETP_15!$E$37:$CC$37</c:f>
              <c:numCache>
                <c:formatCode>#,##0</c:formatCode>
                <c:ptCount val="77"/>
                <c:pt idx="0">
                  <c:v>143.61891211517701</c:v>
                </c:pt>
                <c:pt idx="1">
                  <c:v>160.851005463218</c:v>
                </c:pt>
                <c:pt idx="2">
                  <c:v>163.83134024895099</c:v>
                </c:pt>
                <c:pt idx="3">
                  <c:v>152.255027797568</c:v>
                </c:pt>
                <c:pt idx="4">
                  <c:v>173.25968105051101</c:v>
                </c:pt>
                <c:pt idx="5">
                  <c:v>202.88839287557801</c:v>
                </c:pt>
                <c:pt idx="6">
                  <c:v>189.00875807538901</c:v>
                </c:pt>
                <c:pt idx="7">
                  <c:v>198.92910812368399</c:v>
                </c:pt>
                <c:pt idx="8">
                  <c:v>226.92625897403801</c:v>
                </c:pt>
                <c:pt idx="9">
                  <c:v>221.380572824458</c:v>
                </c:pt>
                <c:pt idx="10">
                  <c:v>197.342407386535</c:v>
                </c:pt>
                <c:pt idx="11">
                  <c:v>210.81274616195</c:v>
                </c:pt>
                <c:pt idx="12">
                  <c:v>191.686933985748</c:v>
                </c:pt>
                <c:pt idx="13">
                  <c:v>177.08550733360701</c:v>
                </c:pt>
                <c:pt idx="14">
                  <c:v>189.288872949726</c:v>
                </c:pt>
                <c:pt idx="15">
                  <c:v>177.333715176043</c:v>
                </c:pt>
                <c:pt idx="16">
                  <c:v>181.357194165333</c:v>
                </c:pt>
                <c:pt idx="17">
                  <c:v>188.37210362044999</c:v>
                </c:pt>
                <c:pt idx="18">
                  <c:v>200.64608383852601</c:v>
                </c:pt>
                <c:pt idx="19">
                  <c:v>204.951832416271</c:v>
                </c:pt>
                <c:pt idx="20">
                  <c:v>192.007954090006</c:v>
                </c:pt>
                <c:pt idx="21">
                  <c:v>187.313858591707</c:v>
                </c:pt>
                <c:pt idx="22">
                  <c:v>184.431242908103</c:v>
                </c:pt>
                <c:pt idx="23">
                  <c:v>177.10222601051501</c:v>
                </c:pt>
                <c:pt idx="24">
                  <c:v>205.67018367361999</c:v>
                </c:pt>
                <c:pt idx="25">
                  <c:v>197.80829136209701</c:v>
                </c:pt>
                <c:pt idx="26">
                  <c:v>173.84746154603999</c:v>
                </c:pt>
                <c:pt idx="27">
                  <c:v>170.4098574798</c:v>
                </c:pt>
                <c:pt idx="28">
                  <c:v>156.609601199823</c:v>
                </c:pt>
                <c:pt idx="29">
                  <c:v>138.24667110345899</c:v>
                </c:pt>
                <c:pt idx="30">
                  <c:v>168.40049105987799</c:v>
                </c:pt>
                <c:pt idx="31">
                  <c:v>174.348189231134</c:v>
                </c:pt>
                <c:pt idx="32">
                  <c:v>212.25472217307899</c:v>
                </c:pt>
                <c:pt idx="33">
                  <c:v>262.32170808175601</c:v>
                </c:pt>
                <c:pt idx="34">
                  <c:v>292.97214926945202</c:v>
                </c:pt>
                <c:pt idx="35">
                  <c:v>322.77542829268799</c:v>
                </c:pt>
                <c:pt idx="36">
                  <c:v>296.51345047873201</c:v>
                </c:pt>
                <c:pt idx="37">
                  <c:v>245.741728091863</c:v>
                </c:pt>
                <c:pt idx="38">
                  <c:v>201.99111758962599</c:v>
                </c:pt>
                <c:pt idx="39">
                  <c:v>224.02428668634201</c:v>
                </c:pt>
                <c:pt idx="40">
                  <c:v>284.72525210031802</c:v>
                </c:pt>
                <c:pt idx="41">
                  <c:v>273.83866555344599</c:v>
                </c:pt>
                <c:pt idx="42">
                  <c:v>247.49290060925799</c:v>
                </c:pt>
                <c:pt idx="43">
                  <c:v>199.94026339743399</c:v>
                </c:pt>
                <c:pt idx="44">
                  <c:v>194.749224435439</c:v>
                </c:pt>
                <c:pt idx="45">
                  <c:v>187.07139280838999</c:v>
                </c:pt>
                <c:pt idx="46">
                  <c:v>220.819857214509</c:v>
                </c:pt>
                <c:pt idx="47">
                  <c:v>211.237224032011</c:v>
                </c:pt>
                <c:pt idx="48">
                  <c:v>231.97551107045601</c:v>
                </c:pt>
                <c:pt idx="49">
                  <c:v>241.396260509332</c:v>
                </c:pt>
                <c:pt idx="50">
                  <c:v>260.97248052716799</c:v>
                </c:pt>
                <c:pt idx="51">
                  <c:v>250.48029990998799</c:v>
                </c:pt>
                <c:pt idx="52">
                  <c:v>234.92709695024001</c:v>
                </c:pt>
                <c:pt idx="53">
                  <c:v>257.62991785988601</c:v>
                </c:pt>
                <c:pt idx="54">
                  <c:v>294.65806392647801</c:v>
                </c:pt>
                <c:pt idx="55">
                  <c:v>328.53978619305099</c:v>
                </c:pt>
                <c:pt idx="56">
                  <c:v>362.405206124541</c:v>
                </c:pt>
                <c:pt idx="57">
                  <c:v>334.12714476568198</c:v>
                </c:pt>
                <c:pt idx="58">
                  <c:v>295.93138076391602</c:v>
                </c:pt>
                <c:pt idx="59">
                  <c:v>272.90028995918999</c:v>
                </c:pt>
                <c:pt idx="60">
                  <c:v>237.69695254322201</c:v>
                </c:pt>
                <c:pt idx="61">
                  <c:v>121.870784216722</c:v>
                </c:pt>
                <c:pt idx="62">
                  <c:v>209.06594296673501</c:v>
                </c:pt>
                <c:pt idx="63">
                  <c:v>206.15856995620601</c:v>
                </c:pt>
                <c:pt idx="64">
                  <c:v>237.64941970819601</c:v>
                </c:pt>
                <c:pt idx="65">
                  <c:v>229.63860384873601</c:v>
                </c:pt>
                <c:pt idx="66">
                  <c:v>226.226896253387</c:v>
                </c:pt>
                <c:pt idx="67">
                  <c:v>217.69088083436301</c:v>
                </c:pt>
                <c:pt idx="68">
                  <c:v>243.45745821379899</c:v>
                </c:pt>
                <c:pt idx="69">
                  <c:v>232.484433943114</c:v>
                </c:pt>
                <c:pt idx="70">
                  <c:v>216.158971179459</c:v>
                </c:pt>
                <c:pt idx="71">
                  <c:v>213.49356881949299</c:v>
                </c:pt>
                <c:pt idx="72">
                  <c:v>213.994363922595</c:v>
                </c:pt>
                <c:pt idx="73">
                  <c:v>209.14870232475599</c:v>
                </c:pt>
                <c:pt idx="74">
                  <c:v>215.98883371422801</c:v>
                </c:pt>
                <c:pt idx="75">
                  <c:v>224.674012246915</c:v>
                </c:pt>
                <c:pt idx="76">
                  <c:v>216.293947226911</c:v>
                </c:pt>
              </c:numCache>
            </c:numRef>
          </c:val>
          <c:smooth val="0"/>
          <c:extLst>
            <c:ext xmlns:c16="http://schemas.microsoft.com/office/drawing/2014/chart" uri="{C3380CC4-5D6E-409C-BE32-E72D297353CC}">
              <c16:uniqueId val="{00000005-78CA-49D2-9DF0-A781BB031853}"/>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le Cantal</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ETP_15!$D$38</c:f>
              <c:strCache>
                <c:ptCount val="1"/>
                <c:pt idx="0">
                  <c:v>Commerce ; reparation d'automobiles et de motocycles</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ETP_15!$E$38:$CC$38</c:f>
              <c:numCache>
                <c:formatCode>#,##0</c:formatCode>
                <c:ptCount val="77"/>
                <c:pt idx="0">
                  <c:v>33.874898064743398</c:v>
                </c:pt>
                <c:pt idx="1">
                  <c:v>26.263255281349299</c:v>
                </c:pt>
                <c:pt idx="2">
                  <c:v>21.6376706119005</c:v>
                </c:pt>
                <c:pt idx="3">
                  <c:v>23.864590105990999</c:v>
                </c:pt>
                <c:pt idx="4">
                  <c:v>31.199826222378402</c:v>
                </c:pt>
                <c:pt idx="5">
                  <c:v>31.616583091693101</c:v>
                </c:pt>
                <c:pt idx="6">
                  <c:v>38.0813782989147</c:v>
                </c:pt>
                <c:pt idx="7">
                  <c:v>51.295330412905898</c:v>
                </c:pt>
                <c:pt idx="8">
                  <c:v>36.071486339755303</c:v>
                </c:pt>
                <c:pt idx="9">
                  <c:v>40.830024020686501</c:v>
                </c:pt>
                <c:pt idx="10">
                  <c:v>38.524188437505899</c:v>
                </c:pt>
                <c:pt idx="11">
                  <c:v>39.135750418816201</c:v>
                </c:pt>
                <c:pt idx="12">
                  <c:v>34.647563899375001</c:v>
                </c:pt>
                <c:pt idx="13">
                  <c:v>43.192254892010602</c:v>
                </c:pt>
                <c:pt idx="14">
                  <c:v>38.190763894918902</c:v>
                </c:pt>
                <c:pt idx="15">
                  <c:v>42.267289314692697</c:v>
                </c:pt>
                <c:pt idx="16">
                  <c:v>51.005310144177997</c:v>
                </c:pt>
                <c:pt idx="17">
                  <c:v>52.212809901714699</c:v>
                </c:pt>
                <c:pt idx="18">
                  <c:v>37.0020032293234</c:v>
                </c:pt>
                <c:pt idx="19">
                  <c:v>41.559215047206798</c:v>
                </c:pt>
                <c:pt idx="20">
                  <c:v>42.755063963888098</c:v>
                </c:pt>
                <c:pt idx="21">
                  <c:v>44.079851395737599</c:v>
                </c:pt>
                <c:pt idx="22">
                  <c:v>47.905741632664203</c:v>
                </c:pt>
                <c:pt idx="23">
                  <c:v>42.626910675300898</c:v>
                </c:pt>
                <c:pt idx="24">
                  <c:v>46.815407517589598</c:v>
                </c:pt>
                <c:pt idx="25">
                  <c:v>38.121246405403099</c:v>
                </c:pt>
                <c:pt idx="26">
                  <c:v>46.261289259647597</c:v>
                </c:pt>
                <c:pt idx="27">
                  <c:v>37.592570154036601</c:v>
                </c:pt>
                <c:pt idx="28">
                  <c:v>29.583060920684002</c:v>
                </c:pt>
                <c:pt idx="29">
                  <c:v>31.764316104465902</c:v>
                </c:pt>
                <c:pt idx="30">
                  <c:v>30.6628500146006</c:v>
                </c:pt>
                <c:pt idx="31">
                  <c:v>23.064648680216301</c:v>
                </c:pt>
                <c:pt idx="32">
                  <c:v>36.427943693008103</c:v>
                </c:pt>
                <c:pt idx="33">
                  <c:v>26.266602255893101</c:v>
                </c:pt>
                <c:pt idx="34">
                  <c:v>18.116029605261701</c:v>
                </c:pt>
                <c:pt idx="35">
                  <c:v>29.797875922376299</c:v>
                </c:pt>
                <c:pt idx="36">
                  <c:v>24.7780198771949</c:v>
                </c:pt>
                <c:pt idx="37">
                  <c:v>28.627252416593301</c:v>
                </c:pt>
                <c:pt idx="38">
                  <c:v>29.825876871074101</c:v>
                </c:pt>
                <c:pt idx="39">
                  <c:v>32.332622506129802</c:v>
                </c:pt>
                <c:pt idx="40">
                  <c:v>37.863624942595003</c:v>
                </c:pt>
                <c:pt idx="41">
                  <c:v>42.063897167676998</c:v>
                </c:pt>
                <c:pt idx="42">
                  <c:v>48.935693781981598</c:v>
                </c:pt>
                <c:pt idx="43">
                  <c:v>37.044274958377002</c:v>
                </c:pt>
                <c:pt idx="44">
                  <c:v>48.605741434058899</c:v>
                </c:pt>
                <c:pt idx="45">
                  <c:v>57.022739503696599</c:v>
                </c:pt>
                <c:pt idx="46">
                  <c:v>62.835567189909398</c:v>
                </c:pt>
                <c:pt idx="47">
                  <c:v>72.924871536392899</c:v>
                </c:pt>
                <c:pt idx="48">
                  <c:v>60.473018852851403</c:v>
                </c:pt>
                <c:pt idx="49">
                  <c:v>67.221083748256106</c:v>
                </c:pt>
                <c:pt idx="50">
                  <c:v>65.918372193252395</c:v>
                </c:pt>
                <c:pt idx="51">
                  <c:v>90.271456417809205</c:v>
                </c:pt>
                <c:pt idx="52">
                  <c:v>93.395551590379895</c:v>
                </c:pt>
                <c:pt idx="53">
                  <c:v>82.233337033461694</c:v>
                </c:pt>
                <c:pt idx="54">
                  <c:v>86.566885413496394</c:v>
                </c:pt>
                <c:pt idx="55">
                  <c:v>74.740505483417493</c:v>
                </c:pt>
                <c:pt idx="56">
                  <c:v>63.734087458897001</c:v>
                </c:pt>
                <c:pt idx="57">
                  <c:v>63.794944244280998</c:v>
                </c:pt>
                <c:pt idx="58">
                  <c:v>63.803552778384898</c:v>
                </c:pt>
                <c:pt idx="59">
                  <c:v>57.898112769527501</c:v>
                </c:pt>
                <c:pt idx="60">
                  <c:v>54.451091060689201</c:v>
                </c:pt>
                <c:pt idx="61">
                  <c:v>41.9933621485918</c:v>
                </c:pt>
                <c:pt idx="62">
                  <c:v>56.556676788577697</c:v>
                </c:pt>
                <c:pt idx="63">
                  <c:v>64.533355878281398</c:v>
                </c:pt>
                <c:pt idx="64">
                  <c:v>70.926407798350596</c:v>
                </c:pt>
                <c:pt idx="65">
                  <c:v>61.589309352758697</c:v>
                </c:pt>
                <c:pt idx="66">
                  <c:v>55.3214293281479</c:v>
                </c:pt>
                <c:pt idx="67">
                  <c:v>54.575626162943898</c:v>
                </c:pt>
                <c:pt idx="68">
                  <c:v>54.775924104067101</c:v>
                </c:pt>
                <c:pt idx="69">
                  <c:v>60.5856479326984</c:v>
                </c:pt>
                <c:pt idx="70">
                  <c:v>67.417311883484402</c:v>
                </c:pt>
                <c:pt idx="71">
                  <c:v>66.706173636756205</c:v>
                </c:pt>
                <c:pt idx="72">
                  <c:v>60.5239769804517</c:v>
                </c:pt>
                <c:pt idx="73">
                  <c:v>54.297333544494897</c:v>
                </c:pt>
                <c:pt idx="74">
                  <c:v>50.637446935623302</c:v>
                </c:pt>
                <c:pt idx="75">
                  <c:v>53.6251088633827</c:v>
                </c:pt>
                <c:pt idx="76">
                  <c:v>62.5524553651397</c:v>
                </c:pt>
              </c:numCache>
            </c:numRef>
          </c:val>
          <c:smooth val="0"/>
          <c:extLst>
            <c:ext xmlns:c16="http://schemas.microsoft.com/office/drawing/2014/chart" uri="{C3380CC4-5D6E-409C-BE32-E72D297353CC}">
              <c16:uniqueId val="{00000000-1374-4252-B680-469DF8227456}"/>
            </c:ext>
          </c:extLst>
        </c:ser>
        <c:ser>
          <c:idx val="1"/>
          <c:order val="1"/>
          <c:tx>
            <c:strRef>
              <c:f>ETP_15!$D$39</c:f>
              <c:strCache>
                <c:ptCount val="1"/>
                <c:pt idx="0">
                  <c:v>Transports et entreposage</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ETP_15!$E$39:$CC$39</c:f>
              <c:numCache>
                <c:formatCode>#,##0</c:formatCode>
                <c:ptCount val="77"/>
                <c:pt idx="0">
                  <c:v>10.866687650256599</c:v>
                </c:pt>
                <c:pt idx="1">
                  <c:v>7.4863096788740897</c:v>
                </c:pt>
                <c:pt idx="2">
                  <c:v>10.129022366375599</c:v>
                </c:pt>
                <c:pt idx="3">
                  <c:v>13.9709707741372</c:v>
                </c:pt>
                <c:pt idx="4">
                  <c:v>15.754854765463399</c:v>
                </c:pt>
                <c:pt idx="5">
                  <c:v>19.889880305792399</c:v>
                </c:pt>
                <c:pt idx="6">
                  <c:v>25.4071700307769</c:v>
                </c:pt>
                <c:pt idx="7">
                  <c:v>16.6436446461225</c:v>
                </c:pt>
                <c:pt idx="8">
                  <c:v>16.9300830885708</c:v>
                </c:pt>
                <c:pt idx="9">
                  <c:v>19.6718576001584</c:v>
                </c:pt>
                <c:pt idx="10">
                  <c:v>17.042846453802699</c:v>
                </c:pt>
                <c:pt idx="11">
                  <c:v>27.463404552095898</c:v>
                </c:pt>
                <c:pt idx="12">
                  <c:v>17.4260219273209</c:v>
                </c:pt>
                <c:pt idx="13">
                  <c:v>16.5712372283555</c:v>
                </c:pt>
                <c:pt idx="14">
                  <c:v>12.0261738872446</c:v>
                </c:pt>
                <c:pt idx="15">
                  <c:v>14.945968662747299</c:v>
                </c:pt>
                <c:pt idx="16">
                  <c:v>15.782973841900001</c:v>
                </c:pt>
                <c:pt idx="17">
                  <c:v>12.569966525254699</c:v>
                </c:pt>
                <c:pt idx="18">
                  <c:v>12.9076763035019</c:v>
                </c:pt>
                <c:pt idx="19">
                  <c:v>15.4514657029186</c:v>
                </c:pt>
                <c:pt idx="20">
                  <c:v>19.809258777167202</c:v>
                </c:pt>
                <c:pt idx="21">
                  <c:v>23.95214106485</c:v>
                </c:pt>
                <c:pt idx="22">
                  <c:v>27.7622907002599</c:v>
                </c:pt>
                <c:pt idx="23">
                  <c:v>25.240841234523199</c:v>
                </c:pt>
                <c:pt idx="24">
                  <c:v>19.785046022598699</c:v>
                </c:pt>
                <c:pt idx="25">
                  <c:v>19.438353453652901</c:v>
                </c:pt>
                <c:pt idx="26">
                  <c:v>15.7516032415403</c:v>
                </c:pt>
                <c:pt idx="27">
                  <c:v>13.3712652102636</c:v>
                </c:pt>
                <c:pt idx="28">
                  <c:v>16.276731690367999</c:v>
                </c:pt>
                <c:pt idx="29">
                  <c:v>13.90006088512</c:v>
                </c:pt>
                <c:pt idx="30">
                  <c:v>12.9324896713425</c:v>
                </c:pt>
                <c:pt idx="31">
                  <c:v>10.2336378568202</c:v>
                </c:pt>
                <c:pt idx="32">
                  <c:v>11.877539071452</c:v>
                </c:pt>
                <c:pt idx="33">
                  <c:v>12.1338156732144</c:v>
                </c:pt>
                <c:pt idx="34">
                  <c:v>10.5473118704338</c:v>
                </c:pt>
                <c:pt idx="35">
                  <c:v>14.934075554779801</c:v>
                </c:pt>
                <c:pt idx="36">
                  <c:v>11.2283459411713</c:v>
                </c:pt>
                <c:pt idx="37">
                  <c:v>10.2728794712921</c:v>
                </c:pt>
                <c:pt idx="38">
                  <c:v>9.0579591522754495</c:v>
                </c:pt>
                <c:pt idx="39">
                  <c:v>10.184595904129001</c:v>
                </c:pt>
                <c:pt idx="40">
                  <c:v>17.512495851346099</c:v>
                </c:pt>
                <c:pt idx="41">
                  <c:v>11.3502155387784</c:v>
                </c:pt>
                <c:pt idx="42">
                  <c:v>14.250895033940299</c:v>
                </c:pt>
                <c:pt idx="43">
                  <c:v>12.804619738869301</c:v>
                </c:pt>
                <c:pt idx="44">
                  <c:v>14.0888496953095</c:v>
                </c:pt>
                <c:pt idx="45">
                  <c:v>15.7094898736567</c:v>
                </c:pt>
                <c:pt idx="46">
                  <c:v>20.907707212360101</c:v>
                </c:pt>
                <c:pt idx="47">
                  <c:v>23.931057149370901</c:v>
                </c:pt>
                <c:pt idx="48">
                  <c:v>23.419030121554801</c:v>
                </c:pt>
                <c:pt idx="49">
                  <c:v>27.2216820805316</c:v>
                </c:pt>
                <c:pt idx="50">
                  <c:v>29.829534484910901</c:v>
                </c:pt>
                <c:pt idx="51">
                  <c:v>28.5234078585163</c:v>
                </c:pt>
                <c:pt idx="52">
                  <c:v>31.149774355767899</c:v>
                </c:pt>
                <c:pt idx="53">
                  <c:v>31.734340847354201</c:v>
                </c:pt>
                <c:pt idx="54">
                  <c:v>28.805355297562901</c:v>
                </c:pt>
                <c:pt idx="55">
                  <c:v>21.3927763540954</c:v>
                </c:pt>
                <c:pt idx="56">
                  <c:v>19.597860872733001</c:v>
                </c:pt>
                <c:pt idx="57">
                  <c:v>19.004985176317401</c:v>
                </c:pt>
                <c:pt idx="58">
                  <c:v>19.8232889952316</c:v>
                </c:pt>
                <c:pt idx="59">
                  <c:v>25.2722620055984</c:v>
                </c:pt>
                <c:pt idx="60">
                  <c:v>35.334209403792201</c:v>
                </c:pt>
                <c:pt idx="61">
                  <c:v>31.2340834887762</c:v>
                </c:pt>
                <c:pt idx="62">
                  <c:v>54.350343374021399</c:v>
                </c:pt>
                <c:pt idx="63">
                  <c:v>55.918316350736902</c:v>
                </c:pt>
                <c:pt idx="64">
                  <c:v>59.758570914569198</c:v>
                </c:pt>
                <c:pt idx="65">
                  <c:v>53.004358595207698</c:v>
                </c:pt>
                <c:pt idx="66">
                  <c:v>52.153565092986</c:v>
                </c:pt>
                <c:pt idx="67">
                  <c:v>68.961293082710995</c:v>
                </c:pt>
                <c:pt idx="68">
                  <c:v>74.675770020697698</c:v>
                </c:pt>
                <c:pt idx="69">
                  <c:v>77.209575706189597</c:v>
                </c:pt>
                <c:pt idx="70">
                  <c:v>74.309577603222394</c:v>
                </c:pt>
                <c:pt idx="71">
                  <c:v>70.306104180180995</c:v>
                </c:pt>
                <c:pt idx="72">
                  <c:v>63.722864637183299</c:v>
                </c:pt>
                <c:pt idx="73">
                  <c:v>60.445040502843703</c:v>
                </c:pt>
                <c:pt idx="74">
                  <c:v>57.8364159903252</c:v>
                </c:pt>
                <c:pt idx="75">
                  <c:v>58.716610910956803</c:v>
                </c:pt>
                <c:pt idx="76">
                  <c:v>59.652406400874597</c:v>
                </c:pt>
              </c:numCache>
            </c:numRef>
          </c:val>
          <c:smooth val="0"/>
          <c:extLst>
            <c:ext xmlns:c16="http://schemas.microsoft.com/office/drawing/2014/chart" uri="{C3380CC4-5D6E-409C-BE32-E72D297353CC}">
              <c16:uniqueId val="{00000001-1374-4252-B680-469DF8227456}"/>
            </c:ext>
          </c:extLst>
        </c:ser>
        <c:ser>
          <c:idx val="2"/>
          <c:order val="2"/>
          <c:tx>
            <c:strRef>
              <c:f>ETP_15!$D$40</c:f>
              <c:strCache>
                <c:ptCount val="1"/>
                <c:pt idx="0">
                  <c:v>Hébergement et restauration</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ETP_15!$E$40:$CC$40</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2-1374-4252-B680-469DF8227456}"/>
            </c:ext>
          </c:extLst>
        </c:ser>
        <c:ser>
          <c:idx val="3"/>
          <c:order val="3"/>
          <c:tx>
            <c:strRef>
              <c:f>ETP_15!$D$41</c:f>
              <c:strCache>
                <c:ptCount val="1"/>
                <c:pt idx="0">
                  <c:v>Information et communication</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1374-4252-B680-469DF8227456}"/>
            </c:ext>
          </c:extLst>
        </c:ser>
        <c:ser>
          <c:idx val="4"/>
          <c:order val="4"/>
          <c:tx>
            <c:strRef>
              <c:f>ETP_15!$D$42</c:f>
              <c:strCache>
                <c:ptCount val="1"/>
                <c:pt idx="0">
                  <c:v>Activites financieres et d'assurance</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ETP_15!$E$42:$CC$42</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4-1374-4252-B680-469DF8227456}"/>
            </c:ext>
          </c:extLst>
        </c:ser>
        <c:ser>
          <c:idx val="5"/>
          <c:order val="5"/>
          <c:tx>
            <c:strRef>
              <c:f>ETP_15!$D$43</c:f>
              <c:strCache>
                <c:ptCount val="1"/>
                <c:pt idx="0">
                  <c:v>Activites immobilieres</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ETP_15!$E$43:$CC$43</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5-1374-4252-B680-469DF8227456}"/>
            </c:ext>
          </c:extLst>
        </c:ser>
        <c:ser>
          <c:idx val="6"/>
          <c:order val="6"/>
          <c:tx>
            <c:strRef>
              <c:f>ETP_15!$D$44</c:f>
              <c:strCache>
                <c:ptCount val="1"/>
                <c:pt idx="0">
                  <c:v>Activités scientifiques et techniques ; services administratifs et de soutien</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ETP_15!$E$44:$CC$44</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6-1374-4252-B680-469DF8227456}"/>
            </c:ext>
          </c:extLst>
        </c:ser>
        <c:ser>
          <c:idx val="7"/>
          <c:order val="7"/>
          <c:tx>
            <c:strRef>
              <c:f>ETP_15!$D$45</c:f>
              <c:strCache>
                <c:ptCount val="1"/>
                <c:pt idx="0">
                  <c:v>Administration publique, enseignement, sante humaine et action sociale</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ETP_15!$E$45:$CC$45</c:f>
              <c:numCache>
                <c:formatCode>#,##0</c:formatCode>
                <c:ptCount val="77"/>
                <c:pt idx="0">
                  <c:v>7.71962873552883</c:v>
                </c:pt>
                <c:pt idx="1">
                  <c:v>10.8018162100946</c:v>
                </c:pt>
                <c:pt idx="2">
                  <c:v>12.6897221257454</c:v>
                </c:pt>
                <c:pt idx="3">
                  <c:v>10.1233447217106</c:v>
                </c:pt>
                <c:pt idx="4">
                  <c:v>8.9201107003996398</c:v>
                </c:pt>
                <c:pt idx="5">
                  <c:v>6.7325920656749796</c:v>
                </c:pt>
                <c:pt idx="6">
                  <c:v>11.2447315307334</c:v>
                </c:pt>
                <c:pt idx="7">
                  <c:v>6.3083947145844004</c:v>
                </c:pt>
                <c:pt idx="8">
                  <c:v>0</c:v>
                </c:pt>
                <c:pt idx="9">
                  <c:v>8.1540914197087808</c:v>
                </c:pt>
                <c:pt idx="10">
                  <c:v>9.7499591279217608</c:v>
                </c:pt>
                <c:pt idx="11">
                  <c:v>8.0422735348062204</c:v>
                </c:pt>
                <c:pt idx="12">
                  <c:v>11.7879893402866</c:v>
                </c:pt>
                <c:pt idx="13">
                  <c:v>16.7506945189924</c:v>
                </c:pt>
                <c:pt idx="14">
                  <c:v>14.182296611861901</c:v>
                </c:pt>
                <c:pt idx="15">
                  <c:v>12.4151063257379</c:v>
                </c:pt>
                <c:pt idx="16">
                  <c:v>17.5964711706557</c:v>
                </c:pt>
                <c:pt idx="17">
                  <c:v>16.3977007318008</c:v>
                </c:pt>
                <c:pt idx="18">
                  <c:v>16.670454102348501</c:v>
                </c:pt>
                <c:pt idx="19">
                  <c:v>11.023686339068</c:v>
                </c:pt>
                <c:pt idx="20">
                  <c:v>7.1114892218823202</c:v>
                </c:pt>
                <c:pt idx="21">
                  <c:v>7.6269188401750201</c:v>
                </c:pt>
                <c:pt idx="22">
                  <c:v>9.8849721163169306</c:v>
                </c:pt>
                <c:pt idx="23">
                  <c:v>10.796589175209601</c:v>
                </c:pt>
                <c:pt idx="24">
                  <c:v>9.4711935344035005</c:v>
                </c:pt>
                <c:pt idx="25">
                  <c:v>9.4950056528365501</c:v>
                </c:pt>
                <c:pt idx="26">
                  <c:v>12.160736602966701</c:v>
                </c:pt>
                <c:pt idx="27">
                  <c:v>9.8403436293965392</c:v>
                </c:pt>
                <c:pt idx="28">
                  <c:v>7.7556519153796604</c:v>
                </c:pt>
                <c:pt idx="29">
                  <c:v>7.3852744237332804</c:v>
                </c:pt>
                <c:pt idx="30">
                  <c:v>8.9411363440718592</c:v>
                </c:pt>
                <c:pt idx="31">
                  <c:v>8.6973336706373896</c:v>
                </c:pt>
                <c:pt idx="32">
                  <c:v>8.3963859985668705</c:v>
                </c:pt>
                <c:pt idx="33">
                  <c:v>5.9301107030585598</c:v>
                </c:pt>
                <c:pt idx="34">
                  <c:v>0</c:v>
                </c:pt>
                <c:pt idx="35">
                  <c:v>0</c:v>
                </c:pt>
                <c:pt idx="36">
                  <c:v>0</c:v>
                </c:pt>
                <c:pt idx="37">
                  <c:v>0</c:v>
                </c:pt>
                <c:pt idx="38">
                  <c:v>6.50129540740366</c:v>
                </c:pt>
                <c:pt idx="39">
                  <c:v>6.1312026302375999</c:v>
                </c:pt>
                <c:pt idx="40">
                  <c:v>0</c:v>
                </c:pt>
                <c:pt idx="41">
                  <c:v>7.4719874217225097</c:v>
                </c:pt>
                <c:pt idx="42">
                  <c:v>10.9272429994202</c:v>
                </c:pt>
                <c:pt idx="43">
                  <c:v>7.6786516923021999</c:v>
                </c:pt>
                <c:pt idx="44">
                  <c:v>5.2634189233092599</c:v>
                </c:pt>
                <c:pt idx="45">
                  <c:v>12.1043014375601</c:v>
                </c:pt>
                <c:pt idx="46">
                  <c:v>13.8215455313061</c:v>
                </c:pt>
                <c:pt idx="47">
                  <c:v>10.6054287654354</c:v>
                </c:pt>
                <c:pt idx="48">
                  <c:v>11.983975678701</c:v>
                </c:pt>
                <c:pt idx="49">
                  <c:v>14.429025253476</c:v>
                </c:pt>
                <c:pt idx="50">
                  <c:v>14.0165704912213</c:v>
                </c:pt>
                <c:pt idx="51">
                  <c:v>13.7294349338929</c:v>
                </c:pt>
                <c:pt idx="52">
                  <c:v>13.3875435983266</c:v>
                </c:pt>
                <c:pt idx="53">
                  <c:v>19.569294045467199</c:v>
                </c:pt>
                <c:pt idx="54">
                  <c:v>18.085245805235498</c:v>
                </c:pt>
                <c:pt idx="55">
                  <c:v>14.8113671664035</c:v>
                </c:pt>
                <c:pt idx="56">
                  <c:v>139.05935359829499</c:v>
                </c:pt>
                <c:pt idx="57">
                  <c:v>183.18166970915999</c:v>
                </c:pt>
                <c:pt idx="58">
                  <c:v>204.40146312647499</c:v>
                </c:pt>
                <c:pt idx="59">
                  <c:v>194.842141360151</c:v>
                </c:pt>
                <c:pt idx="60">
                  <c:v>174.730083826098</c:v>
                </c:pt>
                <c:pt idx="61">
                  <c:v>198.03917857841699</c:v>
                </c:pt>
                <c:pt idx="62">
                  <c:v>231.40779985884501</c:v>
                </c:pt>
                <c:pt idx="63">
                  <c:v>214.367193766545</c:v>
                </c:pt>
                <c:pt idx="64">
                  <c:v>198.57052111635099</c:v>
                </c:pt>
                <c:pt idx="65">
                  <c:v>222.186306832832</c:v>
                </c:pt>
                <c:pt idx="66">
                  <c:v>233.46974767032901</c:v>
                </c:pt>
                <c:pt idx="67">
                  <c:v>240.629830948923</c:v>
                </c:pt>
                <c:pt idx="68">
                  <c:v>228.48049616370801</c:v>
                </c:pt>
                <c:pt idx="69">
                  <c:v>239.61265554065699</c:v>
                </c:pt>
                <c:pt idx="70">
                  <c:v>232.87905090425301</c:v>
                </c:pt>
                <c:pt idx="71">
                  <c:v>223.102587927835</c:v>
                </c:pt>
                <c:pt idx="72">
                  <c:v>170.837489007367</c:v>
                </c:pt>
                <c:pt idx="73">
                  <c:v>132.320318335396</c:v>
                </c:pt>
                <c:pt idx="74">
                  <c:v>117.586742758127</c:v>
                </c:pt>
                <c:pt idx="75">
                  <c:v>98.190774673414595</c:v>
                </c:pt>
                <c:pt idx="76">
                  <c:v>87.995127153202404</c:v>
                </c:pt>
              </c:numCache>
            </c:numRef>
          </c:val>
          <c:smooth val="0"/>
          <c:extLst>
            <c:ext xmlns:c16="http://schemas.microsoft.com/office/drawing/2014/chart" uri="{C3380CC4-5D6E-409C-BE32-E72D297353CC}">
              <c16:uniqueId val="{00000007-1374-4252-B680-469DF8227456}"/>
            </c:ext>
          </c:extLst>
        </c:ser>
        <c:ser>
          <c:idx val="8"/>
          <c:order val="8"/>
          <c:tx>
            <c:strRef>
              <c:f>ETP_15!$D$46</c:f>
              <c:strCache>
                <c:ptCount val="1"/>
                <c:pt idx="0">
                  <c:v>Autres activites de services</c:v>
                </c:pt>
              </c:strCache>
            </c:strRef>
          </c:tx>
          <c:marker>
            <c:symbol val="none"/>
          </c:marker>
          <c:cat>
            <c:strRef>
              <c:f>ETP_15!$E$29:$CC$29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ETP_15!$E$46:$CC$46</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8-1374-4252-B680-469DF8227456}"/>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a:t>
            </a:r>
            <a:r>
              <a:rPr lang="en-US" sz="1400" baseline="0"/>
              <a:t> la Drôme</a:t>
            </a:r>
            <a:r>
              <a:rPr lang="en-US" sz="140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ETP_26!$K$5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ETP_26!$C$6:$H$23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ETP_26!$K$6:$K$23</c:f>
              <c:numCache>
                <c:formatCode>0%</c:formatCode>
                <c:ptCount val="18"/>
                <c:pt idx="0">
                  <c:v>0.28688974218321439</c:v>
                </c:pt>
                <c:pt idx="1">
                  <c:v>2.2241387136308077E-3</c:v>
                </c:pt>
                <c:pt idx="2">
                  <c:v>0</c:v>
                </c:pt>
                <c:pt idx="3">
                  <c:v>-0.20080321285140557</c:v>
                </c:pt>
                <c:pt idx="4">
                  <c:v>9.7341819543242059E-2</c:v>
                </c:pt>
                <c:pt idx="5">
                  <c:v>-0.2299561614452903</c:v>
                </c:pt>
                <c:pt idx="6">
                  <c:v>0.43323183993040448</c:v>
                </c:pt>
                <c:pt idx="7">
                  <c:v>-8.6157417176619511E-2</c:v>
                </c:pt>
                <c:pt idx="8">
                  <c:v>-5.9332641348149973E-2</c:v>
                </c:pt>
                <c:pt idx="9">
                  <c:v>-0.15491224715457963</c:v>
                </c:pt>
                <c:pt idx="10">
                  <c:v>0.21941594317284929</c:v>
                </c:pt>
                <c:pt idx="11">
                  <c:v>-0.26088777219430492</c:v>
                </c:pt>
                <c:pt idx="12">
                  <c:v>-9.2923898531375282E-2</c:v>
                </c:pt>
                <c:pt idx="13">
                  <c:v>-0.53917808219178087</c:v>
                </c:pt>
                <c:pt idx="14">
                  <c:v>-5.1529400358718336E-2</c:v>
                </c:pt>
                <c:pt idx="15">
                  <c:v>-8.666872286412497E-2</c:v>
                </c:pt>
                <c:pt idx="16">
                  <c:v>-6.5270935960591081E-2</c:v>
                </c:pt>
                <c:pt idx="17">
                  <c:v>-0.10368274002605182</c:v>
                </c:pt>
              </c:numCache>
            </c:numRef>
          </c:val>
          <c:extLst>
            <c:ext xmlns:c16="http://schemas.microsoft.com/office/drawing/2014/chart" uri="{C3380CC4-5D6E-409C-BE32-E72D297353CC}">
              <c16:uniqueId val="{00000001-3E54-4FBE-B214-D062846843DE}"/>
            </c:ext>
          </c:extLst>
        </c:ser>
        <c:dLbls>
          <c:showLegendKey val="0"/>
          <c:showVal val="0"/>
          <c:showCatName val="0"/>
          <c:showSerName val="0"/>
          <c:showPercent val="0"/>
          <c:showBubbleSize val="0"/>
        </c:dLbls>
        <c:gapWidth val="150"/>
        <c:axId val="153235840"/>
        <c:axId val="153237376"/>
      </c:barChart>
      <c:catAx>
        <c:axId val="153235840"/>
        <c:scaling>
          <c:orientation val="minMax"/>
        </c:scaling>
        <c:delete val="0"/>
        <c:axPos val="l"/>
        <c:numFmt formatCode="General" sourceLinked="0"/>
        <c:majorTickMark val="out"/>
        <c:minorTickMark val="none"/>
        <c:tickLblPos val="low"/>
        <c:txPr>
          <a:bodyPr/>
          <a:lstStyle/>
          <a:p>
            <a:pPr>
              <a:defRPr sz="900"/>
            </a:pPr>
            <a:endParaRPr lang="fr-FR"/>
          </a:p>
        </c:txPr>
        <c:crossAx val="153237376"/>
        <c:crosses val="autoZero"/>
        <c:auto val="1"/>
        <c:lblAlgn val="ctr"/>
        <c:lblOffset val="100"/>
        <c:noMultiLvlLbl val="0"/>
      </c:catAx>
      <c:valAx>
        <c:axId val="153237376"/>
        <c:scaling>
          <c:orientation val="minMax"/>
        </c:scaling>
        <c:delete val="1"/>
        <c:axPos val="b"/>
        <c:numFmt formatCode="0%" sourceLinked="1"/>
        <c:majorTickMark val="out"/>
        <c:minorTickMark val="none"/>
        <c:tickLblPos val="nextTo"/>
        <c:crossAx val="153235840"/>
        <c:crosses val="autoZero"/>
        <c:crossBetween val="between"/>
      </c:valAx>
    </c:plotArea>
    <c:plotVisOnly val="1"/>
    <c:dispBlanksAs val="gap"/>
    <c:showDLblsOverMax val="0"/>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la Drôme</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ETP_26!$D$32</c:f>
              <c:strCache>
                <c:ptCount val="1"/>
                <c:pt idx="0">
                  <c:v>Fabrication de denrees alimentaires, de boissons et  de produits a base de tabac</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ETP_26!$E$32:$CC$32</c:f>
              <c:numCache>
                <c:formatCode>#,##0</c:formatCode>
                <c:ptCount val="77"/>
                <c:pt idx="0">
                  <c:v>526.87874704132696</c:v>
                </c:pt>
                <c:pt idx="1">
                  <c:v>515.25151014588698</c:v>
                </c:pt>
                <c:pt idx="2">
                  <c:v>493.05619909089</c:v>
                </c:pt>
                <c:pt idx="3">
                  <c:v>479.29138592792202</c:v>
                </c:pt>
                <c:pt idx="4">
                  <c:v>442.22126914297701</c:v>
                </c:pt>
                <c:pt idx="5">
                  <c:v>475.791801622457</c:v>
                </c:pt>
                <c:pt idx="6">
                  <c:v>477.34582188758401</c:v>
                </c:pt>
                <c:pt idx="7">
                  <c:v>560.24348224447795</c:v>
                </c:pt>
                <c:pt idx="8">
                  <c:v>678.88393049740603</c:v>
                </c:pt>
                <c:pt idx="9">
                  <c:v>676.10285871066696</c:v>
                </c:pt>
                <c:pt idx="10">
                  <c:v>671.07897723714598</c:v>
                </c:pt>
                <c:pt idx="11">
                  <c:v>719.40601456050604</c:v>
                </c:pt>
                <c:pt idx="12">
                  <c:v>627.85607832399</c:v>
                </c:pt>
                <c:pt idx="13">
                  <c:v>626.13109167156597</c:v>
                </c:pt>
                <c:pt idx="14">
                  <c:v>676.64470250864599</c:v>
                </c:pt>
                <c:pt idx="15">
                  <c:v>554.34332886261097</c:v>
                </c:pt>
                <c:pt idx="16">
                  <c:v>537.97082692656295</c:v>
                </c:pt>
                <c:pt idx="17">
                  <c:v>631.15261072497594</c:v>
                </c:pt>
                <c:pt idx="18">
                  <c:v>653.14057911956797</c:v>
                </c:pt>
                <c:pt idx="19">
                  <c:v>682.68642829569103</c:v>
                </c:pt>
                <c:pt idx="20">
                  <c:v>654.24148721095503</c:v>
                </c:pt>
                <c:pt idx="21">
                  <c:v>643.47420365391599</c:v>
                </c:pt>
                <c:pt idx="22">
                  <c:v>666.03871453284899</c:v>
                </c:pt>
                <c:pt idx="23">
                  <c:v>728.38980834559698</c:v>
                </c:pt>
                <c:pt idx="24">
                  <c:v>740.82548019420199</c:v>
                </c:pt>
                <c:pt idx="25">
                  <c:v>725.45098712249103</c:v>
                </c:pt>
                <c:pt idx="26">
                  <c:v>658.77992563948396</c:v>
                </c:pt>
                <c:pt idx="27">
                  <c:v>647.39919805685895</c:v>
                </c:pt>
                <c:pt idx="28">
                  <c:v>604.26562337633402</c:v>
                </c:pt>
                <c:pt idx="29">
                  <c:v>604.547967062407</c:v>
                </c:pt>
                <c:pt idx="30">
                  <c:v>660.72461569300401</c:v>
                </c:pt>
                <c:pt idx="31">
                  <c:v>670.40399776074196</c:v>
                </c:pt>
                <c:pt idx="32">
                  <c:v>677.50385717213805</c:v>
                </c:pt>
                <c:pt idx="33">
                  <c:v>640.32041630249705</c:v>
                </c:pt>
                <c:pt idx="34">
                  <c:v>634.21781980907394</c:v>
                </c:pt>
                <c:pt idx="35">
                  <c:v>675.87688418147604</c:v>
                </c:pt>
                <c:pt idx="36">
                  <c:v>733.78840648213202</c:v>
                </c:pt>
                <c:pt idx="37">
                  <c:v>760.71703567908105</c:v>
                </c:pt>
                <c:pt idx="38">
                  <c:v>715.27602256871705</c:v>
                </c:pt>
                <c:pt idx="39">
                  <c:v>718.87913376438496</c:v>
                </c:pt>
                <c:pt idx="40">
                  <c:v>814.60974898652603</c:v>
                </c:pt>
                <c:pt idx="41">
                  <c:v>817.82250442065902</c:v>
                </c:pt>
                <c:pt idx="42">
                  <c:v>846.73599466171095</c:v>
                </c:pt>
                <c:pt idx="43">
                  <c:v>844.25002525699006</c:v>
                </c:pt>
                <c:pt idx="44">
                  <c:v>790.05453774397097</c:v>
                </c:pt>
                <c:pt idx="45">
                  <c:v>826.42315125951802</c:v>
                </c:pt>
                <c:pt idx="46">
                  <c:v>925.77202072925604</c:v>
                </c:pt>
                <c:pt idx="47">
                  <c:v>976.85986656023499</c:v>
                </c:pt>
                <c:pt idx="48">
                  <c:v>986.77213180580804</c:v>
                </c:pt>
                <c:pt idx="49">
                  <c:v>998.61858576778297</c:v>
                </c:pt>
                <c:pt idx="50">
                  <c:v>1041.92894087626</c:v>
                </c:pt>
                <c:pt idx="51">
                  <c:v>1050.3778900004299</c:v>
                </c:pt>
                <c:pt idx="52">
                  <c:v>1101.06779750547</c:v>
                </c:pt>
                <c:pt idx="53">
                  <c:v>1147.1617690314999</c:v>
                </c:pt>
                <c:pt idx="54">
                  <c:v>1081.5662585276</c:v>
                </c:pt>
                <c:pt idx="55">
                  <c:v>1124.5339549396599</c:v>
                </c:pt>
                <c:pt idx="56">
                  <c:v>1109.50199486675</c:v>
                </c:pt>
                <c:pt idx="57">
                  <c:v>1033.8102058770301</c:v>
                </c:pt>
                <c:pt idx="58">
                  <c:v>1069.6459836397901</c:v>
                </c:pt>
                <c:pt idx="59">
                  <c:v>1091.07276097667</c:v>
                </c:pt>
                <c:pt idx="60">
                  <c:v>1096.3572526461701</c:v>
                </c:pt>
                <c:pt idx="61">
                  <c:v>676.84315729945297</c:v>
                </c:pt>
                <c:pt idx="62">
                  <c:v>886.79230715200799</c:v>
                </c:pt>
                <c:pt idx="63">
                  <c:v>843.32966218682895</c:v>
                </c:pt>
                <c:pt idx="64">
                  <c:v>855.66220016231898</c:v>
                </c:pt>
                <c:pt idx="65">
                  <c:v>953.14337314454804</c:v>
                </c:pt>
                <c:pt idx="66">
                  <c:v>998.21907806106606</c:v>
                </c:pt>
                <c:pt idx="67">
                  <c:v>1066.98706537051</c:v>
                </c:pt>
                <c:pt idx="68">
                  <c:v>1124.4867507706899</c:v>
                </c:pt>
                <c:pt idx="69">
                  <c:v>1089.0004908025701</c:v>
                </c:pt>
                <c:pt idx="70">
                  <c:v>1121.03335880021</c:v>
                </c:pt>
                <c:pt idx="71">
                  <c:v>1090.1333066673401</c:v>
                </c:pt>
                <c:pt idx="72">
                  <c:v>1068.6104634324099</c:v>
                </c:pt>
                <c:pt idx="73">
                  <c:v>1046.60111500426</c:v>
                </c:pt>
                <c:pt idx="74">
                  <c:v>1049.2674502299401</c:v>
                </c:pt>
                <c:pt idx="75">
                  <c:v>1016.99784369031</c:v>
                </c:pt>
                <c:pt idx="76">
                  <c:v>1055.6395660461601</c:v>
                </c:pt>
              </c:numCache>
            </c:numRef>
          </c:val>
          <c:smooth val="0"/>
          <c:extLst>
            <c:ext xmlns:c16="http://schemas.microsoft.com/office/drawing/2014/chart" uri="{C3380CC4-5D6E-409C-BE32-E72D297353CC}">
              <c16:uniqueId val="{00000000-FA93-4D2D-ABE4-6C0319192380}"/>
            </c:ext>
          </c:extLst>
        </c:ser>
        <c:ser>
          <c:idx val="1"/>
          <c:order val="1"/>
          <c:tx>
            <c:strRef>
              <c:f>ETP_26!$D$33</c:f>
              <c:strCache>
                <c:ptCount val="1"/>
                <c:pt idx="0">
                  <c:v>Cokéfaction et raffinage. Industries extractives,  énergie, eau, gestion des déchets et dépollution</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ETP_26!$E$33:$CC$33</c:f>
              <c:numCache>
                <c:formatCode>#,##0</c:formatCode>
                <c:ptCount val="77"/>
                <c:pt idx="0">
                  <c:v>149.64119862540099</c:v>
                </c:pt>
                <c:pt idx="1">
                  <c:v>160.67573102676101</c:v>
                </c:pt>
                <c:pt idx="2">
                  <c:v>147.12817410796299</c:v>
                </c:pt>
                <c:pt idx="3">
                  <c:v>176.96005976709199</c:v>
                </c:pt>
                <c:pt idx="4">
                  <c:v>187.16687691502401</c:v>
                </c:pt>
                <c:pt idx="5">
                  <c:v>196.91522171399399</c:v>
                </c:pt>
                <c:pt idx="6">
                  <c:v>236.15244149861701</c:v>
                </c:pt>
                <c:pt idx="7">
                  <c:v>217.71703860729701</c:v>
                </c:pt>
                <c:pt idx="8">
                  <c:v>221.58430629955001</c:v>
                </c:pt>
                <c:pt idx="9">
                  <c:v>197.88545675557401</c:v>
                </c:pt>
                <c:pt idx="10">
                  <c:v>180.982897140408</c:v>
                </c:pt>
                <c:pt idx="11">
                  <c:v>179.1085073129</c:v>
                </c:pt>
                <c:pt idx="12">
                  <c:v>215.57000770157001</c:v>
                </c:pt>
                <c:pt idx="13">
                  <c:v>188.59033576005399</c:v>
                </c:pt>
                <c:pt idx="14">
                  <c:v>219.42184759945499</c:v>
                </c:pt>
                <c:pt idx="15">
                  <c:v>212.28975965707099</c:v>
                </c:pt>
                <c:pt idx="16">
                  <c:v>187.33191613925999</c:v>
                </c:pt>
                <c:pt idx="17">
                  <c:v>189.970376893393</c:v>
                </c:pt>
                <c:pt idx="18">
                  <c:v>189.240247432746</c:v>
                </c:pt>
                <c:pt idx="19">
                  <c:v>182.598484908741</c:v>
                </c:pt>
                <c:pt idx="20">
                  <c:v>199.05087518508401</c:v>
                </c:pt>
                <c:pt idx="21">
                  <c:v>208.94368921580499</c:v>
                </c:pt>
                <c:pt idx="22">
                  <c:v>198.329910594182</c:v>
                </c:pt>
                <c:pt idx="23">
                  <c:v>213.29822002368499</c:v>
                </c:pt>
                <c:pt idx="24">
                  <c:v>185.75186732433301</c:v>
                </c:pt>
                <c:pt idx="25">
                  <c:v>166.84452192966299</c:v>
                </c:pt>
                <c:pt idx="26">
                  <c:v>157.12411196920701</c:v>
                </c:pt>
                <c:pt idx="27">
                  <c:v>157.41577827412399</c:v>
                </c:pt>
                <c:pt idx="28">
                  <c:v>167.37193809065701</c:v>
                </c:pt>
                <c:pt idx="29">
                  <c:v>170.64154431739701</c:v>
                </c:pt>
                <c:pt idx="30">
                  <c:v>153.891428685851</c:v>
                </c:pt>
                <c:pt idx="31">
                  <c:v>143.15674003815201</c:v>
                </c:pt>
                <c:pt idx="32">
                  <c:v>139.02277880558799</c:v>
                </c:pt>
                <c:pt idx="33">
                  <c:v>126.334442851707</c:v>
                </c:pt>
                <c:pt idx="34">
                  <c:v>129.58991062817199</c:v>
                </c:pt>
                <c:pt idx="35">
                  <c:v>130.51890806979799</c:v>
                </c:pt>
                <c:pt idx="36">
                  <c:v>133.81085757560601</c:v>
                </c:pt>
                <c:pt idx="37">
                  <c:v>132.96618868422701</c:v>
                </c:pt>
                <c:pt idx="38">
                  <c:v>130.36518052361899</c:v>
                </c:pt>
                <c:pt idx="39">
                  <c:v>139.25832211428201</c:v>
                </c:pt>
                <c:pt idx="40">
                  <c:v>138.24684760804999</c:v>
                </c:pt>
                <c:pt idx="41">
                  <c:v>151.658260811292</c:v>
                </c:pt>
                <c:pt idx="42">
                  <c:v>148.795127589233</c:v>
                </c:pt>
                <c:pt idx="43">
                  <c:v>138.892152318066</c:v>
                </c:pt>
                <c:pt idx="44">
                  <c:v>131.31116305119701</c:v>
                </c:pt>
                <c:pt idx="45">
                  <c:v>152.82547266308501</c:v>
                </c:pt>
                <c:pt idx="46">
                  <c:v>172.448200500415</c:v>
                </c:pt>
                <c:pt idx="47">
                  <c:v>178.639134480021</c:v>
                </c:pt>
                <c:pt idx="48">
                  <c:v>200.28355073636899</c:v>
                </c:pt>
                <c:pt idx="49">
                  <c:v>182.048551999784</c:v>
                </c:pt>
                <c:pt idx="50">
                  <c:v>208.038186388908</c:v>
                </c:pt>
                <c:pt idx="51">
                  <c:v>205.886955564472</c:v>
                </c:pt>
                <c:pt idx="52">
                  <c:v>191.09308963960601</c:v>
                </c:pt>
                <c:pt idx="53">
                  <c:v>179.39839736772601</c:v>
                </c:pt>
                <c:pt idx="54">
                  <c:v>191.73042969349001</c:v>
                </c:pt>
                <c:pt idx="55">
                  <c:v>204.172365065268</c:v>
                </c:pt>
                <c:pt idx="56">
                  <c:v>209.53314130420199</c:v>
                </c:pt>
                <c:pt idx="57">
                  <c:v>205.12426580306001</c:v>
                </c:pt>
                <c:pt idx="58">
                  <c:v>200.63973113273099</c:v>
                </c:pt>
                <c:pt idx="59">
                  <c:v>201.93025164952601</c:v>
                </c:pt>
                <c:pt idx="60">
                  <c:v>202.45820203954801</c:v>
                </c:pt>
                <c:pt idx="61">
                  <c:v>136.142897049379</c:v>
                </c:pt>
                <c:pt idx="62">
                  <c:v>197.318523057763</c:v>
                </c:pt>
                <c:pt idx="63">
                  <c:v>211.42776014001899</c:v>
                </c:pt>
                <c:pt idx="64">
                  <c:v>218.15759891551801</c:v>
                </c:pt>
                <c:pt idx="65">
                  <c:v>211.92443691342999</c:v>
                </c:pt>
                <c:pt idx="66">
                  <c:v>207.86125359463799</c:v>
                </c:pt>
                <c:pt idx="67">
                  <c:v>233.589133272895</c:v>
                </c:pt>
                <c:pt idx="68">
                  <c:v>246.44230499435099</c:v>
                </c:pt>
                <c:pt idx="69">
                  <c:v>202.539652852931</c:v>
                </c:pt>
                <c:pt idx="70">
                  <c:v>180.39320891612601</c:v>
                </c:pt>
                <c:pt idx="71">
                  <c:v>173.824857469948</c:v>
                </c:pt>
                <c:pt idx="72">
                  <c:v>174.22605518291101</c:v>
                </c:pt>
                <c:pt idx="73">
                  <c:v>183.79697137614301</c:v>
                </c:pt>
                <c:pt idx="74">
                  <c:v>194.01284790670601</c:v>
                </c:pt>
                <c:pt idx="75">
                  <c:v>220.76380079389401</c:v>
                </c:pt>
                <c:pt idx="76">
                  <c:v>243.794340210131</c:v>
                </c:pt>
              </c:numCache>
            </c:numRef>
          </c:val>
          <c:smooth val="0"/>
          <c:extLst>
            <c:ext xmlns:c16="http://schemas.microsoft.com/office/drawing/2014/chart" uri="{C3380CC4-5D6E-409C-BE32-E72D297353CC}">
              <c16:uniqueId val="{00000001-FA93-4D2D-ABE4-6C0319192380}"/>
            </c:ext>
          </c:extLst>
        </c:ser>
        <c:ser>
          <c:idx val="2"/>
          <c:order val="2"/>
          <c:tx>
            <c:strRef>
              <c:f>ETP_26!$D$34</c:f>
              <c:strCache>
                <c:ptCount val="1"/>
                <c:pt idx="0">
                  <c:v>Fabrication d'equipements electriques, electroniques, informatiques ; fabrication de machine</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ETP_26!$E$34:$CC$34</c:f>
              <c:numCache>
                <c:formatCode>#,##0</c:formatCode>
                <c:ptCount val="77"/>
                <c:pt idx="0">
                  <c:v>229.68975324153101</c:v>
                </c:pt>
                <c:pt idx="1">
                  <c:v>204.24859692115501</c:v>
                </c:pt>
                <c:pt idx="2">
                  <c:v>212.10968584954699</c:v>
                </c:pt>
                <c:pt idx="3">
                  <c:v>231.05143643334401</c:v>
                </c:pt>
                <c:pt idx="4">
                  <c:v>278.94253085635802</c:v>
                </c:pt>
                <c:pt idx="5">
                  <c:v>286.99663671553901</c:v>
                </c:pt>
                <c:pt idx="6">
                  <c:v>287.58375173981801</c:v>
                </c:pt>
                <c:pt idx="7">
                  <c:v>317.91045528929698</c:v>
                </c:pt>
                <c:pt idx="8">
                  <c:v>313.19435082125801</c:v>
                </c:pt>
                <c:pt idx="9">
                  <c:v>360.80232692131801</c:v>
                </c:pt>
                <c:pt idx="10">
                  <c:v>372.77759231857999</c:v>
                </c:pt>
                <c:pt idx="11">
                  <c:v>321.10037060200699</c:v>
                </c:pt>
                <c:pt idx="12">
                  <c:v>314.49998767255602</c:v>
                </c:pt>
                <c:pt idx="13">
                  <c:v>320.46885139767301</c:v>
                </c:pt>
                <c:pt idx="14">
                  <c:v>328.43586323800901</c:v>
                </c:pt>
                <c:pt idx="15">
                  <c:v>314.26705025533602</c:v>
                </c:pt>
                <c:pt idx="16">
                  <c:v>234.86633549101401</c:v>
                </c:pt>
                <c:pt idx="17">
                  <c:v>168.79580350553101</c:v>
                </c:pt>
                <c:pt idx="18">
                  <c:v>158.892986984028</c:v>
                </c:pt>
                <c:pt idx="19">
                  <c:v>204.11630956109801</c:v>
                </c:pt>
                <c:pt idx="20">
                  <c:v>218.63127861823699</c:v>
                </c:pt>
                <c:pt idx="21">
                  <c:v>232.62771760084101</c:v>
                </c:pt>
                <c:pt idx="22">
                  <c:v>256.32873760999797</c:v>
                </c:pt>
                <c:pt idx="23">
                  <c:v>282.337170445933</c:v>
                </c:pt>
                <c:pt idx="24">
                  <c:v>308.92266793771699</c:v>
                </c:pt>
                <c:pt idx="25">
                  <c:v>328.70239291622198</c:v>
                </c:pt>
                <c:pt idx="26">
                  <c:v>323.72240268669702</c:v>
                </c:pt>
                <c:pt idx="27">
                  <c:v>329.47413254289302</c:v>
                </c:pt>
                <c:pt idx="28">
                  <c:v>335.107290744377</c:v>
                </c:pt>
                <c:pt idx="29">
                  <c:v>353.64207751359601</c:v>
                </c:pt>
                <c:pt idx="30">
                  <c:v>344.906290484262</c:v>
                </c:pt>
                <c:pt idx="31">
                  <c:v>315.03522528594198</c:v>
                </c:pt>
                <c:pt idx="32">
                  <c:v>317.17406741116298</c:v>
                </c:pt>
                <c:pt idx="33">
                  <c:v>341.01198644640903</c:v>
                </c:pt>
                <c:pt idx="34">
                  <c:v>358.78833039528899</c:v>
                </c:pt>
                <c:pt idx="35">
                  <c:v>350.34155550854001</c:v>
                </c:pt>
                <c:pt idx="36">
                  <c:v>344.16890077330902</c:v>
                </c:pt>
                <c:pt idx="37">
                  <c:v>355.90547530178901</c:v>
                </c:pt>
                <c:pt idx="38">
                  <c:v>320.94625495086001</c:v>
                </c:pt>
                <c:pt idx="39">
                  <c:v>297.05547271143098</c:v>
                </c:pt>
                <c:pt idx="40">
                  <c:v>277.08015315103</c:v>
                </c:pt>
                <c:pt idx="41">
                  <c:v>234.07223477218099</c:v>
                </c:pt>
                <c:pt idx="42">
                  <c:v>246.79160307145699</c:v>
                </c:pt>
                <c:pt idx="43">
                  <c:v>244.72172364686099</c:v>
                </c:pt>
                <c:pt idx="44">
                  <c:v>222.33505362340401</c:v>
                </c:pt>
                <c:pt idx="45">
                  <c:v>233.51019514959199</c:v>
                </c:pt>
                <c:pt idx="46">
                  <c:v>248.108845429073</c:v>
                </c:pt>
                <c:pt idx="47">
                  <c:v>268.38043905256399</c:v>
                </c:pt>
                <c:pt idx="48">
                  <c:v>258.94306976322702</c:v>
                </c:pt>
                <c:pt idx="49">
                  <c:v>273.57918630402202</c:v>
                </c:pt>
                <c:pt idx="50">
                  <c:v>306.212365080197</c:v>
                </c:pt>
                <c:pt idx="51">
                  <c:v>325.77965044138</c:v>
                </c:pt>
                <c:pt idx="52">
                  <c:v>361.84232502327802</c:v>
                </c:pt>
                <c:pt idx="53">
                  <c:v>345.79727439307601</c:v>
                </c:pt>
                <c:pt idx="54">
                  <c:v>336.56933325816101</c:v>
                </c:pt>
                <c:pt idx="55">
                  <c:v>352.75331736632302</c:v>
                </c:pt>
                <c:pt idx="56">
                  <c:v>345.32480396015399</c:v>
                </c:pt>
                <c:pt idx="57">
                  <c:v>316.05574771676902</c:v>
                </c:pt>
                <c:pt idx="58">
                  <c:v>320.01526585781698</c:v>
                </c:pt>
                <c:pt idx="59">
                  <c:v>303.49070270772</c:v>
                </c:pt>
                <c:pt idx="60">
                  <c:v>237.889681143187</c:v>
                </c:pt>
                <c:pt idx="61">
                  <c:v>133.96274976737899</c:v>
                </c:pt>
                <c:pt idx="62">
                  <c:v>177.84115322928699</c:v>
                </c:pt>
                <c:pt idx="63">
                  <c:v>179.649383026001</c:v>
                </c:pt>
                <c:pt idx="64">
                  <c:v>206.61398661703399</c:v>
                </c:pt>
                <c:pt idx="65">
                  <c:v>256.88041490423097</c:v>
                </c:pt>
                <c:pt idx="66">
                  <c:v>251.38518753655001</c:v>
                </c:pt>
                <c:pt idx="67">
                  <c:v>246.10636559066799</c:v>
                </c:pt>
                <c:pt idx="68">
                  <c:v>253.41642821890801</c:v>
                </c:pt>
                <c:pt idx="69">
                  <c:v>243.61493850214401</c:v>
                </c:pt>
                <c:pt idx="70">
                  <c:v>247.263363528936</c:v>
                </c:pt>
                <c:pt idx="71">
                  <c:v>281.38096996718002</c:v>
                </c:pt>
                <c:pt idx="72">
                  <c:v>273.19845489055098</c:v>
                </c:pt>
                <c:pt idx="73">
                  <c:v>249.07659404998299</c:v>
                </c:pt>
                <c:pt idx="74">
                  <c:v>228.21067503638099</c:v>
                </c:pt>
                <c:pt idx="75">
                  <c:v>213.85910032739901</c:v>
                </c:pt>
                <c:pt idx="76">
                  <c:v>220.21442398597301</c:v>
                </c:pt>
              </c:numCache>
            </c:numRef>
          </c:val>
          <c:smooth val="0"/>
          <c:extLst>
            <c:ext xmlns:c16="http://schemas.microsoft.com/office/drawing/2014/chart" uri="{C3380CC4-5D6E-409C-BE32-E72D297353CC}">
              <c16:uniqueId val="{00000002-FA93-4D2D-ABE4-6C0319192380}"/>
            </c:ext>
          </c:extLst>
        </c:ser>
        <c:ser>
          <c:idx val="3"/>
          <c:order val="3"/>
          <c:tx>
            <c:strRef>
              <c:f>ETP_26!$D$35</c:f>
              <c:strCache>
                <c:ptCount val="1"/>
                <c:pt idx="0">
                  <c:v>Fabrication de materiels de transport</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ETP_26!$E$35:$CC$35</c:f>
              <c:numCache>
                <c:formatCode>#,##0</c:formatCode>
                <c:ptCount val="77"/>
                <c:pt idx="0">
                  <c:v>72.1816928742616</c:v>
                </c:pt>
                <c:pt idx="1">
                  <c:v>55.819531507079198</c:v>
                </c:pt>
                <c:pt idx="2">
                  <c:v>68.349443637982006</c:v>
                </c:pt>
                <c:pt idx="3">
                  <c:v>68.099043418129796</c:v>
                </c:pt>
                <c:pt idx="4">
                  <c:v>65.266209707264906</c:v>
                </c:pt>
                <c:pt idx="5">
                  <c:v>67.956854552737198</c:v>
                </c:pt>
                <c:pt idx="6">
                  <c:v>55.919558475141898</c:v>
                </c:pt>
                <c:pt idx="7">
                  <c:v>70.482967878533003</c:v>
                </c:pt>
                <c:pt idx="8">
                  <c:v>101.118730235141</c:v>
                </c:pt>
                <c:pt idx="9">
                  <c:v>94.652509342581297</c:v>
                </c:pt>
                <c:pt idx="10">
                  <c:v>96.782335791012599</c:v>
                </c:pt>
                <c:pt idx="11">
                  <c:v>104.651803883098</c:v>
                </c:pt>
                <c:pt idx="12">
                  <c:v>83.447815510611207</c:v>
                </c:pt>
                <c:pt idx="13">
                  <c:v>76.945410932269994</c:v>
                </c:pt>
                <c:pt idx="14">
                  <c:v>72.256052588787398</c:v>
                </c:pt>
                <c:pt idx="15">
                  <c:v>55.355392569132398</c:v>
                </c:pt>
                <c:pt idx="16">
                  <c:v>37.562766488950302</c:v>
                </c:pt>
                <c:pt idx="17">
                  <c:v>24.109693965532799</c:v>
                </c:pt>
                <c:pt idx="18">
                  <c:v>17.007027291357701</c:v>
                </c:pt>
                <c:pt idx="19">
                  <c:v>17.008465669071601</c:v>
                </c:pt>
                <c:pt idx="20">
                  <c:v>20.3858937476686</c:v>
                </c:pt>
                <c:pt idx="21">
                  <c:v>40.784517798624897</c:v>
                </c:pt>
                <c:pt idx="22">
                  <c:v>36.421445701888899</c:v>
                </c:pt>
                <c:pt idx="23">
                  <c:v>43.540699777004697</c:v>
                </c:pt>
                <c:pt idx="24">
                  <c:v>42.918576645564499</c:v>
                </c:pt>
                <c:pt idx="25">
                  <c:v>42.656953403512098</c:v>
                </c:pt>
                <c:pt idx="26">
                  <c:v>54.889071508529803</c:v>
                </c:pt>
                <c:pt idx="27">
                  <c:v>63.951346703878301</c:v>
                </c:pt>
                <c:pt idx="28">
                  <c:v>98.817787190418201</c:v>
                </c:pt>
                <c:pt idx="29">
                  <c:v>97.782742588405</c:v>
                </c:pt>
                <c:pt idx="30">
                  <c:v>110.33915729553701</c:v>
                </c:pt>
                <c:pt idx="31">
                  <c:v>117.063990192167</c:v>
                </c:pt>
                <c:pt idx="32">
                  <c:v>109.11119312392</c:v>
                </c:pt>
                <c:pt idx="33">
                  <c:v>94.544773404968097</c:v>
                </c:pt>
                <c:pt idx="34">
                  <c:v>78.902856270095796</c:v>
                </c:pt>
                <c:pt idx="35">
                  <c:v>83.236710887769704</c:v>
                </c:pt>
                <c:pt idx="36">
                  <c:v>90.846278113719606</c:v>
                </c:pt>
                <c:pt idx="37">
                  <c:v>109.048901831189</c:v>
                </c:pt>
                <c:pt idx="38">
                  <c:v>99.210683222965898</c:v>
                </c:pt>
                <c:pt idx="39">
                  <c:v>83.462704928025602</c:v>
                </c:pt>
                <c:pt idx="40">
                  <c:v>87.702496235279398</c:v>
                </c:pt>
                <c:pt idx="41">
                  <c:v>102.928498547899</c:v>
                </c:pt>
                <c:pt idx="42">
                  <c:v>91.088417987079396</c:v>
                </c:pt>
                <c:pt idx="43">
                  <c:v>67.287135077080194</c:v>
                </c:pt>
                <c:pt idx="44">
                  <c:v>56.175281622240398</c:v>
                </c:pt>
                <c:pt idx="45">
                  <c:v>61.3827575806786</c:v>
                </c:pt>
                <c:pt idx="46">
                  <c:v>75.112015643958898</c:v>
                </c:pt>
                <c:pt idx="47">
                  <c:v>91.858460356276098</c:v>
                </c:pt>
                <c:pt idx="48">
                  <c:v>99.499393235922597</c:v>
                </c:pt>
                <c:pt idx="49">
                  <c:v>80.7117770968445</c:v>
                </c:pt>
                <c:pt idx="50">
                  <c:v>92.616355733307998</c:v>
                </c:pt>
                <c:pt idx="51">
                  <c:v>94.2208334314045</c:v>
                </c:pt>
                <c:pt idx="52">
                  <c:v>91.363251805053494</c:v>
                </c:pt>
                <c:pt idx="53">
                  <c:v>84.0816921471244</c:v>
                </c:pt>
                <c:pt idx="54">
                  <c:v>80.566801451219902</c:v>
                </c:pt>
                <c:pt idx="55">
                  <c:v>78.533466920898604</c:v>
                </c:pt>
                <c:pt idx="56">
                  <c:v>82.147628703561196</c:v>
                </c:pt>
                <c:pt idx="57">
                  <c:v>94.734043446801493</c:v>
                </c:pt>
                <c:pt idx="58">
                  <c:v>81.146651284902305</c:v>
                </c:pt>
                <c:pt idx="59">
                  <c:v>83.186052992959901</c:v>
                </c:pt>
                <c:pt idx="60">
                  <c:v>73.190102649537295</c:v>
                </c:pt>
                <c:pt idx="61">
                  <c:v>27.372528926994502</c:v>
                </c:pt>
                <c:pt idx="62">
                  <c:v>49.176418248703001</c:v>
                </c:pt>
                <c:pt idx="63">
                  <c:v>53.356350136745498</c:v>
                </c:pt>
                <c:pt idx="64">
                  <c:v>49.797320863114301</c:v>
                </c:pt>
                <c:pt idx="65">
                  <c:v>44.7454042855057</c:v>
                </c:pt>
                <c:pt idx="66">
                  <c:v>37.492811160547802</c:v>
                </c:pt>
                <c:pt idx="67">
                  <c:v>36.0359845374795</c:v>
                </c:pt>
                <c:pt idx="68">
                  <c:v>59.779917642976201</c:v>
                </c:pt>
                <c:pt idx="69">
                  <c:v>52.296622494010698</c:v>
                </c:pt>
                <c:pt idx="70">
                  <c:v>53.699875100247297</c:v>
                </c:pt>
                <c:pt idx="71">
                  <c:v>52.5421309561439</c:v>
                </c:pt>
                <c:pt idx="72">
                  <c:v>57.315698404301202</c:v>
                </c:pt>
                <c:pt idx="73">
                  <c:v>80.176464151588803</c:v>
                </c:pt>
                <c:pt idx="74">
                  <c:v>82.6839970781663</c:v>
                </c:pt>
                <c:pt idx="75">
                  <c:v>78.063551116952297</c:v>
                </c:pt>
                <c:pt idx="76">
                  <c:v>61.986887461419798</c:v>
                </c:pt>
              </c:numCache>
            </c:numRef>
          </c:val>
          <c:smooth val="0"/>
          <c:extLst>
            <c:ext xmlns:c16="http://schemas.microsoft.com/office/drawing/2014/chart" uri="{C3380CC4-5D6E-409C-BE32-E72D297353CC}">
              <c16:uniqueId val="{00000003-FA93-4D2D-ABE4-6C0319192380}"/>
            </c:ext>
          </c:extLst>
        </c:ser>
        <c:ser>
          <c:idx val="4"/>
          <c:order val="4"/>
          <c:tx>
            <c:strRef>
              <c:f>ETP_26!$D$36</c:f>
              <c:strCache>
                <c:ptCount val="1"/>
                <c:pt idx="0">
                  <c:v>Fabrication d'autres produits industriels</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ETP_26!$E$36:$CC$36</c:f>
              <c:numCache>
                <c:formatCode>#,##0</c:formatCode>
                <c:ptCount val="77"/>
                <c:pt idx="0">
                  <c:v>1213.63815747125</c:v>
                </c:pt>
                <c:pt idx="1">
                  <c:v>1226.1474116030899</c:v>
                </c:pt>
                <c:pt idx="2">
                  <c:v>1164.3419169278</c:v>
                </c:pt>
                <c:pt idx="3">
                  <c:v>1217.65642715885</c:v>
                </c:pt>
                <c:pt idx="4">
                  <c:v>1345.05285929451</c:v>
                </c:pt>
                <c:pt idx="5">
                  <c:v>1479.64186966223</c:v>
                </c:pt>
                <c:pt idx="6">
                  <c:v>1491.0614591673</c:v>
                </c:pt>
                <c:pt idx="7">
                  <c:v>1611.0392889816201</c:v>
                </c:pt>
                <c:pt idx="8">
                  <c:v>1662.18890775929</c:v>
                </c:pt>
                <c:pt idx="9">
                  <c:v>1628.4137022571999</c:v>
                </c:pt>
                <c:pt idx="10">
                  <c:v>1526.37005455335</c:v>
                </c:pt>
                <c:pt idx="11">
                  <c:v>1555.8507737843199</c:v>
                </c:pt>
                <c:pt idx="12">
                  <c:v>1574.2704957128699</c:v>
                </c:pt>
                <c:pt idx="13">
                  <c:v>1487.99634757947</c:v>
                </c:pt>
                <c:pt idx="14">
                  <c:v>1328.0413055720301</c:v>
                </c:pt>
                <c:pt idx="15">
                  <c:v>1174.10087697126</c:v>
                </c:pt>
                <c:pt idx="16">
                  <c:v>923.80165333498599</c:v>
                </c:pt>
                <c:pt idx="17">
                  <c:v>918.43181363037104</c:v>
                </c:pt>
                <c:pt idx="18">
                  <c:v>1036.09486081726</c:v>
                </c:pt>
                <c:pt idx="19">
                  <c:v>1086.9450436355</c:v>
                </c:pt>
                <c:pt idx="20">
                  <c:v>1135.2914857716301</c:v>
                </c:pt>
                <c:pt idx="21">
                  <c:v>1342.1250998964799</c:v>
                </c:pt>
                <c:pt idx="22">
                  <c:v>1446.32590775985</c:v>
                </c:pt>
                <c:pt idx="23">
                  <c:v>1576.13032305969</c:v>
                </c:pt>
                <c:pt idx="24">
                  <c:v>1715.75507362283</c:v>
                </c:pt>
                <c:pt idx="25">
                  <c:v>1645.9638178428399</c:v>
                </c:pt>
                <c:pt idx="26">
                  <c:v>1543.2904272907599</c:v>
                </c:pt>
                <c:pt idx="27">
                  <c:v>1619.6437332358701</c:v>
                </c:pt>
                <c:pt idx="28">
                  <c:v>1553.34366728641</c:v>
                </c:pt>
                <c:pt idx="29">
                  <c:v>1512.5672286812301</c:v>
                </c:pt>
                <c:pt idx="30">
                  <c:v>1391.1888321536501</c:v>
                </c:pt>
                <c:pt idx="31">
                  <c:v>1360.47247578562</c:v>
                </c:pt>
                <c:pt idx="32">
                  <c:v>1324.7260597858301</c:v>
                </c:pt>
                <c:pt idx="33">
                  <c:v>1414.7749470179599</c:v>
                </c:pt>
                <c:pt idx="34">
                  <c:v>1412.5518006191101</c:v>
                </c:pt>
                <c:pt idx="35">
                  <c:v>1472.7068652769001</c:v>
                </c:pt>
                <c:pt idx="36">
                  <c:v>1469.13075163689</c:v>
                </c:pt>
                <c:pt idx="37">
                  <c:v>1482.3237310222901</c:v>
                </c:pt>
                <c:pt idx="38">
                  <c:v>1460.8853868733099</c:v>
                </c:pt>
                <c:pt idx="39">
                  <c:v>1398.4704116753201</c:v>
                </c:pt>
                <c:pt idx="40">
                  <c:v>1369.91520505635</c:v>
                </c:pt>
                <c:pt idx="41">
                  <c:v>1407.3860075054899</c:v>
                </c:pt>
                <c:pt idx="42">
                  <c:v>1500.30429497305</c:v>
                </c:pt>
                <c:pt idx="43">
                  <c:v>1537.5496082129901</c:v>
                </c:pt>
                <c:pt idx="44">
                  <c:v>1521.61246791589</c:v>
                </c:pt>
                <c:pt idx="45">
                  <c:v>1585.7658681019</c:v>
                </c:pt>
                <c:pt idx="46">
                  <c:v>1584.1360448928399</c:v>
                </c:pt>
                <c:pt idx="47">
                  <c:v>1554.7944240263701</c:v>
                </c:pt>
                <c:pt idx="48">
                  <c:v>1778.27999197188</c:v>
                </c:pt>
                <c:pt idx="49">
                  <c:v>1919.6382172710901</c:v>
                </c:pt>
                <c:pt idx="50">
                  <c:v>1970.1179372915601</c:v>
                </c:pt>
                <c:pt idx="51">
                  <c:v>2028.1129950598799</c:v>
                </c:pt>
                <c:pt idx="52">
                  <c:v>2068.9591431641302</c:v>
                </c:pt>
                <c:pt idx="53">
                  <c:v>1980.35542162193</c:v>
                </c:pt>
                <c:pt idx="54">
                  <c:v>1835.22405711652</c:v>
                </c:pt>
                <c:pt idx="55">
                  <c:v>1814.4272807182001</c:v>
                </c:pt>
                <c:pt idx="56">
                  <c:v>1735.0670477809999</c:v>
                </c:pt>
                <c:pt idx="57">
                  <c:v>1640.79041529761</c:v>
                </c:pt>
                <c:pt idx="58">
                  <c:v>1633.00000617723</c:v>
                </c:pt>
                <c:pt idx="59">
                  <c:v>1661.09917187972</c:v>
                </c:pt>
                <c:pt idx="60">
                  <c:v>1501.2233224977001</c:v>
                </c:pt>
                <c:pt idx="61">
                  <c:v>871.93721052944704</c:v>
                </c:pt>
                <c:pt idx="62">
                  <c:v>1313.3253102270901</c:v>
                </c:pt>
                <c:pt idx="63">
                  <c:v>1421.5073346148999</c:v>
                </c:pt>
                <c:pt idx="64">
                  <c:v>1575.3138029885399</c:v>
                </c:pt>
                <c:pt idx="65">
                  <c:v>1647.4252681134501</c:v>
                </c:pt>
                <c:pt idx="66">
                  <c:v>1775.14178940495</c:v>
                </c:pt>
                <c:pt idx="67">
                  <c:v>1861.9875395433801</c:v>
                </c:pt>
                <c:pt idx="68">
                  <c:v>1944.5470991679999</c:v>
                </c:pt>
                <c:pt idx="69">
                  <c:v>1871.8927489652001</c:v>
                </c:pt>
                <c:pt idx="70">
                  <c:v>1902.89064203775</c:v>
                </c:pt>
                <c:pt idx="71">
                  <c:v>1923.76172985938</c:v>
                </c:pt>
                <c:pt idx="72">
                  <c:v>1907.08789406091</c:v>
                </c:pt>
                <c:pt idx="73">
                  <c:v>1832.6903791925799</c:v>
                </c:pt>
                <c:pt idx="74">
                  <c:v>1730.3563008240501</c:v>
                </c:pt>
                <c:pt idx="75">
                  <c:v>1609.8573771998799</c:v>
                </c:pt>
                <c:pt idx="76">
                  <c:v>1464.93354580851</c:v>
                </c:pt>
              </c:numCache>
            </c:numRef>
          </c:val>
          <c:smooth val="0"/>
          <c:extLst>
            <c:ext xmlns:c16="http://schemas.microsoft.com/office/drawing/2014/chart" uri="{C3380CC4-5D6E-409C-BE32-E72D297353CC}">
              <c16:uniqueId val="{00000004-FA93-4D2D-ABE4-6C0319192380}"/>
            </c:ext>
          </c:extLst>
        </c:ser>
        <c:ser>
          <c:idx val="6"/>
          <c:order val="5"/>
          <c:tx>
            <c:strRef>
              <c:f>ETP_26!$D$37</c:f>
              <c:strCache>
                <c:ptCount val="1"/>
                <c:pt idx="0">
                  <c:v>Construction</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ETP_26!$E$37:$CC$37</c:f>
              <c:numCache>
                <c:formatCode>#,##0</c:formatCode>
                <c:ptCount val="77"/>
                <c:pt idx="0">
                  <c:v>714.70015332273601</c:v>
                </c:pt>
                <c:pt idx="1">
                  <c:v>829.05102239310202</c:v>
                </c:pt>
                <c:pt idx="2">
                  <c:v>798.75914924116398</c:v>
                </c:pt>
                <c:pt idx="3">
                  <c:v>742.28763032154598</c:v>
                </c:pt>
                <c:pt idx="4">
                  <c:v>789.353594844751</c:v>
                </c:pt>
                <c:pt idx="5">
                  <c:v>827.30264764124001</c:v>
                </c:pt>
                <c:pt idx="6">
                  <c:v>801.04320162923102</c:v>
                </c:pt>
                <c:pt idx="7">
                  <c:v>844.80860135405703</c:v>
                </c:pt>
                <c:pt idx="8">
                  <c:v>883.944243426085</c:v>
                </c:pt>
                <c:pt idx="9">
                  <c:v>883.61403317794895</c:v>
                </c:pt>
                <c:pt idx="10">
                  <c:v>848.46199869324596</c:v>
                </c:pt>
                <c:pt idx="11">
                  <c:v>907.98375320992204</c:v>
                </c:pt>
                <c:pt idx="12">
                  <c:v>888.98238859319702</c:v>
                </c:pt>
                <c:pt idx="13">
                  <c:v>816.29760336501499</c:v>
                </c:pt>
                <c:pt idx="14">
                  <c:v>838.32104791356505</c:v>
                </c:pt>
                <c:pt idx="15">
                  <c:v>838.32008418245198</c:v>
                </c:pt>
                <c:pt idx="16">
                  <c:v>713.39478977577301</c:v>
                </c:pt>
                <c:pt idx="17">
                  <c:v>677.67298662889596</c:v>
                </c:pt>
                <c:pt idx="18">
                  <c:v>681.20540041003505</c:v>
                </c:pt>
                <c:pt idx="19">
                  <c:v>673.11478274603598</c:v>
                </c:pt>
                <c:pt idx="20">
                  <c:v>669.64599807836305</c:v>
                </c:pt>
                <c:pt idx="21">
                  <c:v>733.54001430105995</c:v>
                </c:pt>
                <c:pt idx="22">
                  <c:v>713.63539375320795</c:v>
                </c:pt>
                <c:pt idx="23">
                  <c:v>691.51939844953404</c:v>
                </c:pt>
                <c:pt idx="24">
                  <c:v>731.26359716824902</c:v>
                </c:pt>
                <c:pt idx="25">
                  <c:v>749.09531086447601</c:v>
                </c:pt>
                <c:pt idx="26">
                  <c:v>752.69668249209599</c:v>
                </c:pt>
                <c:pt idx="27">
                  <c:v>869.62986639330097</c:v>
                </c:pt>
                <c:pt idx="28">
                  <c:v>875.73329054132296</c:v>
                </c:pt>
                <c:pt idx="29">
                  <c:v>832.33163195662598</c:v>
                </c:pt>
                <c:pt idx="30">
                  <c:v>779.42477806805402</c:v>
                </c:pt>
                <c:pt idx="31">
                  <c:v>748.16448903055903</c:v>
                </c:pt>
                <c:pt idx="32">
                  <c:v>684.799618937574</c:v>
                </c:pt>
                <c:pt idx="33">
                  <c:v>745.88826630777896</c:v>
                </c:pt>
                <c:pt idx="34">
                  <c:v>820.58857621792902</c:v>
                </c:pt>
                <c:pt idx="35">
                  <c:v>813.50612112624196</c:v>
                </c:pt>
                <c:pt idx="36">
                  <c:v>839.64551813360197</c:v>
                </c:pt>
                <c:pt idx="37">
                  <c:v>868.54821298751494</c:v>
                </c:pt>
                <c:pt idx="38">
                  <c:v>785.47653408597398</c:v>
                </c:pt>
                <c:pt idx="39">
                  <c:v>746.76597541121805</c:v>
                </c:pt>
                <c:pt idx="40">
                  <c:v>680.35594836746395</c:v>
                </c:pt>
                <c:pt idx="41">
                  <c:v>700.654074626068</c:v>
                </c:pt>
                <c:pt idx="42">
                  <c:v>717.26467647962704</c:v>
                </c:pt>
                <c:pt idx="43">
                  <c:v>722.358259596773</c:v>
                </c:pt>
                <c:pt idx="44">
                  <c:v>738.70478989505295</c:v>
                </c:pt>
                <c:pt idx="45">
                  <c:v>801.77881117294305</c:v>
                </c:pt>
                <c:pt idx="46">
                  <c:v>822.75196538317903</c:v>
                </c:pt>
                <c:pt idx="47">
                  <c:v>865.34223733540898</c:v>
                </c:pt>
                <c:pt idx="48">
                  <c:v>943.50966651131102</c:v>
                </c:pt>
                <c:pt idx="49">
                  <c:v>871.97169590135798</c:v>
                </c:pt>
                <c:pt idx="50">
                  <c:v>887.72039355316303</c:v>
                </c:pt>
                <c:pt idx="51">
                  <c:v>982.12061836941098</c:v>
                </c:pt>
                <c:pt idx="52">
                  <c:v>974.13670620297501</c:v>
                </c:pt>
                <c:pt idx="53">
                  <c:v>896.60795827331299</c:v>
                </c:pt>
                <c:pt idx="54">
                  <c:v>975.92259189533695</c:v>
                </c:pt>
                <c:pt idx="55">
                  <c:v>1028.0213842328501</c:v>
                </c:pt>
                <c:pt idx="56">
                  <c:v>1036.4713994087599</c:v>
                </c:pt>
                <c:pt idx="57">
                  <c:v>1081.4690072670101</c:v>
                </c:pt>
                <c:pt idx="58">
                  <c:v>1085.7825132514999</c:v>
                </c:pt>
                <c:pt idx="59">
                  <c:v>1107.64570517998</c:v>
                </c:pt>
                <c:pt idx="60">
                  <c:v>984.08005667842303</c:v>
                </c:pt>
                <c:pt idx="61">
                  <c:v>466.68351180535399</c:v>
                </c:pt>
                <c:pt idx="62">
                  <c:v>975.08344213581597</c:v>
                </c:pt>
                <c:pt idx="63">
                  <c:v>930.54420710225804</c:v>
                </c:pt>
                <c:pt idx="64">
                  <c:v>991.19990246069995</c:v>
                </c:pt>
                <c:pt idx="65">
                  <c:v>918.40283046535797</c:v>
                </c:pt>
                <c:pt idx="66">
                  <c:v>897.56234599735296</c:v>
                </c:pt>
                <c:pt idx="67">
                  <c:v>932.54028809661395</c:v>
                </c:pt>
                <c:pt idx="68">
                  <c:v>1008.6369847132</c:v>
                </c:pt>
                <c:pt idx="69">
                  <c:v>908.00817718536302</c:v>
                </c:pt>
                <c:pt idx="70">
                  <c:v>893.27347102509498</c:v>
                </c:pt>
                <c:pt idx="71">
                  <c:v>954.45363979249703</c:v>
                </c:pt>
                <c:pt idx="72">
                  <c:v>975.45713922791697</c:v>
                </c:pt>
                <c:pt idx="73">
                  <c:v>958.02666472877297</c:v>
                </c:pt>
                <c:pt idx="74">
                  <c:v>948.11933491188699</c:v>
                </c:pt>
                <c:pt idx="75">
                  <c:v>944.00943244541304</c:v>
                </c:pt>
                <c:pt idx="76">
                  <c:v>889.56240483133399</c:v>
                </c:pt>
              </c:numCache>
            </c:numRef>
          </c:val>
          <c:smooth val="0"/>
          <c:extLst>
            <c:ext xmlns:c16="http://schemas.microsoft.com/office/drawing/2014/chart" uri="{C3380CC4-5D6E-409C-BE32-E72D297353CC}">
              <c16:uniqueId val="{00000005-FA93-4D2D-ABE4-6C0319192380}"/>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 Drôme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ETP_26!$D$38</c:f>
              <c:strCache>
                <c:ptCount val="1"/>
                <c:pt idx="0">
                  <c:v>Commerce ; reparation d'automobiles et de motocycles</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ETP_26!$E$38:$CC$38</c:f>
              <c:numCache>
                <c:formatCode>#,##0</c:formatCode>
                <c:ptCount val="77"/>
                <c:pt idx="0">
                  <c:v>385.16954131023903</c:v>
                </c:pt>
                <c:pt idx="1">
                  <c:v>380.01564335023102</c:v>
                </c:pt>
                <c:pt idx="2">
                  <c:v>368.03556379792201</c:v>
                </c:pt>
                <c:pt idx="3">
                  <c:v>402.07306758855998</c:v>
                </c:pt>
                <c:pt idx="4">
                  <c:v>424.21950976316799</c:v>
                </c:pt>
                <c:pt idx="5">
                  <c:v>464.70589551469698</c:v>
                </c:pt>
                <c:pt idx="6">
                  <c:v>455.90053294075602</c:v>
                </c:pt>
                <c:pt idx="7">
                  <c:v>403.10425741533697</c:v>
                </c:pt>
                <c:pt idx="8">
                  <c:v>365.476937897737</c:v>
                </c:pt>
                <c:pt idx="9">
                  <c:v>406.80522951745399</c:v>
                </c:pt>
                <c:pt idx="10">
                  <c:v>440.093836923428</c:v>
                </c:pt>
                <c:pt idx="11">
                  <c:v>420.43380711697102</c:v>
                </c:pt>
                <c:pt idx="12">
                  <c:v>426.55075308407697</c:v>
                </c:pt>
                <c:pt idx="13">
                  <c:v>322.33036285607301</c:v>
                </c:pt>
                <c:pt idx="14">
                  <c:v>297.90782922878998</c:v>
                </c:pt>
                <c:pt idx="15">
                  <c:v>299.74515739118198</c:v>
                </c:pt>
                <c:pt idx="16">
                  <c:v>249.92335979207499</c:v>
                </c:pt>
                <c:pt idx="17">
                  <c:v>266.26019839848101</c:v>
                </c:pt>
                <c:pt idx="18">
                  <c:v>298.337700995109</c:v>
                </c:pt>
                <c:pt idx="19">
                  <c:v>354.11238866711602</c:v>
                </c:pt>
                <c:pt idx="20">
                  <c:v>347.12661849084299</c:v>
                </c:pt>
                <c:pt idx="21">
                  <c:v>370.71436219848101</c:v>
                </c:pt>
                <c:pt idx="22">
                  <c:v>371.9103868519</c:v>
                </c:pt>
                <c:pt idx="23">
                  <c:v>364.810192177977</c:v>
                </c:pt>
                <c:pt idx="24">
                  <c:v>353.23469055563299</c:v>
                </c:pt>
                <c:pt idx="25">
                  <c:v>368.896090839588</c:v>
                </c:pt>
                <c:pt idx="26">
                  <c:v>333.79712706430001</c:v>
                </c:pt>
                <c:pt idx="27">
                  <c:v>335.13553738841398</c:v>
                </c:pt>
                <c:pt idx="28">
                  <c:v>327.48181423290498</c:v>
                </c:pt>
                <c:pt idx="29">
                  <c:v>290.79687483963602</c:v>
                </c:pt>
                <c:pt idx="30">
                  <c:v>296.735222040216</c:v>
                </c:pt>
                <c:pt idx="31">
                  <c:v>302.34108730527203</c:v>
                </c:pt>
                <c:pt idx="32">
                  <c:v>337.42291625717297</c:v>
                </c:pt>
                <c:pt idx="33">
                  <c:v>319.17174721518597</c:v>
                </c:pt>
                <c:pt idx="34">
                  <c:v>331.83934667545401</c:v>
                </c:pt>
                <c:pt idx="35">
                  <c:v>394.235071214318</c:v>
                </c:pt>
                <c:pt idx="36">
                  <c:v>424.21411159160999</c:v>
                </c:pt>
                <c:pt idx="37">
                  <c:v>435.405951310859</c:v>
                </c:pt>
                <c:pt idx="38">
                  <c:v>448.61370644507099</c:v>
                </c:pt>
                <c:pt idx="39">
                  <c:v>434.89814636024403</c:v>
                </c:pt>
                <c:pt idx="40">
                  <c:v>466.993364657668</c:v>
                </c:pt>
                <c:pt idx="41">
                  <c:v>560.21304450370997</c:v>
                </c:pt>
                <c:pt idx="42">
                  <c:v>602.98576847807897</c:v>
                </c:pt>
                <c:pt idx="43">
                  <c:v>590.39367291031601</c:v>
                </c:pt>
                <c:pt idx="44">
                  <c:v>585.00414433702997</c:v>
                </c:pt>
                <c:pt idx="45">
                  <c:v>558.77026288788704</c:v>
                </c:pt>
                <c:pt idx="46">
                  <c:v>563.76581407377898</c:v>
                </c:pt>
                <c:pt idx="47">
                  <c:v>607.048920230048</c:v>
                </c:pt>
                <c:pt idx="48">
                  <c:v>592.97910526047804</c:v>
                </c:pt>
                <c:pt idx="49">
                  <c:v>602.51493530971698</c:v>
                </c:pt>
                <c:pt idx="50">
                  <c:v>644.547810840034</c:v>
                </c:pt>
                <c:pt idx="51">
                  <c:v>632.39929328226594</c:v>
                </c:pt>
                <c:pt idx="52">
                  <c:v>641.75153971085695</c:v>
                </c:pt>
                <c:pt idx="53">
                  <c:v>613.41932299343796</c:v>
                </c:pt>
                <c:pt idx="54">
                  <c:v>625.70635883515695</c:v>
                </c:pt>
                <c:pt idx="55">
                  <c:v>637.44598236434695</c:v>
                </c:pt>
                <c:pt idx="56">
                  <c:v>688.81830690837205</c:v>
                </c:pt>
                <c:pt idx="57">
                  <c:v>688.20522122593502</c:v>
                </c:pt>
                <c:pt idx="58">
                  <c:v>681.93838881048805</c:v>
                </c:pt>
                <c:pt idx="59">
                  <c:v>686.83226152807094</c:v>
                </c:pt>
                <c:pt idx="60">
                  <c:v>633.78339174720099</c:v>
                </c:pt>
                <c:pt idx="61">
                  <c:v>450.56475274121902</c:v>
                </c:pt>
                <c:pt idx="62">
                  <c:v>657.347142237561</c:v>
                </c:pt>
                <c:pt idx="63">
                  <c:v>606.41907080196097</c:v>
                </c:pt>
                <c:pt idx="64">
                  <c:v>654.65598624263805</c:v>
                </c:pt>
                <c:pt idx="65">
                  <c:v>645.30186048571102</c:v>
                </c:pt>
                <c:pt idx="66">
                  <c:v>696.41016315117997</c:v>
                </c:pt>
                <c:pt idx="67">
                  <c:v>769.88293703181603</c:v>
                </c:pt>
                <c:pt idx="68">
                  <c:v>787.28103411530503</c:v>
                </c:pt>
                <c:pt idx="69">
                  <c:v>765.45036644434595</c:v>
                </c:pt>
                <c:pt idx="70">
                  <c:v>799.73963565868303</c:v>
                </c:pt>
                <c:pt idx="71">
                  <c:v>742.81275397885599</c:v>
                </c:pt>
                <c:pt idx="72">
                  <c:v>741.85883762936999</c:v>
                </c:pt>
                <c:pt idx="73">
                  <c:v>703.24357332249394</c:v>
                </c:pt>
                <c:pt idx="74">
                  <c:v>656.20798171339197</c:v>
                </c:pt>
                <c:pt idx="75">
                  <c:v>686.913921474787</c:v>
                </c:pt>
                <c:pt idx="76">
                  <c:v>687.59569688278896</c:v>
                </c:pt>
              </c:numCache>
            </c:numRef>
          </c:val>
          <c:smooth val="0"/>
          <c:extLst>
            <c:ext xmlns:c16="http://schemas.microsoft.com/office/drawing/2014/chart" uri="{C3380CC4-5D6E-409C-BE32-E72D297353CC}">
              <c16:uniqueId val="{00000000-D9F9-477B-AD91-E9A226982FE4}"/>
            </c:ext>
          </c:extLst>
        </c:ser>
        <c:ser>
          <c:idx val="1"/>
          <c:order val="1"/>
          <c:tx>
            <c:strRef>
              <c:f>ETP_26!$D$39</c:f>
              <c:strCache>
                <c:ptCount val="1"/>
                <c:pt idx="0">
                  <c:v>Transports et entreposage</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ETP_26!$E$39:$CC$39</c:f>
              <c:numCache>
                <c:formatCode>#,##0</c:formatCode>
                <c:ptCount val="77"/>
                <c:pt idx="0">
                  <c:v>350.10387465347901</c:v>
                </c:pt>
                <c:pt idx="1">
                  <c:v>373.07374074857802</c:v>
                </c:pt>
                <c:pt idx="2">
                  <c:v>345.33286573570899</c:v>
                </c:pt>
                <c:pt idx="3">
                  <c:v>349.93784299096001</c:v>
                </c:pt>
                <c:pt idx="4">
                  <c:v>420.34043700825703</c:v>
                </c:pt>
                <c:pt idx="5">
                  <c:v>351.91136252468101</c:v>
                </c:pt>
                <c:pt idx="6">
                  <c:v>380.75859775094398</c:v>
                </c:pt>
                <c:pt idx="7">
                  <c:v>367.13333023813999</c:v>
                </c:pt>
                <c:pt idx="8">
                  <c:v>314.55711866906603</c:v>
                </c:pt>
                <c:pt idx="9">
                  <c:v>368.13701838658</c:v>
                </c:pt>
                <c:pt idx="10">
                  <c:v>401.736723953965</c:v>
                </c:pt>
                <c:pt idx="11">
                  <c:v>386.03601788277598</c:v>
                </c:pt>
                <c:pt idx="12">
                  <c:v>397.67888218196202</c:v>
                </c:pt>
                <c:pt idx="13">
                  <c:v>387.248036180805</c:v>
                </c:pt>
                <c:pt idx="14">
                  <c:v>436.76974161821403</c:v>
                </c:pt>
                <c:pt idx="15">
                  <c:v>414.19739895084501</c:v>
                </c:pt>
                <c:pt idx="16">
                  <c:v>378.96221118939201</c:v>
                </c:pt>
                <c:pt idx="17">
                  <c:v>361.78555616402298</c:v>
                </c:pt>
                <c:pt idx="18">
                  <c:v>406.53593785912801</c:v>
                </c:pt>
                <c:pt idx="19">
                  <c:v>365.92015375614</c:v>
                </c:pt>
                <c:pt idx="20">
                  <c:v>635.269202919652</c:v>
                </c:pt>
                <c:pt idx="21">
                  <c:v>656.73877075096902</c:v>
                </c:pt>
                <c:pt idx="22">
                  <c:v>587.20899325154301</c:v>
                </c:pt>
                <c:pt idx="23">
                  <c:v>799.67658499673405</c:v>
                </c:pt>
                <c:pt idx="24">
                  <c:v>807.82016548733804</c:v>
                </c:pt>
                <c:pt idx="25">
                  <c:v>826.21239539436101</c:v>
                </c:pt>
                <c:pt idx="26">
                  <c:v>845.52150026634297</c:v>
                </c:pt>
                <c:pt idx="27">
                  <c:v>872.14284581291201</c:v>
                </c:pt>
                <c:pt idx="28">
                  <c:v>790.64390068283797</c:v>
                </c:pt>
                <c:pt idx="29">
                  <c:v>767.58917343238397</c:v>
                </c:pt>
                <c:pt idx="30">
                  <c:v>746.17091448743599</c:v>
                </c:pt>
                <c:pt idx="31">
                  <c:v>683.20231428966895</c:v>
                </c:pt>
                <c:pt idx="32">
                  <c:v>710.99952808895</c:v>
                </c:pt>
                <c:pt idx="33">
                  <c:v>773.72549987002799</c:v>
                </c:pt>
                <c:pt idx="34">
                  <c:v>789.82470750619302</c:v>
                </c:pt>
                <c:pt idx="35">
                  <c:v>815.86969365405696</c:v>
                </c:pt>
                <c:pt idx="36">
                  <c:v>725.546786096912</c:v>
                </c:pt>
                <c:pt idx="37">
                  <c:v>791.27700102321899</c:v>
                </c:pt>
                <c:pt idx="38">
                  <c:v>861.48919085483601</c:v>
                </c:pt>
                <c:pt idx="39">
                  <c:v>947.51081792727598</c:v>
                </c:pt>
                <c:pt idx="40">
                  <c:v>905.88598185078899</c:v>
                </c:pt>
                <c:pt idx="41">
                  <c:v>954.54846337664901</c:v>
                </c:pt>
                <c:pt idx="42">
                  <c:v>1101.9431923304101</c:v>
                </c:pt>
                <c:pt idx="43">
                  <c:v>1289.90618422184</c:v>
                </c:pt>
                <c:pt idx="44">
                  <c:v>1353.3499582561799</c:v>
                </c:pt>
                <c:pt idx="45">
                  <c:v>1295.6992976859101</c:v>
                </c:pt>
                <c:pt idx="46">
                  <c:v>1322.5900886178199</c:v>
                </c:pt>
                <c:pt idx="47">
                  <c:v>1500.9323212890699</c:v>
                </c:pt>
                <c:pt idx="48">
                  <c:v>1204.34743902113</c:v>
                </c:pt>
                <c:pt idx="49">
                  <c:v>1398.4395384509901</c:v>
                </c:pt>
                <c:pt idx="50">
                  <c:v>1356.7279072943099</c:v>
                </c:pt>
                <c:pt idx="51">
                  <c:v>1418.9945641798499</c:v>
                </c:pt>
                <c:pt idx="52">
                  <c:v>1424.2502855898699</c:v>
                </c:pt>
                <c:pt idx="53">
                  <c:v>1323.5467139172099</c:v>
                </c:pt>
                <c:pt idx="54">
                  <c:v>1372.9843211695199</c:v>
                </c:pt>
                <c:pt idx="55">
                  <c:v>1400.77496747489</c:v>
                </c:pt>
                <c:pt idx="56">
                  <c:v>1423.3997678182</c:v>
                </c:pt>
                <c:pt idx="57">
                  <c:v>1335.0518387974</c:v>
                </c:pt>
                <c:pt idx="58">
                  <c:v>1343.65873566036</c:v>
                </c:pt>
                <c:pt idx="59">
                  <c:v>1271.15016705383</c:v>
                </c:pt>
                <c:pt idx="60">
                  <c:v>1252.2981134056099</c:v>
                </c:pt>
                <c:pt idx="61">
                  <c:v>1004.57650531028</c:v>
                </c:pt>
                <c:pt idx="62">
                  <c:v>1195.6017963919601</c:v>
                </c:pt>
                <c:pt idx="63">
                  <c:v>1371.38508610351</c:v>
                </c:pt>
                <c:pt idx="64">
                  <c:v>1382.41574706698</c:v>
                </c:pt>
                <c:pt idx="65">
                  <c:v>1607.81582709503</c:v>
                </c:pt>
                <c:pt idx="66">
                  <c:v>1407.35552492135</c:v>
                </c:pt>
                <c:pt idx="67">
                  <c:v>1293.46023867753</c:v>
                </c:pt>
                <c:pt idx="68">
                  <c:v>1402.28162942277</c:v>
                </c:pt>
                <c:pt idx="69">
                  <c:v>1306.4927414512299</c:v>
                </c:pt>
                <c:pt idx="70">
                  <c:v>1329.2946494350599</c:v>
                </c:pt>
                <c:pt idx="71">
                  <c:v>1362.4428703465701</c:v>
                </c:pt>
                <c:pt idx="72">
                  <c:v>1427.8032690682501</c:v>
                </c:pt>
                <c:pt idx="73">
                  <c:v>1299.7738634710799</c:v>
                </c:pt>
                <c:pt idx="74">
                  <c:v>1320.9391038046001</c:v>
                </c:pt>
                <c:pt idx="75">
                  <c:v>1279.7958728357401</c:v>
                </c:pt>
                <c:pt idx="76">
                  <c:v>1194.46620240586</c:v>
                </c:pt>
              </c:numCache>
            </c:numRef>
          </c:val>
          <c:smooth val="0"/>
          <c:extLst>
            <c:ext xmlns:c16="http://schemas.microsoft.com/office/drawing/2014/chart" uri="{C3380CC4-5D6E-409C-BE32-E72D297353CC}">
              <c16:uniqueId val="{00000001-D9F9-477B-AD91-E9A226982FE4}"/>
            </c:ext>
          </c:extLst>
        </c:ser>
        <c:ser>
          <c:idx val="2"/>
          <c:order val="2"/>
          <c:tx>
            <c:strRef>
              <c:f>ETP_26!$D$40</c:f>
              <c:strCache>
                <c:ptCount val="1"/>
                <c:pt idx="0">
                  <c:v>Hébergement et restauration</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ETP_26!$E$40:$CC$40</c:f>
              <c:numCache>
                <c:formatCode>#,##0</c:formatCode>
                <c:ptCount val="77"/>
                <c:pt idx="0">
                  <c:v>35.996782756318296</c:v>
                </c:pt>
                <c:pt idx="1">
                  <c:v>46.133124144052303</c:v>
                </c:pt>
                <c:pt idx="2">
                  <c:v>36.015467921836603</c:v>
                </c:pt>
                <c:pt idx="3">
                  <c:v>29.6972047746893</c:v>
                </c:pt>
                <c:pt idx="4">
                  <c:v>29.276943443278501</c:v>
                </c:pt>
                <c:pt idx="5">
                  <c:v>38.317657422252999</c:v>
                </c:pt>
                <c:pt idx="6">
                  <c:v>31.851636018434402</c:v>
                </c:pt>
                <c:pt idx="7">
                  <c:v>34.314859090340903</c:v>
                </c:pt>
                <c:pt idx="8">
                  <c:v>31.579120210091201</c:v>
                </c:pt>
                <c:pt idx="9">
                  <c:v>28.0789311686957</c:v>
                </c:pt>
                <c:pt idx="10">
                  <c:v>35.740869392396498</c:v>
                </c:pt>
                <c:pt idx="11">
                  <c:v>31.9067379622111</c:v>
                </c:pt>
                <c:pt idx="12">
                  <c:v>32.136973206418403</c:v>
                </c:pt>
                <c:pt idx="13">
                  <c:v>29.373475277633599</c:v>
                </c:pt>
                <c:pt idx="14">
                  <c:v>24.6618425761663</c:v>
                </c:pt>
                <c:pt idx="15">
                  <c:v>21.6889692352546</c:v>
                </c:pt>
                <c:pt idx="16">
                  <c:v>22.784122978464001</c:v>
                </c:pt>
                <c:pt idx="17">
                  <c:v>21.1096018440203</c:v>
                </c:pt>
                <c:pt idx="18">
                  <c:v>28.954458222446799</c:v>
                </c:pt>
                <c:pt idx="19">
                  <c:v>24.2668323348048</c:v>
                </c:pt>
                <c:pt idx="20">
                  <c:v>24.807360966944699</c:v>
                </c:pt>
                <c:pt idx="21">
                  <c:v>23.314007114294501</c:v>
                </c:pt>
                <c:pt idx="22">
                  <c:v>18.868948852806099</c:v>
                </c:pt>
                <c:pt idx="23">
                  <c:v>23.152311039569899</c:v>
                </c:pt>
                <c:pt idx="24">
                  <c:v>23.9213393930618</c:v>
                </c:pt>
                <c:pt idx="25">
                  <c:v>24.353669411973101</c:v>
                </c:pt>
                <c:pt idx="26">
                  <c:v>23.098401391968</c:v>
                </c:pt>
                <c:pt idx="27">
                  <c:v>25.586116116686402</c:v>
                </c:pt>
                <c:pt idx="28">
                  <c:v>22.412552369999599</c:v>
                </c:pt>
                <c:pt idx="29">
                  <c:v>26.7436089330511</c:v>
                </c:pt>
                <c:pt idx="30">
                  <c:v>22.558225429483699</c:v>
                </c:pt>
                <c:pt idx="31">
                  <c:v>24.900985802960601</c:v>
                </c:pt>
                <c:pt idx="32">
                  <c:v>25.7112844215184</c:v>
                </c:pt>
                <c:pt idx="33">
                  <c:v>24.1469503120836</c:v>
                </c:pt>
                <c:pt idx="34">
                  <c:v>31.1892466456082</c:v>
                </c:pt>
                <c:pt idx="35">
                  <c:v>37.694686420830401</c:v>
                </c:pt>
                <c:pt idx="36">
                  <c:v>39.241760797676598</c:v>
                </c:pt>
                <c:pt idx="37">
                  <c:v>42.606424701158403</c:v>
                </c:pt>
                <c:pt idx="38">
                  <c:v>42.546276441721197</c:v>
                </c:pt>
                <c:pt idx="39">
                  <c:v>40.583959627500597</c:v>
                </c:pt>
                <c:pt idx="40">
                  <c:v>42.090462787161798</c:v>
                </c:pt>
                <c:pt idx="41">
                  <c:v>45.568558828546699</c:v>
                </c:pt>
                <c:pt idx="42">
                  <c:v>43.278122484370698</c:v>
                </c:pt>
                <c:pt idx="43">
                  <c:v>46.979100096906599</c:v>
                </c:pt>
                <c:pt idx="44">
                  <c:v>58.146893496583203</c:v>
                </c:pt>
                <c:pt idx="45">
                  <c:v>55.036714572587996</c:v>
                </c:pt>
                <c:pt idx="46">
                  <c:v>55.234223741748103</c:v>
                </c:pt>
                <c:pt idx="47">
                  <c:v>54.019453473647303</c:v>
                </c:pt>
                <c:pt idx="48">
                  <c:v>52.034289546435502</c:v>
                </c:pt>
                <c:pt idx="49">
                  <c:v>53.994043964501202</c:v>
                </c:pt>
                <c:pt idx="50">
                  <c:v>60.644927761885803</c:v>
                </c:pt>
                <c:pt idx="51">
                  <c:v>53.8956409145664</c:v>
                </c:pt>
                <c:pt idx="52">
                  <c:v>60.768934734635799</c:v>
                </c:pt>
                <c:pt idx="53">
                  <c:v>59.583874652924798</c:v>
                </c:pt>
                <c:pt idx="54">
                  <c:v>62.661645174670397</c:v>
                </c:pt>
                <c:pt idx="55">
                  <c:v>59.625451519164798</c:v>
                </c:pt>
                <c:pt idx="56">
                  <c:v>55.783381300629301</c:v>
                </c:pt>
                <c:pt idx="57">
                  <c:v>64.137535346984805</c:v>
                </c:pt>
                <c:pt idx="58">
                  <c:v>63.203795723313902</c:v>
                </c:pt>
                <c:pt idx="59">
                  <c:v>72.421644939927603</c:v>
                </c:pt>
                <c:pt idx="60">
                  <c:v>63.0311227542946</c:v>
                </c:pt>
                <c:pt idx="61">
                  <c:v>0</c:v>
                </c:pt>
                <c:pt idx="62">
                  <c:v>44.812550063042302</c:v>
                </c:pt>
                <c:pt idx="63">
                  <c:v>40.792762611788703</c:v>
                </c:pt>
                <c:pt idx="64">
                  <c:v>52.609513353818002</c:v>
                </c:pt>
                <c:pt idx="65">
                  <c:v>53.7379838970826</c:v>
                </c:pt>
                <c:pt idx="66">
                  <c:v>84.108745079830896</c:v>
                </c:pt>
                <c:pt idx="67">
                  <c:v>82.616945012151902</c:v>
                </c:pt>
                <c:pt idx="68">
                  <c:v>89.978666343589595</c:v>
                </c:pt>
                <c:pt idx="69">
                  <c:v>105.24260248031599</c:v>
                </c:pt>
                <c:pt idx="70">
                  <c:v>96.284630131656201</c:v>
                </c:pt>
                <c:pt idx="71">
                  <c:v>93.704490241260501</c:v>
                </c:pt>
                <c:pt idx="72">
                  <c:v>84.510493529424494</c:v>
                </c:pt>
                <c:pt idx="73">
                  <c:v>82.449828987069793</c:v>
                </c:pt>
                <c:pt idx="74">
                  <c:v>85.125516219008006</c:v>
                </c:pt>
                <c:pt idx="75">
                  <c:v>100.422358942183</c:v>
                </c:pt>
                <c:pt idx="76">
                  <c:v>100.542842243699</c:v>
                </c:pt>
              </c:numCache>
            </c:numRef>
          </c:val>
          <c:smooth val="0"/>
          <c:extLst>
            <c:ext xmlns:c16="http://schemas.microsoft.com/office/drawing/2014/chart" uri="{C3380CC4-5D6E-409C-BE32-E72D297353CC}">
              <c16:uniqueId val="{00000002-D9F9-477B-AD91-E9A226982FE4}"/>
            </c:ext>
          </c:extLst>
        </c:ser>
        <c:ser>
          <c:idx val="3"/>
          <c:order val="3"/>
          <c:tx>
            <c:strRef>
              <c:f>ETP_26!$D$41</c:f>
              <c:strCache>
                <c:ptCount val="1"/>
                <c:pt idx="0">
                  <c:v>Information et communication</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ETP_26!$E$41:$CC$41</c:f>
              <c:numCache>
                <c:formatCode>#,##0</c:formatCode>
                <c:ptCount val="77"/>
                <c:pt idx="0">
                  <c:v>34.900458110451602</c:v>
                </c:pt>
                <c:pt idx="1">
                  <c:v>25.149416765459801</c:v>
                </c:pt>
                <c:pt idx="2">
                  <c:v>25.5232994989133</c:v>
                </c:pt>
                <c:pt idx="3">
                  <c:v>75.974267058928703</c:v>
                </c:pt>
                <c:pt idx="4">
                  <c:v>48.6232553444896</c:v>
                </c:pt>
                <c:pt idx="5">
                  <c:v>23.0161805895291</c:v>
                </c:pt>
                <c:pt idx="6">
                  <c:v>26.1106809854932</c:v>
                </c:pt>
                <c:pt idx="7">
                  <c:v>16.4170678700327</c:v>
                </c:pt>
                <c:pt idx="8">
                  <c:v>17.320179659626799</c:v>
                </c:pt>
                <c:pt idx="9">
                  <c:v>17.286284985829301</c:v>
                </c:pt>
                <c:pt idx="10">
                  <c:v>15.929655324831201</c:v>
                </c:pt>
                <c:pt idx="11">
                  <c:v>8.5176945723353192</c:v>
                </c:pt>
                <c:pt idx="12">
                  <c:v>9.5922179533220202</c:v>
                </c:pt>
                <c:pt idx="13">
                  <c:v>10.0030476480337</c:v>
                </c:pt>
                <c:pt idx="14">
                  <c:v>11.465904187628601</c:v>
                </c:pt>
                <c:pt idx="15">
                  <c:v>22.5270330472902</c:v>
                </c:pt>
                <c:pt idx="16">
                  <c:v>11.575453377128101</c:v>
                </c:pt>
                <c:pt idx="17">
                  <c:v>13.1303542604004</c:v>
                </c:pt>
                <c:pt idx="18">
                  <c:v>19.407930939213699</c:v>
                </c:pt>
                <c:pt idx="19">
                  <c:v>16.481584089921601</c:v>
                </c:pt>
                <c:pt idx="20">
                  <c:v>13.519422160326201</c:v>
                </c:pt>
                <c:pt idx="21">
                  <c:v>14.2191978122006</c:v>
                </c:pt>
                <c:pt idx="22">
                  <c:v>15.176896532054</c:v>
                </c:pt>
                <c:pt idx="23">
                  <c:v>18.631989943765699</c:v>
                </c:pt>
                <c:pt idx="24">
                  <c:v>12.442781036204799</c:v>
                </c:pt>
                <c:pt idx="25">
                  <c:v>10.205419535360701</c:v>
                </c:pt>
                <c:pt idx="26">
                  <c:v>9.74765210767365</c:v>
                </c:pt>
                <c:pt idx="27">
                  <c:v>9.9364863953592408</c:v>
                </c:pt>
                <c:pt idx="28">
                  <c:v>9.2749651501850092</c:v>
                </c:pt>
                <c:pt idx="29">
                  <c:v>11.5880894137669</c:v>
                </c:pt>
                <c:pt idx="30">
                  <c:v>11.243630933378601</c:v>
                </c:pt>
                <c:pt idx="31">
                  <c:v>11.7118508679567</c:v>
                </c:pt>
                <c:pt idx="32">
                  <c:v>9.8437738730593196</c:v>
                </c:pt>
                <c:pt idx="33">
                  <c:v>5.85227773603218</c:v>
                </c:pt>
                <c:pt idx="34">
                  <c:v>6.12244301338733</c:v>
                </c:pt>
                <c:pt idx="35">
                  <c:v>5.7559182685874601</c:v>
                </c:pt>
                <c:pt idx="36">
                  <c:v>5.9967361411201203</c:v>
                </c:pt>
                <c:pt idx="37">
                  <c:v>5.8307325878696403</c:v>
                </c:pt>
                <c:pt idx="38">
                  <c:v>0</c:v>
                </c:pt>
                <c:pt idx="39">
                  <c:v>0</c:v>
                </c:pt>
                <c:pt idx="40">
                  <c:v>0</c:v>
                </c:pt>
                <c:pt idx="41">
                  <c:v>0</c:v>
                </c:pt>
                <c:pt idx="42">
                  <c:v>0</c:v>
                </c:pt>
                <c:pt idx="43">
                  <c:v>0</c:v>
                </c:pt>
                <c:pt idx="44">
                  <c:v>0</c:v>
                </c:pt>
                <c:pt idx="45">
                  <c:v>0</c:v>
                </c:pt>
                <c:pt idx="46">
                  <c:v>0</c:v>
                </c:pt>
                <c:pt idx="47">
                  <c:v>10.274995902115201</c:v>
                </c:pt>
                <c:pt idx="48">
                  <c:v>26.4518062847233</c:v>
                </c:pt>
                <c:pt idx="49">
                  <c:v>26.639770173625799</c:v>
                </c:pt>
                <c:pt idx="50">
                  <c:v>30.350051572932099</c:v>
                </c:pt>
                <c:pt idx="51">
                  <c:v>24.6084211880429</c:v>
                </c:pt>
                <c:pt idx="52">
                  <c:v>24.461854514144601</c:v>
                </c:pt>
                <c:pt idx="53">
                  <c:v>30.909242794179999</c:v>
                </c:pt>
                <c:pt idx="54">
                  <c:v>27.6561708889421</c:v>
                </c:pt>
                <c:pt idx="55">
                  <c:v>27.544711824523901</c:v>
                </c:pt>
                <c:pt idx="56">
                  <c:v>30.0859097295148</c:v>
                </c:pt>
                <c:pt idx="57">
                  <c:v>23.807963595827701</c:v>
                </c:pt>
                <c:pt idx="58">
                  <c:v>19.108528243710001</c:v>
                </c:pt>
                <c:pt idx="59">
                  <c:v>22.048985196433701</c:v>
                </c:pt>
                <c:pt idx="60">
                  <c:v>31.331955086146198</c:v>
                </c:pt>
                <c:pt idx="61">
                  <c:v>32.258968967603401</c:v>
                </c:pt>
                <c:pt idx="62">
                  <c:v>36.5524219273263</c:v>
                </c:pt>
                <c:pt idx="63">
                  <c:v>37.186048797613203</c:v>
                </c:pt>
                <c:pt idx="64">
                  <c:v>24.5071369545491</c:v>
                </c:pt>
                <c:pt idx="65">
                  <c:v>20.466198516839398</c:v>
                </c:pt>
                <c:pt idx="66">
                  <c:v>14.574010380787101</c:v>
                </c:pt>
                <c:pt idx="67">
                  <c:v>13.6651079447263</c:v>
                </c:pt>
                <c:pt idx="68">
                  <c:v>18.5430770005926</c:v>
                </c:pt>
                <c:pt idx="69">
                  <c:v>21.1939140109078</c:v>
                </c:pt>
                <c:pt idx="70">
                  <c:v>19.0578207167298</c:v>
                </c:pt>
                <c:pt idx="71">
                  <c:v>27.102758475791799</c:v>
                </c:pt>
                <c:pt idx="72">
                  <c:v>23.837422745829102</c:v>
                </c:pt>
                <c:pt idx="73">
                  <c:v>18.807802460724801</c:v>
                </c:pt>
                <c:pt idx="74">
                  <c:v>26.226814542837499</c:v>
                </c:pt>
                <c:pt idx="75">
                  <c:v>22.292817913795201</c:v>
                </c:pt>
                <c:pt idx="76">
                  <c:v>17.549907365977798</c:v>
                </c:pt>
              </c:numCache>
            </c:numRef>
          </c:val>
          <c:smooth val="0"/>
          <c:extLst>
            <c:ext xmlns:c16="http://schemas.microsoft.com/office/drawing/2014/chart" uri="{C3380CC4-5D6E-409C-BE32-E72D297353CC}">
              <c16:uniqueId val="{00000003-D9F9-477B-AD91-E9A226982FE4}"/>
            </c:ext>
          </c:extLst>
        </c:ser>
        <c:ser>
          <c:idx val="4"/>
          <c:order val="4"/>
          <c:tx>
            <c:strRef>
              <c:f>ETP_26!$D$42</c:f>
              <c:strCache>
                <c:ptCount val="1"/>
                <c:pt idx="0">
                  <c:v>Activites financieres et d'assurance</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ETP_26!$E$42:$CC$42</c:f>
              <c:numCache>
                <c:formatCode>#,##0</c:formatCode>
                <c:ptCount val="77"/>
                <c:pt idx="0">
                  <c:v>52.9901584975145</c:v>
                </c:pt>
                <c:pt idx="1">
                  <c:v>52.986575228104499</c:v>
                </c:pt>
                <c:pt idx="2">
                  <c:v>52.001042948174501</c:v>
                </c:pt>
                <c:pt idx="3">
                  <c:v>42.0673869195465</c:v>
                </c:pt>
                <c:pt idx="4">
                  <c:v>29.1679993584765</c:v>
                </c:pt>
                <c:pt idx="5">
                  <c:v>27.938189493299902</c:v>
                </c:pt>
                <c:pt idx="6">
                  <c:v>30.4457027680176</c:v>
                </c:pt>
                <c:pt idx="7">
                  <c:v>23.232084753275998</c:v>
                </c:pt>
                <c:pt idx="8">
                  <c:v>33.156806940400202</c:v>
                </c:pt>
                <c:pt idx="9">
                  <c:v>40.7790495326431</c:v>
                </c:pt>
                <c:pt idx="10">
                  <c:v>33.450140976656499</c:v>
                </c:pt>
                <c:pt idx="11">
                  <c:v>31.790596157977699</c:v>
                </c:pt>
                <c:pt idx="12">
                  <c:v>40.304741597831899</c:v>
                </c:pt>
                <c:pt idx="13">
                  <c:v>44.675709741789802</c:v>
                </c:pt>
                <c:pt idx="14">
                  <c:v>35.943211077431798</c:v>
                </c:pt>
                <c:pt idx="15">
                  <c:v>36.706784196187101</c:v>
                </c:pt>
                <c:pt idx="16">
                  <c:v>36.644568725452302</c:v>
                </c:pt>
                <c:pt idx="17">
                  <c:v>27.428473624479199</c:v>
                </c:pt>
                <c:pt idx="18">
                  <c:v>29.890962126305801</c:v>
                </c:pt>
                <c:pt idx="19">
                  <c:v>48.442335371660299</c:v>
                </c:pt>
                <c:pt idx="20">
                  <c:v>34.037914015464402</c:v>
                </c:pt>
                <c:pt idx="21">
                  <c:v>40.082222252501303</c:v>
                </c:pt>
                <c:pt idx="22">
                  <c:v>45.525471956141303</c:v>
                </c:pt>
                <c:pt idx="23">
                  <c:v>48.155929174087099</c:v>
                </c:pt>
                <c:pt idx="24">
                  <c:v>45.625424906504499</c:v>
                </c:pt>
                <c:pt idx="25">
                  <c:v>41.8289901567938</c:v>
                </c:pt>
                <c:pt idx="26">
                  <c:v>40.043860032132997</c:v>
                </c:pt>
                <c:pt idx="27">
                  <c:v>30.929842051445998</c:v>
                </c:pt>
                <c:pt idx="28">
                  <c:v>42.296231840509598</c:v>
                </c:pt>
                <c:pt idx="29">
                  <c:v>36.288842912377802</c:v>
                </c:pt>
                <c:pt idx="30">
                  <c:v>32.396621785106703</c:v>
                </c:pt>
                <c:pt idx="31">
                  <c:v>26.6657482214131</c:v>
                </c:pt>
                <c:pt idx="32">
                  <c:v>27.613071046270999</c:v>
                </c:pt>
                <c:pt idx="33">
                  <c:v>35.040150799502598</c:v>
                </c:pt>
                <c:pt idx="34">
                  <c:v>36.839924729293003</c:v>
                </c:pt>
                <c:pt idx="35">
                  <c:v>48.386607131190502</c:v>
                </c:pt>
                <c:pt idx="36">
                  <c:v>39.914630026999099</c:v>
                </c:pt>
                <c:pt idx="37">
                  <c:v>45.112155830951103</c:v>
                </c:pt>
                <c:pt idx="38">
                  <c:v>59.115823416702497</c:v>
                </c:pt>
                <c:pt idx="39">
                  <c:v>50.709304176646597</c:v>
                </c:pt>
                <c:pt idx="40">
                  <c:v>44.021348436231897</c:v>
                </c:pt>
                <c:pt idx="41">
                  <c:v>45.595135833434703</c:v>
                </c:pt>
                <c:pt idx="42">
                  <c:v>40.737495099519798</c:v>
                </c:pt>
                <c:pt idx="43">
                  <c:v>44.594960218181001</c:v>
                </c:pt>
                <c:pt idx="44">
                  <c:v>47.669392122386903</c:v>
                </c:pt>
                <c:pt idx="45">
                  <c:v>48.012707304111998</c:v>
                </c:pt>
                <c:pt idx="46">
                  <c:v>37.6970855241332</c:v>
                </c:pt>
                <c:pt idx="47">
                  <c:v>49.9888090090327</c:v>
                </c:pt>
                <c:pt idx="48">
                  <c:v>68.341368604649304</c:v>
                </c:pt>
                <c:pt idx="49">
                  <c:v>56.507423249994702</c:v>
                </c:pt>
                <c:pt idx="50">
                  <c:v>61.480450671002203</c:v>
                </c:pt>
                <c:pt idx="51">
                  <c:v>53.869383431074397</c:v>
                </c:pt>
                <c:pt idx="52">
                  <c:v>58.238799305287898</c:v>
                </c:pt>
                <c:pt idx="53">
                  <c:v>58.732423887156401</c:v>
                </c:pt>
                <c:pt idx="54">
                  <c:v>60.119436924582502</c:v>
                </c:pt>
                <c:pt idx="55">
                  <c:v>70.660183374764301</c:v>
                </c:pt>
                <c:pt idx="56">
                  <c:v>73.522826566255802</c:v>
                </c:pt>
                <c:pt idx="57">
                  <c:v>70.714072515285906</c:v>
                </c:pt>
                <c:pt idx="58">
                  <c:v>74.783138901519806</c:v>
                </c:pt>
                <c:pt idx="59">
                  <c:v>71.654815388650405</c:v>
                </c:pt>
                <c:pt idx="60">
                  <c:v>72.511769810457693</c:v>
                </c:pt>
                <c:pt idx="61">
                  <c:v>38.8580057973411</c:v>
                </c:pt>
                <c:pt idx="62">
                  <c:v>52.892452872817501</c:v>
                </c:pt>
                <c:pt idx="63">
                  <c:v>62.677034138989796</c:v>
                </c:pt>
                <c:pt idx="64">
                  <c:v>69.2942340576747</c:v>
                </c:pt>
                <c:pt idx="65">
                  <c:v>82.779197761700402</c:v>
                </c:pt>
                <c:pt idx="66">
                  <c:v>89.299783392672794</c:v>
                </c:pt>
                <c:pt idx="67">
                  <c:v>79.332369308452002</c:v>
                </c:pt>
                <c:pt idx="68">
                  <c:v>78.493954519601701</c:v>
                </c:pt>
                <c:pt idx="69">
                  <c:v>72.290544248720593</c:v>
                </c:pt>
                <c:pt idx="70">
                  <c:v>73.859190320218801</c:v>
                </c:pt>
                <c:pt idx="71">
                  <c:v>87.677071256426501</c:v>
                </c:pt>
                <c:pt idx="72">
                  <c:v>80.578436312964996</c:v>
                </c:pt>
                <c:pt idx="73">
                  <c:v>72.498729744779695</c:v>
                </c:pt>
                <c:pt idx="74">
                  <c:v>69.9942013336439</c:v>
                </c:pt>
                <c:pt idx="75">
                  <c:v>74.3018268564377</c:v>
                </c:pt>
                <c:pt idx="76">
                  <c:v>75.036224073155594</c:v>
                </c:pt>
              </c:numCache>
            </c:numRef>
          </c:val>
          <c:smooth val="0"/>
          <c:extLst>
            <c:ext xmlns:c16="http://schemas.microsoft.com/office/drawing/2014/chart" uri="{C3380CC4-5D6E-409C-BE32-E72D297353CC}">
              <c16:uniqueId val="{00000004-D9F9-477B-AD91-E9A226982FE4}"/>
            </c:ext>
          </c:extLst>
        </c:ser>
        <c:ser>
          <c:idx val="5"/>
          <c:order val="5"/>
          <c:tx>
            <c:strRef>
              <c:f>ETP_26!$D$43</c:f>
              <c:strCache>
                <c:ptCount val="1"/>
                <c:pt idx="0">
                  <c:v>Activites immobilieres</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ETP_26!$E$43:$CC$43</c:f>
              <c:numCache>
                <c:formatCode>#,##0</c:formatCode>
                <c:ptCount val="77"/>
                <c:pt idx="0">
                  <c:v>24.304042533834501</c:v>
                </c:pt>
                <c:pt idx="1">
                  <c:v>22.718991559566302</c:v>
                </c:pt>
                <c:pt idx="2">
                  <c:v>27.8268588144999</c:v>
                </c:pt>
                <c:pt idx="3">
                  <c:v>0</c:v>
                </c:pt>
                <c:pt idx="4">
                  <c:v>14.390478049575901</c:v>
                </c:pt>
                <c:pt idx="5">
                  <c:v>16.428302692435398</c:v>
                </c:pt>
                <c:pt idx="6">
                  <c:v>22.259220730793601</c:v>
                </c:pt>
                <c:pt idx="7">
                  <c:v>30.103434660708601</c:v>
                </c:pt>
                <c:pt idx="8">
                  <c:v>14.5022444477158</c:v>
                </c:pt>
                <c:pt idx="9">
                  <c:v>22.106006555456901</c:v>
                </c:pt>
                <c:pt idx="10">
                  <c:v>13.2386834880758</c:v>
                </c:pt>
                <c:pt idx="11">
                  <c:v>12.6957696719455</c:v>
                </c:pt>
                <c:pt idx="12">
                  <c:v>24.593908669309499</c:v>
                </c:pt>
                <c:pt idx="13">
                  <c:v>25.274569022587901</c:v>
                </c:pt>
                <c:pt idx="14">
                  <c:v>31.083226028300398</c:v>
                </c:pt>
                <c:pt idx="15">
                  <c:v>30.700109755985899</c:v>
                </c:pt>
                <c:pt idx="16">
                  <c:v>33.679607891347302</c:v>
                </c:pt>
                <c:pt idx="17">
                  <c:v>35.711460757410997</c:v>
                </c:pt>
                <c:pt idx="18">
                  <c:v>39.233625572464703</c:v>
                </c:pt>
                <c:pt idx="19">
                  <c:v>32.924584138365802</c:v>
                </c:pt>
                <c:pt idx="20">
                  <c:v>45.282182579008399</c:v>
                </c:pt>
                <c:pt idx="21">
                  <c:v>39.707715125630301</c:v>
                </c:pt>
                <c:pt idx="22">
                  <c:v>49.205632313013197</c:v>
                </c:pt>
                <c:pt idx="23">
                  <c:v>52.940085107963</c:v>
                </c:pt>
                <c:pt idx="24">
                  <c:v>56.648229230159203</c:v>
                </c:pt>
                <c:pt idx="25">
                  <c:v>54.719587418047098</c:v>
                </c:pt>
                <c:pt idx="26">
                  <c:v>36.647298716798403</c:v>
                </c:pt>
                <c:pt idx="27">
                  <c:v>31.178450035430998</c:v>
                </c:pt>
                <c:pt idx="28">
                  <c:v>44.0927398418604</c:v>
                </c:pt>
                <c:pt idx="29">
                  <c:v>33.778463295537698</c:v>
                </c:pt>
                <c:pt idx="30">
                  <c:v>25.311259638106101</c:v>
                </c:pt>
                <c:pt idx="31">
                  <c:v>9.6278067224428501</c:v>
                </c:pt>
                <c:pt idx="32">
                  <c:v>12.3650294593953</c:v>
                </c:pt>
                <c:pt idx="33">
                  <c:v>7.2307480353476796</c:v>
                </c:pt>
                <c:pt idx="34">
                  <c:v>9.8916836360301499</c:v>
                </c:pt>
                <c:pt idx="35">
                  <c:v>7.8533479492265696</c:v>
                </c:pt>
                <c:pt idx="36">
                  <c:v>8.2808177648311005</c:v>
                </c:pt>
                <c:pt idx="37">
                  <c:v>13.738065719387</c:v>
                </c:pt>
                <c:pt idx="38">
                  <c:v>0</c:v>
                </c:pt>
                <c:pt idx="39">
                  <c:v>0</c:v>
                </c:pt>
                <c:pt idx="40">
                  <c:v>0</c:v>
                </c:pt>
                <c:pt idx="41">
                  <c:v>0</c:v>
                </c:pt>
                <c:pt idx="42">
                  <c:v>0</c:v>
                </c:pt>
                <c:pt idx="43">
                  <c:v>0</c:v>
                </c:pt>
                <c:pt idx="44">
                  <c:v>0</c:v>
                </c:pt>
                <c:pt idx="45">
                  <c:v>0</c:v>
                </c:pt>
                <c:pt idx="46">
                  <c:v>0</c:v>
                </c:pt>
                <c:pt idx="47">
                  <c:v>5.4588353065122401</c:v>
                </c:pt>
                <c:pt idx="48">
                  <c:v>15.646808222669399</c:v>
                </c:pt>
                <c:pt idx="49">
                  <c:v>19.828195485258099</c:v>
                </c:pt>
                <c:pt idx="50">
                  <c:v>24.547147129983198</c:v>
                </c:pt>
                <c:pt idx="51">
                  <c:v>18.135394172214099</c:v>
                </c:pt>
                <c:pt idx="52">
                  <c:v>16.003710157851</c:v>
                </c:pt>
                <c:pt idx="53">
                  <c:v>11.0425351152006</c:v>
                </c:pt>
                <c:pt idx="54">
                  <c:v>10.637829911771099</c:v>
                </c:pt>
                <c:pt idx="55">
                  <c:v>8.7580722907572301</c:v>
                </c:pt>
                <c:pt idx="56">
                  <c:v>9.3413259455100199</c:v>
                </c:pt>
                <c:pt idx="57">
                  <c:v>13.1687209947016</c:v>
                </c:pt>
                <c:pt idx="58">
                  <c:v>17.059525202817898</c:v>
                </c:pt>
                <c:pt idx="59">
                  <c:v>10.060103803432</c:v>
                </c:pt>
                <c:pt idx="60">
                  <c:v>7.5611352068988902</c:v>
                </c:pt>
                <c:pt idx="61">
                  <c:v>0</c:v>
                </c:pt>
                <c:pt idx="62">
                  <c:v>6.4184871719603001</c:v>
                </c:pt>
                <c:pt idx="63">
                  <c:v>6.7341567813825396</c:v>
                </c:pt>
                <c:pt idx="64">
                  <c:v>7.09456035431052</c:v>
                </c:pt>
                <c:pt idx="65">
                  <c:v>5.5455736240661704</c:v>
                </c:pt>
                <c:pt idx="66">
                  <c:v>8.3516297769465808</c:v>
                </c:pt>
                <c:pt idx="67">
                  <c:v>0</c:v>
                </c:pt>
                <c:pt idx="68">
                  <c:v>6.5590770624068</c:v>
                </c:pt>
                <c:pt idx="69">
                  <c:v>6.5707948764566204</c:v>
                </c:pt>
                <c:pt idx="70">
                  <c:v>7.2536822659229996</c:v>
                </c:pt>
                <c:pt idx="71">
                  <c:v>0</c:v>
                </c:pt>
                <c:pt idx="72">
                  <c:v>18.434987241346199</c:v>
                </c:pt>
                <c:pt idx="73">
                  <c:v>14.9590165073368</c:v>
                </c:pt>
                <c:pt idx="74">
                  <c:v>9.4344560976473204</c:v>
                </c:pt>
                <c:pt idx="75">
                  <c:v>7.6227749938064999</c:v>
                </c:pt>
                <c:pt idx="76">
                  <c:v>8.5065626562931396</c:v>
                </c:pt>
              </c:numCache>
            </c:numRef>
          </c:val>
          <c:smooth val="0"/>
          <c:extLst>
            <c:ext xmlns:c16="http://schemas.microsoft.com/office/drawing/2014/chart" uri="{C3380CC4-5D6E-409C-BE32-E72D297353CC}">
              <c16:uniqueId val="{00000005-D9F9-477B-AD91-E9A226982FE4}"/>
            </c:ext>
          </c:extLst>
        </c:ser>
        <c:ser>
          <c:idx val="6"/>
          <c:order val="6"/>
          <c:tx>
            <c:strRef>
              <c:f>ETP_26!$D$44</c:f>
              <c:strCache>
                <c:ptCount val="1"/>
                <c:pt idx="0">
                  <c:v>Activités scientifiques et techniques ; services administratifs et de soutien</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ETP_26!$E$44:$CC$44</c:f>
              <c:numCache>
                <c:formatCode>#,##0</c:formatCode>
                <c:ptCount val="77"/>
                <c:pt idx="0">
                  <c:v>268.84418851859698</c:v>
                </c:pt>
                <c:pt idx="1">
                  <c:v>271.051347660521</c:v>
                </c:pt>
                <c:pt idx="2">
                  <c:v>310.63235724707698</c:v>
                </c:pt>
                <c:pt idx="3">
                  <c:v>269.07306674036101</c:v>
                </c:pt>
                <c:pt idx="4">
                  <c:v>257.67318420594802</c:v>
                </c:pt>
                <c:pt idx="5">
                  <c:v>294.42457607704</c:v>
                </c:pt>
                <c:pt idx="6">
                  <c:v>301.13810087826101</c:v>
                </c:pt>
                <c:pt idx="7">
                  <c:v>311.867105836767</c:v>
                </c:pt>
                <c:pt idx="8">
                  <c:v>365.66742326623898</c:v>
                </c:pt>
                <c:pt idx="9">
                  <c:v>280.49879857045801</c:v>
                </c:pt>
                <c:pt idx="10">
                  <c:v>302.28154658906101</c:v>
                </c:pt>
                <c:pt idx="11">
                  <c:v>313.87814128538599</c:v>
                </c:pt>
                <c:pt idx="12">
                  <c:v>340.95229899391501</c:v>
                </c:pt>
                <c:pt idx="13">
                  <c:v>269.38849979711199</c:v>
                </c:pt>
                <c:pt idx="14">
                  <c:v>277.21232100175303</c:v>
                </c:pt>
                <c:pt idx="15">
                  <c:v>287.497884877172</c:v>
                </c:pt>
                <c:pt idx="16">
                  <c:v>261.34570031039499</c:v>
                </c:pt>
                <c:pt idx="17">
                  <c:v>289.22981722980501</c:v>
                </c:pt>
                <c:pt idx="18">
                  <c:v>278.14062929833102</c:v>
                </c:pt>
                <c:pt idx="19">
                  <c:v>246.75434604692899</c:v>
                </c:pt>
                <c:pt idx="20">
                  <c:v>307.27976997245003</c:v>
                </c:pt>
                <c:pt idx="21">
                  <c:v>340.85741729358801</c:v>
                </c:pt>
                <c:pt idx="22">
                  <c:v>350.90636711057698</c:v>
                </c:pt>
                <c:pt idx="23">
                  <c:v>253.24812571295701</c:v>
                </c:pt>
                <c:pt idx="24">
                  <c:v>272.47461194833102</c:v>
                </c:pt>
                <c:pt idx="25">
                  <c:v>265.92132310479298</c:v>
                </c:pt>
                <c:pt idx="26">
                  <c:v>251.25471204251201</c:v>
                </c:pt>
                <c:pt idx="27">
                  <c:v>250.62539926562701</c:v>
                </c:pt>
                <c:pt idx="28">
                  <c:v>275.22194907943702</c:v>
                </c:pt>
                <c:pt idx="29">
                  <c:v>309.31070454341398</c:v>
                </c:pt>
                <c:pt idx="30">
                  <c:v>349.69091027508802</c:v>
                </c:pt>
                <c:pt idx="31">
                  <c:v>307.38899870760002</c:v>
                </c:pt>
                <c:pt idx="32">
                  <c:v>298.24413818144302</c:v>
                </c:pt>
                <c:pt idx="33">
                  <c:v>290.82132329590002</c:v>
                </c:pt>
                <c:pt idx="34">
                  <c:v>331.63015917960098</c:v>
                </c:pt>
                <c:pt idx="35">
                  <c:v>303.92308297112299</c:v>
                </c:pt>
                <c:pt idx="36">
                  <c:v>348.40379669005301</c:v>
                </c:pt>
                <c:pt idx="37">
                  <c:v>314.08748826325501</c:v>
                </c:pt>
                <c:pt idx="38">
                  <c:v>324.44115883249401</c:v>
                </c:pt>
                <c:pt idx="39">
                  <c:v>325.79782198073298</c:v>
                </c:pt>
                <c:pt idx="40">
                  <c:v>343.33735705591897</c:v>
                </c:pt>
                <c:pt idx="41">
                  <c:v>356.97207453751201</c:v>
                </c:pt>
                <c:pt idx="42">
                  <c:v>353.08684824228698</c:v>
                </c:pt>
                <c:pt idx="43">
                  <c:v>370.354989724299</c:v>
                </c:pt>
                <c:pt idx="44">
                  <c:v>358.82215986765101</c:v>
                </c:pt>
                <c:pt idx="45">
                  <c:v>392.60719916083599</c:v>
                </c:pt>
                <c:pt idx="46">
                  <c:v>433.47247651903001</c:v>
                </c:pt>
                <c:pt idx="47">
                  <c:v>435.84053382112899</c:v>
                </c:pt>
                <c:pt idx="48">
                  <c:v>452.77399017239998</c:v>
                </c:pt>
                <c:pt idx="49">
                  <c:v>515.64715761774096</c:v>
                </c:pt>
                <c:pt idx="50">
                  <c:v>494.090003715146</c:v>
                </c:pt>
                <c:pt idx="51">
                  <c:v>737.807800510726</c:v>
                </c:pt>
                <c:pt idx="52">
                  <c:v>717.71241418746899</c:v>
                </c:pt>
                <c:pt idx="53">
                  <c:v>610.41022123012601</c:v>
                </c:pt>
                <c:pt idx="54">
                  <c:v>615.51474684701304</c:v>
                </c:pt>
                <c:pt idx="55">
                  <c:v>643.72154928607802</c:v>
                </c:pt>
                <c:pt idx="56">
                  <c:v>633.84449553534603</c:v>
                </c:pt>
                <c:pt idx="57">
                  <c:v>678.23481091756798</c:v>
                </c:pt>
                <c:pt idx="58">
                  <c:v>688.88598651886605</c:v>
                </c:pt>
                <c:pt idx="59">
                  <c:v>702.30129982986102</c:v>
                </c:pt>
                <c:pt idx="60">
                  <c:v>716.04786054213196</c:v>
                </c:pt>
                <c:pt idx="61">
                  <c:v>645.44555216937704</c:v>
                </c:pt>
                <c:pt idx="62">
                  <c:v>735.66867236584699</c:v>
                </c:pt>
                <c:pt idx="63">
                  <c:v>672.904263208663</c:v>
                </c:pt>
                <c:pt idx="64">
                  <c:v>706.17461965713301</c:v>
                </c:pt>
                <c:pt idx="65">
                  <c:v>808.09702496088403</c:v>
                </c:pt>
                <c:pt idx="66">
                  <c:v>753.71452995781704</c:v>
                </c:pt>
                <c:pt idx="67">
                  <c:v>794.54629909793596</c:v>
                </c:pt>
                <c:pt idx="68">
                  <c:v>844.96831417633598</c:v>
                </c:pt>
                <c:pt idx="69">
                  <c:v>910.162398845746</c:v>
                </c:pt>
                <c:pt idx="70">
                  <c:v>977.25817853989997</c:v>
                </c:pt>
                <c:pt idx="71">
                  <c:v>931.16291801394698</c:v>
                </c:pt>
                <c:pt idx="72">
                  <c:v>869.16371724837302</c:v>
                </c:pt>
                <c:pt idx="73">
                  <c:v>864.83697823105604</c:v>
                </c:pt>
                <c:pt idx="74">
                  <c:v>801.62263796137302</c:v>
                </c:pt>
                <c:pt idx="75">
                  <c:v>829.11910872058195</c:v>
                </c:pt>
                <c:pt idx="76">
                  <c:v>837.89494834219101</c:v>
                </c:pt>
              </c:numCache>
            </c:numRef>
          </c:val>
          <c:smooth val="0"/>
          <c:extLst>
            <c:ext xmlns:c16="http://schemas.microsoft.com/office/drawing/2014/chart" uri="{C3380CC4-5D6E-409C-BE32-E72D297353CC}">
              <c16:uniqueId val="{00000006-D9F9-477B-AD91-E9A226982FE4}"/>
            </c:ext>
          </c:extLst>
        </c:ser>
        <c:ser>
          <c:idx val="7"/>
          <c:order val="7"/>
          <c:tx>
            <c:strRef>
              <c:f>ETP_26!$D$45</c:f>
              <c:strCache>
                <c:ptCount val="1"/>
                <c:pt idx="0">
                  <c:v>Administration publique, enseignement, sante humaine et action sociale</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ETP_26!$E$45:$CC$45</c:f>
              <c:numCache>
                <c:formatCode>#,##0</c:formatCode>
                <c:ptCount val="77"/>
                <c:pt idx="0">
                  <c:v>60.796145820780303</c:v>
                </c:pt>
                <c:pt idx="1">
                  <c:v>63.3018885981895</c:v>
                </c:pt>
                <c:pt idx="2">
                  <c:v>60.089725466834402</c:v>
                </c:pt>
                <c:pt idx="3">
                  <c:v>56.009079655230302</c:v>
                </c:pt>
                <c:pt idx="4">
                  <c:v>48.104074968432499</c:v>
                </c:pt>
                <c:pt idx="5">
                  <c:v>46.816856993088798</c:v>
                </c:pt>
                <c:pt idx="6">
                  <c:v>55.099192387136398</c:v>
                </c:pt>
                <c:pt idx="7">
                  <c:v>43.898916061430398</c:v>
                </c:pt>
                <c:pt idx="8">
                  <c:v>41.005614751186002</c:v>
                </c:pt>
                <c:pt idx="9">
                  <c:v>68.647257367569495</c:v>
                </c:pt>
                <c:pt idx="10">
                  <c:v>63.995573630565403</c:v>
                </c:pt>
                <c:pt idx="11">
                  <c:v>58.673504799497501</c:v>
                </c:pt>
                <c:pt idx="12">
                  <c:v>59.4392350324677</c:v>
                </c:pt>
                <c:pt idx="13">
                  <c:v>68.376131814371007</c:v>
                </c:pt>
                <c:pt idx="14">
                  <c:v>70.1563319015833</c:v>
                </c:pt>
                <c:pt idx="15">
                  <c:v>70.403998925121797</c:v>
                </c:pt>
                <c:pt idx="16">
                  <c:v>60.562677375824897</c:v>
                </c:pt>
                <c:pt idx="17">
                  <c:v>71.067559373508104</c:v>
                </c:pt>
                <c:pt idx="18">
                  <c:v>75.499937688553402</c:v>
                </c:pt>
                <c:pt idx="19">
                  <c:v>81.414121348626594</c:v>
                </c:pt>
                <c:pt idx="20">
                  <c:v>70.500539631739201</c:v>
                </c:pt>
                <c:pt idx="21">
                  <c:v>81.690358939125105</c:v>
                </c:pt>
                <c:pt idx="22">
                  <c:v>90.871009615051904</c:v>
                </c:pt>
                <c:pt idx="23">
                  <c:v>88.296992190661896</c:v>
                </c:pt>
                <c:pt idx="24">
                  <c:v>101.472795711944</c:v>
                </c:pt>
                <c:pt idx="25">
                  <c:v>117.131028887163</c:v>
                </c:pt>
                <c:pt idx="26">
                  <c:v>135.27181109733101</c:v>
                </c:pt>
                <c:pt idx="27">
                  <c:v>99.917312271373405</c:v>
                </c:pt>
                <c:pt idx="28">
                  <c:v>96.321484825845104</c:v>
                </c:pt>
                <c:pt idx="29">
                  <c:v>95.123611801261902</c:v>
                </c:pt>
                <c:pt idx="30">
                  <c:v>104.95475676593701</c:v>
                </c:pt>
                <c:pt idx="31">
                  <c:v>87.785995806237594</c:v>
                </c:pt>
                <c:pt idx="32">
                  <c:v>100.690059270399</c:v>
                </c:pt>
                <c:pt idx="33">
                  <c:v>79.354404743839794</c:v>
                </c:pt>
                <c:pt idx="34">
                  <c:v>84.2971464142652</c:v>
                </c:pt>
                <c:pt idx="35">
                  <c:v>52.780323099896499</c:v>
                </c:pt>
                <c:pt idx="36">
                  <c:v>62.714417313408298</c:v>
                </c:pt>
                <c:pt idx="37">
                  <c:v>71.4982909190241</c:v>
                </c:pt>
                <c:pt idx="38">
                  <c:v>80.119125328545195</c:v>
                </c:pt>
                <c:pt idx="39">
                  <c:v>72.785581790892294</c:v>
                </c:pt>
                <c:pt idx="40">
                  <c:v>79.923309550445893</c:v>
                </c:pt>
                <c:pt idx="41">
                  <c:v>91.160924145511501</c:v>
                </c:pt>
                <c:pt idx="42">
                  <c:v>104.949486002763</c:v>
                </c:pt>
                <c:pt idx="43">
                  <c:v>101.70719369384101</c:v>
                </c:pt>
                <c:pt idx="44">
                  <c:v>100.435638294497</c:v>
                </c:pt>
                <c:pt idx="45">
                  <c:v>105.51048422805199</c:v>
                </c:pt>
                <c:pt idx="46">
                  <c:v>112.296183153972</c:v>
                </c:pt>
                <c:pt idx="47">
                  <c:v>96.059234652026305</c:v>
                </c:pt>
                <c:pt idx="48">
                  <c:v>81.321588714829403</c:v>
                </c:pt>
                <c:pt idx="49">
                  <c:v>86.598849928698201</c:v>
                </c:pt>
                <c:pt idx="50">
                  <c:v>101.45801223900899</c:v>
                </c:pt>
                <c:pt idx="51">
                  <c:v>186.73952588672401</c:v>
                </c:pt>
                <c:pt idx="52">
                  <c:v>344.819811247448</c:v>
                </c:pt>
                <c:pt idx="53">
                  <c:v>400.00485007559001</c:v>
                </c:pt>
                <c:pt idx="54">
                  <c:v>447.29248159126399</c:v>
                </c:pt>
                <c:pt idx="55">
                  <c:v>391.616281588802</c:v>
                </c:pt>
                <c:pt idx="56">
                  <c:v>424.84849423967501</c:v>
                </c:pt>
                <c:pt idx="57">
                  <c:v>441.38960194642902</c:v>
                </c:pt>
                <c:pt idx="58">
                  <c:v>502.01197845572801</c:v>
                </c:pt>
                <c:pt idx="59">
                  <c:v>468.74511860858701</c:v>
                </c:pt>
                <c:pt idx="60">
                  <c:v>456.75994597674799</c:v>
                </c:pt>
                <c:pt idx="61">
                  <c:v>416.53331461684701</c:v>
                </c:pt>
                <c:pt idx="62">
                  <c:v>456.95952010873401</c:v>
                </c:pt>
                <c:pt idx="63">
                  <c:v>450.50749522290198</c:v>
                </c:pt>
                <c:pt idx="64">
                  <c:v>485.27529399025201</c:v>
                </c:pt>
                <c:pt idx="65">
                  <c:v>481.692455755803</c:v>
                </c:pt>
                <c:pt idx="66">
                  <c:v>496.54915168950401</c:v>
                </c:pt>
                <c:pt idx="67">
                  <c:v>493.63041663039098</c:v>
                </c:pt>
                <c:pt idx="68">
                  <c:v>455.774469623784</c:v>
                </c:pt>
                <c:pt idx="69">
                  <c:v>463.567292131008</c:v>
                </c:pt>
                <c:pt idx="70">
                  <c:v>501.69524641960498</c:v>
                </c:pt>
                <c:pt idx="71">
                  <c:v>470.78678827823802</c:v>
                </c:pt>
                <c:pt idx="72">
                  <c:v>426.51765972995901</c:v>
                </c:pt>
                <c:pt idx="73">
                  <c:v>431.463674156053</c:v>
                </c:pt>
                <c:pt idx="74">
                  <c:v>412.41565551526497</c:v>
                </c:pt>
                <c:pt idx="75">
                  <c:v>414.41147554019</c:v>
                </c:pt>
                <c:pt idx="76">
                  <c:v>388.73786894588198</c:v>
                </c:pt>
              </c:numCache>
            </c:numRef>
          </c:val>
          <c:smooth val="0"/>
          <c:extLst>
            <c:ext xmlns:c16="http://schemas.microsoft.com/office/drawing/2014/chart" uri="{C3380CC4-5D6E-409C-BE32-E72D297353CC}">
              <c16:uniqueId val="{00000007-D9F9-477B-AD91-E9A226982FE4}"/>
            </c:ext>
          </c:extLst>
        </c:ser>
        <c:ser>
          <c:idx val="8"/>
          <c:order val="8"/>
          <c:tx>
            <c:strRef>
              <c:f>ETP_26!$D$46</c:f>
              <c:strCache>
                <c:ptCount val="1"/>
                <c:pt idx="0">
                  <c:v>Autres activites de services</c:v>
                </c:pt>
              </c:strCache>
            </c:strRef>
          </c:tx>
          <c:marker>
            <c:symbol val="none"/>
          </c:marker>
          <c:cat>
            <c:strRef>
              <c:f>ETP_26!$E$29:$CC$29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ETP_26!$E$46:$CC$46</c:f>
              <c:numCache>
                <c:formatCode>#,##0</c:formatCode>
                <c:ptCount val="77"/>
                <c:pt idx="0">
                  <c:v>7.7234930858615103</c:v>
                </c:pt>
                <c:pt idx="1">
                  <c:v>9.2494037163546103</c:v>
                </c:pt>
                <c:pt idx="2">
                  <c:v>12.921983559300299</c:v>
                </c:pt>
                <c:pt idx="3">
                  <c:v>0</c:v>
                </c:pt>
                <c:pt idx="4">
                  <c:v>7.4637253512349497</c:v>
                </c:pt>
                <c:pt idx="5">
                  <c:v>7.7866089585920397</c:v>
                </c:pt>
                <c:pt idx="6">
                  <c:v>9.6902365460496505</c:v>
                </c:pt>
                <c:pt idx="7">
                  <c:v>16.990737046617401</c:v>
                </c:pt>
                <c:pt idx="8">
                  <c:v>27.5721961777943</c:v>
                </c:pt>
                <c:pt idx="9">
                  <c:v>7.3670104897691404</c:v>
                </c:pt>
                <c:pt idx="10">
                  <c:v>14.0050789308172</c:v>
                </c:pt>
                <c:pt idx="11">
                  <c:v>14.6390087790991</c:v>
                </c:pt>
                <c:pt idx="12">
                  <c:v>10.9155676419812</c:v>
                </c:pt>
                <c:pt idx="13">
                  <c:v>16.011375051904299</c:v>
                </c:pt>
                <c:pt idx="14">
                  <c:v>13.784545778959201</c:v>
                </c:pt>
                <c:pt idx="15">
                  <c:v>19.130827536731701</c:v>
                </c:pt>
                <c:pt idx="16">
                  <c:v>18.543939152977199</c:v>
                </c:pt>
                <c:pt idx="17">
                  <c:v>21.6318297137773</c:v>
                </c:pt>
                <c:pt idx="18">
                  <c:v>18.396116833372702</c:v>
                </c:pt>
                <c:pt idx="19">
                  <c:v>20.4071564399345</c:v>
                </c:pt>
                <c:pt idx="20">
                  <c:v>18.9115911944006</c:v>
                </c:pt>
                <c:pt idx="21">
                  <c:v>29.9410548309741</c:v>
                </c:pt>
                <c:pt idx="22">
                  <c:v>18.372284674732501</c:v>
                </c:pt>
                <c:pt idx="23">
                  <c:v>20.497940114911501</c:v>
                </c:pt>
                <c:pt idx="24">
                  <c:v>21.293104731547899</c:v>
                </c:pt>
                <c:pt idx="25">
                  <c:v>30.191293386926102</c:v>
                </c:pt>
                <c:pt idx="26">
                  <c:v>33.313539386018903</c:v>
                </c:pt>
                <c:pt idx="27">
                  <c:v>30.351687662040899</c:v>
                </c:pt>
                <c:pt idx="28">
                  <c:v>21.275682319984099</c:v>
                </c:pt>
                <c:pt idx="29">
                  <c:v>21.6173806703125</c:v>
                </c:pt>
                <c:pt idx="30">
                  <c:v>20.761817140828899</c:v>
                </c:pt>
                <c:pt idx="31">
                  <c:v>24.478921617268298</c:v>
                </c:pt>
                <c:pt idx="32">
                  <c:v>21.7853897446319</c:v>
                </c:pt>
                <c:pt idx="33">
                  <c:v>25.156801291349101</c:v>
                </c:pt>
                <c:pt idx="34">
                  <c:v>26.216008765194399</c:v>
                </c:pt>
                <c:pt idx="35">
                  <c:v>23.953317237606701</c:v>
                </c:pt>
                <c:pt idx="36">
                  <c:v>26.914006006449501</c:v>
                </c:pt>
                <c:pt idx="37">
                  <c:v>23.188230229399402</c:v>
                </c:pt>
                <c:pt idx="38">
                  <c:v>25.425822793862</c:v>
                </c:pt>
                <c:pt idx="39">
                  <c:v>29.0591288006637</c:v>
                </c:pt>
                <c:pt idx="40">
                  <c:v>33.638954959932299</c:v>
                </c:pt>
                <c:pt idx="41">
                  <c:v>41.890285192247198</c:v>
                </c:pt>
                <c:pt idx="42">
                  <c:v>38.118753988615701</c:v>
                </c:pt>
                <c:pt idx="43">
                  <c:v>34.177470944997197</c:v>
                </c:pt>
                <c:pt idx="44">
                  <c:v>44.295936782795003</c:v>
                </c:pt>
                <c:pt idx="45">
                  <c:v>40.200806998702902</c:v>
                </c:pt>
                <c:pt idx="46">
                  <c:v>38.667630801951297</c:v>
                </c:pt>
                <c:pt idx="47">
                  <c:v>45.658610698446601</c:v>
                </c:pt>
                <c:pt idx="48">
                  <c:v>35.616447104158297</c:v>
                </c:pt>
                <c:pt idx="49">
                  <c:v>35.656599693654002</c:v>
                </c:pt>
                <c:pt idx="50">
                  <c:v>35.322388713804699</c:v>
                </c:pt>
                <c:pt idx="51">
                  <c:v>39.694520930660197</c:v>
                </c:pt>
                <c:pt idx="52">
                  <c:v>40.636346739563002</c:v>
                </c:pt>
                <c:pt idx="53">
                  <c:v>47.463018447630397</c:v>
                </c:pt>
                <c:pt idx="54">
                  <c:v>48.176233210342701</c:v>
                </c:pt>
                <c:pt idx="55">
                  <c:v>54.163165424671298</c:v>
                </c:pt>
                <c:pt idx="56">
                  <c:v>43.504044193084297</c:v>
                </c:pt>
                <c:pt idx="57">
                  <c:v>36.406706815556397</c:v>
                </c:pt>
                <c:pt idx="58">
                  <c:v>36.318292050798597</c:v>
                </c:pt>
                <c:pt idx="59">
                  <c:v>35.763238741624598</c:v>
                </c:pt>
                <c:pt idx="60">
                  <c:v>29.5086365108228</c:v>
                </c:pt>
                <c:pt idx="61">
                  <c:v>16.1816648543656</c:v>
                </c:pt>
                <c:pt idx="62">
                  <c:v>25.7939121065601</c:v>
                </c:pt>
                <c:pt idx="63">
                  <c:v>26.3434140355103</c:v>
                </c:pt>
                <c:pt idx="64">
                  <c:v>21.163020707003099</c:v>
                </c:pt>
                <c:pt idx="65">
                  <c:v>17.548417811534001</c:v>
                </c:pt>
                <c:pt idx="66">
                  <c:v>26.715745638469901</c:v>
                </c:pt>
                <c:pt idx="67">
                  <c:v>0</c:v>
                </c:pt>
                <c:pt idx="68">
                  <c:v>22.215465546647501</c:v>
                </c:pt>
                <c:pt idx="69">
                  <c:v>26.7024846276421</c:v>
                </c:pt>
                <c:pt idx="70">
                  <c:v>33.465453846427302</c:v>
                </c:pt>
                <c:pt idx="71">
                  <c:v>0</c:v>
                </c:pt>
                <c:pt idx="72">
                  <c:v>25.092708128311902</c:v>
                </c:pt>
                <c:pt idx="73">
                  <c:v>26.021161197402499</c:v>
                </c:pt>
                <c:pt idx="74">
                  <c:v>30.266235355086199</c:v>
                </c:pt>
                <c:pt idx="75">
                  <c:v>26.9877691599754</c:v>
                </c:pt>
                <c:pt idx="76">
                  <c:v>22.914411155463998</c:v>
                </c:pt>
              </c:numCache>
            </c:numRef>
          </c:val>
          <c:smooth val="0"/>
          <c:extLst>
            <c:ext xmlns:c16="http://schemas.microsoft.com/office/drawing/2014/chart" uri="{C3380CC4-5D6E-409C-BE32-E72D297353CC}">
              <c16:uniqueId val="{00000008-D9F9-477B-AD91-E9A226982FE4}"/>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Isère</a:t>
            </a:r>
          </a:p>
          <a:p>
            <a:pPr>
              <a:defRPr sz="1100"/>
            </a:pPr>
            <a:r>
              <a:rPr lang="en-US" sz="1100" b="0"/>
              <a:t>(source : Dares</a:t>
            </a:r>
            <a:r>
              <a:rPr lang="en-US" sz="1100" b="0" baseline="0"/>
              <a:t> exploitation des DSN</a:t>
            </a:r>
            <a:r>
              <a:rPr lang="en-US" sz="1100" b="0"/>
              <a:t>)</a:t>
            </a:r>
          </a:p>
        </c:rich>
      </c:tx>
      <c:overlay val="0"/>
    </c:title>
    <c:autoTitleDeleted val="0"/>
    <c:plotArea>
      <c:layout/>
      <c:barChart>
        <c:barDir val="bar"/>
        <c:grouping val="clustered"/>
        <c:varyColors val="0"/>
        <c:ser>
          <c:idx val="2"/>
          <c:order val="0"/>
          <c:tx>
            <c:strRef>
              <c:f>ETP_38!$K$5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ETP_38!$C$6:$H$23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ETP_38!$K$6:$K$23</c:f>
              <c:numCache>
                <c:formatCode>0%</c:formatCode>
                <c:ptCount val="18"/>
                <c:pt idx="0">
                  <c:v>-7.0758738277919897E-2</c:v>
                </c:pt>
                <c:pt idx="1">
                  <c:v>-0.1270764929618674</c:v>
                </c:pt>
                <c:pt idx="2">
                  <c:v>0</c:v>
                </c:pt>
                <c:pt idx="3">
                  <c:v>-6.0445489659073148E-2</c:v>
                </c:pt>
                <c:pt idx="4">
                  <c:v>-0.19124695529189906</c:v>
                </c:pt>
                <c:pt idx="5">
                  <c:v>-8.4342062722276068E-2</c:v>
                </c:pt>
                <c:pt idx="6">
                  <c:v>-0.10518876527448473</c:v>
                </c:pt>
                <c:pt idx="7">
                  <c:v>-0.17937626921961125</c:v>
                </c:pt>
                <c:pt idx="8">
                  <c:v>-4.0771084902617494E-2</c:v>
                </c:pt>
                <c:pt idx="9">
                  <c:v>-5.8740441283912093E-2</c:v>
                </c:pt>
                <c:pt idx="10">
                  <c:v>5.1535909236861688E-2</c:v>
                </c:pt>
                <c:pt idx="11">
                  <c:v>-0.22323759791122721</c:v>
                </c:pt>
                <c:pt idx="12">
                  <c:v>-0.52422480620155043</c:v>
                </c:pt>
                <c:pt idx="13">
                  <c:v>7.2874493927126416E-3</c:v>
                </c:pt>
                <c:pt idx="14">
                  <c:v>-7.097930129077723E-2</c:v>
                </c:pt>
                <c:pt idx="15">
                  <c:v>-0.12963137297093763</c:v>
                </c:pt>
                <c:pt idx="16">
                  <c:v>-0.27195075995477958</c:v>
                </c:pt>
                <c:pt idx="17">
                  <c:v>-9.70773462918747E-2</c:v>
                </c:pt>
              </c:numCache>
            </c:numRef>
          </c:val>
          <c:extLst>
            <c:ext xmlns:c16="http://schemas.microsoft.com/office/drawing/2014/chart" uri="{C3380CC4-5D6E-409C-BE32-E72D297353CC}">
              <c16:uniqueId val="{00000001-FF34-49BE-9375-E17509EA1D3E}"/>
            </c:ext>
          </c:extLst>
        </c:ser>
        <c:dLbls>
          <c:showLegendKey val="0"/>
          <c:showVal val="0"/>
          <c:showCatName val="0"/>
          <c:showSerName val="0"/>
          <c:showPercent val="0"/>
          <c:showBubbleSize val="0"/>
        </c:dLbls>
        <c:gapWidth val="150"/>
        <c:axId val="153060480"/>
        <c:axId val="153062016"/>
      </c:barChart>
      <c:catAx>
        <c:axId val="153060480"/>
        <c:scaling>
          <c:orientation val="minMax"/>
        </c:scaling>
        <c:delete val="0"/>
        <c:axPos val="l"/>
        <c:numFmt formatCode="General" sourceLinked="0"/>
        <c:majorTickMark val="out"/>
        <c:minorTickMark val="none"/>
        <c:tickLblPos val="low"/>
        <c:txPr>
          <a:bodyPr/>
          <a:lstStyle/>
          <a:p>
            <a:pPr>
              <a:defRPr sz="900"/>
            </a:pPr>
            <a:endParaRPr lang="fr-FR"/>
          </a:p>
        </c:txPr>
        <c:crossAx val="153062016"/>
        <c:crosses val="autoZero"/>
        <c:auto val="1"/>
        <c:lblAlgn val="ctr"/>
        <c:lblOffset val="100"/>
        <c:noMultiLvlLbl val="0"/>
      </c:catAx>
      <c:valAx>
        <c:axId val="153062016"/>
        <c:scaling>
          <c:orientation val="minMax"/>
        </c:scaling>
        <c:delete val="1"/>
        <c:axPos val="b"/>
        <c:numFmt formatCode="0%" sourceLinked="1"/>
        <c:majorTickMark val="out"/>
        <c:minorTickMark val="none"/>
        <c:tickLblPos val="nextTo"/>
        <c:crossAx val="153060480"/>
        <c:crosses val="autoZero"/>
        <c:crossBetween val="between"/>
      </c:valAx>
    </c:plotArea>
    <c:plotVisOnly val="1"/>
    <c:dispBlanksAs val="gap"/>
    <c:showDLblsOverMax val="0"/>
  </c:chart>
  <c:printSettings>
    <c:headerFooter/>
    <c:pageMargins b="0.75" l="0.7" r="0.7" t="0.75" header="0.3" footer="0.3"/>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en Isère</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ETP_38!$D$32</c:f>
              <c:strCache>
                <c:ptCount val="1"/>
                <c:pt idx="0">
                  <c:v>Fabrication de denrees alimentaires, de boissons et  de produits a base de tabac</c:v>
                </c:pt>
              </c:strCache>
            </c:strRef>
          </c:tx>
          <c:marker>
            <c:symbol val="none"/>
          </c:marker>
          <c:cat>
            <c:strRef>
              <c:f>ETP_38!$E$29:$CC$29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ETP_38!$E$32:$CC$32</c:f>
              <c:numCache>
                <c:formatCode>#,##0</c:formatCode>
                <c:ptCount val="77"/>
                <c:pt idx="0">
                  <c:v>603.01108847515104</c:v>
                </c:pt>
                <c:pt idx="1">
                  <c:v>628.22168780329105</c:v>
                </c:pt>
                <c:pt idx="2">
                  <c:v>609.91901881985996</c:v>
                </c:pt>
                <c:pt idx="3">
                  <c:v>523.63933964785701</c:v>
                </c:pt>
                <c:pt idx="4">
                  <c:v>512.40606352719396</c:v>
                </c:pt>
                <c:pt idx="5">
                  <c:v>479.50685077395701</c:v>
                </c:pt>
                <c:pt idx="6">
                  <c:v>516.73396324728299</c:v>
                </c:pt>
                <c:pt idx="7">
                  <c:v>565.35889504320301</c:v>
                </c:pt>
                <c:pt idx="8">
                  <c:v>554.73395354375896</c:v>
                </c:pt>
                <c:pt idx="9">
                  <c:v>536.92111603189505</c:v>
                </c:pt>
                <c:pt idx="10">
                  <c:v>442.776752583931</c:v>
                </c:pt>
                <c:pt idx="11">
                  <c:v>484.37993416285599</c:v>
                </c:pt>
                <c:pt idx="12">
                  <c:v>469.5355534034</c:v>
                </c:pt>
                <c:pt idx="13">
                  <c:v>410.57918944131598</c:v>
                </c:pt>
                <c:pt idx="14">
                  <c:v>415.53791209227501</c:v>
                </c:pt>
                <c:pt idx="15">
                  <c:v>434.76876126224897</c:v>
                </c:pt>
                <c:pt idx="16">
                  <c:v>422.40737990686398</c:v>
                </c:pt>
                <c:pt idx="17">
                  <c:v>411.63690154961</c:v>
                </c:pt>
                <c:pt idx="18">
                  <c:v>410.654148353126</c:v>
                </c:pt>
                <c:pt idx="19">
                  <c:v>440.118638562142</c:v>
                </c:pt>
                <c:pt idx="20">
                  <c:v>493.76421717251498</c:v>
                </c:pt>
                <c:pt idx="21">
                  <c:v>558.25093740777402</c:v>
                </c:pt>
                <c:pt idx="22">
                  <c:v>539.83630097157595</c:v>
                </c:pt>
                <c:pt idx="23">
                  <c:v>559.82160160886701</c:v>
                </c:pt>
                <c:pt idx="24">
                  <c:v>560.50419043147201</c:v>
                </c:pt>
                <c:pt idx="25">
                  <c:v>573.80924916098002</c:v>
                </c:pt>
                <c:pt idx="26">
                  <c:v>553.014553894497</c:v>
                </c:pt>
                <c:pt idx="27">
                  <c:v>525.30961832810601</c:v>
                </c:pt>
                <c:pt idx="28">
                  <c:v>498.96786749551597</c:v>
                </c:pt>
                <c:pt idx="29">
                  <c:v>500.102106308347</c:v>
                </c:pt>
                <c:pt idx="30">
                  <c:v>480.06248471951</c:v>
                </c:pt>
                <c:pt idx="31">
                  <c:v>514.06585901629398</c:v>
                </c:pt>
                <c:pt idx="32">
                  <c:v>553.87965346132603</c:v>
                </c:pt>
                <c:pt idx="33">
                  <c:v>518.96141253071403</c:v>
                </c:pt>
                <c:pt idx="34">
                  <c:v>503.30591992308598</c:v>
                </c:pt>
                <c:pt idx="35">
                  <c:v>519.64449411960197</c:v>
                </c:pt>
                <c:pt idx="36">
                  <c:v>522.52175562358002</c:v>
                </c:pt>
                <c:pt idx="37">
                  <c:v>505.94307235885401</c:v>
                </c:pt>
                <c:pt idx="38">
                  <c:v>538.88098483399597</c:v>
                </c:pt>
                <c:pt idx="39">
                  <c:v>556.86164784836103</c:v>
                </c:pt>
                <c:pt idx="40">
                  <c:v>586.20440077671196</c:v>
                </c:pt>
                <c:pt idx="41">
                  <c:v>604.53266428190602</c:v>
                </c:pt>
                <c:pt idx="42">
                  <c:v>570.56506477995902</c:v>
                </c:pt>
                <c:pt idx="43">
                  <c:v>528.48935925471994</c:v>
                </c:pt>
                <c:pt idx="44">
                  <c:v>533.02519957662298</c:v>
                </c:pt>
                <c:pt idx="45">
                  <c:v>578.82126158765004</c:v>
                </c:pt>
                <c:pt idx="46">
                  <c:v>677.39139485117801</c:v>
                </c:pt>
                <c:pt idx="47">
                  <c:v>697.26623785705397</c:v>
                </c:pt>
                <c:pt idx="48">
                  <c:v>652.27259705462802</c:v>
                </c:pt>
                <c:pt idx="49">
                  <c:v>692.05476638781897</c:v>
                </c:pt>
                <c:pt idx="50">
                  <c:v>695.67343587644996</c:v>
                </c:pt>
                <c:pt idx="51">
                  <c:v>658.88901118989497</c:v>
                </c:pt>
                <c:pt idx="52">
                  <c:v>646.52693842779604</c:v>
                </c:pt>
                <c:pt idx="53">
                  <c:v>632.82197380503499</c:v>
                </c:pt>
                <c:pt idx="54">
                  <c:v>630.44685236028704</c:v>
                </c:pt>
                <c:pt idx="55">
                  <c:v>639.630786314803</c:v>
                </c:pt>
                <c:pt idx="56">
                  <c:v>668.56452266742895</c:v>
                </c:pt>
                <c:pt idx="57">
                  <c:v>648.34163271448597</c:v>
                </c:pt>
                <c:pt idx="58">
                  <c:v>638.94757879372901</c:v>
                </c:pt>
                <c:pt idx="59">
                  <c:v>662.68794873450895</c:v>
                </c:pt>
                <c:pt idx="60">
                  <c:v>658.95600399014495</c:v>
                </c:pt>
                <c:pt idx="61">
                  <c:v>628.21427234200405</c:v>
                </c:pt>
                <c:pt idx="62">
                  <c:v>654.93584527860605</c:v>
                </c:pt>
                <c:pt idx="63">
                  <c:v>648.07666095128297</c:v>
                </c:pt>
                <c:pt idx="64">
                  <c:v>601.99135767543601</c:v>
                </c:pt>
                <c:pt idx="65">
                  <c:v>592.23482101849197</c:v>
                </c:pt>
                <c:pt idx="66">
                  <c:v>588.79350918752698</c:v>
                </c:pt>
                <c:pt idx="67">
                  <c:v>647.31496336213002</c:v>
                </c:pt>
                <c:pt idx="68">
                  <c:v>707.28968449275305</c:v>
                </c:pt>
                <c:pt idx="69">
                  <c:v>720.352822591213</c:v>
                </c:pt>
                <c:pt idx="70">
                  <c:v>743.96573384160195</c:v>
                </c:pt>
                <c:pt idx="71">
                  <c:v>737.90553770507904</c:v>
                </c:pt>
                <c:pt idx="72">
                  <c:v>708.14716186711098</c:v>
                </c:pt>
                <c:pt idx="73">
                  <c:v>647.92906687352695</c:v>
                </c:pt>
                <c:pt idx="74">
                  <c:v>620.42188238487404</c:v>
                </c:pt>
                <c:pt idx="75">
                  <c:v>617.02377344776301</c:v>
                </c:pt>
                <c:pt idx="76">
                  <c:v>616.15001882619197</c:v>
                </c:pt>
              </c:numCache>
            </c:numRef>
          </c:val>
          <c:smooth val="0"/>
          <c:extLst>
            <c:ext xmlns:c16="http://schemas.microsoft.com/office/drawing/2014/chart" uri="{C3380CC4-5D6E-409C-BE32-E72D297353CC}">
              <c16:uniqueId val="{00000000-BB19-4B5D-8AB8-2D465BD0871E}"/>
            </c:ext>
          </c:extLst>
        </c:ser>
        <c:ser>
          <c:idx val="1"/>
          <c:order val="1"/>
          <c:tx>
            <c:strRef>
              <c:f>ETP_38!$D$33</c:f>
              <c:strCache>
                <c:ptCount val="1"/>
                <c:pt idx="0">
                  <c:v>Cokéfaction et raffinage. Industries extractives,  énergie, eau, gestion des déchets et dépollution</c:v>
                </c:pt>
              </c:strCache>
            </c:strRef>
          </c:tx>
          <c:marker>
            <c:symbol val="none"/>
          </c:marker>
          <c:cat>
            <c:strRef>
              <c:f>ETP_38!$E$29:$CC$29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ETP_38!$E$33:$CC$33</c:f>
              <c:numCache>
                <c:formatCode>#,##0</c:formatCode>
                <c:ptCount val="77"/>
                <c:pt idx="0">
                  <c:v>337.157469853755</c:v>
                </c:pt>
                <c:pt idx="1">
                  <c:v>340.54036081969298</c:v>
                </c:pt>
                <c:pt idx="2">
                  <c:v>362.526301827395</c:v>
                </c:pt>
                <c:pt idx="3">
                  <c:v>285.65022433432699</c:v>
                </c:pt>
                <c:pt idx="4">
                  <c:v>255.84031108446001</c:v>
                </c:pt>
                <c:pt idx="5">
                  <c:v>272.94084956747798</c:v>
                </c:pt>
                <c:pt idx="6">
                  <c:v>271.10483970685698</c:v>
                </c:pt>
                <c:pt idx="7">
                  <c:v>275.29244956948099</c:v>
                </c:pt>
                <c:pt idx="8">
                  <c:v>305.62278391526303</c:v>
                </c:pt>
                <c:pt idx="9">
                  <c:v>297.86355731877597</c:v>
                </c:pt>
                <c:pt idx="10">
                  <c:v>305.33416740096902</c:v>
                </c:pt>
                <c:pt idx="11">
                  <c:v>310.70051635349398</c:v>
                </c:pt>
                <c:pt idx="12">
                  <c:v>333.169058437751</c:v>
                </c:pt>
                <c:pt idx="13">
                  <c:v>327.208065811739</c:v>
                </c:pt>
                <c:pt idx="14">
                  <c:v>327.374087221087</c:v>
                </c:pt>
                <c:pt idx="15">
                  <c:v>325.452778157701</c:v>
                </c:pt>
                <c:pt idx="16">
                  <c:v>317.05916747044398</c:v>
                </c:pt>
                <c:pt idx="17">
                  <c:v>299.99131818793398</c:v>
                </c:pt>
                <c:pt idx="18">
                  <c:v>296.95174446819402</c:v>
                </c:pt>
                <c:pt idx="19">
                  <c:v>313.04866989937</c:v>
                </c:pt>
                <c:pt idx="20">
                  <c:v>337.26701877285501</c:v>
                </c:pt>
                <c:pt idx="21">
                  <c:v>359.70498761097201</c:v>
                </c:pt>
                <c:pt idx="22">
                  <c:v>374.36228206993002</c:v>
                </c:pt>
                <c:pt idx="23">
                  <c:v>354.82753877032098</c:v>
                </c:pt>
                <c:pt idx="24">
                  <c:v>345.75942518075499</c:v>
                </c:pt>
                <c:pt idx="25">
                  <c:v>337.860530323256</c:v>
                </c:pt>
                <c:pt idx="26">
                  <c:v>326.196675305572</c:v>
                </c:pt>
                <c:pt idx="27">
                  <c:v>323.30267325987597</c:v>
                </c:pt>
                <c:pt idx="28">
                  <c:v>313.96559612661503</c:v>
                </c:pt>
                <c:pt idx="29">
                  <c:v>309.44579382865402</c:v>
                </c:pt>
                <c:pt idx="30">
                  <c:v>300.308708998003</c:v>
                </c:pt>
                <c:pt idx="31">
                  <c:v>284.90828858454398</c:v>
                </c:pt>
                <c:pt idx="32">
                  <c:v>286.65755551869597</c:v>
                </c:pt>
                <c:pt idx="33">
                  <c:v>317.46596077028403</c:v>
                </c:pt>
                <c:pt idx="34">
                  <c:v>330.13417390108998</c:v>
                </c:pt>
                <c:pt idx="35">
                  <c:v>354.29440486501699</c:v>
                </c:pt>
                <c:pt idx="36">
                  <c:v>336.20406869596701</c:v>
                </c:pt>
                <c:pt idx="37">
                  <c:v>328.27851709245198</c:v>
                </c:pt>
                <c:pt idx="38">
                  <c:v>290.77914051080501</c:v>
                </c:pt>
                <c:pt idx="39">
                  <c:v>284.27466724798398</c:v>
                </c:pt>
                <c:pt idx="40">
                  <c:v>279.01845742065501</c:v>
                </c:pt>
                <c:pt idx="41">
                  <c:v>265.657718016226</c:v>
                </c:pt>
                <c:pt idx="42">
                  <c:v>294.86607033644901</c:v>
                </c:pt>
                <c:pt idx="43">
                  <c:v>282.80253994441</c:v>
                </c:pt>
                <c:pt idx="44">
                  <c:v>273.46505171077303</c:v>
                </c:pt>
                <c:pt idx="45">
                  <c:v>311.086429776942</c:v>
                </c:pt>
                <c:pt idx="46">
                  <c:v>351.76458051759801</c:v>
                </c:pt>
                <c:pt idx="47">
                  <c:v>421.334596717208</c:v>
                </c:pt>
                <c:pt idx="48">
                  <c:v>422.93228580531002</c:v>
                </c:pt>
                <c:pt idx="49">
                  <c:v>424.70295913002298</c:v>
                </c:pt>
                <c:pt idx="50">
                  <c:v>423.19025991246099</c:v>
                </c:pt>
                <c:pt idx="51">
                  <c:v>404.97983152084601</c:v>
                </c:pt>
                <c:pt idx="52">
                  <c:v>427.64734021073099</c:v>
                </c:pt>
                <c:pt idx="53">
                  <c:v>420.53323923477302</c:v>
                </c:pt>
                <c:pt idx="54">
                  <c:v>461.59135054099102</c:v>
                </c:pt>
                <c:pt idx="55">
                  <c:v>484.15883751667701</c:v>
                </c:pt>
                <c:pt idx="56">
                  <c:v>492.764616883511</c:v>
                </c:pt>
                <c:pt idx="57">
                  <c:v>463.55935303847502</c:v>
                </c:pt>
                <c:pt idx="58">
                  <c:v>444.40137648887298</c:v>
                </c:pt>
                <c:pt idx="59">
                  <c:v>449.38445641435601</c:v>
                </c:pt>
                <c:pt idx="60">
                  <c:v>423.79565912714298</c:v>
                </c:pt>
                <c:pt idx="61">
                  <c:v>305.89933408637899</c:v>
                </c:pt>
                <c:pt idx="62">
                  <c:v>415.017719184626</c:v>
                </c:pt>
                <c:pt idx="63">
                  <c:v>432.160584746533</c:v>
                </c:pt>
                <c:pt idx="64">
                  <c:v>438.96032069901503</c:v>
                </c:pt>
                <c:pt idx="65">
                  <c:v>421.11465425621998</c:v>
                </c:pt>
                <c:pt idx="66">
                  <c:v>418.51626992034801</c:v>
                </c:pt>
                <c:pt idx="67">
                  <c:v>448.90816744938297</c:v>
                </c:pt>
                <c:pt idx="68">
                  <c:v>482.38167173383903</c:v>
                </c:pt>
                <c:pt idx="69">
                  <c:v>463.64274315930697</c:v>
                </c:pt>
                <c:pt idx="70">
                  <c:v>442.84730598599202</c:v>
                </c:pt>
                <c:pt idx="71">
                  <c:v>480.63238446411901</c:v>
                </c:pt>
                <c:pt idx="72">
                  <c:v>476.90277695888199</c:v>
                </c:pt>
                <c:pt idx="73">
                  <c:v>456.900095373733</c:v>
                </c:pt>
                <c:pt idx="74">
                  <c:v>459.19246396822501</c:v>
                </c:pt>
                <c:pt idx="75">
                  <c:v>458.733796998824</c:v>
                </c:pt>
                <c:pt idx="76">
                  <c:v>426.01215580930199</c:v>
                </c:pt>
              </c:numCache>
            </c:numRef>
          </c:val>
          <c:smooth val="0"/>
          <c:extLst>
            <c:ext xmlns:c16="http://schemas.microsoft.com/office/drawing/2014/chart" uri="{C3380CC4-5D6E-409C-BE32-E72D297353CC}">
              <c16:uniqueId val="{00000001-BB19-4B5D-8AB8-2D465BD0871E}"/>
            </c:ext>
          </c:extLst>
        </c:ser>
        <c:ser>
          <c:idx val="2"/>
          <c:order val="2"/>
          <c:tx>
            <c:strRef>
              <c:f>ETP_38!$D$34</c:f>
              <c:strCache>
                <c:ptCount val="1"/>
                <c:pt idx="0">
                  <c:v>Fabrication d'equipements electriques, electroniques, informatiques ; fabrication de machine</c:v>
                </c:pt>
              </c:strCache>
            </c:strRef>
          </c:tx>
          <c:marker>
            <c:symbol val="none"/>
          </c:marker>
          <c:cat>
            <c:strRef>
              <c:f>ETP_38!$E$29:$CC$29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ETP_38!$E$34:$CC$34</c:f>
              <c:numCache>
                <c:formatCode>#,##0</c:formatCode>
                <c:ptCount val="77"/>
                <c:pt idx="0">
                  <c:v>2218.8211019240898</c:v>
                </c:pt>
                <c:pt idx="1">
                  <c:v>2088.93288469455</c:v>
                </c:pt>
                <c:pt idx="2">
                  <c:v>2064.0516660797498</c:v>
                </c:pt>
                <c:pt idx="3">
                  <c:v>1987.92165973599</c:v>
                </c:pt>
                <c:pt idx="4">
                  <c:v>2033.58797799842</c:v>
                </c:pt>
                <c:pt idx="5">
                  <c:v>2200.6874225410702</c:v>
                </c:pt>
                <c:pt idx="6">
                  <c:v>2189.7418720127898</c:v>
                </c:pt>
                <c:pt idx="7">
                  <c:v>2272.4572605196399</c:v>
                </c:pt>
                <c:pt idx="8">
                  <c:v>2269.2114495308901</c:v>
                </c:pt>
                <c:pt idx="9">
                  <c:v>2252.3003699382998</c:v>
                </c:pt>
                <c:pt idx="10">
                  <c:v>2275.3134097413499</c:v>
                </c:pt>
                <c:pt idx="11">
                  <c:v>2224.2846216138601</c:v>
                </c:pt>
                <c:pt idx="12">
                  <c:v>2398.5665246819899</c:v>
                </c:pt>
                <c:pt idx="13">
                  <c:v>2424.8717879246701</c:v>
                </c:pt>
                <c:pt idx="14">
                  <c:v>2270.4743796889502</c:v>
                </c:pt>
                <c:pt idx="15">
                  <c:v>1918.98618901022</c:v>
                </c:pt>
                <c:pt idx="16">
                  <c:v>1448.55202021745</c:v>
                </c:pt>
                <c:pt idx="17">
                  <c:v>1071.4611005491199</c:v>
                </c:pt>
                <c:pt idx="18">
                  <c:v>1374.6140945326599</c:v>
                </c:pt>
                <c:pt idx="19">
                  <c:v>1803.39468977554</c:v>
                </c:pt>
                <c:pt idx="20">
                  <c:v>2193.2761594844601</c:v>
                </c:pt>
                <c:pt idx="21">
                  <c:v>2329.0787667509699</c:v>
                </c:pt>
                <c:pt idx="22">
                  <c:v>2507.3406833270501</c:v>
                </c:pt>
                <c:pt idx="23">
                  <c:v>2842.1374069225999</c:v>
                </c:pt>
                <c:pt idx="24">
                  <c:v>2886.01796622951</c:v>
                </c:pt>
                <c:pt idx="25">
                  <c:v>2872.22599994961</c:v>
                </c:pt>
                <c:pt idx="26">
                  <c:v>2626.9243135082002</c:v>
                </c:pt>
                <c:pt idx="27">
                  <c:v>2282.3713965779898</c:v>
                </c:pt>
                <c:pt idx="28">
                  <c:v>2347.1396946480099</c:v>
                </c:pt>
                <c:pt idx="29">
                  <c:v>2287.9184709667102</c:v>
                </c:pt>
                <c:pt idx="30">
                  <c:v>1969.9620937055699</c:v>
                </c:pt>
                <c:pt idx="31">
                  <c:v>1780.1511066620999</c:v>
                </c:pt>
                <c:pt idx="32">
                  <c:v>1800.2624610123801</c:v>
                </c:pt>
                <c:pt idx="33">
                  <c:v>1707.19332303791</c:v>
                </c:pt>
                <c:pt idx="34">
                  <c:v>1763.85198959025</c:v>
                </c:pt>
                <c:pt idx="35">
                  <c:v>1815.8405776542099</c:v>
                </c:pt>
                <c:pt idx="36">
                  <c:v>1785.98727206798</c:v>
                </c:pt>
                <c:pt idx="37">
                  <c:v>1896.3128631453601</c:v>
                </c:pt>
                <c:pt idx="38">
                  <c:v>1896.10648268564</c:v>
                </c:pt>
                <c:pt idx="39">
                  <c:v>1808.6717903909901</c:v>
                </c:pt>
                <c:pt idx="40">
                  <c:v>1813.4525922005</c:v>
                </c:pt>
                <c:pt idx="41">
                  <c:v>1737.0536817622401</c:v>
                </c:pt>
                <c:pt idx="42">
                  <c:v>1769.9574859112599</c:v>
                </c:pt>
                <c:pt idx="43">
                  <c:v>1784.1014279061401</c:v>
                </c:pt>
                <c:pt idx="44">
                  <c:v>1746.52459240749</c:v>
                </c:pt>
                <c:pt idx="45">
                  <c:v>1679.9354725615599</c:v>
                </c:pt>
                <c:pt idx="46">
                  <c:v>1645.9367970656399</c:v>
                </c:pt>
                <c:pt idx="47">
                  <c:v>1786.4803671935699</c:v>
                </c:pt>
                <c:pt idx="48">
                  <c:v>1775.63352348632</c:v>
                </c:pt>
                <c:pt idx="49">
                  <c:v>1802.37191538396</c:v>
                </c:pt>
                <c:pt idx="50">
                  <c:v>1957.2136376210999</c:v>
                </c:pt>
                <c:pt idx="51">
                  <c:v>1933.20820309449</c:v>
                </c:pt>
                <c:pt idx="52">
                  <c:v>1883.9376743394901</c:v>
                </c:pt>
                <c:pt idx="53">
                  <c:v>1882.78108454583</c:v>
                </c:pt>
                <c:pt idx="54">
                  <c:v>1877.08984317656</c:v>
                </c:pt>
                <c:pt idx="55">
                  <c:v>1849.51825323247</c:v>
                </c:pt>
                <c:pt idx="56">
                  <c:v>1879.2560619613</c:v>
                </c:pt>
                <c:pt idx="57">
                  <c:v>1735.6489240301701</c:v>
                </c:pt>
                <c:pt idx="58">
                  <c:v>1687.1644867861701</c:v>
                </c:pt>
                <c:pt idx="59">
                  <c:v>1770.93084582458</c:v>
                </c:pt>
                <c:pt idx="60">
                  <c:v>1647.0055503496701</c:v>
                </c:pt>
                <c:pt idx="61">
                  <c:v>1194.6149140969301</c:v>
                </c:pt>
                <c:pt idx="62">
                  <c:v>1591.6880779769799</c:v>
                </c:pt>
                <c:pt idx="63">
                  <c:v>1646.0286881285399</c:v>
                </c:pt>
                <c:pt idx="64">
                  <c:v>1608.6941495367</c:v>
                </c:pt>
                <c:pt idx="65">
                  <c:v>1544.14430776124</c:v>
                </c:pt>
                <c:pt idx="66">
                  <c:v>1455.0767907818799</c:v>
                </c:pt>
                <c:pt idx="67">
                  <c:v>1461.35073508551</c:v>
                </c:pt>
                <c:pt idx="68">
                  <c:v>1534.2799111285301</c:v>
                </c:pt>
                <c:pt idx="69">
                  <c:v>1391.7938474257701</c:v>
                </c:pt>
                <c:pt idx="70">
                  <c:v>1469.4018636984599</c:v>
                </c:pt>
                <c:pt idx="71">
                  <c:v>1514.05636633013</c:v>
                </c:pt>
                <c:pt idx="72">
                  <c:v>1434.50186306624</c:v>
                </c:pt>
                <c:pt idx="73">
                  <c:v>1408.52408097225</c:v>
                </c:pt>
                <c:pt idx="74">
                  <c:v>1308.31610742352</c:v>
                </c:pt>
                <c:pt idx="75">
                  <c:v>1287.9089455353601</c:v>
                </c:pt>
                <c:pt idx="76">
                  <c:v>1335.45517687694</c:v>
                </c:pt>
              </c:numCache>
            </c:numRef>
          </c:val>
          <c:smooth val="0"/>
          <c:extLst>
            <c:ext xmlns:c16="http://schemas.microsoft.com/office/drawing/2014/chart" uri="{C3380CC4-5D6E-409C-BE32-E72D297353CC}">
              <c16:uniqueId val="{00000002-BB19-4B5D-8AB8-2D465BD0871E}"/>
            </c:ext>
          </c:extLst>
        </c:ser>
        <c:ser>
          <c:idx val="3"/>
          <c:order val="3"/>
          <c:tx>
            <c:strRef>
              <c:f>ETP_38!$D$35</c:f>
              <c:strCache>
                <c:ptCount val="1"/>
                <c:pt idx="0">
                  <c:v>Fabrication de materiels de transport</c:v>
                </c:pt>
              </c:strCache>
            </c:strRef>
          </c:tx>
          <c:marker>
            <c:symbol val="none"/>
          </c:marker>
          <c:cat>
            <c:strRef>
              <c:f>ETP_38!$E$29:$CC$29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ETP_38!$E$35:$CC$35</c:f>
              <c:numCache>
                <c:formatCode>#,##0</c:formatCode>
                <c:ptCount val="77"/>
                <c:pt idx="0">
                  <c:v>182.03517159992199</c:v>
                </c:pt>
                <c:pt idx="1">
                  <c:v>162.23029317418499</c:v>
                </c:pt>
                <c:pt idx="2">
                  <c:v>175.04470439357399</c:v>
                </c:pt>
                <c:pt idx="3">
                  <c:v>158.19929499836499</c:v>
                </c:pt>
                <c:pt idx="4">
                  <c:v>146.95596327784801</c:v>
                </c:pt>
                <c:pt idx="5">
                  <c:v>151.41526345148901</c:v>
                </c:pt>
                <c:pt idx="6">
                  <c:v>125.283974677285</c:v>
                </c:pt>
                <c:pt idx="7">
                  <c:v>136.581988867056</c:v>
                </c:pt>
                <c:pt idx="8">
                  <c:v>148.16240841578701</c:v>
                </c:pt>
                <c:pt idx="9">
                  <c:v>166.162505739762</c:v>
                </c:pt>
                <c:pt idx="10">
                  <c:v>144.755269481038</c:v>
                </c:pt>
                <c:pt idx="11">
                  <c:v>155.80013489966001</c:v>
                </c:pt>
                <c:pt idx="12">
                  <c:v>125.48672696239301</c:v>
                </c:pt>
                <c:pt idx="13">
                  <c:v>106.962255749737</c:v>
                </c:pt>
                <c:pt idx="14">
                  <c:v>111.64376271832801</c:v>
                </c:pt>
                <c:pt idx="15">
                  <c:v>58.711799132190997</c:v>
                </c:pt>
                <c:pt idx="16">
                  <c:v>27.704460805660801</c:v>
                </c:pt>
                <c:pt idx="17">
                  <c:v>10.615372141726001</c:v>
                </c:pt>
                <c:pt idx="18">
                  <c:v>14.1151230761946</c:v>
                </c:pt>
                <c:pt idx="19">
                  <c:v>47.4884376775831</c:v>
                </c:pt>
                <c:pt idx="20">
                  <c:v>67.604630087919801</c:v>
                </c:pt>
                <c:pt idx="21">
                  <c:v>55.208917644103401</c:v>
                </c:pt>
                <c:pt idx="22">
                  <c:v>63.454630174241899</c:v>
                </c:pt>
                <c:pt idx="23">
                  <c:v>64.657718241722094</c:v>
                </c:pt>
                <c:pt idx="24">
                  <c:v>88.171172286989503</c:v>
                </c:pt>
                <c:pt idx="25">
                  <c:v>104.619572271065</c:v>
                </c:pt>
                <c:pt idx="26">
                  <c:v>102.36887242729399</c:v>
                </c:pt>
                <c:pt idx="27">
                  <c:v>93.285973250976198</c:v>
                </c:pt>
                <c:pt idx="28">
                  <c:v>96.146586075441803</c:v>
                </c:pt>
                <c:pt idx="29">
                  <c:v>85.141997094489398</c:v>
                </c:pt>
                <c:pt idx="30">
                  <c:v>82.907060828357203</c:v>
                </c:pt>
                <c:pt idx="31">
                  <c:v>84.7993508132529</c:v>
                </c:pt>
                <c:pt idx="32">
                  <c:v>80.998183604301303</c:v>
                </c:pt>
                <c:pt idx="33">
                  <c:v>120.394440220005</c:v>
                </c:pt>
                <c:pt idx="34">
                  <c:v>146.288390749602</c:v>
                </c:pt>
                <c:pt idx="35">
                  <c:v>161.504313629385</c:v>
                </c:pt>
                <c:pt idx="36">
                  <c:v>178.64224091634301</c:v>
                </c:pt>
                <c:pt idx="37">
                  <c:v>156.408451094828</c:v>
                </c:pt>
                <c:pt idx="38">
                  <c:v>155.00325635263999</c:v>
                </c:pt>
                <c:pt idx="39">
                  <c:v>165.36150328889099</c:v>
                </c:pt>
                <c:pt idx="40">
                  <c:v>152.98017271940199</c:v>
                </c:pt>
                <c:pt idx="41">
                  <c:v>138.497118860749</c:v>
                </c:pt>
                <c:pt idx="42">
                  <c:v>126.46588464291101</c:v>
                </c:pt>
                <c:pt idx="43">
                  <c:v>101.16084345023501</c:v>
                </c:pt>
                <c:pt idx="44">
                  <c:v>63.090799108168902</c:v>
                </c:pt>
                <c:pt idx="45">
                  <c:v>58.5397679920952</c:v>
                </c:pt>
                <c:pt idx="46">
                  <c:v>86.336751039489201</c:v>
                </c:pt>
                <c:pt idx="47">
                  <c:v>118.07014324011899</c:v>
                </c:pt>
                <c:pt idx="48">
                  <c:v>131.10040595724701</c:v>
                </c:pt>
                <c:pt idx="49">
                  <c:v>153.47376977905901</c:v>
                </c:pt>
                <c:pt idx="50">
                  <c:v>142.71862341085301</c:v>
                </c:pt>
                <c:pt idx="51">
                  <c:v>151.465891579827</c:v>
                </c:pt>
                <c:pt idx="52">
                  <c:v>177.39111997775001</c:v>
                </c:pt>
                <c:pt idx="53">
                  <c:v>195.36184866781201</c:v>
                </c:pt>
                <c:pt idx="54">
                  <c:v>211.27507424451099</c:v>
                </c:pt>
                <c:pt idx="55">
                  <c:v>190.96463370463201</c:v>
                </c:pt>
                <c:pt idx="56">
                  <c:v>207.58986546800801</c:v>
                </c:pt>
                <c:pt idx="57">
                  <c:v>213.44778796181799</c:v>
                </c:pt>
                <c:pt idx="58">
                  <c:v>204.50255621907601</c:v>
                </c:pt>
                <c:pt idx="59">
                  <c:v>207.01432381032799</c:v>
                </c:pt>
                <c:pt idx="60">
                  <c:v>193.971893603908</c:v>
                </c:pt>
                <c:pt idx="61">
                  <c:v>66.991095446631107</c:v>
                </c:pt>
                <c:pt idx="62">
                  <c:v>157.66781126290101</c:v>
                </c:pt>
                <c:pt idx="63">
                  <c:v>252.412574094852</c:v>
                </c:pt>
                <c:pt idx="64">
                  <c:v>221.37159961731999</c:v>
                </c:pt>
                <c:pt idx="65">
                  <c:v>220.51422993988399</c:v>
                </c:pt>
                <c:pt idx="66">
                  <c:v>186.63903324584999</c:v>
                </c:pt>
                <c:pt idx="67">
                  <c:v>143.833952616603</c:v>
                </c:pt>
                <c:pt idx="68">
                  <c:v>216.99831107362499</c:v>
                </c:pt>
                <c:pt idx="69">
                  <c:v>217.14349956737399</c:v>
                </c:pt>
                <c:pt idx="70">
                  <c:v>251.276622244229</c:v>
                </c:pt>
                <c:pt idx="71">
                  <c:v>252.87537026609101</c:v>
                </c:pt>
                <c:pt idx="72">
                  <c:v>244.94690932569199</c:v>
                </c:pt>
                <c:pt idx="73">
                  <c:v>241.95440148048101</c:v>
                </c:pt>
                <c:pt idx="74">
                  <c:v>231.135682830511</c:v>
                </c:pt>
                <c:pt idx="75">
                  <c:v>234.16876754036801</c:v>
                </c:pt>
                <c:pt idx="76">
                  <c:v>196.21514559755801</c:v>
                </c:pt>
              </c:numCache>
            </c:numRef>
          </c:val>
          <c:smooth val="0"/>
          <c:extLst>
            <c:ext xmlns:c16="http://schemas.microsoft.com/office/drawing/2014/chart" uri="{C3380CC4-5D6E-409C-BE32-E72D297353CC}">
              <c16:uniqueId val="{00000003-BB19-4B5D-8AB8-2D465BD0871E}"/>
            </c:ext>
          </c:extLst>
        </c:ser>
        <c:ser>
          <c:idx val="4"/>
          <c:order val="4"/>
          <c:tx>
            <c:strRef>
              <c:f>ETP_38!$D$36</c:f>
              <c:strCache>
                <c:ptCount val="1"/>
                <c:pt idx="0">
                  <c:v>Fabrication d'autres produits industriels</c:v>
                </c:pt>
              </c:strCache>
            </c:strRef>
          </c:tx>
          <c:marker>
            <c:symbol val="none"/>
          </c:marker>
          <c:cat>
            <c:strRef>
              <c:f>ETP_38!$E$29:$CC$29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ETP_38!$E$36:$CC$36</c:f>
              <c:numCache>
                <c:formatCode>#,##0</c:formatCode>
                <c:ptCount val="77"/>
                <c:pt idx="0">
                  <c:v>3619.0220272255501</c:v>
                </c:pt>
                <c:pt idx="1">
                  <c:v>3645.4745426404302</c:v>
                </c:pt>
                <c:pt idx="2">
                  <c:v>3601.3055130083399</c:v>
                </c:pt>
                <c:pt idx="3">
                  <c:v>3761.9553060001299</c:v>
                </c:pt>
                <c:pt idx="4">
                  <c:v>3886.0924578978402</c:v>
                </c:pt>
                <c:pt idx="5">
                  <c:v>3835.1237957969602</c:v>
                </c:pt>
                <c:pt idx="6">
                  <c:v>3865.5852512334</c:v>
                </c:pt>
                <c:pt idx="7">
                  <c:v>4057.48904938651</c:v>
                </c:pt>
                <c:pt idx="8">
                  <c:v>4124.8529031845001</c:v>
                </c:pt>
                <c:pt idx="9">
                  <c:v>4015.1922851331001</c:v>
                </c:pt>
                <c:pt idx="10">
                  <c:v>3790.9942675833499</c:v>
                </c:pt>
                <c:pt idx="11">
                  <c:v>3738.1528690847099</c:v>
                </c:pt>
                <c:pt idx="12">
                  <c:v>3955.93087671282</c:v>
                </c:pt>
                <c:pt idx="13">
                  <c:v>3715.7031444593299</c:v>
                </c:pt>
                <c:pt idx="14">
                  <c:v>3436.2073186438101</c:v>
                </c:pt>
                <c:pt idx="15">
                  <c:v>2767.4455658571801</c:v>
                </c:pt>
                <c:pt idx="16">
                  <c:v>1935.0446456355301</c:v>
                </c:pt>
                <c:pt idx="17">
                  <c:v>1676.8766363699699</c:v>
                </c:pt>
                <c:pt idx="18">
                  <c:v>2058.9985543258899</c:v>
                </c:pt>
                <c:pt idx="19">
                  <c:v>2234.8894911252501</c:v>
                </c:pt>
                <c:pt idx="20">
                  <c:v>2445.9753909169799</c:v>
                </c:pt>
                <c:pt idx="21">
                  <c:v>2749.56291223874</c:v>
                </c:pt>
                <c:pt idx="22">
                  <c:v>2882.94234666076</c:v>
                </c:pt>
                <c:pt idx="23">
                  <c:v>3165.18225435455</c:v>
                </c:pt>
                <c:pt idx="24">
                  <c:v>3270.8748974297901</c:v>
                </c:pt>
                <c:pt idx="25">
                  <c:v>3148.2874864566502</c:v>
                </c:pt>
                <c:pt idx="26">
                  <c:v>2950.0079292953301</c:v>
                </c:pt>
                <c:pt idx="27">
                  <c:v>2803.1070384702498</c:v>
                </c:pt>
                <c:pt idx="28">
                  <c:v>2751.8124219912202</c:v>
                </c:pt>
                <c:pt idx="29">
                  <c:v>2686.12854766086</c:v>
                </c:pt>
                <c:pt idx="30">
                  <c:v>2574.2581457194101</c:v>
                </c:pt>
                <c:pt idx="31">
                  <c:v>2400.64464877096</c:v>
                </c:pt>
                <c:pt idx="32">
                  <c:v>2455.55552245626</c:v>
                </c:pt>
                <c:pt idx="33">
                  <c:v>2466.7406022953601</c:v>
                </c:pt>
                <c:pt idx="34">
                  <c:v>2528.2965010861399</c:v>
                </c:pt>
                <c:pt idx="35">
                  <c:v>2652.0105796942298</c:v>
                </c:pt>
                <c:pt idx="36">
                  <c:v>2674.8455398768501</c:v>
                </c:pt>
                <c:pt idx="37">
                  <c:v>2678.1530217908598</c:v>
                </c:pt>
                <c:pt idx="38">
                  <c:v>2656.0634525345899</c:v>
                </c:pt>
                <c:pt idx="39">
                  <c:v>2499.0895960079201</c:v>
                </c:pt>
                <c:pt idx="40">
                  <c:v>2478.40432872572</c:v>
                </c:pt>
                <c:pt idx="41">
                  <c:v>2618.6919539665701</c:v>
                </c:pt>
                <c:pt idx="42">
                  <c:v>2710.1417601122298</c:v>
                </c:pt>
                <c:pt idx="43">
                  <c:v>2856.97875001384</c:v>
                </c:pt>
                <c:pt idx="44">
                  <c:v>2742.5806343921099</c:v>
                </c:pt>
                <c:pt idx="45">
                  <c:v>2921.67661636806</c:v>
                </c:pt>
                <c:pt idx="46">
                  <c:v>3062.6313361443899</c:v>
                </c:pt>
                <c:pt idx="47">
                  <c:v>3118.57494440352</c:v>
                </c:pt>
                <c:pt idx="48">
                  <c:v>3263.9370325557002</c:v>
                </c:pt>
                <c:pt idx="49">
                  <c:v>3421.3492356593101</c:v>
                </c:pt>
                <c:pt idx="50">
                  <c:v>3515.85070732945</c:v>
                </c:pt>
                <c:pt idx="51">
                  <c:v>3635.99085104902</c:v>
                </c:pt>
                <c:pt idx="52">
                  <c:v>3766.3581401258798</c:v>
                </c:pt>
                <c:pt idx="53">
                  <c:v>3583.9159559170198</c:v>
                </c:pt>
                <c:pt idx="54">
                  <c:v>3471.19937498949</c:v>
                </c:pt>
                <c:pt idx="55">
                  <c:v>3365.2435114149898</c:v>
                </c:pt>
                <c:pt idx="56">
                  <c:v>3363.7290951724199</c:v>
                </c:pt>
                <c:pt idx="57">
                  <c:v>3353.10427133244</c:v>
                </c:pt>
                <c:pt idx="58">
                  <c:v>3281.4477500079201</c:v>
                </c:pt>
                <c:pt idx="59">
                  <c:v>3286.6861013971202</c:v>
                </c:pt>
                <c:pt idx="60">
                  <c:v>3028.3182042083999</c:v>
                </c:pt>
                <c:pt idx="61">
                  <c:v>1759.78724025253</c:v>
                </c:pt>
                <c:pt idx="62">
                  <c:v>2612.2182341307698</c:v>
                </c:pt>
                <c:pt idx="63">
                  <c:v>2931.4018003186802</c:v>
                </c:pt>
                <c:pt idx="64">
                  <c:v>3064.2793019170799</c:v>
                </c:pt>
                <c:pt idx="65">
                  <c:v>3240.0526511236699</c:v>
                </c:pt>
                <c:pt idx="66">
                  <c:v>3340.5833856419399</c:v>
                </c:pt>
                <c:pt idx="67">
                  <c:v>3466.3821366622001</c:v>
                </c:pt>
                <c:pt idx="68">
                  <c:v>3572.8604834336402</c:v>
                </c:pt>
                <c:pt idx="69">
                  <c:v>3376.5734847784902</c:v>
                </c:pt>
                <c:pt idx="70">
                  <c:v>3324.90775232535</c:v>
                </c:pt>
                <c:pt idx="71">
                  <c:v>3289.1996527891101</c:v>
                </c:pt>
                <c:pt idx="72">
                  <c:v>3171.7292747893298</c:v>
                </c:pt>
                <c:pt idx="73">
                  <c:v>3064.19414110261</c:v>
                </c:pt>
                <c:pt idx="74">
                  <c:v>2909.7886856192399</c:v>
                </c:pt>
                <c:pt idx="75">
                  <c:v>2908.4728368668102</c:v>
                </c:pt>
                <c:pt idx="76">
                  <c:v>2872.8398377507301</c:v>
                </c:pt>
              </c:numCache>
            </c:numRef>
          </c:val>
          <c:smooth val="0"/>
          <c:extLst>
            <c:ext xmlns:c16="http://schemas.microsoft.com/office/drawing/2014/chart" uri="{C3380CC4-5D6E-409C-BE32-E72D297353CC}">
              <c16:uniqueId val="{00000004-BB19-4B5D-8AB8-2D465BD0871E}"/>
            </c:ext>
          </c:extLst>
        </c:ser>
        <c:ser>
          <c:idx val="6"/>
          <c:order val="5"/>
          <c:tx>
            <c:strRef>
              <c:f>ETP_38!$D$37</c:f>
              <c:strCache>
                <c:ptCount val="1"/>
                <c:pt idx="0">
                  <c:v>Construction</c:v>
                </c:pt>
              </c:strCache>
            </c:strRef>
          </c:tx>
          <c:marker>
            <c:symbol val="none"/>
          </c:marker>
          <c:cat>
            <c:strRef>
              <c:f>ETP_38!$E$29:$CC$29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ETP_38!$E$37:$CC$37</c:f>
              <c:numCache>
                <c:formatCode>#,##0</c:formatCode>
                <c:ptCount val="77"/>
                <c:pt idx="0">
                  <c:v>2395.8717050374898</c:v>
                </c:pt>
                <c:pt idx="1">
                  <c:v>2705.0774061276102</c:v>
                </c:pt>
                <c:pt idx="2">
                  <c:v>2697.4156617817898</c:v>
                </c:pt>
                <c:pt idx="3">
                  <c:v>2560.1869478130502</c:v>
                </c:pt>
                <c:pt idx="4">
                  <c:v>2614.8977595738302</c:v>
                </c:pt>
                <c:pt idx="5">
                  <c:v>2668.4356048433001</c:v>
                </c:pt>
                <c:pt idx="6">
                  <c:v>2491.7582852927399</c:v>
                </c:pt>
                <c:pt idx="7">
                  <c:v>2699.1013247502101</c:v>
                </c:pt>
                <c:pt idx="8">
                  <c:v>2605.1156434948398</c:v>
                </c:pt>
                <c:pt idx="9">
                  <c:v>2546.5471780824801</c:v>
                </c:pt>
                <c:pt idx="10">
                  <c:v>2569.87414554629</c:v>
                </c:pt>
                <c:pt idx="11">
                  <c:v>2617.1482928378</c:v>
                </c:pt>
                <c:pt idx="12">
                  <c:v>2744.4364174126799</c:v>
                </c:pt>
                <c:pt idx="13">
                  <c:v>2421.07652529909</c:v>
                </c:pt>
                <c:pt idx="14">
                  <c:v>2269.5572611603602</c:v>
                </c:pt>
                <c:pt idx="15">
                  <c:v>2189.0243980077398</c:v>
                </c:pt>
                <c:pt idx="16">
                  <c:v>2013.6918322776701</c:v>
                </c:pt>
                <c:pt idx="17">
                  <c:v>1880.6592518139</c:v>
                </c:pt>
                <c:pt idx="18">
                  <c:v>2011.4958952290301</c:v>
                </c:pt>
                <c:pt idx="19">
                  <c:v>2187.07427844312</c:v>
                </c:pt>
                <c:pt idx="20">
                  <c:v>2025.42301365714</c:v>
                </c:pt>
                <c:pt idx="21">
                  <c:v>2374.5066288466601</c:v>
                </c:pt>
                <c:pt idx="22">
                  <c:v>2339.4987640406798</c:v>
                </c:pt>
                <c:pt idx="23">
                  <c:v>2324.59436794674</c:v>
                </c:pt>
                <c:pt idx="24">
                  <c:v>2703.0270768927098</c:v>
                </c:pt>
                <c:pt idx="25">
                  <c:v>2823.7521357614401</c:v>
                </c:pt>
                <c:pt idx="26">
                  <c:v>2655.7668711014198</c:v>
                </c:pt>
                <c:pt idx="27">
                  <c:v>2576.3002572719001</c:v>
                </c:pt>
                <c:pt idx="28">
                  <c:v>2424.3341831968601</c:v>
                </c:pt>
                <c:pt idx="29">
                  <c:v>2519.1072344098998</c:v>
                </c:pt>
                <c:pt idx="30">
                  <c:v>2533.5517833796998</c:v>
                </c:pt>
                <c:pt idx="31">
                  <c:v>2489.96458434228</c:v>
                </c:pt>
                <c:pt idx="32">
                  <c:v>2443.2368721519902</c:v>
                </c:pt>
                <c:pt idx="33">
                  <c:v>2545.5612085026</c:v>
                </c:pt>
                <c:pt idx="34">
                  <c:v>2632.70352830705</c:v>
                </c:pt>
                <c:pt idx="35">
                  <c:v>2667.5149179997402</c:v>
                </c:pt>
                <c:pt idx="36">
                  <c:v>2378.12376935972</c:v>
                </c:pt>
                <c:pt idx="37">
                  <c:v>2274.7606534408501</c:v>
                </c:pt>
                <c:pt idx="38">
                  <c:v>2178.6718424024398</c:v>
                </c:pt>
                <c:pt idx="39">
                  <c:v>2013.56977017081</c:v>
                </c:pt>
                <c:pt idx="40">
                  <c:v>2148.0946266915498</c:v>
                </c:pt>
                <c:pt idx="41">
                  <c:v>2255.0823610683501</c:v>
                </c:pt>
                <c:pt idx="42">
                  <c:v>2370.40033439832</c:v>
                </c:pt>
                <c:pt idx="43">
                  <c:v>2519.9435496584201</c:v>
                </c:pt>
                <c:pt idx="44">
                  <c:v>2381.5566313197501</c:v>
                </c:pt>
                <c:pt idx="45">
                  <c:v>2353.0697330140401</c:v>
                </c:pt>
                <c:pt idx="46">
                  <c:v>2648.5206947531601</c:v>
                </c:pt>
                <c:pt idx="47">
                  <c:v>2798.5105885622502</c:v>
                </c:pt>
                <c:pt idx="48">
                  <c:v>2913.9133469153498</c:v>
                </c:pt>
                <c:pt idx="49">
                  <c:v>2971.3019699956199</c:v>
                </c:pt>
                <c:pt idx="50">
                  <c:v>3031.6457549878601</c:v>
                </c:pt>
                <c:pt idx="51">
                  <c:v>3402.6990697301298</c:v>
                </c:pt>
                <c:pt idx="52">
                  <c:v>3650.38133795055</c:v>
                </c:pt>
                <c:pt idx="53">
                  <c:v>3510.8462091927499</c:v>
                </c:pt>
                <c:pt idx="54">
                  <c:v>3511.3412190152699</c:v>
                </c:pt>
                <c:pt idx="55">
                  <c:v>3611.1093669605002</c:v>
                </c:pt>
                <c:pt idx="56">
                  <c:v>3544.8638957718699</c:v>
                </c:pt>
                <c:pt idx="57">
                  <c:v>3521.4359554344101</c:v>
                </c:pt>
                <c:pt idx="58">
                  <c:v>3423.4971551646499</c:v>
                </c:pt>
                <c:pt idx="59">
                  <c:v>3622.02508265898</c:v>
                </c:pt>
                <c:pt idx="60">
                  <c:v>3372.5549947592099</c:v>
                </c:pt>
                <c:pt idx="61">
                  <c:v>1605.78208844654</c:v>
                </c:pt>
                <c:pt idx="62">
                  <c:v>3473.5917560123298</c:v>
                </c:pt>
                <c:pt idx="63">
                  <c:v>3474.44024964441</c:v>
                </c:pt>
                <c:pt idx="64">
                  <c:v>3589.0334814675002</c:v>
                </c:pt>
                <c:pt idx="65">
                  <c:v>3522.7629517621199</c:v>
                </c:pt>
                <c:pt idx="66">
                  <c:v>3508.7614030638201</c:v>
                </c:pt>
                <c:pt idx="67">
                  <c:v>3670.8964711547801</c:v>
                </c:pt>
                <c:pt idx="68">
                  <c:v>3796.21807710452</c:v>
                </c:pt>
                <c:pt idx="69">
                  <c:v>3541.7108919008101</c:v>
                </c:pt>
                <c:pt idx="70">
                  <c:v>3453.2141087230002</c:v>
                </c:pt>
                <c:pt idx="71">
                  <c:v>3603.13707413662</c:v>
                </c:pt>
                <c:pt idx="72">
                  <c:v>3735.4076150769702</c:v>
                </c:pt>
                <c:pt idx="73">
                  <c:v>3665.4335738341601</c:v>
                </c:pt>
                <c:pt idx="74">
                  <c:v>3614.7471422069798</c:v>
                </c:pt>
                <c:pt idx="75">
                  <c:v>3446.4182780508499</c:v>
                </c:pt>
                <c:pt idx="76">
                  <c:v>3103.7238569239898</c:v>
                </c:pt>
              </c:numCache>
            </c:numRef>
          </c:val>
          <c:smooth val="0"/>
          <c:extLst>
            <c:ext xmlns:c16="http://schemas.microsoft.com/office/drawing/2014/chart" uri="{C3380CC4-5D6E-409C-BE32-E72D297353CC}">
              <c16:uniqueId val="{00000005-BB19-4B5D-8AB8-2D465BD0871E}"/>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en Isère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ETP_38!$D$38</c:f>
              <c:strCache>
                <c:ptCount val="1"/>
                <c:pt idx="0">
                  <c:v>Commerce ; reparation d'automobiles et de motocycles</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ETP_38!$F$38:$CC$38</c:f>
              <c:numCache>
                <c:formatCode>#,##0</c:formatCode>
                <c:ptCount val="76"/>
                <c:pt idx="0">
                  <c:v>1114.4893058390901</c:v>
                </c:pt>
                <c:pt idx="1">
                  <c:v>1133.4163591154299</c:v>
                </c:pt>
                <c:pt idx="2">
                  <c:v>1232.1267169666401</c:v>
                </c:pt>
                <c:pt idx="3">
                  <c:v>1151.36455418942</c:v>
                </c:pt>
                <c:pt idx="4">
                  <c:v>1196.51494661229</c:v>
                </c:pt>
                <c:pt idx="5">
                  <c:v>1206.03370675715</c:v>
                </c:pt>
                <c:pt idx="6">
                  <c:v>1264.0895073332099</c:v>
                </c:pt>
                <c:pt idx="7">
                  <c:v>1243.29375052111</c:v>
                </c:pt>
                <c:pt idx="8">
                  <c:v>1267.6629414056299</c:v>
                </c:pt>
                <c:pt idx="9">
                  <c:v>1306.2465738216699</c:v>
                </c:pt>
                <c:pt idx="10">
                  <c:v>1327.9132546187</c:v>
                </c:pt>
                <c:pt idx="11">
                  <c:v>1298.6703501847401</c:v>
                </c:pt>
                <c:pt idx="12">
                  <c:v>1296.30988772152</c:v>
                </c:pt>
                <c:pt idx="13">
                  <c:v>1143.7424602726801</c:v>
                </c:pt>
                <c:pt idx="14">
                  <c:v>972.86406048313802</c:v>
                </c:pt>
                <c:pt idx="15">
                  <c:v>837.47760806531596</c:v>
                </c:pt>
                <c:pt idx="16">
                  <c:v>813.44134384615199</c:v>
                </c:pt>
                <c:pt idx="17">
                  <c:v>978.13584805790595</c:v>
                </c:pt>
                <c:pt idx="18">
                  <c:v>1086.1338511277199</c:v>
                </c:pt>
                <c:pt idx="19">
                  <c:v>1221.8157445444599</c:v>
                </c:pt>
                <c:pt idx="20">
                  <c:v>1208.2724066160299</c:v>
                </c:pt>
                <c:pt idx="21">
                  <c:v>1185.5306763441899</c:v>
                </c:pt>
                <c:pt idx="22">
                  <c:v>1236.0922741858999</c:v>
                </c:pt>
                <c:pt idx="23">
                  <c:v>1280.8427377491</c:v>
                </c:pt>
                <c:pt idx="24">
                  <c:v>1258.78234231294</c:v>
                </c:pt>
                <c:pt idx="25">
                  <c:v>1156.22962064635</c:v>
                </c:pt>
                <c:pt idx="26">
                  <c:v>1077.2782745956299</c:v>
                </c:pt>
                <c:pt idx="27">
                  <c:v>1097.1773007195</c:v>
                </c:pt>
                <c:pt idx="28">
                  <c:v>1075.6062379028599</c:v>
                </c:pt>
                <c:pt idx="29">
                  <c:v>1009.03148279957</c:v>
                </c:pt>
                <c:pt idx="30">
                  <c:v>1000.20184741787</c:v>
                </c:pt>
                <c:pt idx="31">
                  <c:v>1089.7014264639799</c:v>
                </c:pt>
                <c:pt idx="32">
                  <c:v>1019.44773409767</c:v>
                </c:pt>
                <c:pt idx="33">
                  <c:v>1132.90852653468</c:v>
                </c:pt>
                <c:pt idx="34">
                  <c:v>1232.51313379916</c:v>
                </c:pt>
                <c:pt idx="35">
                  <c:v>1193.02518207511</c:v>
                </c:pt>
                <c:pt idx="36">
                  <c:v>1151.1069926003199</c:v>
                </c:pt>
                <c:pt idx="37">
                  <c:v>1162.6930956441499</c:v>
                </c:pt>
                <c:pt idx="38">
                  <c:v>1203.2608217070499</c:v>
                </c:pt>
                <c:pt idx="39">
                  <c:v>1207.58391298537</c:v>
                </c:pt>
                <c:pt idx="40">
                  <c:v>1370.44330648858</c:v>
                </c:pt>
                <c:pt idx="41">
                  <c:v>1419.07874988855</c:v>
                </c:pt>
                <c:pt idx="42">
                  <c:v>1323.4013709016699</c:v>
                </c:pt>
                <c:pt idx="43">
                  <c:v>1382.2274122987601</c:v>
                </c:pt>
                <c:pt idx="44">
                  <c:v>1475.3274795365601</c:v>
                </c:pt>
                <c:pt idx="45">
                  <c:v>1515.6210753984101</c:v>
                </c:pt>
                <c:pt idx="46">
                  <c:v>1632.45438422198</c:v>
                </c:pt>
                <c:pt idx="47">
                  <c:v>1470.3487176875501</c:v>
                </c:pt>
                <c:pt idx="48">
                  <c:v>1484.98291294259</c:v>
                </c:pt>
                <c:pt idx="49">
                  <c:v>1556.44326313741</c:v>
                </c:pt>
                <c:pt idx="50">
                  <c:v>1644.5222153539501</c:v>
                </c:pt>
                <c:pt idx="51">
                  <c:v>1931.81004871654</c:v>
                </c:pt>
                <c:pt idx="52">
                  <c:v>1855.22645415951</c:v>
                </c:pt>
                <c:pt idx="53">
                  <c:v>1771.9933122058101</c:v>
                </c:pt>
                <c:pt idx="54">
                  <c:v>1827.60041495207</c:v>
                </c:pt>
                <c:pt idx="55">
                  <c:v>1854.18597570669</c:v>
                </c:pt>
                <c:pt idx="56">
                  <c:v>1754.1697677818599</c:v>
                </c:pt>
                <c:pt idx="57">
                  <c:v>1790.8630910854699</c:v>
                </c:pt>
                <c:pt idx="58">
                  <c:v>1786.34438156123</c:v>
                </c:pt>
                <c:pt idx="59">
                  <c:v>1655.0500400851799</c:v>
                </c:pt>
                <c:pt idx="60">
                  <c:v>940.76342659034697</c:v>
                </c:pt>
                <c:pt idx="61">
                  <c:v>1438.4623557037901</c:v>
                </c:pt>
                <c:pt idx="62">
                  <c:v>1380.94912625296</c:v>
                </c:pt>
                <c:pt idx="63">
                  <c:v>1433.3505097791499</c:v>
                </c:pt>
                <c:pt idx="64">
                  <c:v>1587.6678141811201</c:v>
                </c:pt>
                <c:pt idx="65">
                  <c:v>1729.6289405392699</c:v>
                </c:pt>
                <c:pt idx="66">
                  <c:v>1795.1457397848401</c:v>
                </c:pt>
                <c:pt idx="67">
                  <c:v>1900.2958877758299</c:v>
                </c:pt>
                <c:pt idx="68">
                  <c:v>1824.3400914132401</c:v>
                </c:pt>
                <c:pt idx="69">
                  <c:v>1794.0643401904999</c:v>
                </c:pt>
                <c:pt idx="70">
                  <c:v>1901.97947173329</c:v>
                </c:pt>
                <c:pt idx="71">
                  <c:v>1857.8214948406901</c:v>
                </c:pt>
                <c:pt idx="72">
                  <c:v>1802.94882074825</c:v>
                </c:pt>
                <c:pt idx="73">
                  <c:v>1843.50583528027</c:v>
                </c:pt>
                <c:pt idx="74">
                  <c:v>1847.5842684655699</c:v>
                </c:pt>
                <c:pt idx="75">
                  <c:v>1777.9569891369399</c:v>
                </c:pt>
              </c:numCache>
            </c:numRef>
          </c:val>
          <c:smooth val="0"/>
          <c:extLst>
            <c:ext xmlns:c16="http://schemas.microsoft.com/office/drawing/2014/chart" uri="{C3380CC4-5D6E-409C-BE32-E72D297353CC}">
              <c16:uniqueId val="{00000000-BDDE-4B90-AF87-BAFAB8B72489}"/>
            </c:ext>
          </c:extLst>
        </c:ser>
        <c:ser>
          <c:idx val="1"/>
          <c:order val="1"/>
          <c:tx>
            <c:strRef>
              <c:f>ETP_38!$D$39</c:f>
              <c:strCache>
                <c:ptCount val="1"/>
                <c:pt idx="0">
                  <c:v>Transports et entreposage</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ETP_38!$F$39:$CC$39</c:f>
              <c:numCache>
                <c:formatCode>#,##0</c:formatCode>
                <c:ptCount val="76"/>
                <c:pt idx="0">
                  <c:v>1242.8109617458899</c:v>
                </c:pt>
                <c:pt idx="1">
                  <c:v>1250.8215067871899</c:v>
                </c:pt>
                <c:pt idx="2">
                  <c:v>1343.9316225955499</c:v>
                </c:pt>
                <c:pt idx="3">
                  <c:v>1351.9114866150701</c:v>
                </c:pt>
                <c:pt idx="4">
                  <c:v>1412.54388789563</c:v>
                </c:pt>
                <c:pt idx="5">
                  <c:v>1401.0420030411799</c:v>
                </c:pt>
                <c:pt idx="6">
                  <c:v>1582.9837582958801</c:v>
                </c:pt>
                <c:pt idx="7">
                  <c:v>1426.0170196218601</c:v>
                </c:pt>
                <c:pt idx="8">
                  <c:v>1411.7592703896501</c:v>
                </c:pt>
                <c:pt idx="9">
                  <c:v>1522.2314975194099</c:v>
                </c:pt>
                <c:pt idx="10">
                  <c:v>1499.43750632653</c:v>
                </c:pt>
                <c:pt idx="11">
                  <c:v>1660.18302226022</c:v>
                </c:pt>
                <c:pt idx="12">
                  <c:v>1619.90680616021</c:v>
                </c:pt>
                <c:pt idx="13">
                  <c:v>1654.98147059752</c:v>
                </c:pt>
                <c:pt idx="14">
                  <c:v>1479.4523738053399</c:v>
                </c:pt>
                <c:pt idx="15">
                  <c:v>1305.3963406415301</c:v>
                </c:pt>
                <c:pt idx="16">
                  <c:v>1138.63791934867</c:v>
                </c:pt>
                <c:pt idx="17">
                  <c:v>1095.3141772275101</c:v>
                </c:pt>
                <c:pt idx="18">
                  <c:v>1230.9044560373</c:v>
                </c:pt>
                <c:pt idx="19">
                  <c:v>1374.23988582379</c:v>
                </c:pt>
                <c:pt idx="20">
                  <c:v>1328.78242489176</c:v>
                </c:pt>
                <c:pt idx="21">
                  <c:v>1362.94588526551</c:v>
                </c:pt>
                <c:pt idx="22">
                  <c:v>1531.16634973598</c:v>
                </c:pt>
                <c:pt idx="23">
                  <c:v>1591.2627504070399</c:v>
                </c:pt>
                <c:pt idx="24">
                  <c:v>1630.5748370619101</c:v>
                </c:pt>
                <c:pt idx="25">
                  <c:v>1534.40856901501</c:v>
                </c:pt>
                <c:pt idx="26">
                  <c:v>1328.4373944558599</c:v>
                </c:pt>
                <c:pt idx="27">
                  <c:v>1328.6632840730799</c:v>
                </c:pt>
                <c:pt idx="28">
                  <c:v>1290.55625390559</c:v>
                </c:pt>
                <c:pt idx="29">
                  <c:v>1177.1278925346201</c:v>
                </c:pt>
                <c:pt idx="30">
                  <c:v>1217.7772900447901</c:v>
                </c:pt>
                <c:pt idx="31">
                  <c:v>1336.6860880724801</c:v>
                </c:pt>
                <c:pt idx="32">
                  <c:v>1353.6645700274701</c:v>
                </c:pt>
                <c:pt idx="33">
                  <c:v>1442.56396772226</c:v>
                </c:pt>
                <c:pt idx="34">
                  <c:v>1559.0468786972599</c:v>
                </c:pt>
                <c:pt idx="35">
                  <c:v>1475.50163112883</c:v>
                </c:pt>
                <c:pt idx="36">
                  <c:v>1565.0565712048301</c:v>
                </c:pt>
                <c:pt idx="37">
                  <c:v>1774.6809455202099</c:v>
                </c:pt>
                <c:pt idx="38">
                  <c:v>1795.52987531754</c:v>
                </c:pt>
                <c:pt idx="39">
                  <c:v>2010.6002172188601</c:v>
                </c:pt>
                <c:pt idx="40">
                  <c:v>2074.1738369107602</c:v>
                </c:pt>
                <c:pt idx="41">
                  <c:v>2076.5809621231701</c:v>
                </c:pt>
                <c:pt idx="42">
                  <c:v>1840.3365294254299</c:v>
                </c:pt>
                <c:pt idx="43">
                  <c:v>1849.64169370939</c:v>
                </c:pt>
                <c:pt idx="44">
                  <c:v>1969.44474524203</c:v>
                </c:pt>
                <c:pt idx="45">
                  <c:v>2072.2337760488699</c:v>
                </c:pt>
                <c:pt idx="46">
                  <c:v>2282.27099592272</c:v>
                </c:pt>
                <c:pt idx="47">
                  <c:v>2503.9531088108602</c:v>
                </c:pt>
                <c:pt idx="48">
                  <c:v>2685.5415061717199</c:v>
                </c:pt>
                <c:pt idx="49">
                  <c:v>2914.5641839067098</c:v>
                </c:pt>
                <c:pt idx="50">
                  <c:v>3080.0025741697</c:v>
                </c:pt>
                <c:pt idx="51">
                  <c:v>3065.57940841656</c:v>
                </c:pt>
                <c:pt idx="52">
                  <c:v>3024.3104162416198</c:v>
                </c:pt>
                <c:pt idx="53">
                  <c:v>3031.0286663015299</c:v>
                </c:pt>
                <c:pt idx="54">
                  <c:v>3200.2883602691099</c:v>
                </c:pt>
                <c:pt idx="55">
                  <c:v>3303.4022476768801</c:v>
                </c:pt>
                <c:pt idx="56">
                  <c:v>3268.6991071994598</c:v>
                </c:pt>
                <c:pt idx="57">
                  <c:v>3313.5749690611401</c:v>
                </c:pt>
                <c:pt idx="58">
                  <c:v>3489.8393507523301</c:v>
                </c:pt>
                <c:pt idx="59">
                  <c:v>3487.2002761102399</c:v>
                </c:pt>
                <c:pt idx="60">
                  <c:v>2925.2537401121299</c:v>
                </c:pt>
                <c:pt idx="61">
                  <c:v>3645.1556220804</c:v>
                </c:pt>
                <c:pt idx="62">
                  <c:v>3892.6572568061301</c:v>
                </c:pt>
                <c:pt idx="63">
                  <c:v>3753.7449370566201</c:v>
                </c:pt>
                <c:pt idx="64">
                  <c:v>4192.8135884290596</c:v>
                </c:pt>
                <c:pt idx="65">
                  <c:v>4052.0591050073999</c:v>
                </c:pt>
                <c:pt idx="66">
                  <c:v>3861.1626839195701</c:v>
                </c:pt>
                <c:pt idx="67">
                  <c:v>3969.7565317684598</c:v>
                </c:pt>
                <c:pt idx="68">
                  <c:v>3587.34417802184</c:v>
                </c:pt>
                <c:pt idx="69">
                  <c:v>3611.9292557407098</c:v>
                </c:pt>
                <c:pt idx="70">
                  <c:v>3637.6869499024201</c:v>
                </c:pt>
                <c:pt idx="71">
                  <c:v>3520.4437819018199</c:v>
                </c:pt>
                <c:pt idx="72">
                  <c:v>3397.7906456216901</c:v>
                </c:pt>
                <c:pt idx="73">
                  <c:v>3487.8152862011698</c:v>
                </c:pt>
                <c:pt idx="74">
                  <c:v>3450.8965274483498</c:v>
                </c:pt>
                <c:pt idx="75">
                  <c:v>3304.38031967393</c:v>
                </c:pt>
              </c:numCache>
            </c:numRef>
          </c:val>
          <c:smooth val="0"/>
          <c:extLst>
            <c:ext xmlns:c16="http://schemas.microsoft.com/office/drawing/2014/chart" uri="{C3380CC4-5D6E-409C-BE32-E72D297353CC}">
              <c16:uniqueId val="{00000001-BDDE-4B90-AF87-BAFAB8B72489}"/>
            </c:ext>
          </c:extLst>
        </c:ser>
        <c:ser>
          <c:idx val="2"/>
          <c:order val="2"/>
          <c:tx>
            <c:strRef>
              <c:f>ETP_38!$D$40</c:f>
              <c:strCache>
                <c:ptCount val="1"/>
                <c:pt idx="0">
                  <c:v>Hébergement et restauration</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ETP_38!$F$40:$CC$40</c:f>
              <c:numCache>
                <c:formatCode>#,##0</c:formatCode>
                <c:ptCount val="76"/>
                <c:pt idx="0">
                  <c:v>152.76473446853001</c:v>
                </c:pt>
                <c:pt idx="1">
                  <c:v>163.30377057834201</c:v>
                </c:pt>
                <c:pt idx="2">
                  <c:v>168.145922668097</c:v>
                </c:pt>
                <c:pt idx="3">
                  <c:v>210.85256952875901</c:v>
                </c:pt>
                <c:pt idx="4">
                  <c:v>180.74177113037899</c:v>
                </c:pt>
                <c:pt idx="5">
                  <c:v>193.659776805967</c:v>
                </c:pt>
                <c:pt idx="6">
                  <c:v>202.209000827111</c:v>
                </c:pt>
                <c:pt idx="7">
                  <c:v>210.10409305423801</c:v>
                </c:pt>
                <c:pt idx="8">
                  <c:v>209.39545624636801</c:v>
                </c:pt>
                <c:pt idx="9">
                  <c:v>214.046941660671</c:v>
                </c:pt>
                <c:pt idx="10">
                  <c:v>220.45493666651399</c:v>
                </c:pt>
                <c:pt idx="11">
                  <c:v>215.94318626104001</c:v>
                </c:pt>
                <c:pt idx="12">
                  <c:v>212.725359956549</c:v>
                </c:pt>
                <c:pt idx="13">
                  <c:v>204.341657123532</c:v>
                </c:pt>
                <c:pt idx="14">
                  <c:v>199.127532014537</c:v>
                </c:pt>
                <c:pt idx="15">
                  <c:v>166.18058936202399</c:v>
                </c:pt>
                <c:pt idx="16">
                  <c:v>166.43345009903399</c:v>
                </c:pt>
                <c:pt idx="17">
                  <c:v>184.88519539848599</c:v>
                </c:pt>
                <c:pt idx="18">
                  <c:v>181.68737185995599</c:v>
                </c:pt>
                <c:pt idx="19">
                  <c:v>180.89921310261099</c:v>
                </c:pt>
                <c:pt idx="20">
                  <c:v>207.51898121698599</c:v>
                </c:pt>
                <c:pt idx="21">
                  <c:v>197.34011361240701</c:v>
                </c:pt>
                <c:pt idx="22">
                  <c:v>206.41376514132</c:v>
                </c:pt>
                <c:pt idx="23">
                  <c:v>236.871319686249</c:v>
                </c:pt>
                <c:pt idx="24">
                  <c:v>199.85102569891899</c:v>
                </c:pt>
                <c:pt idx="25">
                  <c:v>178.56724504951299</c:v>
                </c:pt>
                <c:pt idx="26">
                  <c:v>175.17901507244</c:v>
                </c:pt>
                <c:pt idx="27">
                  <c:v>191.345381879748</c:v>
                </c:pt>
                <c:pt idx="28">
                  <c:v>191.24242722306599</c:v>
                </c:pt>
                <c:pt idx="29">
                  <c:v>184.103311218416</c:v>
                </c:pt>
                <c:pt idx="30">
                  <c:v>181.58832355657799</c:v>
                </c:pt>
                <c:pt idx="31">
                  <c:v>167.85693775804799</c:v>
                </c:pt>
                <c:pt idx="32">
                  <c:v>183.60830842642099</c:v>
                </c:pt>
                <c:pt idx="33">
                  <c:v>195.61268524134101</c:v>
                </c:pt>
                <c:pt idx="34">
                  <c:v>195.644847561955</c:v>
                </c:pt>
                <c:pt idx="35">
                  <c:v>176.859633155599</c:v>
                </c:pt>
                <c:pt idx="36">
                  <c:v>174.22924630662001</c:v>
                </c:pt>
                <c:pt idx="37">
                  <c:v>169.11997970216899</c:v>
                </c:pt>
                <c:pt idx="38">
                  <c:v>168.074734495353</c:v>
                </c:pt>
                <c:pt idx="39">
                  <c:v>151.45561880181299</c:v>
                </c:pt>
                <c:pt idx="40">
                  <c:v>157.80813147228699</c:v>
                </c:pt>
                <c:pt idx="41">
                  <c:v>183.64134846898</c:v>
                </c:pt>
                <c:pt idx="42">
                  <c:v>184.44394600627501</c:v>
                </c:pt>
                <c:pt idx="43">
                  <c:v>194.65243219732901</c:v>
                </c:pt>
                <c:pt idx="44">
                  <c:v>214.04987511239901</c:v>
                </c:pt>
                <c:pt idx="45">
                  <c:v>214.510239026232</c:v>
                </c:pt>
                <c:pt idx="46">
                  <c:v>212.730778509023</c:v>
                </c:pt>
                <c:pt idx="47">
                  <c:v>217.649810235563</c:v>
                </c:pt>
                <c:pt idx="48">
                  <c:v>221.76485688700799</c:v>
                </c:pt>
                <c:pt idx="49">
                  <c:v>206.18396707240399</c:v>
                </c:pt>
                <c:pt idx="50">
                  <c:v>203.645376383204</c:v>
                </c:pt>
                <c:pt idx="51">
                  <c:v>228.240989582487</c:v>
                </c:pt>
                <c:pt idx="52">
                  <c:v>248.30194086172901</c:v>
                </c:pt>
                <c:pt idx="53">
                  <c:v>253.295574880175</c:v>
                </c:pt>
                <c:pt idx="54">
                  <c:v>260.45098467062701</c:v>
                </c:pt>
                <c:pt idx="55">
                  <c:v>259.48252732675502</c:v>
                </c:pt>
                <c:pt idx="56">
                  <c:v>260.577468634056</c:v>
                </c:pt>
                <c:pt idx="57">
                  <c:v>248.32728047713701</c:v>
                </c:pt>
                <c:pt idx="58">
                  <c:v>270.68215838077299</c:v>
                </c:pt>
                <c:pt idx="59">
                  <c:v>226.742280192126</c:v>
                </c:pt>
                <c:pt idx="60">
                  <c:v>41.558725292802201</c:v>
                </c:pt>
                <c:pt idx="61">
                  <c:v>124.842114398722</c:v>
                </c:pt>
                <c:pt idx="62">
                  <c:v>98.183843930536995</c:v>
                </c:pt>
                <c:pt idx="63">
                  <c:v>81.961498495978802</c:v>
                </c:pt>
                <c:pt idx="64">
                  <c:v>83.966684165493504</c:v>
                </c:pt>
                <c:pt idx="65">
                  <c:v>145.87595099822499</c:v>
                </c:pt>
                <c:pt idx="66">
                  <c:v>180.59732140895801</c:v>
                </c:pt>
                <c:pt idx="67">
                  <c:v>174.126358835676</c:v>
                </c:pt>
                <c:pt idx="68">
                  <c:v>207.83984909729199</c:v>
                </c:pt>
                <c:pt idx="69">
                  <c:v>212.90976097792301</c:v>
                </c:pt>
                <c:pt idx="70">
                  <c:v>196.48193650715999</c:v>
                </c:pt>
                <c:pt idx="71">
                  <c:v>205.257352087485</c:v>
                </c:pt>
                <c:pt idx="72">
                  <c:v>223.458769757033</c:v>
                </c:pt>
                <c:pt idx="73">
                  <c:v>200.73018911412001</c:v>
                </c:pt>
                <c:pt idx="74">
                  <c:v>216.446174464248</c:v>
                </c:pt>
                <c:pt idx="75">
                  <c:v>212.626166119912</c:v>
                </c:pt>
              </c:numCache>
            </c:numRef>
          </c:val>
          <c:smooth val="0"/>
          <c:extLst>
            <c:ext xmlns:c16="http://schemas.microsoft.com/office/drawing/2014/chart" uri="{C3380CC4-5D6E-409C-BE32-E72D297353CC}">
              <c16:uniqueId val="{00000002-BDDE-4B90-AF87-BAFAB8B72489}"/>
            </c:ext>
          </c:extLst>
        </c:ser>
        <c:ser>
          <c:idx val="3"/>
          <c:order val="3"/>
          <c:tx>
            <c:strRef>
              <c:f>ETP_38!$D$41</c:f>
              <c:strCache>
                <c:ptCount val="1"/>
                <c:pt idx="0">
                  <c:v>Information et communication</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ETP_38!$F$41:$CC$41</c:f>
              <c:numCache>
                <c:formatCode>#,##0</c:formatCode>
                <c:ptCount val="76"/>
                <c:pt idx="0">
                  <c:v>112.07654623483199</c:v>
                </c:pt>
                <c:pt idx="1">
                  <c:v>127.794137468234</c:v>
                </c:pt>
                <c:pt idx="2">
                  <c:v>113.88051409153999</c:v>
                </c:pt>
                <c:pt idx="3">
                  <c:v>98.5999954668128</c:v>
                </c:pt>
                <c:pt idx="4">
                  <c:v>105.75063236657</c:v>
                </c:pt>
                <c:pt idx="5">
                  <c:v>109.748663210917</c:v>
                </c:pt>
                <c:pt idx="6">
                  <c:v>131.47874697090199</c:v>
                </c:pt>
                <c:pt idx="7">
                  <c:v>142.87624637313499</c:v>
                </c:pt>
                <c:pt idx="8">
                  <c:v>170.25193230942401</c:v>
                </c:pt>
                <c:pt idx="9">
                  <c:v>184.68396347181201</c:v>
                </c:pt>
                <c:pt idx="10">
                  <c:v>142.32955350905601</c:v>
                </c:pt>
                <c:pt idx="11">
                  <c:v>119.817293138244</c:v>
                </c:pt>
                <c:pt idx="12">
                  <c:v>133.94477930941301</c:v>
                </c:pt>
                <c:pt idx="13">
                  <c:v>145.43594075690999</c:v>
                </c:pt>
                <c:pt idx="14">
                  <c:v>129.760599424036</c:v>
                </c:pt>
                <c:pt idx="15">
                  <c:v>117.119085431478</c:v>
                </c:pt>
                <c:pt idx="16">
                  <c:v>121.663963600882</c:v>
                </c:pt>
                <c:pt idx="17">
                  <c:v>145.87654222413599</c:v>
                </c:pt>
                <c:pt idx="18">
                  <c:v>112.012194233503</c:v>
                </c:pt>
                <c:pt idx="19">
                  <c:v>105.262540785193</c:v>
                </c:pt>
                <c:pt idx="20">
                  <c:v>118.097609440084</c:v>
                </c:pt>
                <c:pt idx="21">
                  <c:v>130.78975790609499</c:v>
                </c:pt>
                <c:pt idx="22">
                  <c:v>149.36323763674099</c:v>
                </c:pt>
                <c:pt idx="23">
                  <c:v>106.379539587485</c:v>
                </c:pt>
                <c:pt idx="24">
                  <c:v>107.032741616884</c:v>
                </c:pt>
                <c:pt idx="25">
                  <c:v>115.13991898851</c:v>
                </c:pt>
                <c:pt idx="26">
                  <c:v>86.749554761975801</c:v>
                </c:pt>
                <c:pt idx="27">
                  <c:v>91.670822743371303</c:v>
                </c:pt>
                <c:pt idx="28">
                  <c:v>93.380586924870002</c:v>
                </c:pt>
                <c:pt idx="29">
                  <c:v>116.385631284089</c:v>
                </c:pt>
                <c:pt idx="30">
                  <c:v>94.152663570100103</c:v>
                </c:pt>
                <c:pt idx="31">
                  <c:v>81.678375859974494</c:v>
                </c:pt>
                <c:pt idx="32">
                  <c:v>88.175260257546498</c:v>
                </c:pt>
                <c:pt idx="33">
                  <c:v>69.211308678284098</c:v>
                </c:pt>
                <c:pt idx="34">
                  <c:v>45.501432096447303</c:v>
                </c:pt>
                <c:pt idx="35">
                  <c:v>42.081463229102901</c:v>
                </c:pt>
                <c:pt idx="36">
                  <c:v>52.210789312892899</c:v>
                </c:pt>
                <c:pt idx="37">
                  <c:v>66.656253618304106</c:v>
                </c:pt>
                <c:pt idx="38">
                  <c:v>41.878647364835203</c:v>
                </c:pt>
                <c:pt idx="39">
                  <c:v>37.914594992704899</c:v>
                </c:pt>
                <c:pt idx="40">
                  <c:v>53.538780452720303</c:v>
                </c:pt>
                <c:pt idx="41">
                  <c:v>76.554131888010403</c:v>
                </c:pt>
                <c:pt idx="42">
                  <c:v>47.223900247833399</c:v>
                </c:pt>
                <c:pt idx="43">
                  <c:v>42.833471787956803</c:v>
                </c:pt>
                <c:pt idx="44">
                  <c:v>47.436068994939902</c:v>
                </c:pt>
                <c:pt idx="45">
                  <c:v>82.052368790109796</c:v>
                </c:pt>
                <c:pt idx="46">
                  <c:v>66.009211048537097</c:v>
                </c:pt>
                <c:pt idx="47">
                  <c:v>71.916808501375399</c:v>
                </c:pt>
                <c:pt idx="48">
                  <c:v>81.472190412377998</c:v>
                </c:pt>
                <c:pt idx="49">
                  <c:v>96.978175902250101</c:v>
                </c:pt>
                <c:pt idx="50">
                  <c:v>83.119600906341105</c:v>
                </c:pt>
                <c:pt idx="51">
                  <c:v>75.868062591182095</c:v>
                </c:pt>
                <c:pt idx="52">
                  <c:v>86.369320524658406</c:v>
                </c:pt>
                <c:pt idx="53">
                  <c:v>91.301935263737306</c:v>
                </c:pt>
                <c:pt idx="54">
                  <c:v>85.541854769538105</c:v>
                </c:pt>
                <c:pt idx="55">
                  <c:v>88.185576590932598</c:v>
                </c:pt>
                <c:pt idx="56">
                  <c:v>86.477217390949505</c:v>
                </c:pt>
                <c:pt idx="57">
                  <c:v>109.421797085332</c:v>
                </c:pt>
                <c:pt idx="58">
                  <c:v>98.537428677150402</c:v>
                </c:pt>
                <c:pt idx="59">
                  <c:v>98.306302696659003</c:v>
                </c:pt>
                <c:pt idx="60">
                  <c:v>69.230779492858105</c:v>
                </c:pt>
                <c:pt idx="61">
                  <c:v>92.676553535445393</c:v>
                </c:pt>
                <c:pt idx="62">
                  <c:v>114.20068567396601</c:v>
                </c:pt>
                <c:pt idx="63">
                  <c:v>77.561285956657599</c:v>
                </c:pt>
                <c:pt idx="64">
                  <c:v>108.41909029922699</c:v>
                </c:pt>
                <c:pt idx="65">
                  <c:v>90.030249324406498</c:v>
                </c:pt>
                <c:pt idx="66">
                  <c:v>119.50604650968199</c:v>
                </c:pt>
                <c:pt idx="67">
                  <c:v>102.12292075652</c:v>
                </c:pt>
                <c:pt idx="68">
                  <c:v>81.773453223604506</c:v>
                </c:pt>
                <c:pt idx="69">
                  <c:v>87.925013986877602</c:v>
                </c:pt>
                <c:pt idx="70">
                  <c:v>75.897801895975704</c:v>
                </c:pt>
                <c:pt idx="71">
                  <c:v>68.658735549283193</c:v>
                </c:pt>
                <c:pt idx="72">
                  <c:v>66.836745633641598</c:v>
                </c:pt>
                <c:pt idx="73">
                  <c:v>53.962207886483</c:v>
                </c:pt>
                <c:pt idx="74">
                  <c:v>55.443900407229997</c:v>
                </c:pt>
                <c:pt idx="75">
                  <c:v>53.175388796947203</c:v>
                </c:pt>
              </c:numCache>
            </c:numRef>
          </c:val>
          <c:smooth val="0"/>
          <c:extLst>
            <c:ext xmlns:c16="http://schemas.microsoft.com/office/drawing/2014/chart" uri="{C3380CC4-5D6E-409C-BE32-E72D297353CC}">
              <c16:uniqueId val="{00000003-BDDE-4B90-AF87-BAFAB8B72489}"/>
            </c:ext>
          </c:extLst>
        </c:ser>
        <c:ser>
          <c:idx val="4"/>
          <c:order val="4"/>
          <c:tx>
            <c:strRef>
              <c:f>ETP_38!$D$42</c:f>
              <c:strCache>
                <c:ptCount val="1"/>
                <c:pt idx="0">
                  <c:v>Activites financieres et d'assurance</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ETP_38!$F$42:$CC$42</c:f>
              <c:numCache>
                <c:formatCode>#,##0</c:formatCode>
                <c:ptCount val="76"/>
                <c:pt idx="0">
                  <c:v>111.234354864178</c:v>
                </c:pt>
                <c:pt idx="1">
                  <c:v>135.53834733867399</c:v>
                </c:pt>
                <c:pt idx="2">
                  <c:v>110.84339702046699</c:v>
                </c:pt>
                <c:pt idx="3">
                  <c:v>127.322388906602</c:v>
                </c:pt>
                <c:pt idx="4">
                  <c:v>116.02831556698099</c:v>
                </c:pt>
                <c:pt idx="5">
                  <c:v>105.079002914207</c:v>
                </c:pt>
                <c:pt idx="6">
                  <c:v>126.377520935711</c:v>
                </c:pt>
                <c:pt idx="7">
                  <c:v>159.386364604991</c:v>
                </c:pt>
                <c:pt idx="8">
                  <c:v>194.90647155305601</c:v>
                </c:pt>
                <c:pt idx="9">
                  <c:v>181.32152667264199</c:v>
                </c:pt>
                <c:pt idx="10">
                  <c:v>180.31493298157599</c:v>
                </c:pt>
                <c:pt idx="11">
                  <c:v>180.07921028523299</c:v>
                </c:pt>
                <c:pt idx="12">
                  <c:v>178.478461060201</c:v>
                </c:pt>
                <c:pt idx="13">
                  <c:v>184.530356822736</c:v>
                </c:pt>
                <c:pt idx="14">
                  <c:v>186.074969932644</c:v>
                </c:pt>
                <c:pt idx="15">
                  <c:v>143.02293861559599</c:v>
                </c:pt>
                <c:pt idx="16">
                  <c:v>100.778672360141</c:v>
                </c:pt>
                <c:pt idx="17">
                  <c:v>84.174463177353402</c:v>
                </c:pt>
                <c:pt idx="18">
                  <c:v>83.679736330265797</c:v>
                </c:pt>
                <c:pt idx="19">
                  <c:v>73.553997029985197</c:v>
                </c:pt>
                <c:pt idx="20">
                  <c:v>89.093760652979</c:v>
                </c:pt>
                <c:pt idx="21">
                  <c:v>83.228421153265202</c:v>
                </c:pt>
                <c:pt idx="22">
                  <c:v>93.721988148788199</c:v>
                </c:pt>
                <c:pt idx="23">
                  <c:v>86.063390383813797</c:v>
                </c:pt>
                <c:pt idx="24">
                  <c:v>68.008364129935103</c:v>
                </c:pt>
                <c:pt idx="25">
                  <c:v>54.327812276232997</c:v>
                </c:pt>
                <c:pt idx="26">
                  <c:v>52.272798047530699</c:v>
                </c:pt>
                <c:pt idx="27">
                  <c:v>69.283798462832394</c:v>
                </c:pt>
                <c:pt idx="28">
                  <c:v>80.511243002767699</c:v>
                </c:pt>
                <c:pt idx="29">
                  <c:v>88.894446772625102</c:v>
                </c:pt>
                <c:pt idx="30">
                  <c:v>70.213804456644695</c:v>
                </c:pt>
                <c:pt idx="31">
                  <c:v>65.952175267055296</c:v>
                </c:pt>
                <c:pt idx="32">
                  <c:v>60.964093145337202</c:v>
                </c:pt>
                <c:pt idx="33">
                  <c:v>70.230348280961707</c:v>
                </c:pt>
                <c:pt idx="34">
                  <c:v>70.741179190238796</c:v>
                </c:pt>
                <c:pt idx="35">
                  <c:v>61.112372270934003</c:v>
                </c:pt>
                <c:pt idx="36">
                  <c:v>72.021428156381305</c:v>
                </c:pt>
                <c:pt idx="37">
                  <c:v>67.890524432807297</c:v>
                </c:pt>
                <c:pt idx="38">
                  <c:v>64.674642237715602</c:v>
                </c:pt>
                <c:pt idx="39">
                  <c:v>72.378830721937703</c:v>
                </c:pt>
                <c:pt idx="40">
                  <c:v>71.933202578485293</c:v>
                </c:pt>
                <c:pt idx="41">
                  <c:v>88.836149944833906</c:v>
                </c:pt>
                <c:pt idx="42">
                  <c:v>91.373627298608199</c:v>
                </c:pt>
                <c:pt idx="43">
                  <c:v>103.992108606269</c:v>
                </c:pt>
                <c:pt idx="44">
                  <c:v>110.91656663732699</c:v>
                </c:pt>
                <c:pt idx="45">
                  <c:v>96.828853971853306</c:v>
                </c:pt>
                <c:pt idx="46">
                  <c:v>92.198672258701606</c:v>
                </c:pt>
                <c:pt idx="47">
                  <c:v>93.348774832602203</c:v>
                </c:pt>
                <c:pt idx="48">
                  <c:v>107.619551036784</c:v>
                </c:pt>
                <c:pt idx="49">
                  <c:v>116.319571073818</c:v>
                </c:pt>
                <c:pt idx="50">
                  <c:v>124.4628304485</c:v>
                </c:pt>
                <c:pt idx="51">
                  <c:v>97.135741162613698</c:v>
                </c:pt>
                <c:pt idx="52">
                  <c:v>87.980760891332594</c:v>
                </c:pt>
                <c:pt idx="53">
                  <c:v>84.137725935323701</c:v>
                </c:pt>
                <c:pt idx="54">
                  <c:v>91.528933932695594</c:v>
                </c:pt>
                <c:pt idx="55">
                  <c:v>87.375543885087495</c:v>
                </c:pt>
                <c:pt idx="56">
                  <c:v>68.862296519015501</c:v>
                </c:pt>
                <c:pt idx="57">
                  <c:v>69.395989993353396</c:v>
                </c:pt>
                <c:pt idx="58">
                  <c:v>68.523182021049806</c:v>
                </c:pt>
                <c:pt idx="59">
                  <c:v>65.631095601395103</c:v>
                </c:pt>
                <c:pt idx="60">
                  <c:v>43.656707964967303</c:v>
                </c:pt>
                <c:pt idx="61">
                  <c:v>43.387097303020397</c:v>
                </c:pt>
                <c:pt idx="62">
                  <c:v>53.8849437556308</c:v>
                </c:pt>
                <c:pt idx="63">
                  <c:v>41.679827963041703</c:v>
                </c:pt>
                <c:pt idx="64">
                  <c:v>47.714557053501501</c:v>
                </c:pt>
                <c:pt idx="65">
                  <c:v>31.113925664865999</c:v>
                </c:pt>
                <c:pt idx="66">
                  <c:v>40.1264465511316</c:v>
                </c:pt>
                <c:pt idx="67">
                  <c:v>37.337656384403999</c:v>
                </c:pt>
                <c:pt idx="68">
                  <c:v>31.693702821378299</c:v>
                </c:pt>
                <c:pt idx="69">
                  <c:v>31.2849004481753</c:v>
                </c:pt>
                <c:pt idx="70">
                  <c:v>25.277545719886302</c:v>
                </c:pt>
                <c:pt idx="71">
                  <c:v>33.485823957781498</c:v>
                </c:pt>
                <c:pt idx="72">
                  <c:v>25.1620483193044</c:v>
                </c:pt>
                <c:pt idx="73">
                  <c:v>23.5333092789194</c:v>
                </c:pt>
                <c:pt idx="74">
                  <c:v>18.344776001905501</c:v>
                </c:pt>
                <c:pt idx="75">
                  <c:v>15.3823727951201</c:v>
                </c:pt>
              </c:numCache>
            </c:numRef>
          </c:val>
          <c:smooth val="0"/>
          <c:extLst>
            <c:ext xmlns:c16="http://schemas.microsoft.com/office/drawing/2014/chart" uri="{C3380CC4-5D6E-409C-BE32-E72D297353CC}">
              <c16:uniqueId val="{00000004-BDDE-4B90-AF87-BAFAB8B72489}"/>
            </c:ext>
          </c:extLst>
        </c:ser>
        <c:ser>
          <c:idx val="5"/>
          <c:order val="5"/>
          <c:tx>
            <c:strRef>
              <c:f>ETP_38!$D$43</c:f>
              <c:strCache>
                <c:ptCount val="1"/>
                <c:pt idx="0">
                  <c:v>Activites immobilieres</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ETP_38!$F$43:$CC$43</c:f>
              <c:numCache>
                <c:formatCode>#,##0</c:formatCode>
                <c:ptCount val="76"/>
                <c:pt idx="0">
                  <c:v>126.113545861375</c:v>
                </c:pt>
                <c:pt idx="1">
                  <c:v>101.571130645271</c:v>
                </c:pt>
                <c:pt idx="2">
                  <c:v>125.041663596031</c:v>
                </c:pt>
                <c:pt idx="3">
                  <c:v>0</c:v>
                </c:pt>
                <c:pt idx="4">
                  <c:v>108.46078771475899</c:v>
                </c:pt>
                <c:pt idx="5">
                  <c:v>105.478304310802</c:v>
                </c:pt>
                <c:pt idx="6">
                  <c:v>106.489316732387</c:v>
                </c:pt>
                <c:pt idx="7">
                  <c:v>87.777907450705897</c:v>
                </c:pt>
                <c:pt idx="8">
                  <c:v>83.905666628884006</c:v>
                </c:pt>
                <c:pt idx="9">
                  <c:v>79.1254237633472</c:v>
                </c:pt>
                <c:pt idx="10">
                  <c:v>82.756540379034107</c:v>
                </c:pt>
                <c:pt idx="11">
                  <c:v>91.434900057903903</c:v>
                </c:pt>
                <c:pt idx="12">
                  <c:v>81.131435402154906</c:v>
                </c:pt>
                <c:pt idx="13">
                  <c:v>70.539675982271902</c:v>
                </c:pt>
                <c:pt idx="14">
                  <c:v>66.128459429904296</c:v>
                </c:pt>
                <c:pt idx="15">
                  <c:v>61.2774988385843</c:v>
                </c:pt>
                <c:pt idx="16">
                  <c:v>56.943545168655298</c:v>
                </c:pt>
                <c:pt idx="17">
                  <c:v>59.992776460674101</c:v>
                </c:pt>
                <c:pt idx="18">
                  <c:v>53.643046447645602</c:v>
                </c:pt>
                <c:pt idx="19">
                  <c:v>58.880603886015301</c:v>
                </c:pt>
                <c:pt idx="20">
                  <c:v>53.930815528745399</c:v>
                </c:pt>
                <c:pt idx="21">
                  <c:v>62.505527227973602</c:v>
                </c:pt>
                <c:pt idx="22">
                  <c:v>69.661238134158395</c:v>
                </c:pt>
                <c:pt idx="23">
                  <c:v>80.174080479866205</c:v>
                </c:pt>
                <c:pt idx="24">
                  <c:v>72.861015170836197</c:v>
                </c:pt>
                <c:pt idx="25">
                  <c:v>78.452687300610606</c:v>
                </c:pt>
                <c:pt idx="26">
                  <c:v>68.260345799246906</c:v>
                </c:pt>
                <c:pt idx="27">
                  <c:v>71.405483259359698</c:v>
                </c:pt>
                <c:pt idx="28">
                  <c:v>68.522506638600902</c:v>
                </c:pt>
                <c:pt idx="29">
                  <c:v>70.029123471949802</c:v>
                </c:pt>
                <c:pt idx="30">
                  <c:v>59.3338058270609</c:v>
                </c:pt>
                <c:pt idx="31">
                  <c:v>67.012918889838502</c:v>
                </c:pt>
                <c:pt idx="32">
                  <c:v>75.451420971253597</c:v>
                </c:pt>
                <c:pt idx="33">
                  <c:v>70.703720631503202</c:v>
                </c:pt>
                <c:pt idx="34">
                  <c:v>68.621661556021493</c:v>
                </c:pt>
                <c:pt idx="35">
                  <c:v>65.155971596694499</c:v>
                </c:pt>
                <c:pt idx="36">
                  <c:v>61.738640885573901</c:v>
                </c:pt>
                <c:pt idx="37">
                  <c:v>67.459400202528997</c:v>
                </c:pt>
                <c:pt idx="38">
                  <c:v>66.8201327530155</c:v>
                </c:pt>
                <c:pt idx="39">
                  <c:v>67.807436310452005</c:v>
                </c:pt>
                <c:pt idx="40">
                  <c:v>66.250620415177593</c:v>
                </c:pt>
                <c:pt idx="41">
                  <c:v>70.763826536160195</c:v>
                </c:pt>
                <c:pt idx="42">
                  <c:v>59.817641369346603</c:v>
                </c:pt>
                <c:pt idx="43">
                  <c:v>62.271349799938299</c:v>
                </c:pt>
                <c:pt idx="44">
                  <c:v>42.392099867953398</c:v>
                </c:pt>
                <c:pt idx="45">
                  <c:v>28.664360704784301</c:v>
                </c:pt>
                <c:pt idx="46">
                  <c:v>41.797683245167399</c:v>
                </c:pt>
                <c:pt idx="47">
                  <c:v>37.335884288783099</c:v>
                </c:pt>
                <c:pt idx="48">
                  <c:v>32.5985092460513</c:v>
                </c:pt>
                <c:pt idx="49">
                  <c:v>31.8993795060547</c:v>
                </c:pt>
                <c:pt idx="50">
                  <c:v>30.782775174205302</c:v>
                </c:pt>
                <c:pt idx="51">
                  <c:v>38.432109725562803</c:v>
                </c:pt>
                <c:pt idx="52">
                  <c:v>30.6729042556114</c:v>
                </c:pt>
                <c:pt idx="53">
                  <c:v>31.5624614962382</c:v>
                </c:pt>
                <c:pt idx="54">
                  <c:v>22.168217259110399</c:v>
                </c:pt>
                <c:pt idx="55">
                  <c:v>21.6880126196221</c:v>
                </c:pt>
                <c:pt idx="56">
                  <c:v>19.041734602216199</c:v>
                </c:pt>
                <c:pt idx="57">
                  <c:v>19.9309770030032</c:v>
                </c:pt>
                <c:pt idx="58">
                  <c:v>23.958015288477899</c:v>
                </c:pt>
                <c:pt idx="59">
                  <c:v>28.368166481762</c:v>
                </c:pt>
                <c:pt idx="60">
                  <c:v>23.6254866990982</c:v>
                </c:pt>
                <c:pt idx="61">
                  <c:v>31.7986884049851</c:v>
                </c:pt>
                <c:pt idx="62">
                  <c:v>25.591605792648</c:v>
                </c:pt>
                <c:pt idx="63">
                  <c:v>22.684201629814499</c:v>
                </c:pt>
                <c:pt idx="64">
                  <c:v>19.9099398728046</c:v>
                </c:pt>
                <c:pt idx="65">
                  <c:v>21.0881882759052</c:v>
                </c:pt>
                <c:pt idx="66">
                  <c:v>19.3687126529856</c:v>
                </c:pt>
                <c:pt idx="67">
                  <c:v>21.067673643346598</c:v>
                </c:pt>
                <c:pt idx="68">
                  <c:v>28.658864106296999</c:v>
                </c:pt>
                <c:pt idx="69">
                  <c:v>29.422105356766</c:v>
                </c:pt>
                <c:pt idx="70">
                  <c:v>23.088474993847999</c:v>
                </c:pt>
                <c:pt idx="71">
                  <c:v>24.891959297226201</c:v>
                </c:pt>
                <c:pt idx="72">
                  <c:v>32.507298676176497</c:v>
                </c:pt>
                <c:pt idx="73">
                  <c:v>37.503794950299898</c:v>
                </c:pt>
                <c:pt idx="74">
                  <c:v>26.557187436322401</c:v>
                </c:pt>
                <c:pt idx="75">
                  <c:v>25.088756570796502</c:v>
                </c:pt>
              </c:numCache>
            </c:numRef>
          </c:val>
          <c:smooth val="0"/>
          <c:extLst>
            <c:ext xmlns:c16="http://schemas.microsoft.com/office/drawing/2014/chart" uri="{C3380CC4-5D6E-409C-BE32-E72D297353CC}">
              <c16:uniqueId val="{00000005-BDDE-4B90-AF87-BAFAB8B72489}"/>
            </c:ext>
          </c:extLst>
        </c:ser>
        <c:ser>
          <c:idx val="6"/>
          <c:order val="6"/>
          <c:tx>
            <c:strRef>
              <c:f>ETP_38!$D$44</c:f>
              <c:strCache>
                <c:ptCount val="1"/>
                <c:pt idx="0">
                  <c:v>Activités scientifiques et techniques ; services administratifs et de soutien</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ETP_38!$F$44:$CC$44</c:f>
              <c:numCache>
                <c:formatCode>#,##0</c:formatCode>
                <c:ptCount val="76"/>
                <c:pt idx="0">
                  <c:v>1094.0128561521501</c:v>
                </c:pt>
                <c:pt idx="1">
                  <c:v>1134.5156890533499</c:v>
                </c:pt>
                <c:pt idx="2">
                  <c:v>1046.69605262409</c:v>
                </c:pt>
                <c:pt idx="3">
                  <c:v>1088.9627173782201</c:v>
                </c:pt>
                <c:pt idx="4">
                  <c:v>1155.10459171253</c:v>
                </c:pt>
                <c:pt idx="5">
                  <c:v>1161.81400188353</c:v>
                </c:pt>
                <c:pt idx="6">
                  <c:v>1085.89250565883</c:v>
                </c:pt>
                <c:pt idx="7">
                  <c:v>1133.2770459038099</c:v>
                </c:pt>
                <c:pt idx="8">
                  <c:v>1145.82676625773</c:v>
                </c:pt>
                <c:pt idx="9">
                  <c:v>1078.43325860409</c:v>
                </c:pt>
                <c:pt idx="10">
                  <c:v>1136.0923126636001</c:v>
                </c:pt>
                <c:pt idx="11">
                  <c:v>1103.3751849165401</c:v>
                </c:pt>
                <c:pt idx="12">
                  <c:v>1097.3677816432</c:v>
                </c:pt>
                <c:pt idx="13">
                  <c:v>1055.23116596563</c:v>
                </c:pt>
                <c:pt idx="14">
                  <c:v>901.55395316600095</c:v>
                </c:pt>
                <c:pt idx="15">
                  <c:v>770.69439313492398</c:v>
                </c:pt>
                <c:pt idx="16">
                  <c:v>708.21122749516496</c:v>
                </c:pt>
                <c:pt idx="17">
                  <c:v>771.64308653403896</c:v>
                </c:pt>
                <c:pt idx="18">
                  <c:v>869.66675647551403</c:v>
                </c:pt>
                <c:pt idx="19">
                  <c:v>912.09255789599604</c:v>
                </c:pt>
                <c:pt idx="20">
                  <c:v>892.89619512578599</c:v>
                </c:pt>
                <c:pt idx="21">
                  <c:v>945.80475295394797</c:v>
                </c:pt>
                <c:pt idx="22">
                  <c:v>1007.30974724775</c:v>
                </c:pt>
                <c:pt idx="23">
                  <c:v>1002.75111084364</c:v>
                </c:pt>
                <c:pt idx="24">
                  <c:v>994.34609795406402</c:v>
                </c:pt>
                <c:pt idx="25">
                  <c:v>999.406855026416</c:v>
                </c:pt>
                <c:pt idx="26">
                  <c:v>1074.5869344868499</c:v>
                </c:pt>
                <c:pt idx="27">
                  <c:v>1084.2982623894</c:v>
                </c:pt>
                <c:pt idx="28">
                  <c:v>1120.3482096232301</c:v>
                </c:pt>
                <c:pt idx="29">
                  <c:v>1010.27930237597</c:v>
                </c:pt>
                <c:pt idx="30">
                  <c:v>1000.70389177877</c:v>
                </c:pt>
                <c:pt idx="31">
                  <c:v>999.74562385527304</c:v>
                </c:pt>
                <c:pt idx="32">
                  <c:v>996.31673897472103</c:v>
                </c:pt>
                <c:pt idx="33">
                  <c:v>897.08901653183</c:v>
                </c:pt>
                <c:pt idx="34">
                  <c:v>880.13240989871395</c:v>
                </c:pt>
                <c:pt idx="35">
                  <c:v>859.31094383354696</c:v>
                </c:pt>
                <c:pt idx="36">
                  <c:v>859.766212864561</c:v>
                </c:pt>
                <c:pt idx="37">
                  <c:v>894.86495263794598</c:v>
                </c:pt>
                <c:pt idx="38">
                  <c:v>855.24044081676595</c:v>
                </c:pt>
                <c:pt idx="39">
                  <c:v>872.50033273534802</c:v>
                </c:pt>
                <c:pt idx="40">
                  <c:v>964.96288938386601</c:v>
                </c:pt>
                <c:pt idx="41">
                  <c:v>1025.2761899713801</c:v>
                </c:pt>
                <c:pt idx="42">
                  <c:v>968.12119905015197</c:v>
                </c:pt>
                <c:pt idx="43">
                  <c:v>1034.4561506212699</c:v>
                </c:pt>
                <c:pt idx="44">
                  <c:v>1175.9141482601301</c:v>
                </c:pt>
                <c:pt idx="45">
                  <c:v>1281.5138472599499</c:v>
                </c:pt>
                <c:pt idx="46">
                  <c:v>1369.83536002097</c:v>
                </c:pt>
                <c:pt idx="47">
                  <c:v>1320.34922971477</c:v>
                </c:pt>
                <c:pt idx="48">
                  <c:v>1231.6888984689299</c:v>
                </c:pt>
                <c:pt idx="49">
                  <c:v>1277.4411097920599</c:v>
                </c:pt>
                <c:pt idx="50">
                  <c:v>1374.6636784229099</c:v>
                </c:pt>
                <c:pt idx="51">
                  <c:v>1466.6473193824199</c:v>
                </c:pt>
                <c:pt idx="52">
                  <c:v>1455.1572887207701</c:v>
                </c:pt>
                <c:pt idx="53">
                  <c:v>1574.14610987376</c:v>
                </c:pt>
                <c:pt idx="54">
                  <c:v>1712.1669644077399</c:v>
                </c:pt>
                <c:pt idx="55">
                  <c:v>1925.87801048392</c:v>
                </c:pt>
                <c:pt idx="56">
                  <c:v>2068.0372061671001</c:v>
                </c:pt>
                <c:pt idx="57">
                  <c:v>2160.1171805757699</c:v>
                </c:pt>
                <c:pt idx="58">
                  <c:v>2204.6138359377701</c:v>
                </c:pt>
                <c:pt idx="59">
                  <c:v>2006.03017696045</c:v>
                </c:pt>
                <c:pt idx="60">
                  <c:v>1691.29103745054</c:v>
                </c:pt>
                <c:pt idx="61">
                  <c:v>1945.62591669107</c:v>
                </c:pt>
                <c:pt idx="62">
                  <c:v>1947.7783918488401</c:v>
                </c:pt>
                <c:pt idx="63">
                  <c:v>2067.92112407797</c:v>
                </c:pt>
                <c:pt idx="64">
                  <c:v>2133.6190437298401</c:v>
                </c:pt>
                <c:pt idx="65">
                  <c:v>2115.2865886828899</c:v>
                </c:pt>
                <c:pt idx="66">
                  <c:v>2195.5060280113598</c:v>
                </c:pt>
                <c:pt idx="67">
                  <c:v>2240.5453284895498</c:v>
                </c:pt>
                <c:pt idx="68">
                  <c:v>2238.8233063974999</c:v>
                </c:pt>
                <c:pt idx="69">
                  <c:v>2077.1883589549102</c:v>
                </c:pt>
                <c:pt idx="70">
                  <c:v>2049.9060586217802</c:v>
                </c:pt>
                <c:pt idx="71">
                  <c:v>1975.7917085947499</c:v>
                </c:pt>
                <c:pt idx="72">
                  <c:v>1920.5621465556201</c:v>
                </c:pt>
                <c:pt idx="73">
                  <c:v>1909.7390071468201</c:v>
                </c:pt>
                <c:pt idx="74">
                  <c:v>1917.8151371506499</c:v>
                </c:pt>
                <c:pt idx="75">
                  <c:v>1826.77645603106</c:v>
                </c:pt>
              </c:numCache>
            </c:numRef>
          </c:val>
          <c:smooth val="0"/>
          <c:extLst>
            <c:ext xmlns:c16="http://schemas.microsoft.com/office/drawing/2014/chart" uri="{C3380CC4-5D6E-409C-BE32-E72D297353CC}">
              <c16:uniqueId val="{00000006-BDDE-4B90-AF87-BAFAB8B72489}"/>
            </c:ext>
          </c:extLst>
        </c:ser>
        <c:ser>
          <c:idx val="7"/>
          <c:order val="7"/>
          <c:tx>
            <c:strRef>
              <c:f>ETP_38!$D$45</c:f>
              <c:strCache>
                <c:ptCount val="1"/>
                <c:pt idx="0">
                  <c:v>Administration publique, enseignement, sante humaine et action sociale</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ETP_38!$F$45:$CC$45</c:f>
              <c:numCache>
                <c:formatCode>#,##0</c:formatCode>
                <c:ptCount val="76"/>
                <c:pt idx="0">
                  <c:v>351.01499106226697</c:v>
                </c:pt>
                <c:pt idx="1">
                  <c:v>360.00054422403002</c:v>
                </c:pt>
                <c:pt idx="2">
                  <c:v>311.065299779067</c:v>
                </c:pt>
                <c:pt idx="3">
                  <c:v>302.43722275673701</c:v>
                </c:pt>
                <c:pt idx="4">
                  <c:v>325.28368311279797</c:v>
                </c:pt>
                <c:pt idx="5">
                  <c:v>280.94295359912098</c:v>
                </c:pt>
                <c:pt idx="6">
                  <c:v>319.19279883131401</c:v>
                </c:pt>
                <c:pt idx="7">
                  <c:v>308.12057263881098</c:v>
                </c:pt>
                <c:pt idx="8">
                  <c:v>318.238339940532</c:v>
                </c:pt>
                <c:pt idx="9">
                  <c:v>343.51920799880702</c:v>
                </c:pt>
                <c:pt idx="10">
                  <c:v>390.19412858909101</c:v>
                </c:pt>
                <c:pt idx="11">
                  <c:v>397.85806463129097</c:v>
                </c:pt>
                <c:pt idx="12">
                  <c:v>388.711466163946</c:v>
                </c:pt>
                <c:pt idx="13">
                  <c:v>374.28366708671899</c:v>
                </c:pt>
                <c:pt idx="14">
                  <c:v>354.73534140032598</c:v>
                </c:pt>
                <c:pt idx="15">
                  <c:v>350.35547295267702</c:v>
                </c:pt>
                <c:pt idx="16">
                  <c:v>377.94342449204498</c:v>
                </c:pt>
                <c:pt idx="17">
                  <c:v>387.57296871616097</c:v>
                </c:pt>
                <c:pt idx="18">
                  <c:v>407.11758042491402</c:v>
                </c:pt>
                <c:pt idx="19">
                  <c:v>403.48678534977898</c:v>
                </c:pt>
                <c:pt idx="20">
                  <c:v>389.38198162528897</c:v>
                </c:pt>
                <c:pt idx="21">
                  <c:v>401.40729658790298</c:v>
                </c:pt>
                <c:pt idx="22">
                  <c:v>428.51541327430499</c:v>
                </c:pt>
                <c:pt idx="23">
                  <c:v>424.37307825108502</c:v>
                </c:pt>
                <c:pt idx="24">
                  <c:v>398.14960568157898</c:v>
                </c:pt>
                <c:pt idx="25">
                  <c:v>462.88721018440299</c:v>
                </c:pt>
                <c:pt idx="26">
                  <c:v>433.17513619459902</c:v>
                </c:pt>
                <c:pt idx="27">
                  <c:v>399.35710241631</c:v>
                </c:pt>
                <c:pt idx="28">
                  <c:v>402.46277304893403</c:v>
                </c:pt>
                <c:pt idx="29">
                  <c:v>390.31699694098398</c:v>
                </c:pt>
                <c:pt idx="30">
                  <c:v>344.46572107983201</c:v>
                </c:pt>
                <c:pt idx="31">
                  <c:v>378.64353696896001</c:v>
                </c:pt>
                <c:pt idx="32">
                  <c:v>358.52419607513701</c:v>
                </c:pt>
                <c:pt idx="33">
                  <c:v>315.54453143961899</c:v>
                </c:pt>
                <c:pt idx="34">
                  <c:v>300.41021810944602</c:v>
                </c:pt>
                <c:pt idx="35">
                  <c:v>333.47015460982101</c:v>
                </c:pt>
                <c:pt idx="36">
                  <c:v>330.95264137945799</c:v>
                </c:pt>
                <c:pt idx="37">
                  <c:v>318.25391453385703</c:v>
                </c:pt>
                <c:pt idx="38">
                  <c:v>346.81677941467802</c:v>
                </c:pt>
                <c:pt idx="39">
                  <c:v>421.79676283936499</c:v>
                </c:pt>
                <c:pt idx="40">
                  <c:v>419.507543196923</c:v>
                </c:pt>
                <c:pt idx="41">
                  <c:v>385.64276721219801</c:v>
                </c:pt>
                <c:pt idx="42">
                  <c:v>412.07860529912</c:v>
                </c:pt>
                <c:pt idx="43">
                  <c:v>424.96056390802499</c:v>
                </c:pt>
                <c:pt idx="44">
                  <c:v>524.84737769575997</c:v>
                </c:pt>
                <c:pt idx="45">
                  <c:v>482.89042824310502</c:v>
                </c:pt>
                <c:pt idx="46">
                  <c:v>535.05975767055202</c:v>
                </c:pt>
                <c:pt idx="47">
                  <c:v>484.96027163244798</c:v>
                </c:pt>
                <c:pt idx="48">
                  <c:v>294.811089851568</c:v>
                </c:pt>
                <c:pt idx="49">
                  <c:v>289.66212610355598</c:v>
                </c:pt>
                <c:pt idx="50">
                  <c:v>269.83191323286002</c:v>
                </c:pt>
                <c:pt idx="51">
                  <c:v>327.94048700227</c:v>
                </c:pt>
                <c:pt idx="52">
                  <c:v>422.33924102601799</c:v>
                </c:pt>
                <c:pt idx="53">
                  <c:v>506.67498564012499</c:v>
                </c:pt>
                <c:pt idx="54">
                  <c:v>537.599250295621</c:v>
                </c:pt>
                <c:pt idx="55">
                  <c:v>517.22930680383899</c:v>
                </c:pt>
                <c:pt idx="56">
                  <c:v>532.28513812572498</c:v>
                </c:pt>
                <c:pt idx="57">
                  <c:v>521.64464122247898</c:v>
                </c:pt>
                <c:pt idx="58">
                  <c:v>555.02071378158098</c:v>
                </c:pt>
                <c:pt idx="59">
                  <c:v>586.07491969369698</c:v>
                </c:pt>
                <c:pt idx="60">
                  <c:v>485.86495434506003</c:v>
                </c:pt>
                <c:pt idx="61">
                  <c:v>619.81301224485401</c:v>
                </c:pt>
                <c:pt idx="62">
                  <c:v>608.67900179716696</c:v>
                </c:pt>
                <c:pt idx="63">
                  <c:v>615.18522549510897</c:v>
                </c:pt>
                <c:pt idx="64">
                  <c:v>650.28792549440504</c:v>
                </c:pt>
                <c:pt idx="65">
                  <c:v>665.36206768580303</c:v>
                </c:pt>
                <c:pt idx="66">
                  <c:v>677.39702347768105</c:v>
                </c:pt>
                <c:pt idx="67">
                  <c:v>732.94723088033004</c:v>
                </c:pt>
                <c:pt idx="68">
                  <c:v>780.92215024496102</c:v>
                </c:pt>
                <c:pt idx="69">
                  <c:v>766.997970607978</c:v>
                </c:pt>
                <c:pt idx="70">
                  <c:v>782.57654051059296</c:v>
                </c:pt>
                <c:pt idx="71">
                  <c:v>777.54499642591304</c:v>
                </c:pt>
                <c:pt idx="72">
                  <c:v>720.10560092765695</c:v>
                </c:pt>
                <c:pt idx="73">
                  <c:v>689.52490410716098</c:v>
                </c:pt>
                <c:pt idx="74">
                  <c:v>692.62893002402097</c:v>
                </c:pt>
                <c:pt idx="75">
                  <c:v>675.66490266863696</c:v>
                </c:pt>
              </c:numCache>
            </c:numRef>
          </c:val>
          <c:smooth val="0"/>
          <c:extLst>
            <c:ext xmlns:c16="http://schemas.microsoft.com/office/drawing/2014/chart" uri="{C3380CC4-5D6E-409C-BE32-E72D297353CC}">
              <c16:uniqueId val="{00000007-BDDE-4B90-AF87-BAFAB8B72489}"/>
            </c:ext>
          </c:extLst>
        </c:ser>
        <c:ser>
          <c:idx val="8"/>
          <c:order val="8"/>
          <c:tx>
            <c:strRef>
              <c:f>ETP_38!$D$46</c:f>
              <c:strCache>
                <c:ptCount val="1"/>
                <c:pt idx="0">
                  <c:v>Autres activites de services</c:v>
                </c:pt>
              </c:strCache>
            </c:strRef>
          </c:tx>
          <c:marker>
            <c:symbol val="none"/>
          </c:marker>
          <c:cat>
            <c:strRef>
              <c:f>ETP_38!$F$29:$CC$29</c:f>
              <c:strCache>
                <c:ptCount val="76"/>
                <c:pt idx="0">
                  <c:v>2005-T2</c:v>
                </c:pt>
                <c:pt idx="1">
                  <c:v>2005-T3</c:v>
                </c:pt>
                <c:pt idx="2">
                  <c:v>2005-T4</c:v>
                </c:pt>
                <c:pt idx="3">
                  <c:v>2006-T1</c:v>
                </c:pt>
                <c:pt idx="4">
                  <c:v>2006-T2</c:v>
                </c:pt>
                <c:pt idx="5">
                  <c:v>2006-T3</c:v>
                </c:pt>
                <c:pt idx="6">
                  <c:v>2006-T4</c:v>
                </c:pt>
                <c:pt idx="7">
                  <c:v>2007-T1</c:v>
                </c:pt>
                <c:pt idx="8">
                  <c:v>2007-T2</c:v>
                </c:pt>
                <c:pt idx="9">
                  <c:v>2007-T3</c:v>
                </c:pt>
                <c:pt idx="10">
                  <c:v>2007-T4</c:v>
                </c:pt>
                <c:pt idx="11">
                  <c:v>2008-T1</c:v>
                </c:pt>
                <c:pt idx="12">
                  <c:v>2008-T2</c:v>
                </c:pt>
                <c:pt idx="13">
                  <c:v>2008-T3</c:v>
                </c:pt>
                <c:pt idx="14">
                  <c:v>2008-T4</c:v>
                </c:pt>
                <c:pt idx="15">
                  <c:v>2009-T1</c:v>
                </c:pt>
                <c:pt idx="16">
                  <c:v>2009-T2</c:v>
                </c:pt>
                <c:pt idx="17">
                  <c:v>2009-T3</c:v>
                </c:pt>
                <c:pt idx="18">
                  <c:v>2009-T4</c:v>
                </c:pt>
                <c:pt idx="19">
                  <c:v>2010-T1</c:v>
                </c:pt>
                <c:pt idx="20">
                  <c:v>2010-T2</c:v>
                </c:pt>
                <c:pt idx="21">
                  <c:v>2010-T3</c:v>
                </c:pt>
                <c:pt idx="22">
                  <c:v>2010-T4</c:v>
                </c:pt>
                <c:pt idx="23">
                  <c:v>2011-T1</c:v>
                </c:pt>
                <c:pt idx="24">
                  <c:v>2011-T2</c:v>
                </c:pt>
                <c:pt idx="25">
                  <c:v>2011-T3</c:v>
                </c:pt>
                <c:pt idx="26">
                  <c:v>2011-T4</c:v>
                </c:pt>
                <c:pt idx="27">
                  <c:v>2012-T1</c:v>
                </c:pt>
                <c:pt idx="28">
                  <c:v>2012-T2</c:v>
                </c:pt>
                <c:pt idx="29">
                  <c:v>2012-T3</c:v>
                </c:pt>
                <c:pt idx="30">
                  <c:v>2012-T4</c:v>
                </c:pt>
                <c:pt idx="31">
                  <c:v>2013-T1</c:v>
                </c:pt>
                <c:pt idx="32">
                  <c:v>2013-T2</c:v>
                </c:pt>
                <c:pt idx="33">
                  <c:v>2013-T3</c:v>
                </c:pt>
                <c:pt idx="34">
                  <c:v>2013-T4</c:v>
                </c:pt>
                <c:pt idx="35">
                  <c:v>2014-T1</c:v>
                </c:pt>
                <c:pt idx="36">
                  <c:v>2014-T2</c:v>
                </c:pt>
                <c:pt idx="37">
                  <c:v>2014-T3</c:v>
                </c:pt>
                <c:pt idx="38">
                  <c:v>2014-T4</c:v>
                </c:pt>
                <c:pt idx="39">
                  <c:v>2015-T1</c:v>
                </c:pt>
                <c:pt idx="40">
                  <c:v>2015-T2</c:v>
                </c:pt>
                <c:pt idx="41">
                  <c:v>2015-T3</c:v>
                </c:pt>
                <c:pt idx="42">
                  <c:v>2015-T4</c:v>
                </c:pt>
                <c:pt idx="43">
                  <c:v>2016-T1</c:v>
                </c:pt>
                <c:pt idx="44">
                  <c:v>2016-T2</c:v>
                </c:pt>
                <c:pt idx="45">
                  <c:v>2016-T3</c:v>
                </c:pt>
                <c:pt idx="46">
                  <c:v>2016-T4</c:v>
                </c:pt>
                <c:pt idx="47">
                  <c:v>2017-T1</c:v>
                </c:pt>
                <c:pt idx="48">
                  <c:v>2017-T2</c:v>
                </c:pt>
                <c:pt idx="49">
                  <c:v>2017-T3</c:v>
                </c:pt>
                <c:pt idx="50">
                  <c:v>2017-T4</c:v>
                </c:pt>
                <c:pt idx="51">
                  <c:v>2018-T1</c:v>
                </c:pt>
                <c:pt idx="52">
                  <c:v>2018-T2</c:v>
                </c:pt>
                <c:pt idx="53">
                  <c:v>2018-T3</c:v>
                </c:pt>
                <c:pt idx="54">
                  <c:v>2018-T4</c:v>
                </c:pt>
                <c:pt idx="55">
                  <c:v>2019-T1</c:v>
                </c:pt>
                <c:pt idx="56">
                  <c:v>2019-T2</c:v>
                </c:pt>
                <c:pt idx="57">
                  <c:v>2019-T3</c:v>
                </c:pt>
                <c:pt idx="58">
                  <c:v>2019-T4</c:v>
                </c:pt>
                <c:pt idx="59">
                  <c:v>2020-T1</c:v>
                </c:pt>
                <c:pt idx="60">
                  <c:v>2020-T2</c:v>
                </c:pt>
                <c:pt idx="61">
                  <c:v>2020-T3</c:v>
                </c:pt>
                <c:pt idx="62">
                  <c:v>2020-T4</c:v>
                </c:pt>
                <c:pt idx="63">
                  <c:v>2021-T1</c:v>
                </c:pt>
                <c:pt idx="64">
                  <c:v>2021-T2</c:v>
                </c:pt>
                <c:pt idx="65">
                  <c:v>2021-T3</c:v>
                </c:pt>
                <c:pt idx="66">
                  <c:v>2021-T4</c:v>
                </c:pt>
                <c:pt idx="67">
                  <c:v>2022-T1</c:v>
                </c:pt>
                <c:pt idx="68">
                  <c:v>2022-T2</c:v>
                </c:pt>
                <c:pt idx="69">
                  <c:v>2022-T3</c:v>
                </c:pt>
                <c:pt idx="70">
                  <c:v>2022-T4</c:v>
                </c:pt>
                <c:pt idx="71">
                  <c:v>2023-T1</c:v>
                </c:pt>
                <c:pt idx="72">
                  <c:v>2023-T2</c:v>
                </c:pt>
                <c:pt idx="73">
                  <c:v>2023-T3</c:v>
                </c:pt>
                <c:pt idx="74">
                  <c:v>2023-T4</c:v>
                </c:pt>
                <c:pt idx="75">
                  <c:v>2024-T1</c:v>
                </c:pt>
              </c:strCache>
            </c:strRef>
          </c:cat>
          <c:val>
            <c:numRef>
              <c:f>ETP_38!$F$46:$CC$46</c:f>
              <c:numCache>
                <c:formatCode>#,##0</c:formatCode>
                <c:ptCount val="76"/>
                <c:pt idx="0">
                  <c:v>101.426142901118</c:v>
                </c:pt>
                <c:pt idx="1">
                  <c:v>118.35916558046399</c:v>
                </c:pt>
                <c:pt idx="2">
                  <c:v>102.418196108069</c:v>
                </c:pt>
                <c:pt idx="3">
                  <c:v>100.668634143763</c:v>
                </c:pt>
                <c:pt idx="4">
                  <c:v>97.757746821854695</c:v>
                </c:pt>
                <c:pt idx="5">
                  <c:v>118.15921048892299</c:v>
                </c:pt>
                <c:pt idx="6">
                  <c:v>93.585086744010297</c:v>
                </c:pt>
                <c:pt idx="7">
                  <c:v>80.512389415857996</c:v>
                </c:pt>
                <c:pt idx="8">
                  <c:v>93.813002673169905</c:v>
                </c:pt>
                <c:pt idx="9">
                  <c:v>100.637310098406</c:v>
                </c:pt>
                <c:pt idx="10">
                  <c:v>110.245714590361</c:v>
                </c:pt>
                <c:pt idx="11">
                  <c:v>99.365435541845798</c:v>
                </c:pt>
                <c:pt idx="12">
                  <c:v>116.308210477841</c:v>
                </c:pt>
                <c:pt idx="13">
                  <c:v>102.14584441573901</c:v>
                </c:pt>
                <c:pt idx="14">
                  <c:v>85.275918828631603</c:v>
                </c:pt>
                <c:pt idx="15">
                  <c:v>86.794037131256204</c:v>
                </c:pt>
                <c:pt idx="16">
                  <c:v>70.538120000634805</c:v>
                </c:pt>
                <c:pt idx="17">
                  <c:v>67.017968628471095</c:v>
                </c:pt>
                <c:pt idx="18">
                  <c:v>70.497990356268701</c:v>
                </c:pt>
                <c:pt idx="19">
                  <c:v>69.670634546619297</c:v>
                </c:pt>
                <c:pt idx="20">
                  <c:v>84.031605768787799</c:v>
                </c:pt>
                <c:pt idx="21">
                  <c:v>86.091824082651002</c:v>
                </c:pt>
                <c:pt idx="22">
                  <c:v>96.563952672260299</c:v>
                </c:pt>
                <c:pt idx="23">
                  <c:v>84.861747897699701</c:v>
                </c:pt>
                <c:pt idx="24">
                  <c:v>71.332217428222407</c:v>
                </c:pt>
                <c:pt idx="25">
                  <c:v>79.604350396904294</c:v>
                </c:pt>
                <c:pt idx="26">
                  <c:v>65.472960516651696</c:v>
                </c:pt>
                <c:pt idx="27">
                  <c:v>48.898158553719</c:v>
                </c:pt>
                <c:pt idx="28">
                  <c:v>49.0408678379397</c:v>
                </c:pt>
                <c:pt idx="29">
                  <c:v>45.486429197974203</c:v>
                </c:pt>
                <c:pt idx="30">
                  <c:v>45.3692581313068</c:v>
                </c:pt>
                <c:pt idx="31">
                  <c:v>52.654766077534497</c:v>
                </c:pt>
                <c:pt idx="32">
                  <c:v>67.786552144787905</c:v>
                </c:pt>
                <c:pt idx="33">
                  <c:v>92.838094059292402</c:v>
                </c:pt>
                <c:pt idx="34">
                  <c:v>77.049036691798804</c:v>
                </c:pt>
                <c:pt idx="35">
                  <c:v>54.911496021976603</c:v>
                </c:pt>
                <c:pt idx="36">
                  <c:v>76.067887716431102</c:v>
                </c:pt>
                <c:pt idx="37">
                  <c:v>65.163032629952696</c:v>
                </c:pt>
                <c:pt idx="38">
                  <c:v>55.313168271430698</c:v>
                </c:pt>
                <c:pt idx="39">
                  <c:v>70.613317458102401</c:v>
                </c:pt>
                <c:pt idx="40">
                  <c:v>77.0593365380862</c:v>
                </c:pt>
                <c:pt idx="41">
                  <c:v>79.471137811590907</c:v>
                </c:pt>
                <c:pt idx="42">
                  <c:v>87.293503534145103</c:v>
                </c:pt>
                <c:pt idx="43">
                  <c:v>74.483540641064593</c:v>
                </c:pt>
                <c:pt idx="44">
                  <c:v>91.151139376969795</c:v>
                </c:pt>
                <c:pt idx="45">
                  <c:v>93.6145547092665</c:v>
                </c:pt>
                <c:pt idx="46">
                  <c:v>120.008361382036</c:v>
                </c:pt>
                <c:pt idx="47">
                  <c:v>108.60590915426</c:v>
                </c:pt>
                <c:pt idx="48">
                  <c:v>70.863262961744695</c:v>
                </c:pt>
                <c:pt idx="49">
                  <c:v>67.647983689601304</c:v>
                </c:pt>
                <c:pt idx="50">
                  <c:v>63.207325471125003</c:v>
                </c:pt>
                <c:pt idx="51">
                  <c:v>71.7483280434557</c:v>
                </c:pt>
                <c:pt idx="52">
                  <c:v>88.023610041243799</c:v>
                </c:pt>
                <c:pt idx="53">
                  <c:v>76.086605933583698</c:v>
                </c:pt>
                <c:pt idx="54">
                  <c:v>82.388207425587794</c:v>
                </c:pt>
                <c:pt idx="55">
                  <c:v>75.529913126924697</c:v>
                </c:pt>
                <c:pt idx="56">
                  <c:v>82.314113089546595</c:v>
                </c:pt>
                <c:pt idx="57">
                  <c:v>61.878639797538902</c:v>
                </c:pt>
                <c:pt idx="58">
                  <c:v>73.742011289514195</c:v>
                </c:pt>
                <c:pt idx="59">
                  <c:v>67.666208236725794</c:v>
                </c:pt>
                <c:pt idx="60">
                  <c:v>29.893238433444701</c:v>
                </c:pt>
                <c:pt idx="61">
                  <c:v>48.655307503021099</c:v>
                </c:pt>
                <c:pt idx="62">
                  <c:v>44.446003032780702</c:v>
                </c:pt>
                <c:pt idx="63">
                  <c:v>35.775094019488499</c:v>
                </c:pt>
                <c:pt idx="64">
                  <c:v>41.037478366130401</c:v>
                </c:pt>
                <c:pt idx="65">
                  <c:v>63.426395924356598</c:v>
                </c:pt>
                <c:pt idx="66">
                  <c:v>82.980508852027398</c:v>
                </c:pt>
                <c:pt idx="67">
                  <c:v>65.195801854928803</c:v>
                </c:pt>
                <c:pt idx="68">
                  <c:v>80.838642225275905</c:v>
                </c:pt>
                <c:pt idx="69">
                  <c:v>110.096956114937</c:v>
                </c:pt>
                <c:pt idx="70">
                  <c:v>94.829718961472096</c:v>
                </c:pt>
                <c:pt idx="71">
                  <c:v>80.819914605478502</c:v>
                </c:pt>
                <c:pt idx="72">
                  <c:v>87.340951662864597</c:v>
                </c:pt>
                <c:pt idx="73">
                  <c:v>93.514161257305304</c:v>
                </c:pt>
                <c:pt idx="74">
                  <c:v>73.434692367083599</c:v>
                </c:pt>
                <c:pt idx="75">
                  <c:v>58.037405690762398</c:v>
                </c:pt>
              </c:numCache>
            </c:numRef>
          </c:val>
          <c:smooth val="0"/>
          <c:extLst>
            <c:ext xmlns:c16="http://schemas.microsoft.com/office/drawing/2014/chart" uri="{C3380CC4-5D6E-409C-BE32-E72D297353CC}">
              <c16:uniqueId val="{00000008-BDDE-4B90-AF87-BAFAB8B72489}"/>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la Loire</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ETP_42!$K$5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ETP_42!$C$6:$H$23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ETP_42!$K$6:$K$23</c:f>
              <c:numCache>
                <c:formatCode>0%</c:formatCode>
                <c:ptCount val="18"/>
                <c:pt idx="0">
                  <c:v>-0.55230125523012552</c:v>
                </c:pt>
                <c:pt idx="1">
                  <c:v>-0.13471387218882203</c:v>
                </c:pt>
                <c:pt idx="2">
                  <c:v>0</c:v>
                </c:pt>
                <c:pt idx="3">
                  <c:v>-0.16236427155131705</c:v>
                </c:pt>
                <c:pt idx="4">
                  <c:v>5.8727114210985087E-2</c:v>
                </c:pt>
                <c:pt idx="5">
                  <c:v>-8.4677855494664001E-2</c:v>
                </c:pt>
                <c:pt idx="6">
                  <c:v>2.8781350127057737E-2</c:v>
                </c:pt>
                <c:pt idx="7">
                  <c:v>-0.12174264924831835</c:v>
                </c:pt>
                <c:pt idx="8">
                  <c:v>-0.26622549161574327</c:v>
                </c:pt>
                <c:pt idx="9">
                  <c:v>-0.40103331551754862</c:v>
                </c:pt>
                <c:pt idx="10">
                  <c:v>-3.0175964058405058E-2</c:v>
                </c:pt>
                <c:pt idx="11">
                  <c:v>-0.146484375</c:v>
                </c:pt>
                <c:pt idx="12">
                  <c:v>-4.2906644924582182E-2</c:v>
                </c:pt>
                <c:pt idx="13">
                  <c:v>-0.31654381654381658</c:v>
                </c:pt>
                <c:pt idx="14">
                  <c:v>-0.14464736451373417</c:v>
                </c:pt>
                <c:pt idx="15">
                  <c:v>-2.9407898443221669E-2</c:v>
                </c:pt>
                <c:pt idx="16">
                  <c:v>0.31059638883822727</c:v>
                </c:pt>
                <c:pt idx="17">
                  <c:v>-0.13765656875863752</c:v>
                </c:pt>
              </c:numCache>
            </c:numRef>
          </c:val>
          <c:extLst>
            <c:ext xmlns:c16="http://schemas.microsoft.com/office/drawing/2014/chart" uri="{C3380CC4-5D6E-409C-BE32-E72D297353CC}">
              <c16:uniqueId val="{00000004-7F95-48DE-8825-D7A9FC6C3130}"/>
            </c:ext>
          </c:extLst>
        </c:ser>
        <c:dLbls>
          <c:showLegendKey val="0"/>
          <c:showVal val="0"/>
          <c:showCatName val="0"/>
          <c:showSerName val="0"/>
          <c:showPercent val="0"/>
          <c:showBubbleSize val="0"/>
        </c:dLbls>
        <c:gapWidth val="150"/>
        <c:axId val="154298624"/>
        <c:axId val="154312704"/>
      </c:barChart>
      <c:catAx>
        <c:axId val="154298624"/>
        <c:scaling>
          <c:orientation val="minMax"/>
        </c:scaling>
        <c:delete val="0"/>
        <c:axPos val="l"/>
        <c:numFmt formatCode="General" sourceLinked="0"/>
        <c:majorTickMark val="out"/>
        <c:minorTickMark val="none"/>
        <c:tickLblPos val="low"/>
        <c:txPr>
          <a:bodyPr/>
          <a:lstStyle/>
          <a:p>
            <a:pPr>
              <a:defRPr sz="900"/>
            </a:pPr>
            <a:endParaRPr lang="fr-FR"/>
          </a:p>
        </c:txPr>
        <c:crossAx val="154312704"/>
        <c:crosses val="autoZero"/>
        <c:auto val="1"/>
        <c:lblAlgn val="ctr"/>
        <c:lblOffset val="100"/>
        <c:noMultiLvlLbl val="0"/>
      </c:catAx>
      <c:valAx>
        <c:axId val="154312704"/>
        <c:scaling>
          <c:orientation val="minMax"/>
        </c:scaling>
        <c:delete val="1"/>
        <c:axPos val="b"/>
        <c:numFmt formatCode="0%" sourceLinked="1"/>
        <c:majorTickMark val="out"/>
        <c:minorTickMark val="none"/>
        <c:tickLblPos val="nextTo"/>
        <c:crossAx val="154298624"/>
        <c:crosses val="autoZero"/>
        <c:crossBetween val="between"/>
      </c:valAx>
    </c:plotArea>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la Loire</a:t>
            </a:r>
          </a:p>
          <a:p>
            <a:pPr>
              <a:defRPr/>
            </a:pP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ETP_42!$D$32</c:f>
              <c:strCache>
                <c:ptCount val="1"/>
                <c:pt idx="0">
                  <c:v>Fabrication de denrees alimentaires, de boissons et  de produits a base de tabac</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ETP_42!$E$32:$CC$32</c:f>
              <c:numCache>
                <c:formatCode>#,##0</c:formatCode>
                <c:ptCount val="77"/>
                <c:pt idx="0">
                  <c:v>695.47766049142194</c:v>
                </c:pt>
                <c:pt idx="1">
                  <c:v>711.71443180537199</c:v>
                </c:pt>
                <c:pt idx="2">
                  <c:v>767.26052719615905</c:v>
                </c:pt>
                <c:pt idx="3">
                  <c:v>769.08906007406699</c:v>
                </c:pt>
                <c:pt idx="4">
                  <c:v>734.97250637690001</c:v>
                </c:pt>
                <c:pt idx="5">
                  <c:v>773.91988475318703</c:v>
                </c:pt>
                <c:pt idx="6">
                  <c:v>738.638755204213</c:v>
                </c:pt>
                <c:pt idx="7">
                  <c:v>780.65089742817702</c:v>
                </c:pt>
                <c:pt idx="8">
                  <c:v>894.68045341803804</c:v>
                </c:pt>
                <c:pt idx="9">
                  <c:v>826.21107705318695</c:v>
                </c:pt>
                <c:pt idx="10">
                  <c:v>707.91172060144197</c:v>
                </c:pt>
                <c:pt idx="11">
                  <c:v>723.48968798886801</c:v>
                </c:pt>
                <c:pt idx="12">
                  <c:v>798.17394006166296</c:v>
                </c:pt>
                <c:pt idx="13">
                  <c:v>878.75099958335898</c:v>
                </c:pt>
                <c:pt idx="14">
                  <c:v>954.37156156919798</c:v>
                </c:pt>
                <c:pt idx="15">
                  <c:v>914.95229615483595</c:v>
                </c:pt>
                <c:pt idx="16">
                  <c:v>896.400488825769</c:v>
                </c:pt>
                <c:pt idx="17">
                  <c:v>791.26348493486603</c:v>
                </c:pt>
                <c:pt idx="18">
                  <c:v>744.209356351819</c:v>
                </c:pt>
                <c:pt idx="19">
                  <c:v>744.90550104948397</c:v>
                </c:pt>
                <c:pt idx="20">
                  <c:v>774.81822164895505</c:v>
                </c:pt>
                <c:pt idx="21">
                  <c:v>883.14359289215997</c:v>
                </c:pt>
                <c:pt idx="22">
                  <c:v>852.52216522880599</c:v>
                </c:pt>
                <c:pt idx="23">
                  <c:v>874.38944802517199</c:v>
                </c:pt>
                <c:pt idx="24">
                  <c:v>853.123507546886</c:v>
                </c:pt>
                <c:pt idx="25">
                  <c:v>880.81050414979802</c:v>
                </c:pt>
                <c:pt idx="26">
                  <c:v>917.22677829029601</c:v>
                </c:pt>
                <c:pt idx="27">
                  <c:v>924.66524038158605</c:v>
                </c:pt>
                <c:pt idx="28">
                  <c:v>808.62465764215096</c:v>
                </c:pt>
                <c:pt idx="29">
                  <c:v>864.10941166652105</c:v>
                </c:pt>
                <c:pt idx="30">
                  <c:v>863.21253880755296</c:v>
                </c:pt>
                <c:pt idx="31">
                  <c:v>830.90648864869104</c:v>
                </c:pt>
                <c:pt idx="32">
                  <c:v>867.52975571289801</c:v>
                </c:pt>
                <c:pt idx="33">
                  <c:v>828.21498449332898</c:v>
                </c:pt>
                <c:pt idx="34">
                  <c:v>821.99781627447601</c:v>
                </c:pt>
                <c:pt idx="35">
                  <c:v>824.97941480221903</c:v>
                </c:pt>
                <c:pt idx="36">
                  <c:v>862.24117218685399</c:v>
                </c:pt>
                <c:pt idx="37">
                  <c:v>865.00271382513199</c:v>
                </c:pt>
                <c:pt idx="38">
                  <c:v>874.60393200626697</c:v>
                </c:pt>
                <c:pt idx="39">
                  <c:v>937.45673059236799</c:v>
                </c:pt>
                <c:pt idx="40">
                  <c:v>950.28982464156297</c:v>
                </c:pt>
                <c:pt idx="41">
                  <c:v>984.38194425272502</c:v>
                </c:pt>
                <c:pt idx="42">
                  <c:v>1023.79049872587</c:v>
                </c:pt>
                <c:pt idx="43">
                  <c:v>966.26645400432506</c:v>
                </c:pt>
                <c:pt idx="44">
                  <c:v>1026.6398800168399</c:v>
                </c:pt>
                <c:pt idx="45">
                  <c:v>1038.9721389307099</c:v>
                </c:pt>
                <c:pt idx="46">
                  <c:v>1150.5261349226901</c:v>
                </c:pt>
                <c:pt idx="47">
                  <c:v>1139.11085319368</c:v>
                </c:pt>
                <c:pt idx="48">
                  <c:v>1167.46545592546</c:v>
                </c:pt>
                <c:pt idx="49">
                  <c:v>1238.4690728724199</c:v>
                </c:pt>
                <c:pt idx="50">
                  <c:v>1171.89376220489</c:v>
                </c:pt>
                <c:pt idx="51">
                  <c:v>1175.8993855701201</c:v>
                </c:pt>
                <c:pt idx="52">
                  <c:v>1207.99176219785</c:v>
                </c:pt>
                <c:pt idx="53">
                  <c:v>1139.40227231627</c:v>
                </c:pt>
                <c:pt idx="54">
                  <c:v>1133.85800965115</c:v>
                </c:pt>
                <c:pt idx="55">
                  <c:v>1187.34578399678</c:v>
                </c:pt>
                <c:pt idx="56">
                  <c:v>1204.87593284174</c:v>
                </c:pt>
                <c:pt idx="57">
                  <c:v>1207.6003757186099</c:v>
                </c:pt>
                <c:pt idx="58">
                  <c:v>1221.52356737283</c:v>
                </c:pt>
                <c:pt idx="59">
                  <c:v>1231.4593293194</c:v>
                </c:pt>
                <c:pt idx="60">
                  <c:v>1174.0945279094001</c:v>
                </c:pt>
                <c:pt idx="61">
                  <c:v>993.87247715964202</c:v>
                </c:pt>
                <c:pt idx="62">
                  <c:v>1213.9635718766301</c:v>
                </c:pt>
                <c:pt idx="63">
                  <c:v>1208.27541737706</c:v>
                </c:pt>
                <c:pt idx="64">
                  <c:v>1293.84322058306</c:v>
                </c:pt>
                <c:pt idx="65">
                  <c:v>1348.1459430716</c:v>
                </c:pt>
                <c:pt idx="66">
                  <c:v>1355.01026727254</c:v>
                </c:pt>
                <c:pt idx="67">
                  <c:v>1431.39295827102</c:v>
                </c:pt>
                <c:pt idx="68">
                  <c:v>1364.81137835408</c:v>
                </c:pt>
                <c:pt idx="69">
                  <c:v>1294.52710015764</c:v>
                </c:pt>
                <c:pt idx="70">
                  <c:v>1331.6438521730199</c:v>
                </c:pt>
                <c:pt idx="71">
                  <c:v>1310.4032431329899</c:v>
                </c:pt>
                <c:pt idx="72">
                  <c:v>1333.4621750102399</c:v>
                </c:pt>
                <c:pt idx="73">
                  <c:v>1245.7011173400499</c:v>
                </c:pt>
                <c:pt idx="74">
                  <c:v>1188.4037602316901</c:v>
                </c:pt>
                <c:pt idx="75">
                  <c:v>1162.884525207</c:v>
                </c:pt>
                <c:pt idx="76">
                  <c:v>1166.8032810442801</c:v>
                </c:pt>
              </c:numCache>
            </c:numRef>
          </c:val>
          <c:smooth val="0"/>
          <c:extLst>
            <c:ext xmlns:c16="http://schemas.microsoft.com/office/drawing/2014/chart" uri="{C3380CC4-5D6E-409C-BE32-E72D297353CC}">
              <c16:uniqueId val="{00000000-2ADD-426C-AC19-6C21CB851DEB}"/>
            </c:ext>
          </c:extLst>
        </c:ser>
        <c:ser>
          <c:idx val="1"/>
          <c:order val="1"/>
          <c:tx>
            <c:strRef>
              <c:f>ETP_42!$D$33</c:f>
              <c:strCache>
                <c:ptCount val="1"/>
                <c:pt idx="0">
                  <c:v>Cokéfaction et raffinage. Industries extractives,  énergie, eau, gestion des déchets et dépollution</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ETP_42!$E$33:$CC$33</c:f>
              <c:numCache>
                <c:formatCode>#,##0</c:formatCode>
                <c:ptCount val="77"/>
                <c:pt idx="0">
                  <c:v>195.01361468375299</c:v>
                </c:pt>
                <c:pt idx="1">
                  <c:v>207.597523459206</c:v>
                </c:pt>
                <c:pt idx="2">
                  <c:v>209.51621829790599</c:v>
                </c:pt>
                <c:pt idx="3">
                  <c:v>183.55702035786899</c:v>
                </c:pt>
                <c:pt idx="4">
                  <c:v>174.71992239976001</c:v>
                </c:pt>
                <c:pt idx="5">
                  <c:v>178.695275024989</c:v>
                </c:pt>
                <c:pt idx="6">
                  <c:v>184.469851341988</c:v>
                </c:pt>
                <c:pt idx="7">
                  <c:v>209.502223148692</c:v>
                </c:pt>
                <c:pt idx="8">
                  <c:v>200.154670297146</c:v>
                </c:pt>
                <c:pt idx="9">
                  <c:v>179.03964863488901</c:v>
                </c:pt>
                <c:pt idx="10">
                  <c:v>199.59030159064599</c:v>
                </c:pt>
                <c:pt idx="11">
                  <c:v>187.86882660743899</c:v>
                </c:pt>
                <c:pt idx="12">
                  <c:v>171.95460387675701</c:v>
                </c:pt>
                <c:pt idx="13">
                  <c:v>167.74308867938299</c:v>
                </c:pt>
                <c:pt idx="14">
                  <c:v>172.74646280820201</c:v>
                </c:pt>
                <c:pt idx="15">
                  <c:v>160.395842945249</c:v>
                </c:pt>
                <c:pt idx="16">
                  <c:v>167.45056623005601</c:v>
                </c:pt>
                <c:pt idx="17">
                  <c:v>174.57342072741901</c:v>
                </c:pt>
                <c:pt idx="18">
                  <c:v>174.115758024299</c:v>
                </c:pt>
                <c:pt idx="19">
                  <c:v>156.21216794350201</c:v>
                </c:pt>
                <c:pt idx="20">
                  <c:v>163.61638603300901</c:v>
                </c:pt>
                <c:pt idx="21">
                  <c:v>164.05649320316101</c:v>
                </c:pt>
                <c:pt idx="22">
                  <c:v>178.38572123266999</c:v>
                </c:pt>
                <c:pt idx="23">
                  <c:v>184.98753997855999</c:v>
                </c:pt>
                <c:pt idx="24">
                  <c:v>190.09624409553501</c:v>
                </c:pt>
                <c:pt idx="25">
                  <c:v>201.59261082112999</c:v>
                </c:pt>
                <c:pt idx="26">
                  <c:v>207.90071456639001</c:v>
                </c:pt>
                <c:pt idx="27">
                  <c:v>205.5038402257</c:v>
                </c:pt>
                <c:pt idx="28">
                  <c:v>187.10873524426</c:v>
                </c:pt>
                <c:pt idx="29">
                  <c:v>202.083860126882</c:v>
                </c:pt>
                <c:pt idx="30">
                  <c:v>196.234114948806</c:v>
                </c:pt>
                <c:pt idx="31">
                  <c:v>192.27731007216499</c:v>
                </c:pt>
                <c:pt idx="32">
                  <c:v>188.27357313942099</c:v>
                </c:pt>
                <c:pt idx="33">
                  <c:v>189.356668217703</c:v>
                </c:pt>
                <c:pt idx="34">
                  <c:v>166.878375220913</c:v>
                </c:pt>
                <c:pt idx="35">
                  <c:v>161.45139210634599</c:v>
                </c:pt>
                <c:pt idx="36">
                  <c:v>162.55831666040601</c:v>
                </c:pt>
                <c:pt idx="37">
                  <c:v>171.097997219501</c:v>
                </c:pt>
                <c:pt idx="38">
                  <c:v>177.437872765306</c:v>
                </c:pt>
                <c:pt idx="39">
                  <c:v>166.51983011804001</c:v>
                </c:pt>
                <c:pt idx="40">
                  <c:v>157.61595161020699</c:v>
                </c:pt>
                <c:pt idx="41">
                  <c:v>146.68442545749301</c:v>
                </c:pt>
                <c:pt idx="42">
                  <c:v>148.40042131577499</c:v>
                </c:pt>
                <c:pt idx="43">
                  <c:v>168.443375404189</c:v>
                </c:pt>
                <c:pt idx="44">
                  <c:v>174.29573061512301</c:v>
                </c:pt>
                <c:pt idx="45">
                  <c:v>190.53751364962301</c:v>
                </c:pt>
                <c:pt idx="46">
                  <c:v>204.01240656008699</c:v>
                </c:pt>
                <c:pt idx="47">
                  <c:v>194.737062214882</c:v>
                </c:pt>
                <c:pt idx="48">
                  <c:v>208.41597648912199</c:v>
                </c:pt>
                <c:pt idx="49">
                  <c:v>213.52094922889299</c:v>
                </c:pt>
                <c:pt idx="50">
                  <c:v>229.496755404135</c:v>
                </c:pt>
                <c:pt idx="51">
                  <c:v>259.51951500657998</c:v>
                </c:pt>
                <c:pt idx="52">
                  <c:v>247.01813050810901</c:v>
                </c:pt>
                <c:pt idx="53">
                  <c:v>258.28769024869399</c:v>
                </c:pt>
                <c:pt idx="54">
                  <c:v>252.72113488234299</c:v>
                </c:pt>
                <c:pt idx="55">
                  <c:v>234.724036362704</c:v>
                </c:pt>
                <c:pt idx="56">
                  <c:v>228.82811136454501</c:v>
                </c:pt>
                <c:pt idx="57">
                  <c:v>229.716161689827</c:v>
                </c:pt>
                <c:pt idx="58">
                  <c:v>244.041736817127</c:v>
                </c:pt>
                <c:pt idx="59">
                  <c:v>254.15642694632999</c:v>
                </c:pt>
                <c:pt idx="60">
                  <c:v>230.30029945881799</c:v>
                </c:pt>
                <c:pt idx="61">
                  <c:v>164.24812258295</c:v>
                </c:pt>
                <c:pt idx="62">
                  <c:v>214.77169799951201</c:v>
                </c:pt>
                <c:pt idx="63">
                  <c:v>223.355853520431</c:v>
                </c:pt>
                <c:pt idx="64">
                  <c:v>228.76008022829799</c:v>
                </c:pt>
                <c:pt idx="65">
                  <c:v>233.077447558378</c:v>
                </c:pt>
                <c:pt idx="66">
                  <c:v>231.04998016902701</c:v>
                </c:pt>
                <c:pt idx="67">
                  <c:v>240.21729073935299</c:v>
                </c:pt>
                <c:pt idx="68">
                  <c:v>242.52969983067001</c:v>
                </c:pt>
                <c:pt idx="69">
                  <c:v>221.75469492694501</c:v>
                </c:pt>
                <c:pt idx="70">
                  <c:v>203.79674934403801</c:v>
                </c:pt>
                <c:pt idx="71">
                  <c:v>204.10094505221701</c:v>
                </c:pt>
                <c:pt idx="72">
                  <c:v>200.828281933901</c:v>
                </c:pt>
                <c:pt idx="73">
                  <c:v>198.53329416930401</c:v>
                </c:pt>
                <c:pt idx="74">
                  <c:v>194.65397540229799</c:v>
                </c:pt>
                <c:pt idx="75">
                  <c:v>181.86986469671299</c:v>
                </c:pt>
                <c:pt idx="76">
                  <c:v>205.49703915058501</c:v>
                </c:pt>
              </c:numCache>
            </c:numRef>
          </c:val>
          <c:smooth val="0"/>
          <c:extLst>
            <c:ext xmlns:c16="http://schemas.microsoft.com/office/drawing/2014/chart" uri="{C3380CC4-5D6E-409C-BE32-E72D297353CC}">
              <c16:uniqueId val="{00000001-2ADD-426C-AC19-6C21CB851DEB}"/>
            </c:ext>
          </c:extLst>
        </c:ser>
        <c:ser>
          <c:idx val="2"/>
          <c:order val="2"/>
          <c:tx>
            <c:strRef>
              <c:f>ETP_42!$D$34</c:f>
              <c:strCache>
                <c:ptCount val="1"/>
                <c:pt idx="0">
                  <c:v>Fabrication d'equipements electriques, electroniques, informatiques ; fabrication de machine</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ETP_42!$E$34:$CC$34</c:f>
              <c:numCache>
                <c:formatCode>#,##0</c:formatCode>
                <c:ptCount val="77"/>
                <c:pt idx="0">
                  <c:v>959.38607507444203</c:v>
                </c:pt>
                <c:pt idx="1">
                  <c:v>906.55258743012701</c:v>
                </c:pt>
                <c:pt idx="2">
                  <c:v>996.79410561727798</c:v>
                </c:pt>
                <c:pt idx="3">
                  <c:v>981.66589772959401</c:v>
                </c:pt>
                <c:pt idx="4">
                  <c:v>1085.0853405685</c:v>
                </c:pt>
                <c:pt idx="5">
                  <c:v>1072.78475594518</c:v>
                </c:pt>
                <c:pt idx="6">
                  <c:v>1107.83783553833</c:v>
                </c:pt>
                <c:pt idx="7">
                  <c:v>1265.87706410277</c:v>
                </c:pt>
                <c:pt idx="8">
                  <c:v>1354.36000207335</c:v>
                </c:pt>
                <c:pt idx="9">
                  <c:v>1244.0884800368101</c:v>
                </c:pt>
                <c:pt idx="10">
                  <c:v>1201.97097416155</c:v>
                </c:pt>
                <c:pt idx="11">
                  <c:v>1330.24340329756</c:v>
                </c:pt>
                <c:pt idx="12">
                  <c:v>1258.2579513030901</c:v>
                </c:pt>
                <c:pt idx="13">
                  <c:v>1195.0520879216199</c:v>
                </c:pt>
                <c:pt idx="14">
                  <c:v>980.44162324890306</c:v>
                </c:pt>
                <c:pt idx="15">
                  <c:v>705.44919718735002</c:v>
                </c:pt>
                <c:pt idx="16">
                  <c:v>422.74810020129701</c:v>
                </c:pt>
                <c:pt idx="17">
                  <c:v>293.23751028294799</c:v>
                </c:pt>
                <c:pt idx="18">
                  <c:v>289.84844097401299</c:v>
                </c:pt>
                <c:pt idx="19">
                  <c:v>303.15600053884901</c:v>
                </c:pt>
                <c:pt idx="20">
                  <c:v>405.461313721046</c:v>
                </c:pt>
                <c:pt idx="21">
                  <c:v>466.39178329823699</c:v>
                </c:pt>
                <c:pt idx="22">
                  <c:v>540.65154987804306</c:v>
                </c:pt>
                <c:pt idx="23">
                  <c:v>639.60493141595305</c:v>
                </c:pt>
                <c:pt idx="24">
                  <c:v>704.60702986532499</c:v>
                </c:pt>
                <c:pt idx="25">
                  <c:v>757.94829095893397</c:v>
                </c:pt>
                <c:pt idx="26">
                  <c:v>694.72413050472096</c:v>
                </c:pt>
                <c:pt idx="27">
                  <c:v>642.47254453660901</c:v>
                </c:pt>
                <c:pt idx="28">
                  <c:v>607.89878454762299</c:v>
                </c:pt>
                <c:pt idx="29">
                  <c:v>573.28862016599203</c:v>
                </c:pt>
                <c:pt idx="30">
                  <c:v>546.38397553952495</c:v>
                </c:pt>
                <c:pt idx="31">
                  <c:v>523.80256177459898</c:v>
                </c:pt>
                <c:pt idx="32">
                  <c:v>504.17957906719698</c:v>
                </c:pt>
                <c:pt idx="33">
                  <c:v>527.76963904636</c:v>
                </c:pt>
                <c:pt idx="34">
                  <c:v>537.01586398329903</c:v>
                </c:pt>
                <c:pt idx="35">
                  <c:v>579.51993640805199</c:v>
                </c:pt>
                <c:pt idx="36">
                  <c:v>614.92734792869203</c:v>
                </c:pt>
                <c:pt idx="37">
                  <c:v>634.49555022994105</c:v>
                </c:pt>
                <c:pt idx="38">
                  <c:v>592.50169608180897</c:v>
                </c:pt>
                <c:pt idx="39">
                  <c:v>604.386366397551</c:v>
                </c:pt>
                <c:pt idx="40">
                  <c:v>617.74011596647802</c:v>
                </c:pt>
                <c:pt idx="41">
                  <c:v>630.35341573448397</c:v>
                </c:pt>
                <c:pt idx="42">
                  <c:v>653.78409167426503</c:v>
                </c:pt>
                <c:pt idx="43">
                  <c:v>673.44926082763698</c:v>
                </c:pt>
                <c:pt idx="44">
                  <c:v>773.23433047966103</c:v>
                </c:pt>
                <c:pt idx="45">
                  <c:v>716.55907011733404</c:v>
                </c:pt>
                <c:pt idx="46">
                  <c:v>754.13988337480703</c:v>
                </c:pt>
                <c:pt idx="47">
                  <c:v>715.09018889328604</c:v>
                </c:pt>
                <c:pt idx="48">
                  <c:v>621.76856227576695</c:v>
                </c:pt>
                <c:pt idx="49">
                  <c:v>662.72988222610104</c:v>
                </c:pt>
                <c:pt idx="50">
                  <c:v>669.73179243427296</c:v>
                </c:pt>
                <c:pt idx="51">
                  <c:v>721.16647482556004</c:v>
                </c:pt>
                <c:pt idx="52">
                  <c:v>762.96154080186</c:v>
                </c:pt>
                <c:pt idx="53">
                  <c:v>750.16062501241902</c:v>
                </c:pt>
                <c:pt idx="54">
                  <c:v>768.11621342133606</c:v>
                </c:pt>
                <c:pt idx="55">
                  <c:v>740.62181508111496</c:v>
                </c:pt>
                <c:pt idx="56">
                  <c:v>738.98696758908704</c:v>
                </c:pt>
                <c:pt idx="57">
                  <c:v>624.34792703622895</c:v>
                </c:pt>
                <c:pt idx="58">
                  <c:v>556.78459614010706</c:v>
                </c:pt>
                <c:pt idx="59">
                  <c:v>535.67007205111395</c:v>
                </c:pt>
                <c:pt idx="60">
                  <c:v>488.828157790283</c:v>
                </c:pt>
                <c:pt idx="61">
                  <c:v>305.42122634371299</c:v>
                </c:pt>
                <c:pt idx="62">
                  <c:v>476.295697672112</c:v>
                </c:pt>
                <c:pt idx="63">
                  <c:v>477.71016078114201</c:v>
                </c:pt>
                <c:pt idx="64">
                  <c:v>495.65269295123102</c:v>
                </c:pt>
                <c:pt idx="65">
                  <c:v>534.00079986520495</c:v>
                </c:pt>
                <c:pt idx="66">
                  <c:v>550.09649825496604</c:v>
                </c:pt>
                <c:pt idx="67">
                  <c:v>637.58187209101004</c:v>
                </c:pt>
                <c:pt idx="68">
                  <c:v>640.02819203849799</c:v>
                </c:pt>
                <c:pt idx="69">
                  <c:v>588.53094735368995</c:v>
                </c:pt>
                <c:pt idx="70">
                  <c:v>582.04315282476102</c:v>
                </c:pt>
                <c:pt idx="71">
                  <c:v>568.13900028416595</c:v>
                </c:pt>
                <c:pt idx="72">
                  <c:v>539.17599308228296</c:v>
                </c:pt>
                <c:pt idx="73">
                  <c:v>486.33982327599801</c:v>
                </c:pt>
                <c:pt idx="74">
                  <c:v>477.97274019848197</c:v>
                </c:pt>
                <c:pt idx="75">
                  <c:v>438.41692710968903</c:v>
                </c:pt>
                <c:pt idx="76">
                  <c:v>449.33825595788699</c:v>
                </c:pt>
              </c:numCache>
            </c:numRef>
          </c:val>
          <c:smooth val="0"/>
          <c:extLst>
            <c:ext xmlns:c16="http://schemas.microsoft.com/office/drawing/2014/chart" uri="{C3380CC4-5D6E-409C-BE32-E72D297353CC}">
              <c16:uniqueId val="{00000002-2ADD-426C-AC19-6C21CB851DEB}"/>
            </c:ext>
          </c:extLst>
        </c:ser>
        <c:ser>
          <c:idx val="3"/>
          <c:order val="3"/>
          <c:tx>
            <c:strRef>
              <c:f>ETP_42!$D$35</c:f>
              <c:strCache>
                <c:ptCount val="1"/>
                <c:pt idx="0">
                  <c:v>Fabrication de materiels de transport</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ETP_42!$E$35:$CC$35</c:f>
              <c:numCache>
                <c:formatCode>#,##0</c:formatCode>
                <c:ptCount val="77"/>
                <c:pt idx="0">
                  <c:v>680.89195912154503</c:v>
                </c:pt>
                <c:pt idx="1">
                  <c:v>661.91563377703301</c:v>
                </c:pt>
                <c:pt idx="2">
                  <c:v>627.74426277817395</c:v>
                </c:pt>
                <c:pt idx="3">
                  <c:v>696.25956186227904</c:v>
                </c:pt>
                <c:pt idx="4">
                  <c:v>613.99171652175903</c:v>
                </c:pt>
                <c:pt idx="5">
                  <c:v>747.07125432477005</c:v>
                </c:pt>
                <c:pt idx="6">
                  <c:v>630.40313104986899</c:v>
                </c:pt>
                <c:pt idx="7">
                  <c:v>812.16895825238998</c:v>
                </c:pt>
                <c:pt idx="8">
                  <c:v>891.09305584030903</c:v>
                </c:pt>
                <c:pt idx="9">
                  <c:v>868.49864387135199</c:v>
                </c:pt>
                <c:pt idx="10">
                  <c:v>915.13142047902397</c:v>
                </c:pt>
                <c:pt idx="11">
                  <c:v>845.05761123244895</c:v>
                </c:pt>
                <c:pt idx="12">
                  <c:v>1049.3085494125501</c:v>
                </c:pt>
                <c:pt idx="13">
                  <c:v>949.24991250699304</c:v>
                </c:pt>
                <c:pt idx="14">
                  <c:v>831.035272796556</c:v>
                </c:pt>
                <c:pt idx="15">
                  <c:v>530.81662890464304</c:v>
                </c:pt>
                <c:pt idx="16">
                  <c:v>228.741120059802</c:v>
                </c:pt>
                <c:pt idx="17">
                  <c:v>201.68057760929199</c:v>
                </c:pt>
                <c:pt idx="18">
                  <c:v>185.95181047365901</c:v>
                </c:pt>
                <c:pt idx="19">
                  <c:v>317.20605758207199</c:v>
                </c:pt>
                <c:pt idx="20">
                  <c:v>380.01263713246402</c:v>
                </c:pt>
                <c:pt idx="21">
                  <c:v>409.63605183574498</c:v>
                </c:pt>
                <c:pt idx="22">
                  <c:v>472.393679732941</c:v>
                </c:pt>
                <c:pt idx="23">
                  <c:v>543.76607748663696</c:v>
                </c:pt>
                <c:pt idx="24">
                  <c:v>530.69879401852097</c:v>
                </c:pt>
                <c:pt idx="25">
                  <c:v>456.02512340508099</c:v>
                </c:pt>
                <c:pt idx="26">
                  <c:v>501.49544308706197</c:v>
                </c:pt>
                <c:pt idx="27">
                  <c:v>489.49165136138703</c:v>
                </c:pt>
                <c:pt idx="28">
                  <c:v>540.28718899311605</c:v>
                </c:pt>
                <c:pt idx="29">
                  <c:v>475.23826456373001</c:v>
                </c:pt>
                <c:pt idx="30">
                  <c:v>358.831368711116</c:v>
                </c:pt>
                <c:pt idx="31">
                  <c:v>271.41638795008299</c:v>
                </c:pt>
                <c:pt idx="32">
                  <c:v>250.792645812534</c:v>
                </c:pt>
                <c:pt idx="33">
                  <c:v>315.74049247976598</c:v>
                </c:pt>
                <c:pt idx="34">
                  <c:v>303.74876935884902</c:v>
                </c:pt>
                <c:pt idx="35">
                  <c:v>352.99421891900403</c:v>
                </c:pt>
                <c:pt idx="36">
                  <c:v>318.47422201663198</c:v>
                </c:pt>
                <c:pt idx="37">
                  <c:v>311.22743570041899</c:v>
                </c:pt>
                <c:pt idx="38">
                  <c:v>285.73648304258302</c:v>
                </c:pt>
                <c:pt idx="39">
                  <c:v>238.101765466068</c:v>
                </c:pt>
                <c:pt idx="40">
                  <c:v>246.53330315324101</c:v>
                </c:pt>
                <c:pt idx="41">
                  <c:v>306.52041923915903</c:v>
                </c:pt>
                <c:pt idx="42">
                  <c:v>284.43604457729498</c:v>
                </c:pt>
                <c:pt idx="43">
                  <c:v>271.26526843110599</c:v>
                </c:pt>
                <c:pt idx="44">
                  <c:v>317.30025458918101</c:v>
                </c:pt>
                <c:pt idx="45">
                  <c:v>340.28524772475998</c:v>
                </c:pt>
                <c:pt idx="46">
                  <c:v>464.31426749722698</c:v>
                </c:pt>
                <c:pt idx="47">
                  <c:v>482.01450855037598</c:v>
                </c:pt>
                <c:pt idx="48">
                  <c:v>526.71152436922102</c:v>
                </c:pt>
                <c:pt idx="49">
                  <c:v>565.07319555783499</c:v>
                </c:pt>
                <c:pt idx="50">
                  <c:v>588.82248604952599</c:v>
                </c:pt>
                <c:pt idx="51">
                  <c:v>710.00631000951398</c:v>
                </c:pt>
                <c:pt idx="52">
                  <c:v>741.39955815150495</c:v>
                </c:pt>
                <c:pt idx="53">
                  <c:v>641.86927901752097</c:v>
                </c:pt>
                <c:pt idx="54">
                  <c:v>654.20175865691294</c:v>
                </c:pt>
                <c:pt idx="55">
                  <c:v>640.51147318507003</c:v>
                </c:pt>
                <c:pt idx="56">
                  <c:v>546.16444334162702</c:v>
                </c:pt>
                <c:pt idx="57">
                  <c:v>464.77033743051402</c:v>
                </c:pt>
                <c:pt idx="58">
                  <c:v>357.91912265567998</c:v>
                </c:pt>
                <c:pt idx="59">
                  <c:v>379.60457002254202</c:v>
                </c:pt>
                <c:pt idx="60">
                  <c:v>342.08597692145798</c:v>
                </c:pt>
                <c:pt idx="61">
                  <c:v>65.940114281306904</c:v>
                </c:pt>
                <c:pt idx="62">
                  <c:v>263.62881967845999</c:v>
                </c:pt>
                <c:pt idx="63">
                  <c:v>365.01866068146899</c:v>
                </c:pt>
                <c:pt idx="64">
                  <c:v>410.57081184131999</c:v>
                </c:pt>
                <c:pt idx="65">
                  <c:v>429.86566297168201</c:v>
                </c:pt>
                <c:pt idx="66">
                  <c:v>408.78180995385702</c:v>
                </c:pt>
                <c:pt idx="67">
                  <c:v>421.75378456781101</c:v>
                </c:pt>
                <c:pt idx="68">
                  <c:v>432.71093346049901</c:v>
                </c:pt>
                <c:pt idx="69">
                  <c:v>344.61409550380802</c:v>
                </c:pt>
                <c:pt idx="70">
                  <c:v>330.49019590394101</c:v>
                </c:pt>
                <c:pt idx="71">
                  <c:v>324.753488622963</c:v>
                </c:pt>
                <c:pt idx="72">
                  <c:v>296.47273344428299</c:v>
                </c:pt>
                <c:pt idx="73">
                  <c:v>335.26390674296999</c:v>
                </c:pt>
                <c:pt idx="74">
                  <c:v>321.18481497899501</c:v>
                </c:pt>
                <c:pt idx="75">
                  <c:v>313.99882553349101</c:v>
                </c:pt>
                <c:pt idx="76">
                  <c:v>308.10545816469897</c:v>
                </c:pt>
              </c:numCache>
            </c:numRef>
          </c:val>
          <c:smooth val="0"/>
          <c:extLst>
            <c:ext xmlns:c16="http://schemas.microsoft.com/office/drawing/2014/chart" uri="{C3380CC4-5D6E-409C-BE32-E72D297353CC}">
              <c16:uniqueId val="{00000003-2ADD-426C-AC19-6C21CB851DEB}"/>
            </c:ext>
          </c:extLst>
        </c:ser>
        <c:ser>
          <c:idx val="4"/>
          <c:order val="4"/>
          <c:tx>
            <c:strRef>
              <c:f>ETP_42!$D$36</c:f>
              <c:strCache>
                <c:ptCount val="1"/>
                <c:pt idx="0">
                  <c:v>Fabrication d'autres produits industriels</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ETP_42!$E$36:$CC$36</c:f>
              <c:numCache>
                <c:formatCode>#,##0</c:formatCode>
                <c:ptCount val="77"/>
                <c:pt idx="0">
                  <c:v>2495.4835061953399</c:v>
                </c:pt>
                <c:pt idx="1">
                  <c:v>2542.9224931198301</c:v>
                </c:pt>
                <c:pt idx="2">
                  <c:v>2468.8949275380201</c:v>
                </c:pt>
                <c:pt idx="3">
                  <c:v>2520.7042003584202</c:v>
                </c:pt>
                <c:pt idx="4">
                  <c:v>2458.8417149203101</c:v>
                </c:pt>
                <c:pt idx="5">
                  <c:v>2728.8991014484</c:v>
                </c:pt>
                <c:pt idx="6">
                  <c:v>2713.2255296815101</c:v>
                </c:pt>
                <c:pt idx="7">
                  <c:v>2918.7234424557</c:v>
                </c:pt>
                <c:pt idx="8">
                  <c:v>3081.6128700193699</c:v>
                </c:pt>
                <c:pt idx="9">
                  <c:v>3095.08772026622</c:v>
                </c:pt>
                <c:pt idx="10">
                  <c:v>2856.9699700143701</c:v>
                </c:pt>
                <c:pt idx="11">
                  <c:v>2891.86669986272</c:v>
                </c:pt>
                <c:pt idx="12">
                  <c:v>3095.5516578012198</c:v>
                </c:pt>
                <c:pt idx="13">
                  <c:v>2988.72937436949</c:v>
                </c:pt>
                <c:pt idx="14">
                  <c:v>2713.0300852908999</c:v>
                </c:pt>
                <c:pt idx="15">
                  <c:v>2210.31846390788</c:v>
                </c:pt>
                <c:pt idx="16">
                  <c:v>1526.5281519359901</c:v>
                </c:pt>
                <c:pt idx="17">
                  <c:v>1176.3688649129101</c:v>
                </c:pt>
                <c:pt idx="18">
                  <c:v>1442.6169576465199</c:v>
                </c:pt>
                <c:pt idx="19">
                  <c:v>1607.1278057777099</c:v>
                </c:pt>
                <c:pt idx="20">
                  <c:v>1845.68087614155</c:v>
                </c:pt>
                <c:pt idx="21">
                  <c:v>2121.1310805031899</c:v>
                </c:pt>
                <c:pt idx="22">
                  <c:v>2294.4096989776699</c:v>
                </c:pt>
                <c:pt idx="23">
                  <c:v>2574.7844193228402</c:v>
                </c:pt>
                <c:pt idx="24">
                  <c:v>2706.94312613494</c:v>
                </c:pt>
                <c:pt idx="25">
                  <c:v>2781.1744808275098</c:v>
                </c:pt>
                <c:pt idx="26">
                  <c:v>2563.9522383839299</c:v>
                </c:pt>
                <c:pt idx="27">
                  <c:v>2474.4012347033899</c:v>
                </c:pt>
                <c:pt idx="28">
                  <c:v>2424.2160233428899</c:v>
                </c:pt>
                <c:pt idx="29">
                  <c:v>2415.8248528940699</c:v>
                </c:pt>
                <c:pt idx="30">
                  <c:v>2178.8288157188199</c:v>
                </c:pt>
                <c:pt idx="31">
                  <c:v>2009.40778687992</c:v>
                </c:pt>
                <c:pt idx="32">
                  <c:v>1981.39315172391</c:v>
                </c:pt>
                <c:pt idx="33">
                  <c:v>1950.4035352876999</c:v>
                </c:pt>
                <c:pt idx="34">
                  <c:v>2002.5259548470101</c:v>
                </c:pt>
                <c:pt idx="35">
                  <c:v>2063.7568083184701</c:v>
                </c:pt>
                <c:pt idx="36">
                  <c:v>2144.2397296446002</c:v>
                </c:pt>
                <c:pt idx="37">
                  <c:v>2068.4921613146698</c:v>
                </c:pt>
                <c:pt idx="38">
                  <c:v>2038.9441957921999</c:v>
                </c:pt>
                <c:pt idx="39">
                  <c:v>2040.0878353048199</c:v>
                </c:pt>
                <c:pt idx="40">
                  <c:v>2048.3305389355301</c:v>
                </c:pt>
                <c:pt idx="41">
                  <c:v>2095.7832455381799</c:v>
                </c:pt>
                <c:pt idx="42">
                  <c:v>2110.7172417960701</c:v>
                </c:pt>
                <c:pt idx="43">
                  <c:v>2045.6674122935999</c:v>
                </c:pt>
                <c:pt idx="44">
                  <c:v>2012.4403680845201</c:v>
                </c:pt>
                <c:pt idx="45">
                  <c:v>2060.8617756219301</c:v>
                </c:pt>
                <c:pt idx="46">
                  <c:v>2342.0299825983702</c:v>
                </c:pt>
                <c:pt idx="47">
                  <c:v>2296.8594517659999</c:v>
                </c:pt>
                <c:pt idx="48">
                  <c:v>2176.6055104730599</c:v>
                </c:pt>
                <c:pt idx="49">
                  <c:v>2282.8492428384902</c:v>
                </c:pt>
                <c:pt idx="50">
                  <c:v>2376.6697796990002</c:v>
                </c:pt>
                <c:pt idx="51">
                  <c:v>2409.7825359365702</c:v>
                </c:pt>
                <c:pt idx="52">
                  <c:v>2472.8010580272999</c:v>
                </c:pt>
                <c:pt idx="53">
                  <c:v>2428.6169495095801</c:v>
                </c:pt>
                <c:pt idx="54">
                  <c:v>2349.8105878039801</c:v>
                </c:pt>
                <c:pt idx="55">
                  <c:v>2466.73145236553</c:v>
                </c:pt>
                <c:pt idx="56">
                  <c:v>2506.6722193468399</c:v>
                </c:pt>
                <c:pt idx="57">
                  <c:v>2354.7001409640302</c:v>
                </c:pt>
                <c:pt idx="58">
                  <c:v>2323.27793897213</c:v>
                </c:pt>
                <c:pt idx="59">
                  <c:v>2214.85244551807</c:v>
                </c:pt>
                <c:pt idx="60">
                  <c:v>2027.4279718405301</c:v>
                </c:pt>
                <c:pt idx="61">
                  <c:v>1175.50341597583</c:v>
                </c:pt>
                <c:pt idx="62">
                  <c:v>1833.0114552195801</c:v>
                </c:pt>
                <c:pt idx="63">
                  <c:v>2097.8972066126898</c:v>
                </c:pt>
                <c:pt idx="64">
                  <c:v>2312.9114861574199</c:v>
                </c:pt>
                <c:pt idx="65">
                  <c:v>2457.7037614616002</c:v>
                </c:pt>
                <c:pt idx="66">
                  <c:v>2479.9078242445298</c:v>
                </c:pt>
                <c:pt idx="67">
                  <c:v>2537.7255388281201</c:v>
                </c:pt>
                <c:pt idx="68">
                  <c:v>2633.09900012866</c:v>
                </c:pt>
                <c:pt idx="69">
                  <c:v>2516.78171532941</c:v>
                </c:pt>
                <c:pt idx="70">
                  <c:v>2402.8306924035001</c:v>
                </c:pt>
                <c:pt idx="71">
                  <c:v>2363.58574627812</c:v>
                </c:pt>
                <c:pt idx="72">
                  <c:v>2295.5215151198099</c:v>
                </c:pt>
                <c:pt idx="73">
                  <c:v>2227.2384105453302</c:v>
                </c:pt>
                <c:pt idx="74">
                  <c:v>2144.9381358208698</c:v>
                </c:pt>
                <c:pt idx="75">
                  <c:v>2147.3503286707301</c:v>
                </c:pt>
                <c:pt idx="76">
                  <c:v>2090.7199785405301</c:v>
                </c:pt>
              </c:numCache>
            </c:numRef>
          </c:val>
          <c:smooth val="0"/>
          <c:extLst>
            <c:ext xmlns:c16="http://schemas.microsoft.com/office/drawing/2014/chart" uri="{C3380CC4-5D6E-409C-BE32-E72D297353CC}">
              <c16:uniqueId val="{00000004-2ADD-426C-AC19-6C21CB851DEB}"/>
            </c:ext>
          </c:extLst>
        </c:ser>
        <c:ser>
          <c:idx val="6"/>
          <c:order val="5"/>
          <c:tx>
            <c:strRef>
              <c:f>ETP_42!$D$37</c:f>
              <c:strCache>
                <c:ptCount val="1"/>
                <c:pt idx="0">
                  <c:v>Construction</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ETP_42!$E$37:$CC$37</c:f>
              <c:numCache>
                <c:formatCode>#,##0</c:formatCode>
                <c:ptCount val="77"/>
                <c:pt idx="0">
                  <c:v>1401.08897980344</c:v>
                </c:pt>
                <c:pt idx="1">
                  <c:v>1641.1728615607699</c:v>
                </c:pt>
                <c:pt idx="2">
                  <c:v>1602.7262463910799</c:v>
                </c:pt>
                <c:pt idx="3">
                  <c:v>1414.0990198735101</c:v>
                </c:pt>
                <c:pt idx="4">
                  <c:v>1414.21600825057</c:v>
                </c:pt>
                <c:pt idx="5">
                  <c:v>1656.95439397171</c:v>
                </c:pt>
                <c:pt idx="6">
                  <c:v>1566.1706132509501</c:v>
                </c:pt>
                <c:pt idx="7">
                  <c:v>1773.0143518094701</c:v>
                </c:pt>
                <c:pt idx="8">
                  <c:v>1809.97876313803</c:v>
                </c:pt>
                <c:pt idx="9">
                  <c:v>1796.53469039575</c:v>
                </c:pt>
                <c:pt idx="10">
                  <c:v>1664.8038802769199</c:v>
                </c:pt>
                <c:pt idx="11">
                  <c:v>1705.6192839723201</c:v>
                </c:pt>
                <c:pt idx="12">
                  <c:v>1916.9765799351201</c:v>
                </c:pt>
                <c:pt idx="13">
                  <c:v>1780.5452301620201</c:v>
                </c:pt>
                <c:pt idx="14">
                  <c:v>1741.6395158344601</c:v>
                </c:pt>
                <c:pt idx="15">
                  <c:v>1711.14690777858</c:v>
                </c:pt>
                <c:pt idx="16">
                  <c:v>1491.2912219494899</c:v>
                </c:pt>
                <c:pt idx="17">
                  <c:v>1306.2021243378599</c:v>
                </c:pt>
                <c:pt idx="18">
                  <c:v>1385.96395819801</c:v>
                </c:pt>
                <c:pt idx="19">
                  <c:v>1311.7166052355699</c:v>
                </c:pt>
                <c:pt idx="20">
                  <c:v>1220.3467588456999</c:v>
                </c:pt>
                <c:pt idx="21">
                  <c:v>1469.15547885096</c:v>
                </c:pt>
                <c:pt idx="22">
                  <c:v>1486.5930018353499</c:v>
                </c:pt>
                <c:pt idx="23">
                  <c:v>1521.6438449253999</c:v>
                </c:pt>
                <c:pt idx="24">
                  <c:v>1685.8366270291899</c:v>
                </c:pt>
                <c:pt idx="25">
                  <c:v>1754.17644651552</c:v>
                </c:pt>
                <c:pt idx="26">
                  <c:v>1597.6177843396899</c:v>
                </c:pt>
                <c:pt idx="27">
                  <c:v>1563.4654610593</c:v>
                </c:pt>
                <c:pt idx="28">
                  <c:v>1507.73865019915</c:v>
                </c:pt>
                <c:pt idx="29">
                  <c:v>1597.1438950934401</c:v>
                </c:pt>
                <c:pt idx="30">
                  <c:v>1532.7852379743899</c:v>
                </c:pt>
                <c:pt idx="31">
                  <c:v>1429.4729209106299</c:v>
                </c:pt>
                <c:pt idx="32">
                  <c:v>1342.64407814687</c:v>
                </c:pt>
                <c:pt idx="33">
                  <c:v>1343.76370510009</c:v>
                </c:pt>
                <c:pt idx="34">
                  <c:v>1404.4707486987299</c:v>
                </c:pt>
                <c:pt idx="35">
                  <c:v>1396.16946592469</c:v>
                </c:pt>
                <c:pt idx="36">
                  <c:v>1499.4729632763299</c:v>
                </c:pt>
                <c:pt idx="37">
                  <c:v>1296.5163232858899</c:v>
                </c:pt>
                <c:pt idx="38">
                  <c:v>1237.80001105614</c:v>
                </c:pt>
                <c:pt idx="39">
                  <c:v>1250.1755566579</c:v>
                </c:pt>
                <c:pt idx="40">
                  <c:v>1245.81906821963</c:v>
                </c:pt>
                <c:pt idx="41">
                  <c:v>1288.6181731358799</c:v>
                </c:pt>
                <c:pt idx="42">
                  <c:v>1355.81749176824</c:v>
                </c:pt>
                <c:pt idx="43">
                  <c:v>1306.92703201942</c:v>
                </c:pt>
                <c:pt idx="44">
                  <c:v>1371.0615789725</c:v>
                </c:pt>
                <c:pt idx="45">
                  <c:v>1377.6726227407</c:v>
                </c:pt>
                <c:pt idx="46">
                  <c:v>1547.3308503436799</c:v>
                </c:pt>
                <c:pt idx="47">
                  <c:v>1515.76771407713</c:v>
                </c:pt>
                <c:pt idx="48">
                  <c:v>1439.7629519027701</c:v>
                </c:pt>
                <c:pt idx="49">
                  <c:v>1552.4098859927201</c:v>
                </c:pt>
                <c:pt idx="50">
                  <c:v>1557.0187647878199</c:v>
                </c:pt>
                <c:pt idx="51">
                  <c:v>1555.4973369081899</c:v>
                </c:pt>
                <c:pt idx="52">
                  <c:v>1525.7689845935899</c:v>
                </c:pt>
                <c:pt idx="53">
                  <c:v>1424.3385350773001</c:v>
                </c:pt>
                <c:pt idx="54">
                  <c:v>1397.7096075909999</c:v>
                </c:pt>
                <c:pt idx="55">
                  <c:v>1528.01629422817</c:v>
                </c:pt>
                <c:pt idx="56">
                  <c:v>1572.93301192268</c:v>
                </c:pt>
                <c:pt idx="57">
                  <c:v>1512.96758796223</c:v>
                </c:pt>
                <c:pt idx="58">
                  <c:v>1489.7429345248299</c:v>
                </c:pt>
                <c:pt idx="59">
                  <c:v>1503.7206304982799</c:v>
                </c:pt>
                <c:pt idx="60">
                  <c:v>1328.57524118835</c:v>
                </c:pt>
                <c:pt idx="61">
                  <c:v>547.95567315678898</c:v>
                </c:pt>
                <c:pt idx="62">
                  <c:v>1282.3363857950101</c:v>
                </c:pt>
                <c:pt idx="63">
                  <c:v>1341.1326161698901</c:v>
                </c:pt>
                <c:pt idx="64">
                  <c:v>1430.7384990610799</c:v>
                </c:pt>
                <c:pt idx="65">
                  <c:v>1471.10394493699</c:v>
                </c:pt>
                <c:pt idx="66">
                  <c:v>1380.2789100336099</c:v>
                </c:pt>
                <c:pt idx="67">
                  <c:v>1417.1117102515</c:v>
                </c:pt>
                <c:pt idx="68">
                  <c:v>1485.6573105188299</c:v>
                </c:pt>
                <c:pt idx="69">
                  <c:v>1325.85578251898</c:v>
                </c:pt>
                <c:pt idx="70">
                  <c:v>1335.80954212544</c:v>
                </c:pt>
                <c:pt idx="71">
                  <c:v>1393.9269417361199</c:v>
                </c:pt>
                <c:pt idx="72">
                  <c:v>1401.00783729306</c:v>
                </c:pt>
                <c:pt idx="73">
                  <c:v>1374.9184099547399</c:v>
                </c:pt>
                <c:pt idx="74">
                  <c:v>1271.4011238606699</c:v>
                </c:pt>
                <c:pt idx="75">
                  <c:v>1297.3285018612401</c:v>
                </c:pt>
                <c:pt idx="76">
                  <c:v>1247.62546603089</c:v>
                </c:pt>
              </c:numCache>
            </c:numRef>
          </c:val>
          <c:smooth val="0"/>
          <c:extLst>
            <c:ext xmlns:c16="http://schemas.microsoft.com/office/drawing/2014/chart" uri="{C3380CC4-5D6E-409C-BE32-E72D297353CC}">
              <c16:uniqueId val="{00000005-2ADD-426C-AC19-6C21CB851DEB}"/>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la Loire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ETP_42!$D$38</c:f>
              <c:strCache>
                <c:ptCount val="1"/>
                <c:pt idx="0">
                  <c:v>Commerce ; reparation d'automobiles et de motocycles</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ETP_42!$E$38:$CC$38</c:f>
              <c:numCache>
                <c:formatCode>#,##0</c:formatCode>
                <c:ptCount val="77"/>
                <c:pt idx="0">
                  <c:v>624.23574445437703</c:v>
                </c:pt>
                <c:pt idx="1">
                  <c:v>570.52022688926695</c:v>
                </c:pt>
                <c:pt idx="2">
                  <c:v>652.39536240487598</c:v>
                </c:pt>
                <c:pt idx="3">
                  <c:v>648.97391369299896</c:v>
                </c:pt>
                <c:pt idx="4">
                  <c:v>629.276905783085</c:v>
                </c:pt>
                <c:pt idx="5">
                  <c:v>664.22131769138196</c:v>
                </c:pt>
                <c:pt idx="6">
                  <c:v>743.80017228382405</c:v>
                </c:pt>
                <c:pt idx="7">
                  <c:v>790.77176170014695</c:v>
                </c:pt>
                <c:pt idx="8">
                  <c:v>744.57979575857405</c:v>
                </c:pt>
                <c:pt idx="9">
                  <c:v>770.86512885798697</c:v>
                </c:pt>
                <c:pt idx="10">
                  <c:v>665.10869773569902</c:v>
                </c:pt>
                <c:pt idx="11">
                  <c:v>726.96598161770396</c:v>
                </c:pt>
                <c:pt idx="12">
                  <c:v>765.14030384752198</c:v>
                </c:pt>
                <c:pt idx="13">
                  <c:v>743.44849077918002</c:v>
                </c:pt>
                <c:pt idx="14">
                  <c:v>633.89075150048495</c:v>
                </c:pt>
                <c:pt idx="15">
                  <c:v>684.71189763076598</c:v>
                </c:pt>
                <c:pt idx="16">
                  <c:v>532.01708627180994</c:v>
                </c:pt>
                <c:pt idx="17">
                  <c:v>529.96485520573003</c:v>
                </c:pt>
                <c:pt idx="18">
                  <c:v>480.38112968801403</c:v>
                </c:pt>
                <c:pt idx="19">
                  <c:v>536.43028511365299</c:v>
                </c:pt>
                <c:pt idx="20">
                  <c:v>519.86282400957396</c:v>
                </c:pt>
                <c:pt idx="21">
                  <c:v>579.003582319212</c:v>
                </c:pt>
                <c:pt idx="22">
                  <c:v>630.62464150267101</c:v>
                </c:pt>
                <c:pt idx="23">
                  <c:v>634.29443602572405</c:v>
                </c:pt>
                <c:pt idx="24">
                  <c:v>677.65404035736105</c:v>
                </c:pt>
                <c:pt idx="25">
                  <c:v>683.80239353959905</c:v>
                </c:pt>
                <c:pt idx="26">
                  <c:v>661.09289945279397</c:v>
                </c:pt>
                <c:pt idx="27">
                  <c:v>660.99143134902397</c:v>
                </c:pt>
                <c:pt idx="28">
                  <c:v>651.734105315786</c:v>
                </c:pt>
                <c:pt idx="29">
                  <c:v>550.88508494034704</c:v>
                </c:pt>
                <c:pt idx="30">
                  <c:v>622.74714420990301</c:v>
                </c:pt>
                <c:pt idx="31">
                  <c:v>592.77756680420396</c:v>
                </c:pt>
                <c:pt idx="32">
                  <c:v>696.01157737876895</c:v>
                </c:pt>
                <c:pt idx="33">
                  <c:v>710.77384466066098</c:v>
                </c:pt>
                <c:pt idx="34">
                  <c:v>636.92955554598598</c:v>
                </c:pt>
                <c:pt idx="35">
                  <c:v>613.83508959759502</c:v>
                </c:pt>
                <c:pt idx="36">
                  <c:v>585.53045536760897</c:v>
                </c:pt>
                <c:pt idx="37">
                  <c:v>548.63360755032204</c:v>
                </c:pt>
                <c:pt idx="38">
                  <c:v>572.80347812214802</c:v>
                </c:pt>
                <c:pt idx="39">
                  <c:v>629.16375962995903</c:v>
                </c:pt>
                <c:pt idx="40">
                  <c:v>720.19908590001398</c:v>
                </c:pt>
                <c:pt idx="41">
                  <c:v>1078.9287578897499</c:v>
                </c:pt>
                <c:pt idx="42">
                  <c:v>937.61811851192999</c:v>
                </c:pt>
                <c:pt idx="43">
                  <c:v>856.49963525590704</c:v>
                </c:pt>
                <c:pt idx="44">
                  <c:v>858.33048565767001</c:v>
                </c:pt>
                <c:pt idx="45">
                  <c:v>982.27463483136398</c:v>
                </c:pt>
                <c:pt idx="46">
                  <c:v>992.53278171764805</c:v>
                </c:pt>
                <c:pt idx="47">
                  <c:v>967.99423185903004</c:v>
                </c:pt>
                <c:pt idx="48">
                  <c:v>745.74857354889798</c:v>
                </c:pt>
                <c:pt idx="49">
                  <c:v>685.032111187498</c:v>
                </c:pt>
                <c:pt idx="50">
                  <c:v>708.04938314394303</c:v>
                </c:pt>
                <c:pt idx="51">
                  <c:v>717.75096492211196</c:v>
                </c:pt>
                <c:pt idx="52">
                  <c:v>682.87953111838999</c:v>
                </c:pt>
                <c:pt idx="53">
                  <c:v>690.87716283047905</c:v>
                </c:pt>
                <c:pt idx="54">
                  <c:v>773.53278823640505</c:v>
                </c:pt>
                <c:pt idx="55">
                  <c:v>818.17883442852894</c:v>
                </c:pt>
                <c:pt idx="56">
                  <c:v>842.96959124361501</c:v>
                </c:pt>
                <c:pt idx="57">
                  <c:v>802.97706176606505</c:v>
                </c:pt>
                <c:pt idx="58">
                  <c:v>719.03662293355796</c:v>
                </c:pt>
                <c:pt idx="59">
                  <c:v>810.60086178495203</c:v>
                </c:pt>
                <c:pt idx="60">
                  <c:v>818.15728594991901</c:v>
                </c:pt>
                <c:pt idx="61">
                  <c:v>584.99502380870899</c:v>
                </c:pt>
                <c:pt idx="62">
                  <c:v>729.09094659588902</c:v>
                </c:pt>
                <c:pt idx="63">
                  <c:v>635.36030406643897</c:v>
                </c:pt>
                <c:pt idx="64">
                  <c:v>663.84536021789597</c:v>
                </c:pt>
                <c:pt idx="65">
                  <c:v>704.30583139964006</c:v>
                </c:pt>
                <c:pt idx="66">
                  <c:v>911.83736360477997</c:v>
                </c:pt>
                <c:pt idx="67">
                  <c:v>821.04200027066599</c:v>
                </c:pt>
                <c:pt idx="68">
                  <c:v>940.01073255532503</c:v>
                </c:pt>
                <c:pt idx="69">
                  <c:v>835.91565671316903</c:v>
                </c:pt>
                <c:pt idx="70">
                  <c:v>787.35516883329603</c:v>
                </c:pt>
                <c:pt idx="71">
                  <c:v>834.73537357456701</c:v>
                </c:pt>
                <c:pt idx="72">
                  <c:v>798.65121024757798</c:v>
                </c:pt>
                <c:pt idx="73">
                  <c:v>701.90489001287096</c:v>
                </c:pt>
                <c:pt idx="74">
                  <c:v>596.72856894183701</c:v>
                </c:pt>
                <c:pt idx="75">
                  <c:v>612.48134926218802</c:v>
                </c:pt>
                <c:pt idx="76">
                  <c:v>575.222521371977</c:v>
                </c:pt>
              </c:numCache>
            </c:numRef>
          </c:val>
          <c:smooth val="0"/>
          <c:extLst>
            <c:ext xmlns:c16="http://schemas.microsoft.com/office/drawing/2014/chart" uri="{C3380CC4-5D6E-409C-BE32-E72D297353CC}">
              <c16:uniqueId val="{00000000-83E5-4F1B-901A-9D00DA5E3F4B}"/>
            </c:ext>
          </c:extLst>
        </c:ser>
        <c:ser>
          <c:idx val="1"/>
          <c:order val="1"/>
          <c:tx>
            <c:strRef>
              <c:f>ETP_42!$D$39</c:f>
              <c:strCache>
                <c:ptCount val="1"/>
                <c:pt idx="0">
                  <c:v>Transports et entreposage</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ETP_42!$E$39:$CC$39</c:f>
              <c:numCache>
                <c:formatCode>#,##0</c:formatCode>
                <c:ptCount val="77"/>
                <c:pt idx="0">
                  <c:v>377.79670245602699</c:v>
                </c:pt>
                <c:pt idx="1">
                  <c:v>475.967660790916</c:v>
                </c:pt>
                <c:pt idx="2">
                  <c:v>439.17099314716</c:v>
                </c:pt>
                <c:pt idx="3">
                  <c:v>445.16488015571503</c:v>
                </c:pt>
                <c:pt idx="4">
                  <c:v>464.641095919333</c:v>
                </c:pt>
                <c:pt idx="5">
                  <c:v>442.23227176736299</c:v>
                </c:pt>
                <c:pt idx="6">
                  <c:v>455.78159642182197</c:v>
                </c:pt>
                <c:pt idx="7">
                  <c:v>492.08959211676199</c:v>
                </c:pt>
                <c:pt idx="8">
                  <c:v>512.99626591041601</c:v>
                </c:pt>
                <c:pt idx="9">
                  <c:v>538.90051471875302</c:v>
                </c:pt>
                <c:pt idx="10">
                  <c:v>521.17815666486695</c:v>
                </c:pt>
                <c:pt idx="11">
                  <c:v>461.24238963253703</c:v>
                </c:pt>
                <c:pt idx="12">
                  <c:v>488.53378730319798</c:v>
                </c:pt>
                <c:pt idx="13">
                  <c:v>486.279423506429</c:v>
                </c:pt>
                <c:pt idx="14">
                  <c:v>458.12800961679699</c:v>
                </c:pt>
                <c:pt idx="15">
                  <c:v>480.02400780929298</c:v>
                </c:pt>
                <c:pt idx="16">
                  <c:v>438.32244147635299</c:v>
                </c:pt>
                <c:pt idx="17">
                  <c:v>427.20850939223402</c:v>
                </c:pt>
                <c:pt idx="18">
                  <c:v>434.267883538067</c:v>
                </c:pt>
                <c:pt idx="19">
                  <c:v>392.749767968838</c:v>
                </c:pt>
                <c:pt idx="20">
                  <c:v>498.97152123224799</c:v>
                </c:pt>
                <c:pt idx="21">
                  <c:v>460.48944103862999</c:v>
                </c:pt>
                <c:pt idx="22">
                  <c:v>514.87957157223502</c:v>
                </c:pt>
                <c:pt idx="23">
                  <c:v>525.77581541992697</c:v>
                </c:pt>
                <c:pt idx="24">
                  <c:v>579.56604842087097</c:v>
                </c:pt>
                <c:pt idx="25">
                  <c:v>575.72048939461001</c:v>
                </c:pt>
                <c:pt idx="26">
                  <c:v>501.51206225707</c:v>
                </c:pt>
                <c:pt idx="27">
                  <c:v>518.81511582489202</c:v>
                </c:pt>
                <c:pt idx="28">
                  <c:v>465.14198200209398</c:v>
                </c:pt>
                <c:pt idx="29">
                  <c:v>478.39794925323002</c:v>
                </c:pt>
                <c:pt idx="30">
                  <c:v>503.54310781824802</c:v>
                </c:pt>
                <c:pt idx="31">
                  <c:v>621.38419959828695</c:v>
                </c:pt>
                <c:pt idx="32">
                  <c:v>692.54585705093405</c:v>
                </c:pt>
                <c:pt idx="33">
                  <c:v>691.31863727509597</c:v>
                </c:pt>
                <c:pt idx="34">
                  <c:v>680.19807823609801</c:v>
                </c:pt>
                <c:pt idx="35">
                  <c:v>692.06817237730297</c:v>
                </c:pt>
                <c:pt idx="36">
                  <c:v>683.59887929007903</c:v>
                </c:pt>
                <c:pt idx="37">
                  <c:v>655.12431167926502</c:v>
                </c:pt>
                <c:pt idx="38">
                  <c:v>690.71672221248002</c:v>
                </c:pt>
                <c:pt idx="39">
                  <c:v>705.18757419344399</c:v>
                </c:pt>
                <c:pt idx="40">
                  <c:v>724.72879185230397</c:v>
                </c:pt>
                <c:pt idx="41">
                  <c:v>803.24041047087701</c:v>
                </c:pt>
                <c:pt idx="42">
                  <c:v>745.80940039445295</c:v>
                </c:pt>
                <c:pt idx="43">
                  <c:v>657.36230953567394</c:v>
                </c:pt>
                <c:pt idx="44">
                  <c:v>604.36309024047398</c:v>
                </c:pt>
                <c:pt idx="45">
                  <c:v>606.70763739963604</c:v>
                </c:pt>
                <c:pt idx="46">
                  <c:v>665.22982559774505</c:v>
                </c:pt>
                <c:pt idx="47">
                  <c:v>629.93326409589599</c:v>
                </c:pt>
                <c:pt idx="48">
                  <c:v>646.81793013162599</c:v>
                </c:pt>
                <c:pt idx="49">
                  <c:v>655.25063271715601</c:v>
                </c:pt>
                <c:pt idx="50">
                  <c:v>663.31131527728905</c:v>
                </c:pt>
                <c:pt idx="51">
                  <c:v>690.27972867838298</c:v>
                </c:pt>
                <c:pt idx="52">
                  <c:v>674.40925000784398</c:v>
                </c:pt>
                <c:pt idx="53">
                  <c:v>659.37409673567504</c:v>
                </c:pt>
                <c:pt idx="54">
                  <c:v>619.64875705375903</c:v>
                </c:pt>
                <c:pt idx="55">
                  <c:v>576.95926118114301</c:v>
                </c:pt>
                <c:pt idx="56">
                  <c:v>584.92024590808603</c:v>
                </c:pt>
                <c:pt idx="57">
                  <c:v>585.861138582742</c:v>
                </c:pt>
                <c:pt idx="58">
                  <c:v>606.27500843457995</c:v>
                </c:pt>
                <c:pt idx="59">
                  <c:v>646.55181171341803</c:v>
                </c:pt>
                <c:pt idx="60">
                  <c:v>639.95551497168299</c:v>
                </c:pt>
                <c:pt idx="61">
                  <c:v>506.80422872709801</c:v>
                </c:pt>
                <c:pt idx="62">
                  <c:v>700.88387426180498</c:v>
                </c:pt>
                <c:pt idx="63">
                  <c:v>803.50062554717795</c:v>
                </c:pt>
                <c:pt idx="64">
                  <c:v>859.62033067375705</c:v>
                </c:pt>
                <c:pt idx="65">
                  <c:v>925.814455457132</c:v>
                </c:pt>
                <c:pt idx="66">
                  <c:v>897.29551499204797</c:v>
                </c:pt>
                <c:pt idx="67">
                  <c:v>906.02592681066801</c:v>
                </c:pt>
                <c:pt idx="68">
                  <c:v>954.96417821050898</c:v>
                </c:pt>
                <c:pt idx="69">
                  <c:v>915.039356279456</c:v>
                </c:pt>
                <c:pt idx="70">
                  <c:v>939.02624621097402</c:v>
                </c:pt>
                <c:pt idx="71">
                  <c:v>930.93254662603294</c:v>
                </c:pt>
                <c:pt idx="72">
                  <c:v>862.92785143933895</c:v>
                </c:pt>
                <c:pt idx="73">
                  <c:v>737.97196677417503</c:v>
                </c:pt>
                <c:pt idx="74">
                  <c:v>667.75995057773798</c:v>
                </c:pt>
                <c:pt idx="75">
                  <c:v>594.08759925425295</c:v>
                </c:pt>
                <c:pt idx="76">
                  <c:v>537.099390926399</c:v>
                </c:pt>
              </c:numCache>
            </c:numRef>
          </c:val>
          <c:smooth val="0"/>
          <c:extLst>
            <c:ext xmlns:c16="http://schemas.microsoft.com/office/drawing/2014/chart" uri="{C3380CC4-5D6E-409C-BE32-E72D297353CC}">
              <c16:uniqueId val="{00000001-83E5-4F1B-901A-9D00DA5E3F4B}"/>
            </c:ext>
          </c:extLst>
        </c:ser>
        <c:ser>
          <c:idx val="2"/>
          <c:order val="2"/>
          <c:tx>
            <c:strRef>
              <c:f>ETP_42!$D$40</c:f>
              <c:strCache>
                <c:ptCount val="1"/>
                <c:pt idx="0">
                  <c:v>Hébergement et restauration</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ETP_42!$E$40:$CC$40</c:f>
              <c:numCache>
                <c:formatCode>#,##0</c:formatCode>
                <c:ptCount val="77"/>
                <c:pt idx="0">
                  <c:v>69.992812795477903</c:v>
                </c:pt>
                <c:pt idx="1">
                  <c:v>71.812388403575</c:v>
                </c:pt>
                <c:pt idx="2">
                  <c:v>76.934726063510595</c:v>
                </c:pt>
                <c:pt idx="3">
                  <c:v>98.695766766023496</c:v>
                </c:pt>
                <c:pt idx="4">
                  <c:v>73.548149451011</c:v>
                </c:pt>
                <c:pt idx="5">
                  <c:v>73.7873653744915</c:v>
                </c:pt>
                <c:pt idx="6">
                  <c:v>80.725976737123403</c:v>
                </c:pt>
                <c:pt idx="7">
                  <c:v>75.943716499368094</c:v>
                </c:pt>
                <c:pt idx="8">
                  <c:v>75.545040305528502</c:v>
                </c:pt>
                <c:pt idx="9">
                  <c:v>70.062896585813107</c:v>
                </c:pt>
                <c:pt idx="10">
                  <c:v>98.258595794562893</c:v>
                </c:pt>
                <c:pt idx="11">
                  <c:v>103.421224877791</c:v>
                </c:pt>
                <c:pt idx="12">
                  <c:v>95.752339278266902</c:v>
                </c:pt>
                <c:pt idx="13">
                  <c:v>81.422642195878694</c:v>
                </c:pt>
                <c:pt idx="14">
                  <c:v>66.043404429757999</c:v>
                </c:pt>
                <c:pt idx="15">
                  <c:v>96.227291541380396</c:v>
                </c:pt>
                <c:pt idx="16">
                  <c:v>75.534180099616293</c:v>
                </c:pt>
                <c:pt idx="17">
                  <c:v>74.898544398704701</c:v>
                </c:pt>
                <c:pt idx="18">
                  <c:v>76.233213842937005</c:v>
                </c:pt>
                <c:pt idx="19">
                  <c:v>91.611809990582103</c:v>
                </c:pt>
                <c:pt idx="20">
                  <c:v>83.8796008097178</c:v>
                </c:pt>
                <c:pt idx="21">
                  <c:v>115.49740012517501</c:v>
                </c:pt>
                <c:pt idx="22">
                  <c:v>115.892265346922</c:v>
                </c:pt>
                <c:pt idx="23">
                  <c:v>129.93939148141499</c:v>
                </c:pt>
                <c:pt idx="24">
                  <c:v>110.962795959807</c:v>
                </c:pt>
                <c:pt idx="25">
                  <c:v>134.916289967095</c:v>
                </c:pt>
                <c:pt idx="26">
                  <c:v>106.504800245132</c:v>
                </c:pt>
                <c:pt idx="27">
                  <c:v>122.736836102407</c:v>
                </c:pt>
                <c:pt idx="28">
                  <c:v>138.86367778722999</c:v>
                </c:pt>
                <c:pt idx="29">
                  <c:v>131.719128383754</c:v>
                </c:pt>
                <c:pt idx="30">
                  <c:v>94.063821708429401</c:v>
                </c:pt>
                <c:pt idx="31">
                  <c:v>115.39167634754401</c:v>
                </c:pt>
                <c:pt idx="32">
                  <c:v>135.18836287229101</c:v>
                </c:pt>
                <c:pt idx="33">
                  <c:v>129.96917409674001</c:v>
                </c:pt>
                <c:pt idx="34">
                  <c:v>118.372841107334</c:v>
                </c:pt>
                <c:pt idx="35">
                  <c:v>123.21256995886399</c:v>
                </c:pt>
                <c:pt idx="36">
                  <c:v>110.772990142895</c:v>
                </c:pt>
                <c:pt idx="37">
                  <c:v>113.95248448636301</c:v>
                </c:pt>
                <c:pt idx="38">
                  <c:v>132.32064582602601</c:v>
                </c:pt>
                <c:pt idx="39">
                  <c:v>164.15210104222399</c:v>
                </c:pt>
                <c:pt idx="40">
                  <c:v>167.91707759261999</c:v>
                </c:pt>
                <c:pt idx="41">
                  <c:v>178.92538392645301</c:v>
                </c:pt>
                <c:pt idx="42">
                  <c:v>137.55219017629199</c:v>
                </c:pt>
                <c:pt idx="43">
                  <c:v>164.882215877574</c:v>
                </c:pt>
                <c:pt idx="44">
                  <c:v>184.68297195499099</c:v>
                </c:pt>
                <c:pt idx="45">
                  <c:v>175.52186577141001</c:v>
                </c:pt>
                <c:pt idx="46">
                  <c:v>130.245370259358</c:v>
                </c:pt>
                <c:pt idx="47">
                  <c:v>135.47616130371301</c:v>
                </c:pt>
                <c:pt idx="48">
                  <c:v>111.92475509957301</c:v>
                </c:pt>
                <c:pt idx="49">
                  <c:v>121.140942033515</c:v>
                </c:pt>
                <c:pt idx="50">
                  <c:v>126.60239029237999</c:v>
                </c:pt>
                <c:pt idx="51">
                  <c:v>146.28510908114299</c:v>
                </c:pt>
                <c:pt idx="52">
                  <c:v>136.101652898411</c:v>
                </c:pt>
                <c:pt idx="53">
                  <c:v>164.79211651952599</c:v>
                </c:pt>
                <c:pt idx="54">
                  <c:v>164.37365887440299</c:v>
                </c:pt>
                <c:pt idx="55">
                  <c:v>164.86389466906701</c:v>
                </c:pt>
                <c:pt idx="56">
                  <c:v>181.935110378746</c:v>
                </c:pt>
                <c:pt idx="57">
                  <c:v>178.16067804998499</c:v>
                </c:pt>
                <c:pt idx="58">
                  <c:v>159.660885680691</c:v>
                </c:pt>
                <c:pt idx="59">
                  <c:v>166.76271286502299</c:v>
                </c:pt>
                <c:pt idx="60">
                  <c:v>132.91728581669599</c:v>
                </c:pt>
                <c:pt idx="61">
                  <c:v>45.784735255426902</c:v>
                </c:pt>
                <c:pt idx="62">
                  <c:v>71.801452935722196</c:v>
                </c:pt>
                <c:pt idx="63">
                  <c:v>52.358654438519999</c:v>
                </c:pt>
                <c:pt idx="64">
                  <c:v>43.105755187032798</c:v>
                </c:pt>
                <c:pt idx="65">
                  <c:v>53.154761985900997</c:v>
                </c:pt>
                <c:pt idx="66">
                  <c:v>117.325620053094</c:v>
                </c:pt>
                <c:pt idx="67">
                  <c:v>110.90299742303201</c:v>
                </c:pt>
                <c:pt idx="68">
                  <c:v>106.610041429532</c:v>
                </c:pt>
                <c:pt idx="69">
                  <c:v>148.05426783975099</c:v>
                </c:pt>
                <c:pt idx="70">
                  <c:v>157.02108965687501</c:v>
                </c:pt>
                <c:pt idx="71">
                  <c:v>142.64395693458701</c:v>
                </c:pt>
                <c:pt idx="72">
                  <c:v>135.273615736506</c:v>
                </c:pt>
                <c:pt idx="73">
                  <c:v>147.438474826239</c:v>
                </c:pt>
                <c:pt idx="74">
                  <c:v>204.52119545454499</c:v>
                </c:pt>
                <c:pt idx="75">
                  <c:v>163.73359255295901</c:v>
                </c:pt>
                <c:pt idx="76">
                  <c:v>130.730255174284</c:v>
                </c:pt>
              </c:numCache>
            </c:numRef>
          </c:val>
          <c:smooth val="0"/>
          <c:extLst>
            <c:ext xmlns:c16="http://schemas.microsoft.com/office/drawing/2014/chart" uri="{C3380CC4-5D6E-409C-BE32-E72D297353CC}">
              <c16:uniqueId val="{00000002-83E5-4F1B-901A-9D00DA5E3F4B}"/>
            </c:ext>
          </c:extLst>
        </c:ser>
        <c:ser>
          <c:idx val="3"/>
          <c:order val="3"/>
          <c:tx>
            <c:strRef>
              <c:f>ETP_42!$D$41</c:f>
              <c:strCache>
                <c:ptCount val="1"/>
                <c:pt idx="0">
                  <c:v>Information et communication</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83E5-4F1B-901A-9D00DA5E3F4B}"/>
            </c:ext>
          </c:extLst>
        </c:ser>
        <c:ser>
          <c:idx val="4"/>
          <c:order val="4"/>
          <c:tx>
            <c:strRef>
              <c:f>ETP_42!$D$42</c:f>
              <c:strCache>
                <c:ptCount val="1"/>
                <c:pt idx="0">
                  <c:v>Activites financieres et d'assurance</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ETP_42!$E$42:$CC$42</c:f>
              <c:numCache>
                <c:formatCode>#,##0</c:formatCode>
                <c:ptCount val="77"/>
                <c:pt idx="0">
                  <c:v>73.025364731277705</c:v>
                </c:pt>
                <c:pt idx="1">
                  <c:v>71.229430815082594</c:v>
                </c:pt>
                <c:pt idx="2">
                  <c:v>96.047581660643104</c:v>
                </c:pt>
                <c:pt idx="3">
                  <c:v>81.2415861396465</c:v>
                </c:pt>
                <c:pt idx="4">
                  <c:v>82.202097651274002</c:v>
                </c:pt>
                <c:pt idx="5">
                  <c:v>88.260846062310094</c:v>
                </c:pt>
                <c:pt idx="6">
                  <c:v>125.626004139264</c:v>
                </c:pt>
                <c:pt idx="7">
                  <c:v>130.26710113839201</c:v>
                </c:pt>
                <c:pt idx="8">
                  <c:v>110.778219589545</c:v>
                </c:pt>
                <c:pt idx="9">
                  <c:v>120.774531443897</c:v>
                </c:pt>
                <c:pt idx="10">
                  <c:v>113.278101260071</c:v>
                </c:pt>
                <c:pt idx="11">
                  <c:v>119.791371503929</c:v>
                </c:pt>
                <c:pt idx="12">
                  <c:v>75.659869135814304</c:v>
                </c:pt>
                <c:pt idx="13">
                  <c:v>85.353384736810995</c:v>
                </c:pt>
                <c:pt idx="14">
                  <c:v>89.7598637902707</c:v>
                </c:pt>
                <c:pt idx="15">
                  <c:v>83.488810526712797</c:v>
                </c:pt>
                <c:pt idx="16">
                  <c:v>73.373751264049602</c:v>
                </c:pt>
                <c:pt idx="17">
                  <c:v>68.320316295009107</c:v>
                </c:pt>
                <c:pt idx="18">
                  <c:v>72.501045336775604</c:v>
                </c:pt>
                <c:pt idx="19">
                  <c:v>73.471308693920406</c:v>
                </c:pt>
                <c:pt idx="20">
                  <c:v>78.106964755361105</c:v>
                </c:pt>
                <c:pt idx="21">
                  <c:v>90.705699117887093</c:v>
                </c:pt>
                <c:pt idx="22">
                  <c:v>89.978609639853303</c:v>
                </c:pt>
                <c:pt idx="23">
                  <c:v>93.350570838109306</c:v>
                </c:pt>
                <c:pt idx="24">
                  <c:v>94.248043307780804</c:v>
                </c:pt>
                <c:pt idx="25">
                  <c:v>103.224269700525</c:v>
                </c:pt>
                <c:pt idx="26">
                  <c:v>124.04492555739</c:v>
                </c:pt>
                <c:pt idx="27">
                  <c:v>102.371417261007</c:v>
                </c:pt>
                <c:pt idx="28">
                  <c:v>104.339352119062</c:v>
                </c:pt>
                <c:pt idx="29">
                  <c:v>109.94886134073801</c:v>
                </c:pt>
                <c:pt idx="30">
                  <c:v>140.37763528757699</c:v>
                </c:pt>
                <c:pt idx="31">
                  <c:v>107.408842323683</c:v>
                </c:pt>
                <c:pt idx="32">
                  <c:v>114.925251471572</c:v>
                </c:pt>
                <c:pt idx="33">
                  <c:v>107.02611257543801</c:v>
                </c:pt>
                <c:pt idx="34">
                  <c:v>147.544418059934</c:v>
                </c:pt>
                <c:pt idx="35">
                  <c:v>131.562992132076</c:v>
                </c:pt>
                <c:pt idx="36">
                  <c:v>136.36444559800501</c:v>
                </c:pt>
                <c:pt idx="37">
                  <c:v>129.644954087088</c:v>
                </c:pt>
                <c:pt idx="38">
                  <c:v>173.35232533240799</c:v>
                </c:pt>
                <c:pt idx="39">
                  <c:v>99.336211841473002</c:v>
                </c:pt>
                <c:pt idx="40">
                  <c:v>107.133652891216</c:v>
                </c:pt>
                <c:pt idx="41">
                  <c:v>150.61902123620899</c:v>
                </c:pt>
                <c:pt idx="42">
                  <c:v>156.58683129551201</c:v>
                </c:pt>
                <c:pt idx="43">
                  <c:v>120.576154496321</c:v>
                </c:pt>
                <c:pt idx="44">
                  <c:v>92.416247498696293</c:v>
                </c:pt>
                <c:pt idx="45">
                  <c:v>129.10571723099</c:v>
                </c:pt>
                <c:pt idx="46">
                  <c:v>125.1121771374</c:v>
                </c:pt>
                <c:pt idx="47">
                  <c:v>136.140701977123</c:v>
                </c:pt>
                <c:pt idx="48">
                  <c:v>102.68428955876399</c:v>
                </c:pt>
                <c:pt idx="49">
                  <c:v>107.300693610859</c:v>
                </c:pt>
                <c:pt idx="50">
                  <c:v>134.04723834464701</c:v>
                </c:pt>
                <c:pt idx="51">
                  <c:v>113.406428480348</c:v>
                </c:pt>
                <c:pt idx="52">
                  <c:v>101.97525660552699</c:v>
                </c:pt>
                <c:pt idx="53">
                  <c:v>112.81087973791</c:v>
                </c:pt>
                <c:pt idx="54">
                  <c:v>126.226407626396</c:v>
                </c:pt>
                <c:pt idx="55">
                  <c:v>130.612501844825</c:v>
                </c:pt>
                <c:pt idx="56">
                  <c:v>125.96656746722201</c:v>
                </c:pt>
                <c:pt idx="57">
                  <c:v>142.427695824312</c:v>
                </c:pt>
                <c:pt idx="58">
                  <c:v>164.407446744308</c:v>
                </c:pt>
                <c:pt idx="59">
                  <c:v>151.011882967937</c:v>
                </c:pt>
                <c:pt idx="60">
                  <c:v>127.341172971029</c:v>
                </c:pt>
                <c:pt idx="61">
                  <c:v>88.926523445830298</c:v>
                </c:pt>
                <c:pt idx="62">
                  <c:v>129.73661610090701</c:v>
                </c:pt>
                <c:pt idx="63">
                  <c:v>135.65566192392799</c:v>
                </c:pt>
                <c:pt idx="64">
                  <c:v>141.759585866452</c:v>
                </c:pt>
                <c:pt idx="65">
                  <c:v>152.268633429792</c:v>
                </c:pt>
                <c:pt idx="66">
                  <c:v>161.79623943693301</c:v>
                </c:pt>
                <c:pt idx="67">
                  <c:v>157.58770999740301</c:v>
                </c:pt>
                <c:pt idx="68">
                  <c:v>143.212939254454</c:v>
                </c:pt>
                <c:pt idx="69">
                  <c:v>141.24637487530401</c:v>
                </c:pt>
                <c:pt idx="70">
                  <c:v>124.008488070288</c:v>
                </c:pt>
                <c:pt idx="71">
                  <c:v>100.95462696955499</c:v>
                </c:pt>
                <c:pt idx="72">
                  <c:v>99.448617930535605</c:v>
                </c:pt>
                <c:pt idx="73">
                  <c:v>96.6649561361845</c:v>
                </c:pt>
                <c:pt idx="74">
                  <c:v>102.031198110871</c:v>
                </c:pt>
                <c:pt idx="75">
                  <c:v>93.373904030418501</c:v>
                </c:pt>
                <c:pt idx="76">
                  <c:v>95.154969983883603</c:v>
                </c:pt>
              </c:numCache>
            </c:numRef>
          </c:val>
          <c:smooth val="0"/>
          <c:extLst>
            <c:ext xmlns:c16="http://schemas.microsoft.com/office/drawing/2014/chart" uri="{C3380CC4-5D6E-409C-BE32-E72D297353CC}">
              <c16:uniqueId val="{00000004-83E5-4F1B-901A-9D00DA5E3F4B}"/>
            </c:ext>
          </c:extLst>
        </c:ser>
        <c:ser>
          <c:idx val="5"/>
          <c:order val="5"/>
          <c:tx>
            <c:strRef>
              <c:f>ETP_42!$D$43</c:f>
              <c:strCache>
                <c:ptCount val="1"/>
                <c:pt idx="0">
                  <c:v>Activites immobilieres</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ETP_42!$E$43:$CC$43</c:f>
              <c:numCache>
                <c:formatCode>#,##0</c:formatCode>
                <c:ptCount val="77"/>
                <c:pt idx="0">
                  <c:v>26.492941030250499</c:v>
                </c:pt>
                <c:pt idx="1">
                  <c:v>28.4413143468065</c:v>
                </c:pt>
                <c:pt idx="2">
                  <c:v>37.5513167960627</c:v>
                </c:pt>
                <c:pt idx="3">
                  <c:v>27.779244122730301</c:v>
                </c:pt>
                <c:pt idx="4">
                  <c:v>22.802207202456199</c:v>
                </c:pt>
                <c:pt idx="5">
                  <c:v>26.094502261130199</c:v>
                </c:pt>
                <c:pt idx="6">
                  <c:v>30.435851995538599</c:v>
                </c:pt>
                <c:pt idx="7">
                  <c:v>24.1275674310968</c:v>
                </c:pt>
                <c:pt idx="8">
                  <c:v>15.2225874775056</c:v>
                </c:pt>
                <c:pt idx="9">
                  <c:v>19.5374226379212</c:v>
                </c:pt>
                <c:pt idx="10">
                  <c:v>31.167228128661801</c:v>
                </c:pt>
                <c:pt idx="11">
                  <c:v>27.8720090920297</c:v>
                </c:pt>
                <c:pt idx="12">
                  <c:v>27.766927930614401</c:v>
                </c:pt>
                <c:pt idx="13">
                  <c:v>25.912855044028401</c:v>
                </c:pt>
                <c:pt idx="14">
                  <c:v>32.635082708485001</c:v>
                </c:pt>
                <c:pt idx="15">
                  <c:v>36.223449924322701</c:v>
                </c:pt>
                <c:pt idx="16">
                  <c:v>76.584361265007203</c:v>
                </c:pt>
                <c:pt idx="17">
                  <c:v>66.493609346493599</c:v>
                </c:pt>
                <c:pt idx="18">
                  <c:v>60.875455161723501</c:v>
                </c:pt>
                <c:pt idx="19">
                  <c:v>55.681280773319003</c:v>
                </c:pt>
                <c:pt idx="20">
                  <c:v>53.756079157597703</c:v>
                </c:pt>
                <c:pt idx="21">
                  <c:v>46.016015299728799</c:v>
                </c:pt>
                <c:pt idx="22">
                  <c:v>36.553598020602202</c:v>
                </c:pt>
                <c:pt idx="23">
                  <c:v>56.263118943592403</c:v>
                </c:pt>
                <c:pt idx="24">
                  <c:v>64.384249517662397</c:v>
                </c:pt>
                <c:pt idx="25">
                  <c:v>65.0192641794049</c:v>
                </c:pt>
                <c:pt idx="26">
                  <c:v>49.103242532256502</c:v>
                </c:pt>
                <c:pt idx="27">
                  <c:v>67.634471996774906</c:v>
                </c:pt>
                <c:pt idx="28">
                  <c:v>76.931410222865694</c:v>
                </c:pt>
                <c:pt idx="29">
                  <c:v>81.689452371942906</c:v>
                </c:pt>
                <c:pt idx="30">
                  <c:v>64.206477567335796</c:v>
                </c:pt>
                <c:pt idx="31">
                  <c:v>64.902730413152</c:v>
                </c:pt>
                <c:pt idx="32">
                  <c:v>64.386721698080507</c:v>
                </c:pt>
                <c:pt idx="33">
                  <c:v>57.488173971886503</c:v>
                </c:pt>
                <c:pt idx="34">
                  <c:v>39.970942775102202</c:v>
                </c:pt>
                <c:pt idx="35">
                  <c:v>51.446464223601801</c:v>
                </c:pt>
                <c:pt idx="36">
                  <c:v>50.488084036075897</c:v>
                </c:pt>
                <c:pt idx="37">
                  <c:v>39.400171500150201</c:v>
                </c:pt>
                <c:pt idx="38">
                  <c:v>29.956329038475801</c:v>
                </c:pt>
                <c:pt idx="39">
                  <c:v>39.8891442301693</c:v>
                </c:pt>
                <c:pt idx="40">
                  <c:v>37.9724452758173</c:v>
                </c:pt>
                <c:pt idx="41">
                  <c:v>39.856083806314103</c:v>
                </c:pt>
                <c:pt idx="42">
                  <c:v>46.806613655241598</c:v>
                </c:pt>
                <c:pt idx="43">
                  <c:v>51.526374723876501</c:v>
                </c:pt>
                <c:pt idx="44">
                  <c:v>46.717777075044197</c:v>
                </c:pt>
                <c:pt idx="45">
                  <c:v>51.035198514477401</c:v>
                </c:pt>
                <c:pt idx="46">
                  <c:v>53.686919768558298</c:v>
                </c:pt>
                <c:pt idx="47">
                  <c:v>46.488970913659799</c:v>
                </c:pt>
                <c:pt idx="48">
                  <c:v>48.4463047293644</c:v>
                </c:pt>
                <c:pt idx="49">
                  <c:v>48.259762416703801</c:v>
                </c:pt>
                <c:pt idx="50">
                  <c:v>60.942380504166003</c:v>
                </c:pt>
                <c:pt idx="51">
                  <c:v>46.016267130977702</c:v>
                </c:pt>
                <c:pt idx="52">
                  <c:v>25.657377292952798</c:v>
                </c:pt>
                <c:pt idx="53">
                  <c:v>22.366654290184599</c:v>
                </c:pt>
                <c:pt idx="54">
                  <c:v>28.1031046287763</c:v>
                </c:pt>
                <c:pt idx="55">
                  <c:v>26.786410820545399</c:v>
                </c:pt>
                <c:pt idx="56">
                  <c:v>35.846287771712902</c:v>
                </c:pt>
                <c:pt idx="57">
                  <c:v>44.074235986644197</c:v>
                </c:pt>
                <c:pt idx="58">
                  <c:v>47.453455177212597</c:v>
                </c:pt>
                <c:pt idx="59">
                  <c:v>47.963894890956801</c:v>
                </c:pt>
                <c:pt idx="60">
                  <c:v>41.915673662564501</c:v>
                </c:pt>
                <c:pt idx="61">
                  <c:v>32.653750206481803</c:v>
                </c:pt>
                <c:pt idx="62">
                  <c:v>50.3326664048518</c:v>
                </c:pt>
                <c:pt idx="63">
                  <c:v>48.951289651984702</c:v>
                </c:pt>
                <c:pt idx="64">
                  <c:v>47.325801990737197</c:v>
                </c:pt>
                <c:pt idx="65">
                  <c:v>45.557872989204</c:v>
                </c:pt>
                <c:pt idx="66">
                  <c:v>42.080271533030803</c:v>
                </c:pt>
                <c:pt idx="67">
                  <c:v>54.349806471456802</c:v>
                </c:pt>
                <c:pt idx="68">
                  <c:v>46.798917102609003</c:v>
                </c:pt>
                <c:pt idx="69">
                  <c:v>44.559119526858197</c:v>
                </c:pt>
                <c:pt idx="70">
                  <c:v>47.4683795599096</c:v>
                </c:pt>
                <c:pt idx="71">
                  <c:v>43.426449957620697</c:v>
                </c:pt>
                <c:pt idx="72">
                  <c:v>24.764965552640799</c:v>
                </c:pt>
                <c:pt idx="73">
                  <c:v>21.111368707781001</c:v>
                </c:pt>
                <c:pt idx="74">
                  <c:v>26.754772453454699</c:v>
                </c:pt>
                <c:pt idx="75">
                  <c:v>26.8316696836932</c:v>
                </c:pt>
                <c:pt idx="76">
                  <c:v>16.8930450293551</c:v>
                </c:pt>
              </c:numCache>
            </c:numRef>
          </c:val>
          <c:smooth val="0"/>
          <c:extLst>
            <c:ext xmlns:c16="http://schemas.microsoft.com/office/drawing/2014/chart" uri="{C3380CC4-5D6E-409C-BE32-E72D297353CC}">
              <c16:uniqueId val="{00000005-83E5-4F1B-901A-9D00DA5E3F4B}"/>
            </c:ext>
          </c:extLst>
        </c:ser>
        <c:ser>
          <c:idx val="6"/>
          <c:order val="6"/>
          <c:tx>
            <c:strRef>
              <c:f>ETP_42!$D$44</c:f>
              <c:strCache>
                <c:ptCount val="1"/>
                <c:pt idx="0">
                  <c:v>Activités scientifiques et techniques ; services administratifs et de soutien</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ETP_42!$E$44:$CC$44</c:f>
              <c:numCache>
                <c:formatCode>#,##0</c:formatCode>
                <c:ptCount val="77"/>
                <c:pt idx="0">
                  <c:v>531.42235064793203</c:v>
                </c:pt>
                <c:pt idx="1">
                  <c:v>491.64017433741799</c:v>
                </c:pt>
                <c:pt idx="2">
                  <c:v>494.36860712074099</c:v>
                </c:pt>
                <c:pt idx="3">
                  <c:v>381.54098831379002</c:v>
                </c:pt>
                <c:pt idx="4">
                  <c:v>442.49307102833899</c:v>
                </c:pt>
                <c:pt idx="5">
                  <c:v>464.35938256455103</c:v>
                </c:pt>
                <c:pt idx="6">
                  <c:v>447.289770381393</c:v>
                </c:pt>
                <c:pt idx="7">
                  <c:v>514.39121828778605</c:v>
                </c:pt>
                <c:pt idx="8">
                  <c:v>639.39655817903804</c:v>
                </c:pt>
                <c:pt idx="9">
                  <c:v>582.65469544168104</c:v>
                </c:pt>
                <c:pt idx="10">
                  <c:v>621.69619292244204</c:v>
                </c:pt>
                <c:pt idx="11">
                  <c:v>582.40617861980502</c:v>
                </c:pt>
                <c:pt idx="12">
                  <c:v>547.16174684493103</c:v>
                </c:pt>
                <c:pt idx="13">
                  <c:v>521.77239767606397</c:v>
                </c:pt>
                <c:pt idx="14">
                  <c:v>589.67404181055997</c:v>
                </c:pt>
                <c:pt idx="15">
                  <c:v>564.09452213605402</c:v>
                </c:pt>
                <c:pt idx="16">
                  <c:v>441.36135735681898</c:v>
                </c:pt>
                <c:pt idx="17">
                  <c:v>486.494768461494</c:v>
                </c:pt>
                <c:pt idx="18">
                  <c:v>496.71229919655298</c:v>
                </c:pt>
                <c:pt idx="19">
                  <c:v>450.57086726914702</c:v>
                </c:pt>
                <c:pt idx="20">
                  <c:v>457.184829340031</c:v>
                </c:pt>
                <c:pt idx="21">
                  <c:v>488.29547650787299</c:v>
                </c:pt>
                <c:pt idx="22">
                  <c:v>595.12786698153502</c:v>
                </c:pt>
                <c:pt idx="23">
                  <c:v>527.10071290318797</c:v>
                </c:pt>
                <c:pt idx="24">
                  <c:v>521.31145971551996</c:v>
                </c:pt>
                <c:pt idx="25">
                  <c:v>531.95770600367302</c:v>
                </c:pt>
                <c:pt idx="26">
                  <c:v>624.30231177622295</c:v>
                </c:pt>
                <c:pt idx="27">
                  <c:v>617.15891641394296</c:v>
                </c:pt>
                <c:pt idx="28">
                  <c:v>630.06008958425105</c:v>
                </c:pt>
                <c:pt idx="29">
                  <c:v>632.50009840185703</c:v>
                </c:pt>
                <c:pt idx="30">
                  <c:v>679.72987198612805</c:v>
                </c:pt>
                <c:pt idx="31">
                  <c:v>665.711406175001</c:v>
                </c:pt>
                <c:pt idx="32">
                  <c:v>628.87426072527899</c:v>
                </c:pt>
                <c:pt idx="33">
                  <c:v>597.72934673096904</c:v>
                </c:pt>
                <c:pt idx="34">
                  <c:v>593.166744995822</c:v>
                </c:pt>
                <c:pt idx="35">
                  <c:v>620.77300361159803</c:v>
                </c:pt>
                <c:pt idx="36">
                  <c:v>590.73370088286902</c:v>
                </c:pt>
                <c:pt idx="37">
                  <c:v>568.22374161574305</c:v>
                </c:pt>
                <c:pt idx="38">
                  <c:v>531.68355923407796</c:v>
                </c:pt>
                <c:pt idx="39">
                  <c:v>539.69932292914405</c:v>
                </c:pt>
                <c:pt idx="40">
                  <c:v>513.73527815294801</c:v>
                </c:pt>
                <c:pt idx="41">
                  <c:v>523.49850333550398</c:v>
                </c:pt>
                <c:pt idx="42">
                  <c:v>595.42029469125805</c:v>
                </c:pt>
                <c:pt idx="43">
                  <c:v>590.58682603018804</c:v>
                </c:pt>
                <c:pt idx="44">
                  <c:v>619.63051547229804</c:v>
                </c:pt>
                <c:pt idx="45">
                  <c:v>683.94763520298204</c:v>
                </c:pt>
                <c:pt idx="46">
                  <c:v>707.43158555330206</c:v>
                </c:pt>
                <c:pt idx="47">
                  <c:v>763.11187714942105</c:v>
                </c:pt>
                <c:pt idx="48">
                  <c:v>772.269442093169</c:v>
                </c:pt>
                <c:pt idx="49">
                  <c:v>891.11177810101594</c:v>
                </c:pt>
                <c:pt idx="50">
                  <c:v>928.57311101592904</c:v>
                </c:pt>
                <c:pt idx="51">
                  <c:v>1006.9014099576</c:v>
                </c:pt>
                <c:pt idx="52">
                  <c:v>963.42347315540803</c:v>
                </c:pt>
                <c:pt idx="53">
                  <c:v>1018.3547568463</c:v>
                </c:pt>
                <c:pt idx="54">
                  <c:v>1060.22617395315</c:v>
                </c:pt>
                <c:pt idx="55">
                  <c:v>1091.45599211884</c:v>
                </c:pt>
                <c:pt idx="56">
                  <c:v>1102.2690997079901</c:v>
                </c:pt>
                <c:pt idx="57">
                  <c:v>1128.1744858796401</c:v>
                </c:pt>
                <c:pt idx="58">
                  <c:v>1140.5766005227099</c:v>
                </c:pt>
                <c:pt idx="59">
                  <c:v>1147.84043571185</c:v>
                </c:pt>
                <c:pt idx="60">
                  <c:v>1102.1467814704399</c:v>
                </c:pt>
                <c:pt idx="61">
                  <c:v>916.16581424800597</c:v>
                </c:pt>
                <c:pt idx="62">
                  <c:v>1006.27129336683</c:v>
                </c:pt>
                <c:pt idx="63">
                  <c:v>1033.0015504799401</c:v>
                </c:pt>
                <c:pt idx="64">
                  <c:v>1062.5615415239099</c:v>
                </c:pt>
                <c:pt idx="65">
                  <c:v>1114.80186690767</c:v>
                </c:pt>
                <c:pt idx="66">
                  <c:v>1076.9727719653399</c:v>
                </c:pt>
                <c:pt idx="67">
                  <c:v>1078.2173830638701</c:v>
                </c:pt>
                <c:pt idx="68">
                  <c:v>1106.94590755847</c:v>
                </c:pt>
                <c:pt idx="69">
                  <c:v>1174.2313251761</c:v>
                </c:pt>
                <c:pt idx="70">
                  <c:v>1133.0713156329</c:v>
                </c:pt>
                <c:pt idx="71">
                  <c:v>1076.74591199877</c:v>
                </c:pt>
                <c:pt idx="72">
                  <c:v>1019.9589286816</c:v>
                </c:pt>
                <c:pt idx="73">
                  <c:v>981.49758122037497</c:v>
                </c:pt>
                <c:pt idx="74">
                  <c:v>943.47319611358898</c:v>
                </c:pt>
                <c:pt idx="75">
                  <c:v>962.702267239403</c:v>
                </c:pt>
                <c:pt idx="76">
                  <c:v>867.66964029229302</c:v>
                </c:pt>
              </c:numCache>
            </c:numRef>
          </c:val>
          <c:smooth val="0"/>
          <c:extLst>
            <c:ext xmlns:c16="http://schemas.microsoft.com/office/drawing/2014/chart" uri="{C3380CC4-5D6E-409C-BE32-E72D297353CC}">
              <c16:uniqueId val="{00000006-83E5-4F1B-901A-9D00DA5E3F4B}"/>
            </c:ext>
          </c:extLst>
        </c:ser>
        <c:ser>
          <c:idx val="7"/>
          <c:order val="7"/>
          <c:tx>
            <c:strRef>
              <c:f>ETP_42!$D$45</c:f>
              <c:strCache>
                <c:ptCount val="1"/>
                <c:pt idx="0">
                  <c:v>Administration publique, enseignement, sante humaine et action sociale</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ETP_42!$E$45:$CC$45</c:f>
              <c:numCache>
                <c:formatCode>#,##0</c:formatCode>
                <c:ptCount val="77"/>
                <c:pt idx="0">
                  <c:v>129.991866047602</c:v>
                </c:pt>
                <c:pt idx="1">
                  <c:v>153.94529998884701</c:v>
                </c:pt>
                <c:pt idx="2">
                  <c:v>138.26751877708099</c:v>
                </c:pt>
                <c:pt idx="3">
                  <c:v>131.71419054290001</c:v>
                </c:pt>
                <c:pt idx="4">
                  <c:v>106.04622783595001</c:v>
                </c:pt>
                <c:pt idx="5">
                  <c:v>114.435953322557</c:v>
                </c:pt>
                <c:pt idx="6">
                  <c:v>106.715920671806</c:v>
                </c:pt>
                <c:pt idx="7">
                  <c:v>92.321537927316001</c:v>
                </c:pt>
                <c:pt idx="8">
                  <c:v>99.783748335073</c:v>
                </c:pt>
                <c:pt idx="9">
                  <c:v>102.63060804972601</c:v>
                </c:pt>
                <c:pt idx="10">
                  <c:v>123.039323999809</c:v>
                </c:pt>
                <c:pt idx="11">
                  <c:v>144.138612296536</c:v>
                </c:pt>
                <c:pt idx="12">
                  <c:v>140.784807240232</c:v>
                </c:pt>
                <c:pt idx="13">
                  <c:v>140.18188589285501</c:v>
                </c:pt>
                <c:pt idx="14">
                  <c:v>130.24734731566099</c:v>
                </c:pt>
                <c:pt idx="15">
                  <c:v>141.47383953725799</c:v>
                </c:pt>
                <c:pt idx="16">
                  <c:v>133.08991533179201</c:v>
                </c:pt>
                <c:pt idx="17">
                  <c:v>159.070659221743</c:v>
                </c:pt>
                <c:pt idx="18">
                  <c:v>157.77689049052299</c:v>
                </c:pt>
                <c:pt idx="19">
                  <c:v>150.452902959619</c:v>
                </c:pt>
                <c:pt idx="20">
                  <c:v>154.39668944445501</c:v>
                </c:pt>
                <c:pt idx="21">
                  <c:v>165.63079947120301</c:v>
                </c:pt>
                <c:pt idx="22">
                  <c:v>160.44114151141699</c:v>
                </c:pt>
                <c:pt idx="23">
                  <c:v>172.278817831715</c:v>
                </c:pt>
                <c:pt idx="24">
                  <c:v>190.151699669328</c:v>
                </c:pt>
                <c:pt idx="25">
                  <c:v>194.047277030385</c:v>
                </c:pt>
                <c:pt idx="26">
                  <c:v>199.138327378909</c:v>
                </c:pt>
                <c:pt idx="27">
                  <c:v>206.96010267149299</c:v>
                </c:pt>
                <c:pt idx="28">
                  <c:v>181.448855225995</c:v>
                </c:pt>
                <c:pt idx="29">
                  <c:v>158.03293894365299</c:v>
                </c:pt>
                <c:pt idx="30">
                  <c:v>142.46638048022299</c:v>
                </c:pt>
                <c:pt idx="31">
                  <c:v>124.71450216731</c:v>
                </c:pt>
                <c:pt idx="32">
                  <c:v>111.891656181172</c:v>
                </c:pt>
                <c:pt idx="33">
                  <c:v>110.73892034262499</c:v>
                </c:pt>
                <c:pt idx="34">
                  <c:v>105.611822596165</c:v>
                </c:pt>
                <c:pt idx="35">
                  <c:v>98.085049009479405</c:v>
                </c:pt>
                <c:pt idx="36">
                  <c:v>100.60348622396199</c:v>
                </c:pt>
                <c:pt idx="37">
                  <c:v>105.025630732533</c:v>
                </c:pt>
                <c:pt idx="38">
                  <c:v>112.548941821965</c:v>
                </c:pt>
                <c:pt idx="39">
                  <c:v>117.66969342954</c:v>
                </c:pt>
                <c:pt idx="40">
                  <c:v>124.936712440232</c:v>
                </c:pt>
                <c:pt idx="41">
                  <c:v>139.12248764704199</c:v>
                </c:pt>
                <c:pt idx="42">
                  <c:v>139.94396250420399</c:v>
                </c:pt>
                <c:pt idx="43">
                  <c:v>125.394751093637</c:v>
                </c:pt>
                <c:pt idx="44">
                  <c:v>134.90558179620501</c:v>
                </c:pt>
                <c:pt idx="45">
                  <c:v>130.61392156183899</c:v>
                </c:pt>
                <c:pt idx="46">
                  <c:v>161.406876124734</c:v>
                </c:pt>
                <c:pt idx="47">
                  <c:v>187.73240877216799</c:v>
                </c:pt>
                <c:pt idx="48">
                  <c:v>249.71510590332599</c:v>
                </c:pt>
                <c:pt idx="49">
                  <c:v>276.15536471161897</c:v>
                </c:pt>
                <c:pt idx="50">
                  <c:v>272.46483524345803</c:v>
                </c:pt>
                <c:pt idx="51">
                  <c:v>284.92837311778601</c:v>
                </c:pt>
                <c:pt idx="52">
                  <c:v>275.64014092911202</c:v>
                </c:pt>
                <c:pt idx="53">
                  <c:v>299.19166229407301</c:v>
                </c:pt>
                <c:pt idx="54">
                  <c:v>291.89212723630402</c:v>
                </c:pt>
                <c:pt idx="55">
                  <c:v>386.58152350885098</c:v>
                </c:pt>
                <c:pt idx="56">
                  <c:v>424.70488912252603</c:v>
                </c:pt>
                <c:pt idx="57">
                  <c:v>436.92678785681102</c:v>
                </c:pt>
                <c:pt idx="58">
                  <c:v>482.13050413289301</c:v>
                </c:pt>
                <c:pt idx="59">
                  <c:v>456.41235537901599</c:v>
                </c:pt>
                <c:pt idx="60">
                  <c:v>470.02232811994998</c:v>
                </c:pt>
                <c:pt idx="61">
                  <c:v>407.34957143383201</c:v>
                </c:pt>
                <c:pt idx="62">
                  <c:v>503.111049971819</c:v>
                </c:pt>
                <c:pt idx="63">
                  <c:v>550.42489879375705</c:v>
                </c:pt>
                <c:pt idx="64">
                  <c:v>441.57939648845502</c:v>
                </c:pt>
                <c:pt idx="65">
                  <c:v>467.42629513650502</c:v>
                </c:pt>
                <c:pt idx="66">
                  <c:v>462.78926690582801</c:v>
                </c:pt>
                <c:pt idx="67">
                  <c:v>518.36504816655997</c:v>
                </c:pt>
                <c:pt idx="68">
                  <c:v>581.16903217407003</c:v>
                </c:pt>
                <c:pt idx="69">
                  <c:v>575.54859076885703</c:v>
                </c:pt>
                <c:pt idx="70">
                  <c:v>604.53229764104003</c:v>
                </c:pt>
                <c:pt idx="71">
                  <c:v>570.96212345749996</c:v>
                </c:pt>
                <c:pt idx="72">
                  <c:v>578.97717766463904</c:v>
                </c:pt>
                <c:pt idx="73">
                  <c:v>574.304157357431</c:v>
                </c:pt>
                <c:pt idx="74">
                  <c:v>556.81401055518802</c:v>
                </c:pt>
                <c:pt idx="75">
                  <c:v>570.65134581299401</c:v>
                </c:pt>
                <c:pt idx="76">
                  <c:v>546.87594214276703</c:v>
                </c:pt>
              </c:numCache>
            </c:numRef>
          </c:val>
          <c:smooth val="0"/>
          <c:extLst>
            <c:ext xmlns:c16="http://schemas.microsoft.com/office/drawing/2014/chart" uri="{C3380CC4-5D6E-409C-BE32-E72D297353CC}">
              <c16:uniqueId val="{00000007-83E5-4F1B-901A-9D00DA5E3F4B}"/>
            </c:ext>
          </c:extLst>
        </c:ser>
        <c:ser>
          <c:idx val="8"/>
          <c:order val="8"/>
          <c:tx>
            <c:strRef>
              <c:f>ETP_42!$D$46</c:f>
              <c:strCache>
                <c:ptCount val="1"/>
                <c:pt idx="0">
                  <c:v>Autres activites de services</c:v>
                </c:pt>
              </c:strCache>
            </c:strRef>
          </c:tx>
          <c:marker>
            <c:symbol val="none"/>
          </c:marker>
          <c:cat>
            <c:strRef>
              <c:f>ETP_42!$E$29:$CC$29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ETP_42!$E$46:$CC$46</c:f>
              <c:numCache>
                <c:formatCode>#,##0</c:formatCode>
                <c:ptCount val="77"/>
                <c:pt idx="0">
                  <c:v>44.814811989184598</c:v>
                </c:pt>
                <c:pt idx="1">
                  <c:v>59.399046917447102</c:v>
                </c:pt>
                <c:pt idx="2">
                  <c:v>40.590615801554598</c:v>
                </c:pt>
                <c:pt idx="3">
                  <c:v>43.550033185479002</c:v>
                </c:pt>
                <c:pt idx="4">
                  <c:v>50.477734184898701</c:v>
                </c:pt>
                <c:pt idx="5">
                  <c:v>68.7104159422571</c:v>
                </c:pt>
                <c:pt idx="6">
                  <c:v>66.654046334556497</c:v>
                </c:pt>
                <c:pt idx="7">
                  <c:v>86.801695705527493</c:v>
                </c:pt>
                <c:pt idx="8">
                  <c:v>84.660607154219704</c:v>
                </c:pt>
                <c:pt idx="9">
                  <c:v>127.5460083632</c:v>
                </c:pt>
                <c:pt idx="10">
                  <c:v>100.510553061876</c:v>
                </c:pt>
                <c:pt idx="11">
                  <c:v>97.2075802647431</c:v>
                </c:pt>
                <c:pt idx="12">
                  <c:v>129.54175021665699</c:v>
                </c:pt>
                <c:pt idx="13">
                  <c:v>95.822877918387505</c:v>
                </c:pt>
                <c:pt idx="14">
                  <c:v>60.260239137893301</c:v>
                </c:pt>
                <c:pt idx="15">
                  <c:v>61.077894993293498</c:v>
                </c:pt>
                <c:pt idx="16">
                  <c:v>62.620845469221599</c:v>
                </c:pt>
                <c:pt idx="17">
                  <c:v>73.513814614036207</c:v>
                </c:pt>
                <c:pt idx="18">
                  <c:v>56.586870865762499</c:v>
                </c:pt>
                <c:pt idx="19">
                  <c:v>50.551316527820497</c:v>
                </c:pt>
                <c:pt idx="20">
                  <c:v>49.375827472015303</c:v>
                </c:pt>
                <c:pt idx="21">
                  <c:v>46.303099920731903</c:v>
                </c:pt>
                <c:pt idx="22">
                  <c:v>29.714168049876399</c:v>
                </c:pt>
                <c:pt idx="23">
                  <c:v>25.6197762061025</c:v>
                </c:pt>
                <c:pt idx="24">
                  <c:v>22.022774537031601</c:v>
                </c:pt>
                <c:pt idx="25">
                  <c:v>28.716389518625402</c:v>
                </c:pt>
                <c:pt idx="26">
                  <c:v>33.9602032654929</c:v>
                </c:pt>
                <c:pt idx="27">
                  <c:v>37.7161619926339</c:v>
                </c:pt>
                <c:pt idx="28">
                  <c:v>34.637408483076797</c:v>
                </c:pt>
                <c:pt idx="29">
                  <c:v>39.672025619463803</c:v>
                </c:pt>
                <c:pt idx="30">
                  <c:v>30.038057764945702</c:v>
                </c:pt>
                <c:pt idx="31">
                  <c:v>30.864294783393099</c:v>
                </c:pt>
                <c:pt idx="32">
                  <c:v>29.756325065834801</c:v>
                </c:pt>
                <c:pt idx="33">
                  <c:v>40.116556295209598</c:v>
                </c:pt>
                <c:pt idx="34">
                  <c:v>48.029313135078802</c:v>
                </c:pt>
                <c:pt idx="35">
                  <c:v>43.362313097565703</c:v>
                </c:pt>
                <c:pt idx="36">
                  <c:v>47.096709336497803</c:v>
                </c:pt>
                <c:pt idx="37">
                  <c:v>51.745989593157397</c:v>
                </c:pt>
                <c:pt idx="38">
                  <c:v>57.878190515206803</c:v>
                </c:pt>
                <c:pt idx="39">
                  <c:v>42.0097331776009</c:v>
                </c:pt>
                <c:pt idx="40">
                  <c:v>41.316512694424901</c:v>
                </c:pt>
                <c:pt idx="41">
                  <c:v>41.543892921076903</c:v>
                </c:pt>
                <c:pt idx="42">
                  <c:v>43.848321610029402</c:v>
                </c:pt>
                <c:pt idx="43">
                  <c:v>33.169529144432801</c:v>
                </c:pt>
                <c:pt idx="44">
                  <c:v>37.1466722075508</c:v>
                </c:pt>
                <c:pt idx="45">
                  <c:v>37.324964512984003</c:v>
                </c:pt>
                <c:pt idx="46">
                  <c:v>37.088230375883498</c:v>
                </c:pt>
                <c:pt idx="47">
                  <c:v>32.2997577078673</c:v>
                </c:pt>
                <c:pt idx="48">
                  <c:v>35.730342604409799</c:v>
                </c:pt>
                <c:pt idx="49">
                  <c:v>37.660040026013597</c:v>
                </c:pt>
                <c:pt idx="50">
                  <c:v>47.208944502204901</c:v>
                </c:pt>
                <c:pt idx="51">
                  <c:v>40.008610220972599</c:v>
                </c:pt>
                <c:pt idx="52">
                  <c:v>44.859072780835298</c:v>
                </c:pt>
                <c:pt idx="53">
                  <c:v>45.031695205191703</c:v>
                </c:pt>
                <c:pt idx="54">
                  <c:v>43.194655024508599</c:v>
                </c:pt>
                <c:pt idx="55">
                  <c:v>28.157697014819899</c:v>
                </c:pt>
                <c:pt idx="56">
                  <c:v>31.528601387864601</c:v>
                </c:pt>
                <c:pt idx="57">
                  <c:v>27.681328665874499</c:v>
                </c:pt>
                <c:pt idx="58">
                  <c:v>36.824449037816102</c:v>
                </c:pt>
                <c:pt idx="59">
                  <c:v>52.881571325030102</c:v>
                </c:pt>
                <c:pt idx="60">
                  <c:v>39.891401651297002</c:v>
                </c:pt>
                <c:pt idx="61">
                  <c:v>19.595719215214501</c:v>
                </c:pt>
                <c:pt idx="62">
                  <c:v>36.2517562361638</c:v>
                </c:pt>
                <c:pt idx="63">
                  <c:v>32.785917721432298</c:v>
                </c:pt>
                <c:pt idx="64">
                  <c:v>22.5626389671068</c:v>
                </c:pt>
                <c:pt idx="65">
                  <c:v>24.898129178781399</c:v>
                </c:pt>
                <c:pt idx="66">
                  <c:v>56.867411844054601</c:v>
                </c:pt>
                <c:pt idx="67">
                  <c:v>56.513906075573303</c:v>
                </c:pt>
                <c:pt idx="68">
                  <c:v>44.416736826812901</c:v>
                </c:pt>
                <c:pt idx="69">
                  <c:v>44.448649700022102</c:v>
                </c:pt>
                <c:pt idx="70">
                  <c:v>51.937853839259098</c:v>
                </c:pt>
                <c:pt idx="71">
                  <c:v>58.273103589555603</c:v>
                </c:pt>
                <c:pt idx="72">
                  <c:v>56.0384656338436</c:v>
                </c:pt>
                <c:pt idx="73">
                  <c:v>59.291278458994398</c:v>
                </c:pt>
                <c:pt idx="74">
                  <c:v>60.483732972578302</c:v>
                </c:pt>
                <c:pt idx="75">
                  <c:v>66.935508704136197</c:v>
                </c:pt>
                <c:pt idx="76">
                  <c:v>72.214092184047303</c:v>
                </c:pt>
              </c:numCache>
            </c:numRef>
          </c:val>
          <c:smooth val="0"/>
          <c:extLst>
            <c:ext xmlns:c16="http://schemas.microsoft.com/office/drawing/2014/chart" uri="{C3380CC4-5D6E-409C-BE32-E72D297353CC}">
              <c16:uniqueId val="{00000008-83E5-4F1B-901A-9D00DA5E3F4B}"/>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Haute-Loire</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ETP_43!$K$5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ETP_43!$C$6:$H$23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ETP_43!$K$6:$K$23</c:f>
              <c:numCache>
                <c:formatCode>0%</c:formatCode>
                <c:ptCount val="18"/>
                <c:pt idx="0">
                  <c:v>0.14478114478114468</c:v>
                </c:pt>
                <c:pt idx="1">
                  <c:v>-9.3290083907459076E-3</c:v>
                </c:pt>
                <c:pt idx="2">
                  <c:v>0</c:v>
                </c:pt>
                <c:pt idx="3">
                  <c:v>-0.19829192546583851</c:v>
                </c:pt>
                <c:pt idx="4">
                  <c:v>-4.8608890310201436E-2</c:v>
                </c:pt>
                <c:pt idx="5">
                  <c:v>-1.0437516116753587E-3</c:v>
                </c:pt>
                <c:pt idx="6">
                  <c:v>4.8112509252405733E-2</c:v>
                </c:pt>
                <c:pt idx="7">
                  <c:v>-0.16418788996585965</c:v>
                </c:pt>
                <c:pt idx="8">
                  <c:v>-0.10851839000693964</c:v>
                </c:pt>
                <c:pt idx="9">
                  <c:v>0.10749012458219398</c:v>
                </c:pt>
                <c:pt idx="10">
                  <c:v>-0.4382022471910112</c:v>
                </c:pt>
                <c:pt idx="11">
                  <c:v>0</c:v>
                </c:pt>
                <c:pt idx="12">
                  <c:v>0</c:v>
                </c:pt>
                <c:pt idx="13">
                  <c:v>0</c:v>
                </c:pt>
                <c:pt idx="14">
                  <c:v>6.0200432026629169E-3</c:v>
                </c:pt>
                <c:pt idx="15">
                  <c:v>-0.19152542372881354</c:v>
                </c:pt>
                <c:pt idx="16">
                  <c:v>0</c:v>
                </c:pt>
                <c:pt idx="17">
                  <c:v>-3.8067269500549172E-2</c:v>
                </c:pt>
              </c:numCache>
            </c:numRef>
          </c:val>
          <c:extLst>
            <c:ext xmlns:c16="http://schemas.microsoft.com/office/drawing/2014/chart" uri="{C3380CC4-5D6E-409C-BE32-E72D297353CC}">
              <c16:uniqueId val="{00000001-AC2B-47A4-B684-CAC4DF3EFE5E}"/>
            </c:ext>
          </c:extLst>
        </c:ser>
        <c:dLbls>
          <c:showLegendKey val="0"/>
          <c:showVal val="0"/>
          <c:showCatName val="0"/>
          <c:showSerName val="0"/>
          <c:showPercent val="0"/>
          <c:showBubbleSize val="0"/>
        </c:dLbls>
        <c:gapWidth val="150"/>
        <c:axId val="154058112"/>
        <c:axId val="154064000"/>
      </c:barChart>
      <c:catAx>
        <c:axId val="154058112"/>
        <c:scaling>
          <c:orientation val="minMax"/>
        </c:scaling>
        <c:delete val="0"/>
        <c:axPos val="l"/>
        <c:numFmt formatCode="General" sourceLinked="0"/>
        <c:majorTickMark val="out"/>
        <c:minorTickMark val="none"/>
        <c:tickLblPos val="low"/>
        <c:txPr>
          <a:bodyPr/>
          <a:lstStyle/>
          <a:p>
            <a:pPr>
              <a:defRPr sz="900"/>
            </a:pPr>
            <a:endParaRPr lang="fr-FR"/>
          </a:p>
        </c:txPr>
        <c:crossAx val="154064000"/>
        <c:crosses val="autoZero"/>
        <c:auto val="1"/>
        <c:lblAlgn val="ctr"/>
        <c:lblOffset val="100"/>
        <c:noMultiLvlLbl val="0"/>
      </c:catAx>
      <c:valAx>
        <c:axId val="154064000"/>
        <c:scaling>
          <c:orientation val="minMax"/>
        </c:scaling>
        <c:delete val="1"/>
        <c:axPos val="b"/>
        <c:numFmt formatCode="0%" sourceLinked="1"/>
        <c:majorTickMark val="out"/>
        <c:minorTickMark val="none"/>
        <c:tickLblPos val="nextTo"/>
        <c:crossAx val="154058112"/>
        <c:crosses val="autoZero"/>
        <c:crossBetween val="between"/>
      </c:valAx>
    </c:plotArea>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en Haute-Loire</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ETP_43!$D$32</c:f>
              <c:strCache>
                <c:ptCount val="1"/>
                <c:pt idx="0">
                  <c:v>Fabrication de denrees alimentaires, de boissons et  de produits a base de tabac</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ETP_43!$E$32:$CC$32</c:f>
              <c:numCache>
                <c:formatCode>#,##0</c:formatCode>
                <c:ptCount val="77"/>
                <c:pt idx="0">
                  <c:v>345.52699769410702</c:v>
                </c:pt>
                <c:pt idx="1">
                  <c:v>307.68592107665899</c:v>
                </c:pt>
                <c:pt idx="2">
                  <c:v>324.05429147661903</c:v>
                </c:pt>
                <c:pt idx="3">
                  <c:v>388.58810493132501</c:v>
                </c:pt>
                <c:pt idx="4">
                  <c:v>397.12960429519802</c:v>
                </c:pt>
                <c:pt idx="5">
                  <c:v>378.94209540084898</c:v>
                </c:pt>
                <c:pt idx="6">
                  <c:v>377.20712600204001</c:v>
                </c:pt>
                <c:pt idx="7">
                  <c:v>388.686546324446</c:v>
                </c:pt>
                <c:pt idx="8">
                  <c:v>376.65305443451098</c:v>
                </c:pt>
                <c:pt idx="9">
                  <c:v>411.876331378494</c:v>
                </c:pt>
                <c:pt idx="10">
                  <c:v>388.01610370742299</c:v>
                </c:pt>
                <c:pt idx="11">
                  <c:v>431.52010281531801</c:v>
                </c:pt>
                <c:pt idx="12">
                  <c:v>401.807245401057</c:v>
                </c:pt>
                <c:pt idx="13">
                  <c:v>326.32394753244</c:v>
                </c:pt>
                <c:pt idx="14">
                  <c:v>327.75439716778601</c:v>
                </c:pt>
                <c:pt idx="15">
                  <c:v>326.42704909613798</c:v>
                </c:pt>
                <c:pt idx="16">
                  <c:v>347.294475089348</c:v>
                </c:pt>
                <c:pt idx="17">
                  <c:v>361.96319497085898</c:v>
                </c:pt>
                <c:pt idx="18">
                  <c:v>343.58129460636599</c:v>
                </c:pt>
                <c:pt idx="19">
                  <c:v>357.327205494086</c:v>
                </c:pt>
                <c:pt idx="20">
                  <c:v>385.77289382673302</c:v>
                </c:pt>
                <c:pt idx="21">
                  <c:v>396.50880536212202</c:v>
                </c:pt>
                <c:pt idx="22">
                  <c:v>379.745779079508</c:v>
                </c:pt>
                <c:pt idx="23">
                  <c:v>399.804680688563</c:v>
                </c:pt>
                <c:pt idx="24">
                  <c:v>406.73643284042998</c:v>
                </c:pt>
                <c:pt idx="25">
                  <c:v>403.86711094014697</c:v>
                </c:pt>
                <c:pt idx="26">
                  <c:v>404.091238205487</c:v>
                </c:pt>
                <c:pt idx="27">
                  <c:v>422.54415528937801</c:v>
                </c:pt>
                <c:pt idx="28">
                  <c:v>417.39442968625002</c:v>
                </c:pt>
                <c:pt idx="29">
                  <c:v>460.46754484245099</c:v>
                </c:pt>
                <c:pt idx="30">
                  <c:v>444.01488794083201</c:v>
                </c:pt>
                <c:pt idx="31">
                  <c:v>431.38605040851297</c:v>
                </c:pt>
                <c:pt idx="32">
                  <c:v>443.41583428757701</c:v>
                </c:pt>
                <c:pt idx="33">
                  <c:v>410.455165567986</c:v>
                </c:pt>
                <c:pt idx="34">
                  <c:v>407.15350524940601</c:v>
                </c:pt>
                <c:pt idx="35">
                  <c:v>463.344161758219</c:v>
                </c:pt>
                <c:pt idx="36">
                  <c:v>440.79530328768902</c:v>
                </c:pt>
                <c:pt idx="37">
                  <c:v>430.48124414367499</c:v>
                </c:pt>
                <c:pt idx="38">
                  <c:v>485.31886044527198</c:v>
                </c:pt>
                <c:pt idx="39">
                  <c:v>460.05906753101999</c:v>
                </c:pt>
                <c:pt idx="40">
                  <c:v>479.88896331952901</c:v>
                </c:pt>
                <c:pt idx="41">
                  <c:v>444.72909254269501</c:v>
                </c:pt>
                <c:pt idx="42">
                  <c:v>465.13172894699602</c:v>
                </c:pt>
                <c:pt idx="43">
                  <c:v>463.47879325800898</c:v>
                </c:pt>
                <c:pt idx="44">
                  <c:v>444.540438014073</c:v>
                </c:pt>
                <c:pt idx="45">
                  <c:v>451.24665516081001</c:v>
                </c:pt>
                <c:pt idx="46">
                  <c:v>475.26698801894997</c:v>
                </c:pt>
                <c:pt idx="47">
                  <c:v>461.33114374575001</c:v>
                </c:pt>
                <c:pt idx="48">
                  <c:v>463.949950671198</c:v>
                </c:pt>
                <c:pt idx="49">
                  <c:v>482.19439571529</c:v>
                </c:pt>
                <c:pt idx="50">
                  <c:v>489.47004407785698</c:v>
                </c:pt>
                <c:pt idx="51">
                  <c:v>487.61021037211202</c:v>
                </c:pt>
                <c:pt idx="52">
                  <c:v>499.54211800515202</c:v>
                </c:pt>
                <c:pt idx="53">
                  <c:v>498.22067666506899</c:v>
                </c:pt>
                <c:pt idx="54">
                  <c:v>493.18940177516498</c:v>
                </c:pt>
                <c:pt idx="55">
                  <c:v>551.452630998681</c:v>
                </c:pt>
                <c:pt idx="56">
                  <c:v>559.17663609727799</c:v>
                </c:pt>
                <c:pt idx="57">
                  <c:v>496.36052475332002</c:v>
                </c:pt>
                <c:pt idx="58">
                  <c:v>475.54811622108099</c:v>
                </c:pt>
                <c:pt idx="59">
                  <c:v>476.31410453578502</c:v>
                </c:pt>
                <c:pt idx="60">
                  <c:v>435.73868121887102</c:v>
                </c:pt>
                <c:pt idx="61">
                  <c:v>406.26634584163003</c:v>
                </c:pt>
                <c:pt idx="62">
                  <c:v>456.54621921458602</c:v>
                </c:pt>
                <c:pt idx="63">
                  <c:v>440.87362037146198</c:v>
                </c:pt>
                <c:pt idx="64">
                  <c:v>449.963714369532</c:v>
                </c:pt>
                <c:pt idx="65">
                  <c:v>485.48799207109698</c:v>
                </c:pt>
                <c:pt idx="66">
                  <c:v>491.332907820586</c:v>
                </c:pt>
                <c:pt idx="67">
                  <c:v>502.301524146801</c:v>
                </c:pt>
                <c:pt idx="68">
                  <c:v>477.37554542376802</c:v>
                </c:pt>
                <c:pt idx="69">
                  <c:v>435.00167372531803</c:v>
                </c:pt>
                <c:pt idx="70">
                  <c:v>439.274573157097</c:v>
                </c:pt>
                <c:pt idx="71">
                  <c:v>471.63437885696698</c:v>
                </c:pt>
                <c:pt idx="72">
                  <c:v>450.738376138945</c:v>
                </c:pt>
                <c:pt idx="73">
                  <c:v>440.59604552223601</c:v>
                </c:pt>
                <c:pt idx="74">
                  <c:v>443.35234346449499</c:v>
                </c:pt>
                <c:pt idx="75">
                  <c:v>440.88309801749199</c:v>
                </c:pt>
                <c:pt idx="76">
                  <c:v>450.49247546446497</c:v>
                </c:pt>
              </c:numCache>
            </c:numRef>
          </c:val>
          <c:smooth val="0"/>
          <c:extLst>
            <c:ext xmlns:c16="http://schemas.microsoft.com/office/drawing/2014/chart" uri="{C3380CC4-5D6E-409C-BE32-E72D297353CC}">
              <c16:uniqueId val="{00000000-8722-413B-B0C0-B48ED0024BFB}"/>
            </c:ext>
          </c:extLst>
        </c:ser>
        <c:ser>
          <c:idx val="1"/>
          <c:order val="1"/>
          <c:tx>
            <c:strRef>
              <c:f>ETP_43!$D$33</c:f>
              <c:strCache>
                <c:ptCount val="1"/>
                <c:pt idx="0">
                  <c:v>Cokéfaction et raffinage. Industries extractives,  énergie, eau, gestion des déchets et dépollution</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ETP_43!$E$33:$CC$33</c:f>
              <c:numCache>
                <c:formatCode>#,##0</c:formatCode>
                <c:ptCount val="77"/>
                <c:pt idx="0">
                  <c:v>20.404062571844101</c:v>
                </c:pt>
                <c:pt idx="1">
                  <c:v>32.379026741336197</c:v>
                </c:pt>
                <c:pt idx="2">
                  <c:v>36.262154072605199</c:v>
                </c:pt>
                <c:pt idx="3">
                  <c:v>22.211778518541198</c:v>
                </c:pt>
                <c:pt idx="4">
                  <c:v>20.760799347935201</c:v>
                </c:pt>
                <c:pt idx="5">
                  <c:v>26.3617541379781</c:v>
                </c:pt>
                <c:pt idx="6">
                  <c:v>29.216112870509399</c:v>
                </c:pt>
                <c:pt idx="7">
                  <c:v>27.635882495368499</c:v>
                </c:pt>
                <c:pt idx="8">
                  <c:v>30.852429715578602</c:v>
                </c:pt>
                <c:pt idx="9">
                  <c:v>30.547187623823401</c:v>
                </c:pt>
                <c:pt idx="10">
                  <c:v>30.1829581244141</c:v>
                </c:pt>
                <c:pt idx="11">
                  <c:v>27.684553884023401</c:v>
                </c:pt>
                <c:pt idx="12">
                  <c:v>24.621118243742298</c:v>
                </c:pt>
                <c:pt idx="13">
                  <c:v>28.202068360036801</c:v>
                </c:pt>
                <c:pt idx="14">
                  <c:v>23.586931406305201</c:v>
                </c:pt>
                <c:pt idx="15">
                  <c:v>22.0372554420982</c:v>
                </c:pt>
                <c:pt idx="16">
                  <c:v>13.6923303133151</c:v>
                </c:pt>
                <c:pt idx="17">
                  <c:v>21.056553065876301</c:v>
                </c:pt>
                <c:pt idx="18">
                  <c:v>27.575517563384601</c:v>
                </c:pt>
                <c:pt idx="19">
                  <c:v>26.921602009869499</c:v>
                </c:pt>
                <c:pt idx="20">
                  <c:v>21.281525490747399</c:v>
                </c:pt>
                <c:pt idx="21">
                  <c:v>27.705342752630401</c:v>
                </c:pt>
                <c:pt idx="22">
                  <c:v>26.305028389893099</c:v>
                </c:pt>
                <c:pt idx="23">
                  <c:v>24.408813488603201</c:v>
                </c:pt>
                <c:pt idx="24">
                  <c:v>25.214789426574502</c:v>
                </c:pt>
                <c:pt idx="25">
                  <c:v>29.4241300002221</c:v>
                </c:pt>
                <c:pt idx="26">
                  <c:v>21.476669321293201</c:v>
                </c:pt>
                <c:pt idx="27">
                  <c:v>19.961148853546401</c:v>
                </c:pt>
                <c:pt idx="28">
                  <c:v>14.3175905600303</c:v>
                </c:pt>
                <c:pt idx="29">
                  <c:v>18.246061409134199</c:v>
                </c:pt>
                <c:pt idx="30">
                  <c:v>23.1496585340747</c:v>
                </c:pt>
                <c:pt idx="31">
                  <c:v>20.207095875686001</c:v>
                </c:pt>
                <c:pt idx="32">
                  <c:v>16.057748162903099</c:v>
                </c:pt>
                <c:pt idx="33">
                  <c:v>18.806929636096399</c:v>
                </c:pt>
                <c:pt idx="34">
                  <c:v>26.5828843383789</c:v>
                </c:pt>
                <c:pt idx="35">
                  <c:v>27.988143383010001</c:v>
                </c:pt>
                <c:pt idx="36">
                  <c:v>33.387298147280198</c:v>
                </c:pt>
                <c:pt idx="37">
                  <c:v>24.912601396480699</c:v>
                </c:pt>
                <c:pt idx="38">
                  <c:v>25.6933605834428</c:v>
                </c:pt>
                <c:pt idx="39">
                  <c:v>29.4343976531941</c:v>
                </c:pt>
                <c:pt idx="40">
                  <c:v>26.776761972290799</c:v>
                </c:pt>
                <c:pt idx="41">
                  <c:v>31.564057400863</c:v>
                </c:pt>
                <c:pt idx="42">
                  <c:v>34.249448909534799</c:v>
                </c:pt>
                <c:pt idx="43">
                  <c:v>36.371998770089697</c:v>
                </c:pt>
                <c:pt idx="44">
                  <c:v>37.109715586232198</c:v>
                </c:pt>
                <c:pt idx="45">
                  <c:v>42.063138004976402</c:v>
                </c:pt>
                <c:pt idx="46">
                  <c:v>40.473939413386503</c:v>
                </c:pt>
                <c:pt idx="47">
                  <c:v>38.2735911450565</c:v>
                </c:pt>
                <c:pt idx="48">
                  <c:v>25.157392295192601</c:v>
                </c:pt>
                <c:pt idx="49">
                  <c:v>26.2901064135132</c:v>
                </c:pt>
                <c:pt idx="50">
                  <c:v>34.022017001530799</c:v>
                </c:pt>
                <c:pt idx="51">
                  <c:v>29.888608962261099</c:v>
                </c:pt>
                <c:pt idx="52">
                  <c:v>22.032673131184101</c:v>
                </c:pt>
                <c:pt idx="53">
                  <c:v>29.157227145736801</c:v>
                </c:pt>
                <c:pt idx="54">
                  <c:v>30.113103978382401</c:v>
                </c:pt>
                <c:pt idx="55">
                  <c:v>35.897092871620401</c:v>
                </c:pt>
                <c:pt idx="56">
                  <c:v>36.721869598244403</c:v>
                </c:pt>
                <c:pt idx="57">
                  <c:v>35.456981031323203</c:v>
                </c:pt>
                <c:pt idx="58">
                  <c:v>31.152838983283299</c:v>
                </c:pt>
                <c:pt idx="59">
                  <c:v>34.494854032223003</c:v>
                </c:pt>
                <c:pt idx="60">
                  <c:v>34.870068996141697</c:v>
                </c:pt>
                <c:pt idx="61">
                  <c:v>29.6095002851294</c:v>
                </c:pt>
                <c:pt idx="62">
                  <c:v>33.378893407538897</c:v>
                </c:pt>
                <c:pt idx="63">
                  <c:v>30.5505402239571</c:v>
                </c:pt>
                <c:pt idx="64">
                  <c:v>35.565761952165197</c:v>
                </c:pt>
                <c:pt idx="65">
                  <c:v>39.841551264625899</c:v>
                </c:pt>
                <c:pt idx="66">
                  <c:v>41.136560749885</c:v>
                </c:pt>
                <c:pt idx="67">
                  <c:v>45.326838886400502</c:v>
                </c:pt>
                <c:pt idx="68">
                  <c:v>47.431709038897502</c:v>
                </c:pt>
                <c:pt idx="69">
                  <c:v>43.496603416466797</c:v>
                </c:pt>
                <c:pt idx="70">
                  <c:v>36.491276395699899</c:v>
                </c:pt>
                <c:pt idx="71">
                  <c:v>35.184004903599003</c:v>
                </c:pt>
                <c:pt idx="72">
                  <c:v>32.800633988269098</c:v>
                </c:pt>
                <c:pt idx="73">
                  <c:v>37.193667473112001</c:v>
                </c:pt>
                <c:pt idx="74">
                  <c:v>39.444660017644303</c:v>
                </c:pt>
                <c:pt idx="75">
                  <c:v>39.549262924972901</c:v>
                </c:pt>
                <c:pt idx="76">
                  <c:v>34.077097144544403</c:v>
                </c:pt>
              </c:numCache>
            </c:numRef>
          </c:val>
          <c:smooth val="0"/>
          <c:extLst>
            <c:ext xmlns:c16="http://schemas.microsoft.com/office/drawing/2014/chart" uri="{C3380CC4-5D6E-409C-BE32-E72D297353CC}">
              <c16:uniqueId val="{00000001-8722-413B-B0C0-B48ED0024BFB}"/>
            </c:ext>
          </c:extLst>
        </c:ser>
        <c:ser>
          <c:idx val="2"/>
          <c:order val="2"/>
          <c:tx>
            <c:strRef>
              <c:f>ETP_43!$D$34</c:f>
              <c:strCache>
                <c:ptCount val="1"/>
                <c:pt idx="0">
                  <c:v>Fabrication d'equipements electriques, electroniques, informatiques ; fabrication de machine</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ETP_43!$E$34:$CC$34</c:f>
              <c:numCache>
                <c:formatCode>#,##0</c:formatCode>
                <c:ptCount val="77"/>
                <c:pt idx="0">
                  <c:v>97.976769108882294</c:v>
                </c:pt>
                <c:pt idx="1">
                  <c:v>68.630136041773895</c:v>
                </c:pt>
                <c:pt idx="2">
                  <c:v>106.735831007456</c:v>
                </c:pt>
                <c:pt idx="3">
                  <c:v>83.884778797248501</c:v>
                </c:pt>
                <c:pt idx="4">
                  <c:v>85.591968710549196</c:v>
                </c:pt>
                <c:pt idx="5">
                  <c:v>83.1665342593801</c:v>
                </c:pt>
                <c:pt idx="6">
                  <c:v>99.234873534696305</c:v>
                </c:pt>
                <c:pt idx="7">
                  <c:v>97.529989082674206</c:v>
                </c:pt>
                <c:pt idx="8">
                  <c:v>93.434650642396605</c:v>
                </c:pt>
                <c:pt idx="9">
                  <c:v>80.836629651101703</c:v>
                </c:pt>
                <c:pt idx="10">
                  <c:v>77.814759651636393</c:v>
                </c:pt>
                <c:pt idx="11">
                  <c:v>60.125991180304503</c:v>
                </c:pt>
                <c:pt idx="12">
                  <c:v>43.7728942758201</c:v>
                </c:pt>
                <c:pt idx="13">
                  <c:v>39.123578738459102</c:v>
                </c:pt>
                <c:pt idx="14">
                  <c:v>29.756303670177601</c:v>
                </c:pt>
                <c:pt idx="15">
                  <c:v>27.2304254136845</c:v>
                </c:pt>
                <c:pt idx="16">
                  <c:v>14.959466996632299</c:v>
                </c:pt>
                <c:pt idx="17">
                  <c:v>12.3934133521301</c:v>
                </c:pt>
                <c:pt idx="18">
                  <c:v>12.0723763699056</c:v>
                </c:pt>
                <c:pt idx="19">
                  <c:v>18.610229126855</c:v>
                </c:pt>
                <c:pt idx="20">
                  <c:v>14.3157022847166</c:v>
                </c:pt>
                <c:pt idx="21">
                  <c:v>25.551155071338201</c:v>
                </c:pt>
                <c:pt idx="22">
                  <c:v>37.188922466845099</c:v>
                </c:pt>
                <c:pt idx="23">
                  <c:v>36.547555164321302</c:v>
                </c:pt>
                <c:pt idx="24">
                  <c:v>51.116777447513002</c:v>
                </c:pt>
                <c:pt idx="25">
                  <c:v>42.773658922038301</c:v>
                </c:pt>
                <c:pt idx="26">
                  <c:v>28.1509012623949</c:v>
                </c:pt>
                <c:pt idx="27">
                  <c:v>27.408200778272398</c:v>
                </c:pt>
                <c:pt idx="28">
                  <c:v>26.207076637517201</c:v>
                </c:pt>
                <c:pt idx="29">
                  <c:v>26.673755351287699</c:v>
                </c:pt>
                <c:pt idx="30">
                  <c:v>25.7881325204098</c:v>
                </c:pt>
                <c:pt idx="31">
                  <c:v>30.8539527279003</c:v>
                </c:pt>
                <c:pt idx="32">
                  <c:v>36.2395936771142</c:v>
                </c:pt>
                <c:pt idx="33">
                  <c:v>39.707498132001199</c:v>
                </c:pt>
                <c:pt idx="34">
                  <c:v>35.602498340245099</c:v>
                </c:pt>
                <c:pt idx="35">
                  <c:v>31.464209315195301</c:v>
                </c:pt>
                <c:pt idx="36">
                  <c:v>36.7240182254343</c:v>
                </c:pt>
                <c:pt idx="37">
                  <c:v>29.785826963496</c:v>
                </c:pt>
                <c:pt idx="38">
                  <c:v>28.226473177122799</c:v>
                </c:pt>
                <c:pt idx="39">
                  <c:v>18.1566686527751</c:v>
                </c:pt>
                <c:pt idx="40">
                  <c:v>33.1999450321822</c:v>
                </c:pt>
                <c:pt idx="41">
                  <c:v>48.127820303899703</c:v>
                </c:pt>
                <c:pt idx="42">
                  <c:v>49.961425566260601</c:v>
                </c:pt>
                <c:pt idx="43">
                  <c:v>43.8815176140509</c:v>
                </c:pt>
                <c:pt idx="44">
                  <c:v>41.422247439740303</c:v>
                </c:pt>
                <c:pt idx="45">
                  <c:v>55.477209954448597</c:v>
                </c:pt>
                <c:pt idx="46">
                  <c:v>47.031313815496297</c:v>
                </c:pt>
                <c:pt idx="47">
                  <c:v>38.2953316836605</c:v>
                </c:pt>
                <c:pt idx="48">
                  <c:v>49.576531252312897</c:v>
                </c:pt>
                <c:pt idx="49">
                  <c:v>50.615757385218501</c:v>
                </c:pt>
                <c:pt idx="50">
                  <c:v>51.679481161515902</c:v>
                </c:pt>
                <c:pt idx="51">
                  <c:v>40.951079749647398</c:v>
                </c:pt>
                <c:pt idx="52">
                  <c:v>46.010182704261403</c:v>
                </c:pt>
                <c:pt idx="53">
                  <c:v>49.405106572119003</c:v>
                </c:pt>
                <c:pt idx="54">
                  <c:v>56.36703220375</c:v>
                </c:pt>
                <c:pt idx="55">
                  <c:v>57.118415267383398</c:v>
                </c:pt>
                <c:pt idx="56">
                  <c:v>58.428246315778303</c:v>
                </c:pt>
                <c:pt idx="57">
                  <c:v>54.4816359559548</c:v>
                </c:pt>
                <c:pt idx="58">
                  <c:v>49.771144824756398</c:v>
                </c:pt>
                <c:pt idx="59">
                  <c:v>44.3733102520495</c:v>
                </c:pt>
                <c:pt idx="60">
                  <c:v>40.475453364890903</c:v>
                </c:pt>
                <c:pt idx="61">
                  <c:v>11.871143832464099</c:v>
                </c:pt>
                <c:pt idx="62">
                  <c:v>24.706017958082299</c:v>
                </c:pt>
                <c:pt idx="63">
                  <c:v>32.737773823029301</c:v>
                </c:pt>
                <c:pt idx="64">
                  <c:v>43.927838384110302</c:v>
                </c:pt>
                <c:pt idx="65">
                  <c:v>46.439027561634298</c:v>
                </c:pt>
                <c:pt idx="66">
                  <c:v>50.100631116015101</c:v>
                </c:pt>
                <c:pt idx="67">
                  <c:v>55.382198319008303</c:v>
                </c:pt>
                <c:pt idx="68">
                  <c:v>69.369026698225795</c:v>
                </c:pt>
                <c:pt idx="69">
                  <c:v>73.630474054240494</c:v>
                </c:pt>
                <c:pt idx="70">
                  <c:v>66.408376691681397</c:v>
                </c:pt>
                <c:pt idx="71">
                  <c:v>74.351911063783803</c:v>
                </c:pt>
                <c:pt idx="72">
                  <c:v>64.833032876218297</c:v>
                </c:pt>
                <c:pt idx="73">
                  <c:v>71.649153270030297</c:v>
                </c:pt>
                <c:pt idx="74">
                  <c:v>61.804873036615597</c:v>
                </c:pt>
                <c:pt idx="75">
                  <c:v>53.320103297069402</c:v>
                </c:pt>
                <c:pt idx="76">
                  <c:v>51.879616722660302</c:v>
                </c:pt>
              </c:numCache>
            </c:numRef>
          </c:val>
          <c:smooth val="0"/>
          <c:extLst>
            <c:ext xmlns:c16="http://schemas.microsoft.com/office/drawing/2014/chart" uri="{C3380CC4-5D6E-409C-BE32-E72D297353CC}">
              <c16:uniqueId val="{00000002-8722-413B-B0C0-B48ED0024BFB}"/>
            </c:ext>
          </c:extLst>
        </c:ser>
        <c:ser>
          <c:idx val="3"/>
          <c:order val="3"/>
          <c:tx>
            <c:strRef>
              <c:f>ETP_43!$D$35</c:f>
              <c:strCache>
                <c:ptCount val="1"/>
                <c:pt idx="0">
                  <c:v>Fabrication de materiels de transport</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ETP_43!$E$35:$CC$35</c:f>
              <c:numCache>
                <c:formatCode>#,##0</c:formatCode>
                <c:ptCount val="77"/>
                <c:pt idx="0">
                  <c:v>191.42115012877699</c:v>
                </c:pt>
                <c:pt idx="1">
                  <c:v>22.835886879466099</c:v>
                </c:pt>
                <c:pt idx="2">
                  <c:v>125.95083134130699</c:v>
                </c:pt>
                <c:pt idx="3">
                  <c:v>197.39095526093701</c:v>
                </c:pt>
                <c:pt idx="4">
                  <c:v>145.59218312793899</c:v>
                </c:pt>
                <c:pt idx="5">
                  <c:v>127.614205567189</c:v>
                </c:pt>
                <c:pt idx="6">
                  <c:v>51.926217022936299</c:v>
                </c:pt>
                <c:pt idx="7">
                  <c:v>154.736719919921</c:v>
                </c:pt>
                <c:pt idx="8">
                  <c:v>108.31929248524099</c:v>
                </c:pt>
                <c:pt idx="9">
                  <c:v>130.31680276670301</c:v>
                </c:pt>
                <c:pt idx="10">
                  <c:v>124.46810782667499</c:v>
                </c:pt>
                <c:pt idx="11">
                  <c:v>131.196684122888</c:v>
                </c:pt>
                <c:pt idx="12">
                  <c:v>170.29478486271799</c:v>
                </c:pt>
                <c:pt idx="13">
                  <c:v>168.20178512429101</c:v>
                </c:pt>
                <c:pt idx="14">
                  <c:v>110.78142804317901</c:v>
                </c:pt>
                <c:pt idx="15">
                  <c:v>39.474190383931202</c:v>
                </c:pt>
                <c:pt idx="16">
                  <c:v>30.468298145503901</c:v>
                </c:pt>
                <c:pt idx="17">
                  <c:v>30.524956953247798</c:v>
                </c:pt>
                <c:pt idx="18">
                  <c:v>128.485492860807</c:v>
                </c:pt>
                <c:pt idx="19">
                  <c:v>254.05691034812301</c:v>
                </c:pt>
                <c:pt idx="20">
                  <c:v>324.66017244437</c:v>
                </c:pt>
                <c:pt idx="21">
                  <c:v>365.90503152389903</c:v>
                </c:pt>
                <c:pt idx="22">
                  <c:v>256.52235079132902</c:v>
                </c:pt>
                <c:pt idx="23">
                  <c:v>297.870893677693</c:v>
                </c:pt>
                <c:pt idx="24">
                  <c:v>370.48966155103301</c:v>
                </c:pt>
                <c:pt idx="25">
                  <c:v>343.46745639161702</c:v>
                </c:pt>
                <c:pt idx="26">
                  <c:v>281.21796135249099</c:v>
                </c:pt>
                <c:pt idx="27">
                  <c:v>288.87836356676098</c:v>
                </c:pt>
                <c:pt idx="28">
                  <c:v>220.92455109287999</c:v>
                </c:pt>
                <c:pt idx="29">
                  <c:v>186.67604242489699</c:v>
                </c:pt>
                <c:pt idx="30">
                  <c:v>126.505278320307</c:v>
                </c:pt>
                <c:pt idx="31">
                  <c:v>90.357289809371906</c:v>
                </c:pt>
                <c:pt idx="32">
                  <c:v>116.073427916071</c:v>
                </c:pt>
                <c:pt idx="33">
                  <c:v>158.89560021930399</c:v>
                </c:pt>
                <c:pt idx="34">
                  <c:v>146.97917658204699</c:v>
                </c:pt>
                <c:pt idx="35">
                  <c:v>142.36789885059599</c:v>
                </c:pt>
                <c:pt idx="36">
                  <c:v>154.564425873619</c:v>
                </c:pt>
                <c:pt idx="37">
                  <c:v>173.15016403317</c:v>
                </c:pt>
                <c:pt idx="38">
                  <c:v>151.45056865426301</c:v>
                </c:pt>
                <c:pt idx="39">
                  <c:v>128.87913765884201</c:v>
                </c:pt>
                <c:pt idx="40">
                  <c:v>144.265630152413</c:v>
                </c:pt>
                <c:pt idx="41">
                  <c:v>212.76727291705501</c:v>
                </c:pt>
                <c:pt idx="42">
                  <c:v>220.671858161524</c:v>
                </c:pt>
                <c:pt idx="43">
                  <c:v>194.841992593957</c:v>
                </c:pt>
                <c:pt idx="44">
                  <c:v>182.809506430959</c:v>
                </c:pt>
                <c:pt idx="45">
                  <c:v>245.76560607166201</c:v>
                </c:pt>
                <c:pt idx="46">
                  <c:v>219.32522465681299</c:v>
                </c:pt>
                <c:pt idx="47">
                  <c:v>179.44932398302001</c:v>
                </c:pt>
                <c:pt idx="48">
                  <c:v>163.17896740965</c:v>
                </c:pt>
                <c:pt idx="49">
                  <c:v>172.804745289176</c:v>
                </c:pt>
                <c:pt idx="50">
                  <c:v>163.55073011901499</c:v>
                </c:pt>
                <c:pt idx="51">
                  <c:v>136.04745679756201</c:v>
                </c:pt>
                <c:pt idx="52">
                  <c:v>111.53421150662599</c:v>
                </c:pt>
                <c:pt idx="53">
                  <c:v>112.26305374109199</c:v>
                </c:pt>
                <c:pt idx="54">
                  <c:v>85.596094991007206</c:v>
                </c:pt>
                <c:pt idx="55">
                  <c:v>47.333306398465901</c:v>
                </c:pt>
                <c:pt idx="56">
                  <c:v>61.704146906642301</c:v>
                </c:pt>
                <c:pt idx="57">
                  <c:v>68.392892781272906</c:v>
                </c:pt>
                <c:pt idx="58">
                  <c:v>95.596372186475506</c:v>
                </c:pt>
                <c:pt idx="59">
                  <c:v>145.42793728589101</c:v>
                </c:pt>
                <c:pt idx="60">
                  <c:v>197.26727061913701</c:v>
                </c:pt>
                <c:pt idx="61">
                  <c:v>74.2588998705546</c:v>
                </c:pt>
                <c:pt idx="62">
                  <c:v>169.32028768778801</c:v>
                </c:pt>
                <c:pt idx="63">
                  <c:v>271.92291114577102</c:v>
                </c:pt>
                <c:pt idx="64">
                  <c:v>219.68969420604199</c:v>
                </c:pt>
                <c:pt idx="65">
                  <c:v>185.650909471018</c:v>
                </c:pt>
                <c:pt idx="66">
                  <c:v>112.97894137812899</c:v>
                </c:pt>
                <c:pt idx="67">
                  <c:v>75.327805202544695</c:v>
                </c:pt>
                <c:pt idx="68">
                  <c:v>113.20829918794399</c:v>
                </c:pt>
                <c:pt idx="69">
                  <c:v>115.65130185059699</c:v>
                </c:pt>
                <c:pt idx="70">
                  <c:v>132.867616244847</c:v>
                </c:pt>
                <c:pt idx="71">
                  <c:v>144.40647117408099</c:v>
                </c:pt>
                <c:pt idx="72">
                  <c:v>158.328478648622</c:v>
                </c:pt>
                <c:pt idx="73">
                  <c:v>153.77328587872401</c:v>
                </c:pt>
                <c:pt idx="74">
                  <c:v>152.974050859664</c:v>
                </c:pt>
                <c:pt idx="75">
                  <c:v>148.73887388333301</c:v>
                </c:pt>
                <c:pt idx="76">
                  <c:v>150.502134542081</c:v>
                </c:pt>
              </c:numCache>
            </c:numRef>
          </c:val>
          <c:smooth val="0"/>
          <c:extLst>
            <c:ext xmlns:c16="http://schemas.microsoft.com/office/drawing/2014/chart" uri="{C3380CC4-5D6E-409C-BE32-E72D297353CC}">
              <c16:uniqueId val="{00000003-8722-413B-B0C0-B48ED0024BFB}"/>
            </c:ext>
          </c:extLst>
        </c:ser>
        <c:ser>
          <c:idx val="4"/>
          <c:order val="4"/>
          <c:tx>
            <c:strRef>
              <c:f>ETP_43!$D$36</c:f>
              <c:strCache>
                <c:ptCount val="1"/>
                <c:pt idx="0">
                  <c:v>Fabrication d'autres produits industriels</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ETP_43!$E$36:$CC$36</c:f>
              <c:numCache>
                <c:formatCode>#,##0</c:formatCode>
                <c:ptCount val="77"/>
                <c:pt idx="0">
                  <c:v>911.76805909643599</c:v>
                </c:pt>
                <c:pt idx="1">
                  <c:v>840.60983838695802</c:v>
                </c:pt>
                <c:pt idx="2">
                  <c:v>784.21653250093402</c:v>
                </c:pt>
                <c:pt idx="3">
                  <c:v>818.72057868376703</c:v>
                </c:pt>
                <c:pt idx="4">
                  <c:v>778.504745443356</c:v>
                </c:pt>
                <c:pt idx="5">
                  <c:v>881.43315894049704</c:v>
                </c:pt>
                <c:pt idx="6">
                  <c:v>943.14764672898605</c:v>
                </c:pt>
                <c:pt idx="7">
                  <c:v>1014.97749505348</c:v>
                </c:pt>
                <c:pt idx="8">
                  <c:v>1040.82528365496</c:v>
                </c:pt>
                <c:pt idx="9">
                  <c:v>979.91644965759701</c:v>
                </c:pt>
                <c:pt idx="10">
                  <c:v>885.85664618540795</c:v>
                </c:pt>
                <c:pt idx="11">
                  <c:v>895.20342424490298</c:v>
                </c:pt>
                <c:pt idx="12">
                  <c:v>947.53860215721102</c:v>
                </c:pt>
                <c:pt idx="13">
                  <c:v>800.44848669758505</c:v>
                </c:pt>
                <c:pt idx="14">
                  <c:v>721.79461637036104</c:v>
                </c:pt>
                <c:pt idx="15">
                  <c:v>534.416030808541</c:v>
                </c:pt>
                <c:pt idx="16">
                  <c:v>433.56364170389702</c:v>
                </c:pt>
                <c:pt idx="17">
                  <c:v>356.11726167166199</c:v>
                </c:pt>
                <c:pt idx="18">
                  <c:v>469.66073082151098</c:v>
                </c:pt>
                <c:pt idx="19">
                  <c:v>527.72480044381905</c:v>
                </c:pt>
                <c:pt idx="20">
                  <c:v>574.75538922763701</c:v>
                </c:pt>
                <c:pt idx="21">
                  <c:v>676.01874908676905</c:v>
                </c:pt>
                <c:pt idx="22">
                  <c:v>754.26173830207495</c:v>
                </c:pt>
                <c:pt idx="23">
                  <c:v>813.93061935677599</c:v>
                </c:pt>
                <c:pt idx="24">
                  <c:v>830.95883245021298</c:v>
                </c:pt>
                <c:pt idx="25">
                  <c:v>796.90176102521298</c:v>
                </c:pt>
                <c:pt idx="26">
                  <c:v>779.86985135397902</c:v>
                </c:pt>
                <c:pt idx="27">
                  <c:v>729.98940733770701</c:v>
                </c:pt>
                <c:pt idx="28">
                  <c:v>749.99394653305603</c:v>
                </c:pt>
                <c:pt idx="29">
                  <c:v>743.672773078109</c:v>
                </c:pt>
                <c:pt idx="30">
                  <c:v>660.853163865434</c:v>
                </c:pt>
                <c:pt idx="31">
                  <c:v>626.30455175738996</c:v>
                </c:pt>
                <c:pt idx="32">
                  <c:v>627.99368994127803</c:v>
                </c:pt>
                <c:pt idx="33">
                  <c:v>607.25201689963501</c:v>
                </c:pt>
                <c:pt idx="34">
                  <c:v>650.07301137796605</c:v>
                </c:pt>
                <c:pt idx="35">
                  <c:v>756.81715075292198</c:v>
                </c:pt>
                <c:pt idx="36">
                  <c:v>809.31089748150896</c:v>
                </c:pt>
                <c:pt idx="37">
                  <c:v>761.96909065516604</c:v>
                </c:pt>
                <c:pt idx="38">
                  <c:v>775.60400653612305</c:v>
                </c:pt>
                <c:pt idx="39">
                  <c:v>800.17171806833005</c:v>
                </c:pt>
                <c:pt idx="40">
                  <c:v>812.13260495295299</c:v>
                </c:pt>
                <c:pt idx="41">
                  <c:v>779.95101960874797</c:v>
                </c:pt>
                <c:pt idx="42">
                  <c:v>819.41921391786502</c:v>
                </c:pt>
                <c:pt idx="43">
                  <c:v>819.08720857377796</c:v>
                </c:pt>
                <c:pt idx="44">
                  <c:v>767.42555416157404</c:v>
                </c:pt>
                <c:pt idx="45">
                  <c:v>751.89808235707801</c:v>
                </c:pt>
                <c:pt idx="46">
                  <c:v>857.44734824302702</c:v>
                </c:pt>
                <c:pt idx="47">
                  <c:v>896.13072460704404</c:v>
                </c:pt>
                <c:pt idx="48">
                  <c:v>916.79368467962695</c:v>
                </c:pt>
                <c:pt idx="49">
                  <c:v>974.28103779978403</c:v>
                </c:pt>
                <c:pt idx="50">
                  <c:v>987.60272199566998</c:v>
                </c:pt>
                <c:pt idx="51">
                  <c:v>1086.6486518588999</c:v>
                </c:pt>
                <c:pt idx="52">
                  <c:v>1066.50109361775</c:v>
                </c:pt>
                <c:pt idx="53">
                  <c:v>994.22843678903303</c:v>
                </c:pt>
                <c:pt idx="54">
                  <c:v>983.92208786143101</c:v>
                </c:pt>
                <c:pt idx="55">
                  <c:v>976.89772812477804</c:v>
                </c:pt>
                <c:pt idx="56">
                  <c:v>1001.14284183121</c:v>
                </c:pt>
                <c:pt idx="57">
                  <c:v>950.41343549517899</c:v>
                </c:pt>
                <c:pt idx="58">
                  <c:v>900.4965123577</c:v>
                </c:pt>
                <c:pt idx="59">
                  <c:v>885.04549406313697</c:v>
                </c:pt>
                <c:pt idx="60">
                  <c:v>854.36807742219696</c:v>
                </c:pt>
                <c:pt idx="61">
                  <c:v>570.17640651621798</c:v>
                </c:pt>
                <c:pt idx="62">
                  <c:v>722.13143951079201</c:v>
                </c:pt>
                <c:pt idx="63">
                  <c:v>854.19462870060204</c:v>
                </c:pt>
                <c:pt idx="64">
                  <c:v>930.06854541037603</c:v>
                </c:pt>
                <c:pt idx="65">
                  <c:v>965.55617375718396</c:v>
                </c:pt>
                <c:pt idx="66">
                  <c:v>957.47163015210594</c:v>
                </c:pt>
                <c:pt idx="67">
                  <c:v>1016.12003562173</c:v>
                </c:pt>
                <c:pt idx="68">
                  <c:v>994.98900459213098</c:v>
                </c:pt>
                <c:pt idx="69">
                  <c:v>972.55772422673101</c:v>
                </c:pt>
                <c:pt idx="70">
                  <c:v>912.63618690903002</c:v>
                </c:pt>
                <c:pt idx="71">
                  <c:v>906.90530012442503</c:v>
                </c:pt>
                <c:pt idx="72">
                  <c:v>809.71075121519198</c:v>
                </c:pt>
                <c:pt idx="73">
                  <c:v>764.31616835435898</c:v>
                </c:pt>
                <c:pt idx="74">
                  <c:v>770.05264849734101</c:v>
                </c:pt>
                <c:pt idx="75">
                  <c:v>776.97197457025004</c:v>
                </c:pt>
                <c:pt idx="76">
                  <c:v>813.75027853619997</c:v>
                </c:pt>
              </c:numCache>
            </c:numRef>
          </c:val>
          <c:smooth val="0"/>
          <c:extLst>
            <c:ext xmlns:c16="http://schemas.microsoft.com/office/drawing/2014/chart" uri="{C3380CC4-5D6E-409C-BE32-E72D297353CC}">
              <c16:uniqueId val="{00000004-8722-413B-B0C0-B48ED0024BFB}"/>
            </c:ext>
          </c:extLst>
        </c:ser>
        <c:ser>
          <c:idx val="6"/>
          <c:order val="5"/>
          <c:tx>
            <c:strRef>
              <c:f>ETP_43!$D$37</c:f>
              <c:strCache>
                <c:ptCount val="1"/>
                <c:pt idx="0">
                  <c:v>Construction</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ETP_43!$E$37:$CC$37</c:f>
              <c:numCache>
                <c:formatCode>#,##0</c:formatCode>
                <c:ptCount val="77"/>
                <c:pt idx="0">
                  <c:v>200.604807581171</c:v>
                </c:pt>
                <c:pt idx="1">
                  <c:v>224.94208758245301</c:v>
                </c:pt>
                <c:pt idx="2">
                  <c:v>247.89250783304999</c:v>
                </c:pt>
                <c:pt idx="3">
                  <c:v>217.632485739885</c:v>
                </c:pt>
                <c:pt idx="4">
                  <c:v>221.06912453195901</c:v>
                </c:pt>
                <c:pt idx="5">
                  <c:v>245.69510593894901</c:v>
                </c:pt>
                <c:pt idx="6">
                  <c:v>218.76118803760099</c:v>
                </c:pt>
                <c:pt idx="7">
                  <c:v>226.15481563516701</c:v>
                </c:pt>
                <c:pt idx="8">
                  <c:v>253.92166633064801</c:v>
                </c:pt>
                <c:pt idx="9">
                  <c:v>235.30587546823</c:v>
                </c:pt>
                <c:pt idx="10">
                  <c:v>226.56940255361101</c:v>
                </c:pt>
                <c:pt idx="11">
                  <c:v>228.662478866828</c:v>
                </c:pt>
                <c:pt idx="12">
                  <c:v>261.22835804333499</c:v>
                </c:pt>
                <c:pt idx="13">
                  <c:v>246.29001352433099</c:v>
                </c:pt>
                <c:pt idx="14">
                  <c:v>260.927433524717</c:v>
                </c:pt>
                <c:pt idx="15">
                  <c:v>300.38063220394901</c:v>
                </c:pt>
                <c:pt idx="16">
                  <c:v>294.61903433995798</c:v>
                </c:pt>
                <c:pt idx="17">
                  <c:v>310.00993955038598</c:v>
                </c:pt>
                <c:pt idx="18">
                  <c:v>321.675615953712</c:v>
                </c:pt>
                <c:pt idx="19">
                  <c:v>317.27530688905102</c:v>
                </c:pt>
                <c:pt idx="20">
                  <c:v>247.99491562358901</c:v>
                </c:pt>
                <c:pt idx="21">
                  <c:v>262.68549329279602</c:v>
                </c:pt>
                <c:pt idx="22">
                  <c:v>264.47155581368497</c:v>
                </c:pt>
                <c:pt idx="23">
                  <c:v>277.77850630469698</c:v>
                </c:pt>
                <c:pt idx="24">
                  <c:v>308.76317803007601</c:v>
                </c:pt>
                <c:pt idx="25">
                  <c:v>328.53775600871501</c:v>
                </c:pt>
                <c:pt idx="26">
                  <c:v>337.31438146028802</c:v>
                </c:pt>
                <c:pt idx="27">
                  <c:v>339.54999602319299</c:v>
                </c:pt>
                <c:pt idx="28">
                  <c:v>298.60993821285598</c:v>
                </c:pt>
                <c:pt idx="29">
                  <c:v>263.06900911565998</c:v>
                </c:pt>
                <c:pt idx="30">
                  <c:v>246.96764120746101</c:v>
                </c:pt>
                <c:pt idx="31">
                  <c:v>265.66990648240699</c:v>
                </c:pt>
                <c:pt idx="32">
                  <c:v>293.32283918225897</c:v>
                </c:pt>
                <c:pt idx="33">
                  <c:v>300.74105992451598</c:v>
                </c:pt>
                <c:pt idx="34">
                  <c:v>291.041032842287</c:v>
                </c:pt>
                <c:pt idx="35">
                  <c:v>299.04183195541202</c:v>
                </c:pt>
                <c:pt idx="36">
                  <c:v>272.595746802473</c:v>
                </c:pt>
                <c:pt idx="37">
                  <c:v>227.87974849257799</c:v>
                </c:pt>
                <c:pt idx="38">
                  <c:v>212.30296922947699</c:v>
                </c:pt>
                <c:pt idx="39">
                  <c:v>185.004772328602</c:v>
                </c:pt>
                <c:pt idx="40">
                  <c:v>186.43086877927701</c:v>
                </c:pt>
                <c:pt idx="41">
                  <c:v>193.12673535369001</c:v>
                </c:pt>
                <c:pt idx="42">
                  <c:v>229.731573012653</c:v>
                </c:pt>
                <c:pt idx="43">
                  <c:v>248.48966685289301</c:v>
                </c:pt>
                <c:pt idx="44">
                  <c:v>246.69210995564899</c:v>
                </c:pt>
                <c:pt idx="45">
                  <c:v>224.57195325913699</c:v>
                </c:pt>
                <c:pt idx="46">
                  <c:v>216.19677509299001</c:v>
                </c:pt>
                <c:pt idx="47">
                  <c:v>221.95949406772201</c:v>
                </c:pt>
                <c:pt idx="48">
                  <c:v>227.05674088818299</c:v>
                </c:pt>
                <c:pt idx="49">
                  <c:v>255.86004280749799</c:v>
                </c:pt>
                <c:pt idx="50">
                  <c:v>292.38174987143498</c:v>
                </c:pt>
                <c:pt idx="51">
                  <c:v>309.92351443773498</c:v>
                </c:pt>
                <c:pt idx="52">
                  <c:v>303.076353667555</c:v>
                </c:pt>
                <c:pt idx="53">
                  <c:v>299.676256666298</c:v>
                </c:pt>
                <c:pt idx="54">
                  <c:v>309.60962192599197</c:v>
                </c:pt>
                <c:pt idx="55">
                  <c:v>320.44498452839298</c:v>
                </c:pt>
                <c:pt idx="56">
                  <c:v>294.673102950062</c:v>
                </c:pt>
                <c:pt idx="57">
                  <c:v>278.45354721083601</c:v>
                </c:pt>
                <c:pt idx="58">
                  <c:v>287.61251441690803</c:v>
                </c:pt>
                <c:pt idx="59">
                  <c:v>315.78813345769299</c:v>
                </c:pt>
                <c:pt idx="60">
                  <c:v>322.56810037556301</c:v>
                </c:pt>
                <c:pt idx="61">
                  <c:v>146.26009100758</c:v>
                </c:pt>
                <c:pt idx="62">
                  <c:v>280.91309355946697</c:v>
                </c:pt>
                <c:pt idx="63">
                  <c:v>297.59658200111198</c:v>
                </c:pt>
                <c:pt idx="64">
                  <c:v>306.57579440920603</c:v>
                </c:pt>
                <c:pt idx="65">
                  <c:v>310.39000695659303</c:v>
                </c:pt>
                <c:pt idx="66">
                  <c:v>289.85618957455699</c:v>
                </c:pt>
                <c:pt idx="67">
                  <c:v>310.74708123720802</c:v>
                </c:pt>
                <c:pt idx="68">
                  <c:v>327.33212025145599</c:v>
                </c:pt>
                <c:pt idx="69">
                  <c:v>284.181689555665</c:v>
                </c:pt>
                <c:pt idx="70">
                  <c:v>276.96475656262902</c:v>
                </c:pt>
                <c:pt idx="71">
                  <c:v>297.56854064122899</c:v>
                </c:pt>
                <c:pt idx="72">
                  <c:v>281.90788669968498</c:v>
                </c:pt>
                <c:pt idx="73">
                  <c:v>278.20940357201198</c:v>
                </c:pt>
                <c:pt idx="74">
                  <c:v>265.21228836032901</c:v>
                </c:pt>
                <c:pt idx="75">
                  <c:v>246.612756448781</c:v>
                </c:pt>
                <c:pt idx="76">
                  <c:v>239.50744464450099</c:v>
                </c:pt>
              </c:numCache>
            </c:numRef>
          </c:val>
          <c:smooth val="0"/>
          <c:extLst>
            <c:ext xmlns:c16="http://schemas.microsoft.com/office/drawing/2014/chart" uri="{C3380CC4-5D6E-409C-BE32-E72D297353CC}">
              <c16:uniqueId val="{00000005-8722-413B-B0C0-B48ED0024BFB}"/>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en Haute-Loire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ETP_43!$D$38</c:f>
              <c:strCache>
                <c:ptCount val="1"/>
                <c:pt idx="0">
                  <c:v>Commerce ; reparation d'automobiles et de motocycles</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ETP_43!$E$38:$CC$38</c:f>
              <c:numCache>
                <c:formatCode>#,##0</c:formatCode>
                <c:ptCount val="77"/>
                <c:pt idx="0">
                  <c:v>191.51202527954001</c:v>
                </c:pt>
                <c:pt idx="1">
                  <c:v>228.55774173274401</c:v>
                </c:pt>
                <c:pt idx="2">
                  <c:v>257.70689115463102</c:v>
                </c:pt>
                <c:pt idx="3">
                  <c:v>121.133669670763</c:v>
                </c:pt>
                <c:pt idx="4">
                  <c:v>188.97080207254501</c:v>
                </c:pt>
                <c:pt idx="5">
                  <c:v>198.129008726894</c:v>
                </c:pt>
                <c:pt idx="6">
                  <c:v>158.90639173076801</c:v>
                </c:pt>
                <c:pt idx="7">
                  <c:v>123.839301359858</c:v>
                </c:pt>
                <c:pt idx="8">
                  <c:v>111.530954226601</c:v>
                </c:pt>
                <c:pt idx="9">
                  <c:v>145.68376784104399</c:v>
                </c:pt>
                <c:pt idx="10">
                  <c:v>143.388858015724</c:v>
                </c:pt>
                <c:pt idx="11">
                  <c:v>131.07778718722</c:v>
                </c:pt>
                <c:pt idx="12">
                  <c:v>157.908457112213</c:v>
                </c:pt>
                <c:pt idx="13">
                  <c:v>156.99341710528401</c:v>
                </c:pt>
                <c:pt idx="14">
                  <c:v>132.49806592244499</c:v>
                </c:pt>
                <c:pt idx="15">
                  <c:v>99.748281417375097</c:v>
                </c:pt>
                <c:pt idx="16">
                  <c:v>98.608721833749698</c:v>
                </c:pt>
                <c:pt idx="17">
                  <c:v>89.698098550765295</c:v>
                </c:pt>
                <c:pt idx="18">
                  <c:v>99.434484837257102</c:v>
                </c:pt>
                <c:pt idx="19">
                  <c:v>101.484176526098</c:v>
                </c:pt>
                <c:pt idx="20">
                  <c:v>91.211038367248904</c:v>
                </c:pt>
                <c:pt idx="21">
                  <c:v>125.75199514399</c:v>
                </c:pt>
                <c:pt idx="22">
                  <c:v>124.96092403082901</c:v>
                </c:pt>
                <c:pt idx="23">
                  <c:v>107.79494674395499</c:v>
                </c:pt>
                <c:pt idx="24">
                  <c:v>116.841813861129</c:v>
                </c:pt>
                <c:pt idx="25">
                  <c:v>105.577796692207</c:v>
                </c:pt>
                <c:pt idx="26">
                  <c:v>136.77861569576299</c:v>
                </c:pt>
                <c:pt idx="27">
                  <c:v>98.251651753312501</c:v>
                </c:pt>
                <c:pt idx="28">
                  <c:v>94.009875492723594</c:v>
                </c:pt>
                <c:pt idx="29">
                  <c:v>84.904633260614503</c:v>
                </c:pt>
                <c:pt idx="30">
                  <c:v>104.53801876095601</c:v>
                </c:pt>
                <c:pt idx="31">
                  <c:v>100.175001361699</c:v>
                </c:pt>
                <c:pt idx="32">
                  <c:v>77.198895479010304</c:v>
                </c:pt>
                <c:pt idx="33">
                  <c:v>87.098571726921804</c:v>
                </c:pt>
                <c:pt idx="34">
                  <c:v>98.803051390021906</c:v>
                </c:pt>
                <c:pt idx="35">
                  <c:v>79.041967402511006</c:v>
                </c:pt>
                <c:pt idx="36">
                  <c:v>62.253616502521602</c:v>
                </c:pt>
                <c:pt idx="37">
                  <c:v>80.7479149327622</c:v>
                </c:pt>
                <c:pt idx="38">
                  <c:v>84.025879551150894</c:v>
                </c:pt>
                <c:pt idx="39">
                  <c:v>85.530971528562304</c:v>
                </c:pt>
                <c:pt idx="40">
                  <c:v>110.888635391851</c:v>
                </c:pt>
                <c:pt idx="41">
                  <c:v>146.565846064402</c:v>
                </c:pt>
                <c:pt idx="42">
                  <c:v>113.50815391854201</c:v>
                </c:pt>
                <c:pt idx="43">
                  <c:v>98.826112877487901</c:v>
                </c:pt>
                <c:pt idx="44">
                  <c:v>88.333105629269497</c:v>
                </c:pt>
                <c:pt idx="45">
                  <c:v>89.628863278368996</c:v>
                </c:pt>
                <c:pt idx="46">
                  <c:v>106.151469158195</c:v>
                </c:pt>
                <c:pt idx="47">
                  <c:v>104.108301289639</c:v>
                </c:pt>
                <c:pt idx="48">
                  <c:v>109.20808137458501</c:v>
                </c:pt>
                <c:pt idx="49">
                  <c:v>141.07771107056701</c:v>
                </c:pt>
                <c:pt idx="50">
                  <c:v>129.79558493094399</c:v>
                </c:pt>
                <c:pt idx="51">
                  <c:v>120.06348527088301</c:v>
                </c:pt>
                <c:pt idx="52">
                  <c:v>121.09031061580799</c:v>
                </c:pt>
                <c:pt idx="53">
                  <c:v>124.32622364700001</c:v>
                </c:pt>
                <c:pt idx="54">
                  <c:v>127.608943049472</c:v>
                </c:pt>
                <c:pt idx="55">
                  <c:v>99.536417298979401</c:v>
                </c:pt>
                <c:pt idx="56">
                  <c:v>85.046216076126001</c:v>
                </c:pt>
                <c:pt idx="57">
                  <c:v>98.287525017378996</c:v>
                </c:pt>
                <c:pt idx="58">
                  <c:v>96.667294749152305</c:v>
                </c:pt>
                <c:pt idx="59">
                  <c:v>101.621495660203</c:v>
                </c:pt>
                <c:pt idx="60">
                  <c:v>86.800658836717304</c:v>
                </c:pt>
                <c:pt idx="61">
                  <c:v>62.976288566309002</c:v>
                </c:pt>
                <c:pt idx="62">
                  <c:v>123.657754549651</c:v>
                </c:pt>
                <c:pt idx="63">
                  <c:v>111.329910248695</c:v>
                </c:pt>
                <c:pt idx="64">
                  <c:v>117.648916462491</c:v>
                </c:pt>
                <c:pt idx="65">
                  <c:v>147.66726595427599</c:v>
                </c:pt>
                <c:pt idx="66">
                  <c:v>150.88416992019501</c:v>
                </c:pt>
                <c:pt idx="67">
                  <c:v>151.593128593979</c:v>
                </c:pt>
                <c:pt idx="68">
                  <c:v>147.18510542569899</c:v>
                </c:pt>
                <c:pt idx="69">
                  <c:v>147.37422765890199</c:v>
                </c:pt>
                <c:pt idx="70">
                  <c:v>140.30558403288799</c:v>
                </c:pt>
                <c:pt idx="71">
                  <c:v>126.796959561995</c:v>
                </c:pt>
                <c:pt idx="72">
                  <c:v>121.621504039112</c:v>
                </c:pt>
                <c:pt idx="73">
                  <c:v>123.952642600064</c:v>
                </c:pt>
                <c:pt idx="74">
                  <c:v>153.48210811825001</c:v>
                </c:pt>
                <c:pt idx="75">
                  <c:v>148.58520387547799</c:v>
                </c:pt>
                <c:pt idx="76">
                  <c:v>107.13125980384</c:v>
                </c:pt>
              </c:numCache>
            </c:numRef>
          </c:val>
          <c:smooth val="0"/>
          <c:extLst>
            <c:ext xmlns:c16="http://schemas.microsoft.com/office/drawing/2014/chart" uri="{C3380CC4-5D6E-409C-BE32-E72D297353CC}">
              <c16:uniqueId val="{00000000-C0A1-4844-B663-E2763CFD530D}"/>
            </c:ext>
          </c:extLst>
        </c:ser>
        <c:ser>
          <c:idx val="1"/>
          <c:order val="1"/>
          <c:tx>
            <c:strRef>
              <c:f>ETP_43!$D$39</c:f>
              <c:strCache>
                <c:ptCount val="1"/>
                <c:pt idx="0">
                  <c:v>Transports et entreposage</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ETP_43!$E$39:$CC$39</c:f>
              <c:numCache>
                <c:formatCode>#,##0</c:formatCode>
                <c:ptCount val="77"/>
                <c:pt idx="0">
                  <c:v>19.878855381220099</c:v>
                </c:pt>
                <c:pt idx="1">
                  <c:v>17.8857485770904</c:v>
                </c:pt>
                <c:pt idx="2">
                  <c:v>19.439385001893399</c:v>
                </c:pt>
                <c:pt idx="3">
                  <c:v>24.3221356474168</c:v>
                </c:pt>
                <c:pt idx="4">
                  <c:v>37.356700926671301</c:v>
                </c:pt>
                <c:pt idx="5">
                  <c:v>36.104337822082101</c:v>
                </c:pt>
                <c:pt idx="6">
                  <c:v>68.749773625283197</c:v>
                </c:pt>
                <c:pt idx="7">
                  <c:v>54.781655790848902</c:v>
                </c:pt>
                <c:pt idx="8">
                  <c:v>59.885222517285698</c:v>
                </c:pt>
                <c:pt idx="9">
                  <c:v>60.737838968393703</c:v>
                </c:pt>
                <c:pt idx="10">
                  <c:v>48.854518553253499</c:v>
                </c:pt>
                <c:pt idx="11">
                  <c:v>49.022990162096697</c:v>
                </c:pt>
                <c:pt idx="12">
                  <c:v>43.535383618666998</c:v>
                </c:pt>
                <c:pt idx="13">
                  <c:v>36.838533003814298</c:v>
                </c:pt>
                <c:pt idx="14">
                  <c:v>39.735201144247696</c:v>
                </c:pt>
                <c:pt idx="15">
                  <c:v>41.075544590986503</c:v>
                </c:pt>
                <c:pt idx="16">
                  <c:v>31.740929041907801</c:v>
                </c:pt>
                <c:pt idx="17">
                  <c:v>28.5974064687062</c:v>
                </c:pt>
                <c:pt idx="18">
                  <c:v>28.890476594863099</c:v>
                </c:pt>
                <c:pt idx="19">
                  <c:v>26.020219088699701</c:v>
                </c:pt>
                <c:pt idx="20">
                  <c:v>33.437397388277901</c:v>
                </c:pt>
                <c:pt idx="21">
                  <c:v>28.992598286362</c:v>
                </c:pt>
                <c:pt idx="22">
                  <c:v>25.988432213248402</c:v>
                </c:pt>
                <c:pt idx="23">
                  <c:v>33.035077762492797</c:v>
                </c:pt>
                <c:pt idx="24">
                  <c:v>40.642740974826999</c:v>
                </c:pt>
                <c:pt idx="25">
                  <c:v>37.5379119922885</c:v>
                </c:pt>
                <c:pt idx="26">
                  <c:v>28.846179958802001</c:v>
                </c:pt>
                <c:pt idx="27">
                  <c:v>20.476291955124399</c:v>
                </c:pt>
                <c:pt idx="28">
                  <c:v>12.694863145685</c:v>
                </c:pt>
                <c:pt idx="29">
                  <c:v>14.699898264767301</c:v>
                </c:pt>
                <c:pt idx="30">
                  <c:v>15.4915318930938</c:v>
                </c:pt>
                <c:pt idx="31">
                  <c:v>14.0288852100635</c:v>
                </c:pt>
                <c:pt idx="32">
                  <c:v>16.5303252484361</c:v>
                </c:pt>
                <c:pt idx="33">
                  <c:v>14.14589513144</c:v>
                </c:pt>
                <c:pt idx="34">
                  <c:v>17.8713502098806</c:v>
                </c:pt>
                <c:pt idx="35">
                  <c:v>17.687008461316001</c:v>
                </c:pt>
                <c:pt idx="36">
                  <c:v>19.515328863780798</c:v>
                </c:pt>
                <c:pt idx="37">
                  <c:v>21.983546808832202</c:v>
                </c:pt>
                <c:pt idx="38">
                  <c:v>26.4912068113461</c:v>
                </c:pt>
                <c:pt idx="39">
                  <c:v>24.9635866165141</c:v>
                </c:pt>
                <c:pt idx="40">
                  <c:v>19.838296065537399</c:v>
                </c:pt>
                <c:pt idx="41">
                  <c:v>20.942265560178399</c:v>
                </c:pt>
                <c:pt idx="42">
                  <c:v>19.586285802247101</c:v>
                </c:pt>
                <c:pt idx="43">
                  <c:v>29.423276305660899</c:v>
                </c:pt>
                <c:pt idx="44">
                  <c:v>23.971109357620598</c:v>
                </c:pt>
                <c:pt idx="45">
                  <c:v>24.337484513400302</c:v>
                </c:pt>
                <c:pt idx="46">
                  <c:v>25.352423162015999</c:v>
                </c:pt>
                <c:pt idx="47">
                  <c:v>29.239251290591401</c:v>
                </c:pt>
                <c:pt idx="48">
                  <c:v>33.662461851266002</c:v>
                </c:pt>
                <c:pt idx="49">
                  <c:v>36.641965487142699</c:v>
                </c:pt>
                <c:pt idx="50">
                  <c:v>36.2014949586234</c:v>
                </c:pt>
                <c:pt idx="51">
                  <c:v>39.129059906378203</c:v>
                </c:pt>
                <c:pt idx="52">
                  <c:v>39.257991933537603</c:v>
                </c:pt>
                <c:pt idx="53">
                  <c:v>36.312260827779902</c:v>
                </c:pt>
                <c:pt idx="54">
                  <c:v>39.160847727652502</c:v>
                </c:pt>
                <c:pt idx="55">
                  <c:v>32.330133102967899</c:v>
                </c:pt>
                <c:pt idx="56">
                  <c:v>41.359643759384497</c:v>
                </c:pt>
                <c:pt idx="57">
                  <c:v>39.522074595066101</c:v>
                </c:pt>
                <c:pt idx="58">
                  <c:v>40.664763548875598</c:v>
                </c:pt>
                <c:pt idx="59">
                  <c:v>56.826927780421101</c:v>
                </c:pt>
                <c:pt idx="60">
                  <c:v>55.807427365864299</c:v>
                </c:pt>
                <c:pt idx="61">
                  <c:v>47.277806634640903</c:v>
                </c:pt>
                <c:pt idx="62">
                  <c:v>73.364306268099298</c:v>
                </c:pt>
                <c:pt idx="63">
                  <c:v>96.839575396934293</c:v>
                </c:pt>
                <c:pt idx="64">
                  <c:v>97.288569811501901</c:v>
                </c:pt>
                <c:pt idx="65">
                  <c:v>84.264073537626004</c:v>
                </c:pt>
                <c:pt idx="66">
                  <c:v>88.197798991756002</c:v>
                </c:pt>
                <c:pt idx="67">
                  <c:v>87.210001816035003</c:v>
                </c:pt>
                <c:pt idx="68">
                  <c:v>86.750140098910904</c:v>
                </c:pt>
                <c:pt idx="69">
                  <c:v>110.18112725986499</c:v>
                </c:pt>
                <c:pt idx="70">
                  <c:v>109.684417851793</c:v>
                </c:pt>
                <c:pt idx="71">
                  <c:v>118.88744973675</c:v>
                </c:pt>
                <c:pt idx="72">
                  <c:v>140.16659433454601</c:v>
                </c:pt>
                <c:pt idx="73">
                  <c:v>127.39509842071701</c:v>
                </c:pt>
                <c:pt idx="74">
                  <c:v>133.869493495596</c:v>
                </c:pt>
                <c:pt idx="75">
                  <c:v>152.738600737067</c:v>
                </c:pt>
                <c:pt idx="76">
                  <c:v>154.212232264829</c:v>
                </c:pt>
              </c:numCache>
            </c:numRef>
          </c:val>
          <c:smooth val="0"/>
          <c:extLst>
            <c:ext xmlns:c16="http://schemas.microsoft.com/office/drawing/2014/chart" uri="{C3380CC4-5D6E-409C-BE32-E72D297353CC}">
              <c16:uniqueId val="{00000001-C0A1-4844-B663-E2763CFD530D}"/>
            </c:ext>
          </c:extLst>
        </c:ser>
        <c:ser>
          <c:idx val="2"/>
          <c:order val="2"/>
          <c:tx>
            <c:strRef>
              <c:f>ETP_43!$D$40</c:f>
              <c:strCache>
                <c:ptCount val="1"/>
                <c:pt idx="0">
                  <c:v>Hébergement et restauration</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ETP_43!$E$40:$CC$40</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2-C0A1-4844-B663-E2763CFD530D}"/>
            </c:ext>
          </c:extLst>
        </c:ser>
        <c:ser>
          <c:idx val="3"/>
          <c:order val="3"/>
          <c:tx>
            <c:strRef>
              <c:f>ETP_43!$D$41</c:f>
              <c:strCache>
                <c:ptCount val="1"/>
                <c:pt idx="0">
                  <c:v>Information et communication</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C0A1-4844-B663-E2763CFD530D}"/>
            </c:ext>
          </c:extLst>
        </c:ser>
        <c:ser>
          <c:idx val="4"/>
          <c:order val="4"/>
          <c:tx>
            <c:strRef>
              <c:f>ETP_43!$D$42</c:f>
              <c:strCache>
                <c:ptCount val="1"/>
                <c:pt idx="0">
                  <c:v>Activites financieres et d'assurance</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ETP_43!$E$42:$CC$42</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4-C0A1-4844-B663-E2763CFD530D}"/>
            </c:ext>
          </c:extLst>
        </c:ser>
        <c:ser>
          <c:idx val="5"/>
          <c:order val="5"/>
          <c:tx>
            <c:strRef>
              <c:f>ETP_43!$D$43</c:f>
              <c:strCache>
                <c:ptCount val="1"/>
                <c:pt idx="0">
                  <c:v>Activites immobilieres</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ETP_43!$E$43:$CC$43</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5-C0A1-4844-B663-E2763CFD530D}"/>
            </c:ext>
          </c:extLst>
        </c:ser>
        <c:ser>
          <c:idx val="6"/>
          <c:order val="6"/>
          <c:tx>
            <c:strRef>
              <c:f>ETP_43!$D$44</c:f>
              <c:strCache>
                <c:ptCount val="1"/>
                <c:pt idx="0">
                  <c:v>Activités scientifiques et techniques ; services administratifs et de soutien</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ETP_43!$E$44:$CC$44</c:f>
              <c:numCache>
                <c:formatCode>#,##0</c:formatCode>
                <c:ptCount val="77"/>
                <c:pt idx="0">
                  <c:v>66.529968836819705</c:v>
                </c:pt>
                <c:pt idx="1">
                  <c:v>314.76258572722497</c:v>
                </c:pt>
                <c:pt idx="2">
                  <c:v>270.913981864486</c:v>
                </c:pt>
                <c:pt idx="3">
                  <c:v>316.05609075250698</c:v>
                </c:pt>
                <c:pt idx="4">
                  <c:v>126.831969287413</c:v>
                </c:pt>
                <c:pt idx="5">
                  <c:v>202.143542385176</c:v>
                </c:pt>
                <c:pt idx="6">
                  <c:v>124.99388847267601</c:v>
                </c:pt>
                <c:pt idx="7">
                  <c:v>46.882114063968203</c:v>
                </c:pt>
                <c:pt idx="8">
                  <c:v>48.3019453706532</c:v>
                </c:pt>
                <c:pt idx="9">
                  <c:v>59.090485976323897</c:v>
                </c:pt>
                <c:pt idx="10">
                  <c:v>54.597084942494902</c:v>
                </c:pt>
                <c:pt idx="11">
                  <c:v>72.6988884676867</c:v>
                </c:pt>
                <c:pt idx="12">
                  <c:v>60.859766971824399</c:v>
                </c:pt>
                <c:pt idx="13">
                  <c:v>48.619540611235699</c:v>
                </c:pt>
                <c:pt idx="14">
                  <c:v>42.751826677683603</c:v>
                </c:pt>
                <c:pt idx="15">
                  <c:v>29.160316187715601</c:v>
                </c:pt>
                <c:pt idx="16">
                  <c:v>17.259403357825299</c:v>
                </c:pt>
                <c:pt idx="17">
                  <c:v>10.1943477699919</c:v>
                </c:pt>
                <c:pt idx="18">
                  <c:v>17.611258046656602</c:v>
                </c:pt>
                <c:pt idx="19">
                  <c:v>15.4740103553693</c:v>
                </c:pt>
                <c:pt idx="20">
                  <c:v>18.290651069689801</c:v>
                </c:pt>
                <c:pt idx="21">
                  <c:v>26.287327764147999</c:v>
                </c:pt>
                <c:pt idx="22">
                  <c:v>29.146135786316201</c:v>
                </c:pt>
                <c:pt idx="23">
                  <c:v>26.992177878196198</c:v>
                </c:pt>
                <c:pt idx="24">
                  <c:v>27.8041886180633</c:v>
                </c:pt>
                <c:pt idx="25">
                  <c:v>29.036786956641901</c:v>
                </c:pt>
                <c:pt idx="26">
                  <c:v>26.5211019592094</c:v>
                </c:pt>
                <c:pt idx="27">
                  <c:v>23.629910716204002</c:v>
                </c:pt>
                <c:pt idx="28">
                  <c:v>19.9214134335393</c:v>
                </c:pt>
                <c:pt idx="29">
                  <c:v>22.540692496754701</c:v>
                </c:pt>
                <c:pt idx="30">
                  <c:v>33.007998726347701</c:v>
                </c:pt>
                <c:pt idx="31">
                  <c:v>25.102879658700701</c:v>
                </c:pt>
                <c:pt idx="32">
                  <c:v>18.913270373352901</c:v>
                </c:pt>
                <c:pt idx="33">
                  <c:v>32.556800255780203</c:v>
                </c:pt>
                <c:pt idx="34">
                  <c:v>24.924332319174599</c:v>
                </c:pt>
                <c:pt idx="35">
                  <c:v>25.269502274238199</c:v>
                </c:pt>
                <c:pt idx="36">
                  <c:v>24.3112789756137</c:v>
                </c:pt>
                <c:pt idx="37">
                  <c:v>35.956004985517303</c:v>
                </c:pt>
                <c:pt idx="38">
                  <c:v>47.611985831143201</c:v>
                </c:pt>
                <c:pt idx="39">
                  <c:v>30.057884381993102</c:v>
                </c:pt>
                <c:pt idx="40">
                  <c:v>33.064279133998497</c:v>
                </c:pt>
                <c:pt idx="41">
                  <c:v>48.125323731968798</c:v>
                </c:pt>
                <c:pt idx="42">
                  <c:v>52.533160052934697</c:v>
                </c:pt>
                <c:pt idx="43">
                  <c:v>57.968720740714801</c:v>
                </c:pt>
                <c:pt idx="44">
                  <c:v>65.009995223357095</c:v>
                </c:pt>
                <c:pt idx="45">
                  <c:v>75.729057279329695</c:v>
                </c:pt>
                <c:pt idx="46">
                  <c:v>74.449647654335493</c:v>
                </c:pt>
                <c:pt idx="47">
                  <c:v>76.739039372995293</c:v>
                </c:pt>
                <c:pt idx="48">
                  <c:v>106.21482277202701</c:v>
                </c:pt>
                <c:pt idx="49">
                  <c:v>125.409507581249</c:v>
                </c:pt>
                <c:pt idx="50">
                  <c:v>121.677456415948</c:v>
                </c:pt>
                <c:pt idx="51">
                  <c:v>116.88643058017099</c:v>
                </c:pt>
                <c:pt idx="52">
                  <c:v>134.023600048893</c:v>
                </c:pt>
                <c:pt idx="53">
                  <c:v>148.494067579801</c:v>
                </c:pt>
                <c:pt idx="54">
                  <c:v>157.720364658058</c:v>
                </c:pt>
                <c:pt idx="55">
                  <c:v>148.741833617032</c:v>
                </c:pt>
                <c:pt idx="56">
                  <c:v>156.14643838388</c:v>
                </c:pt>
                <c:pt idx="57">
                  <c:v>193.17812205308601</c:v>
                </c:pt>
                <c:pt idx="58">
                  <c:v>288.15591137433501</c:v>
                </c:pt>
                <c:pt idx="59">
                  <c:v>249.055208674662</c:v>
                </c:pt>
                <c:pt idx="60">
                  <c:v>242.956370167004</c:v>
                </c:pt>
                <c:pt idx="61">
                  <c:v>225.70521930152299</c:v>
                </c:pt>
                <c:pt idx="62">
                  <c:v>255.804421664345</c:v>
                </c:pt>
                <c:pt idx="63">
                  <c:v>239.68876446629</c:v>
                </c:pt>
                <c:pt idx="64">
                  <c:v>286.16766387457602</c:v>
                </c:pt>
                <c:pt idx="65">
                  <c:v>305.44244655698498</c:v>
                </c:pt>
                <c:pt idx="66">
                  <c:v>292.82875889874401</c:v>
                </c:pt>
                <c:pt idx="67">
                  <c:v>273.03835773482598</c:v>
                </c:pt>
                <c:pt idx="68">
                  <c:v>290.42130050352102</c:v>
                </c:pt>
                <c:pt idx="69">
                  <c:v>302.179322260986</c:v>
                </c:pt>
                <c:pt idx="70">
                  <c:v>290.02179723516798</c:v>
                </c:pt>
                <c:pt idx="71">
                  <c:v>303.02788721002599</c:v>
                </c:pt>
                <c:pt idx="72">
                  <c:v>286.15269181086802</c:v>
                </c:pt>
                <c:pt idx="73">
                  <c:v>291.55093034076401</c:v>
                </c:pt>
                <c:pt idx="74">
                  <c:v>298.84913532767803</c:v>
                </c:pt>
                <c:pt idx="75">
                  <c:v>293.153852490151</c:v>
                </c:pt>
                <c:pt idx="76">
                  <c:v>287.45698650559598</c:v>
                </c:pt>
              </c:numCache>
            </c:numRef>
          </c:val>
          <c:smooth val="0"/>
          <c:extLst>
            <c:ext xmlns:c16="http://schemas.microsoft.com/office/drawing/2014/chart" uri="{C3380CC4-5D6E-409C-BE32-E72D297353CC}">
              <c16:uniqueId val="{00000006-C0A1-4844-B663-E2763CFD530D}"/>
            </c:ext>
          </c:extLst>
        </c:ser>
        <c:ser>
          <c:idx val="7"/>
          <c:order val="7"/>
          <c:tx>
            <c:strRef>
              <c:f>ETP_43!$D$45</c:f>
              <c:strCache>
                <c:ptCount val="1"/>
                <c:pt idx="0">
                  <c:v>Administration publique, enseignement, sante humaine et action sociale</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ETP_43!$E$45:$CC$45</c:f>
              <c:numCache>
                <c:formatCode>#,##0</c:formatCode>
                <c:ptCount val="77"/>
                <c:pt idx="0">
                  <c:v>11.2226271819745</c:v>
                </c:pt>
                <c:pt idx="1">
                  <c:v>14.7564615189699</c:v>
                </c:pt>
                <c:pt idx="2">
                  <c:v>16.459099631608002</c:v>
                </c:pt>
                <c:pt idx="3">
                  <c:v>12.8050980295404</c:v>
                </c:pt>
                <c:pt idx="4">
                  <c:v>10.3534090007632</c:v>
                </c:pt>
                <c:pt idx="5">
                  <c:v>12.230589134067699</c:v>
                </c:pt>
                <c:pt idx="6">
                  <c:v>21.560252435428001</c:v>
                </c:pt>
                <c:pt idx="7">
                  <c:v>13.417233159640499</c:v>
                </c:pt>
                <c:pt idx="8">
                  <c:v>10.266931622076401</c:v>
                </c:pt>
                <c:pt idx="9">
                  <c:v>18.301194867479701</c:v>
                </c:pt>
                <c:pt idx="10">
                  <c:v>24.369173651034899</c:v>
                </c:pt>
                <c:pt idx="11">
                  <c:v>14.1333768914707</c:v>
                </c:pt>
                <c:pt idx="12">
                  <c:v>12.866433439045499</c:v>
                </c:pt>
                <c:pt idx="13">
                  <c:v>15.755138929565501</c:v>
                </c:pt>
                <c:pt idx="14">
                  <c:v>19.452648205708101</c:v>
                </c:pt>
                <c:pt idx="15">
                  <c:v>19.2905837331767</c:v>
                </c:pt>
                <c:pt idx="16">
                  <c:v>16.035736808697099</c:v>
                </c:pt>
                <c:pt idx="17">
                  <c:v>12.385826670427701</c:v>
                </c:pt>
                <c:pt idx="18">
                  <c:v>18.726064069475399</c:v>
                </c:pt>
                <c:pt idx="19">
                  <c:v>23.0749946941852</c:v>
                </c:pt>
                <c:pt idx="20">
                  <c:v>19.772076093875398</c:v>
                </c:pt>
                <c:pt idx="21">
                  <c:v>24.941852189974099</c:v>
                </c:pt>
                <c:pt idx="22">
                  <c:v>32.770752488552802</c:v>
                </c:pt>
                <c:pt idx="23">
                  <c:v>31.962694360528999</c:v>
                </c:pt>
                <c:pt idx="24">
                  <c:v>26.796013399399801</c:v>
                </c:pt>
                <c:pt idx="25">
                  <c:v>38.115875709363401</c:v>
                </c:pt>
                <c:pt idx="26">
                  <c:v>43.146861092010901</c:v>
                </c:pt>
                <c:pt idx="27">
                  <c:v>34.7506594702255</c:v>
                </c:pt>
                <c:pt idx="28">
                  <c:v>25.040489746172199</c:v>
                </c:pt>
                <c:pt idx="29">
                  <c:v>27.850060626429499</c:v>
                </c:pt>
                <c:pt idx="30">
                  <c:v>31.328988218006501</c:v>
                </c:pt>
                <c:pt idx="31">
                  <c:v>31.1375274568171</c:v>
                </c:pt>
                <c:pt idx="32">
                  <c:v>34.4518609670545</c:v>
                </c:pt>
                <c:pt idx="33">
                  <c:v>31.587786728479699</c:v>
                </c:pt>
                <c:pt idx="34">
                  <c:v>27.197125995056101</c:v>
                </c:pt>
                <c:pt idx="35">
                  <c:v>16.716186677077999</c:v>
                </c:pt>
                <c:pt idx="36">
                  <c:v>16.639545910766099</c:v>
                </c:pt>
                <c:pt idx="37">
                  <c:v>12.5061328449688</c:v>
                </c:pt>
                <c:pt idx="38">
                  <c:v>18.668019503343</c:v>
                </c:pt>
                <c:pt idx="39">
                  <c:v>9.3680696164482402</c:v>
                </c:pt>
                <c:pt idx="40">
                  <c:v>8.8399039315393502</c:v>
                </c:pt>
                <c:pt idx="41">
                  <c:v>18.030886521565101</c:v>
                </c:pt>
                <c:pt idx="42">
                  <c:v>28.092497398802799</c:v>
                </c:pt>
                <c:pt idx="43">
                  <c:v>23.168853466137602</c:v>
                </c:pt>
                <c:pt idx="44">
                  <c:v>21.8389061773129</c:v>
                </c:pt>
                <c:pt idx="45">
                  <c:v>26.657840126310202</c:v>
                </c:pt>
                <c:pt idx="46">
                  <c:v>34.534823731159101</c:v>
                </c:pt>
                <c:pt idx="47">
                  <c:v>33.727379794262603</c:v>
                </c:pt>
                <c:pt idx="48">
                  <c:v>44.164640523464698</c:v>
                </c:pt>
                <c:pt idx="49">
                  <c:v>41.220504438021798</c:v>
                </c:pt>
                <c:pt idx="50">
                  <c:v>41.425858955810199</c:v>
                </c:pt>
                <c:pt idx="51">
                  <c:v>39.581591094831197</c:v>
                </c:pt>
                <c:pt idx="52">
                  <c:v>45.021330124818199</c:v>
                </c:pt>
                <c:pt idx="53">
                  <c:v>46.2826962370264</c:v>
                </c:pt>
                <c:pt idx="54">
                  <c:v>58.132861959291503</c:v>
                </c:pt>
                <c:pt idx="55">
                  <c:v>70.889587699774097</c:v>
                </c:pt>
                <c:pt idx="56">
                  <c:v>70.9920741711597</c:v>
                </c:pt>
                <c:pt idx="57">
                  <c:v>66.850879349775695</c:v>
                </c:pt>
                <c:pt idx="58">
                  <c:v>81.2375651617036</c:v>
                </c:pt>
                <c:pt idx="59">
                  <c:v>78.619674587426303</c:v>
                </c:pt>
                <c:pt idx="60">
                  <c:v>70.944958442855494</c:v>
                </c:pt>
                <c:pt idx="61">
                  <c:v>56.008157734452702</c:v>
                </c:pt>
                <c:pt idx="62">
                  <c:v>85.2466121082022</c:v>
                </c:pt>
                <c:pt idx="63">
                  <c:v>96.002309720938996</c:v>
                </c:pt>
                <c:pt idx="64">
                  <c:v>82.291515888425806</c:v>
                </c:pt>
                <c:pt idx="65">
                  <c:v>87.161292689783807</c:v>
                </c:pt>
                <c:pt idx="66">
                  <c:v>98.050891554138502</c:v>
                </c:pt>
                <c:pt idx="67">
                  <c:v>96.383319524396498</c:v>
                </c:pt>
                <c:pt idx="68">
                  <c:v>99.112331795755594</c:v>
                </c:pt>
                <c:pt idx="69">
                  <c:v>86.833025952395303</c:v>
                </c:pt>
                <c:pt idx="70">
                  <c:v>114.474413027696</c:v>
                </c:pt>
                <c:pt idx="71">
                  <c:v>121.911927884986</c:v>
                </c:pt>
                <c:pt idx="72">
                  <c:v>113.41527190281499</c:v>
                </c:pt>
                <c:pt idx="73">
                  <c:v>119.77804308733</c:v>
                </c:pt>
                <c:pt idx="74">
                  <c:v>135.97797461662401</c:v>
                </c:pt>
                <c:pt idx="75">
                  <c:v>118.090126429824</c:v>
                </c:pt>
                <c:pt idx="76">
                  <c:v>91.497597622439599</c:v>
                </c:pt>
              </c:numCache>
            </c:numRef>
          </c:val>
          <c:smooth val="0"/>
          <c:extLst>
            <c:ext xmlns:c16="http://schemas.microsoft.com/office/drawing/2014/chart" uri="{C3380CC4-5D6E-409C-BE32-E72D297353CC}">
              <c16:uniqueId val="{00000007-C0A1-4844-B663-E2763CFD530D}"/>
            </c:ext>
          </c:extLst>
        </c:ser>
        <c:ser>
          <c:idx val="8"/>
          <c:order val="8"/>
          <c:tx>
            <c:strRef>
              <c:f>ETP_43!$D$46</c:f>
              <c:strCache>
                <c:ptCount val="1"/>
                <c:pt idx="0">
                  <c:v>Autres activites de services</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ETP_43!$E$46:$CC$46</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8-C0A1-4844-B663-E2763CFD530D}"/>
            </c:ext>
          </c:extLst>
        </c:ser>
        <c:ser>
          <c:idx val="9"/>
          <c:order val="9"/>
          <c:tx>
            <c:strRef>
              <c:f>ETP_43!$D$47</c:f>
              <c:strCache>
                <c:ptCount val="1"/>
                <c:pt idx="0">
                  <c:v>TOTAL</c:v>
                </c:pt>
              </c:strCache>
            </c:strRef>
          </c:tx>
          <c:marker>
            <c:symbol val="none"/>
          </c:marker>
          <c:cat>
            <c:strRef>
              <c:f>ETP_43!$E$29:$CC$29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ETP_43!$E$47:$CC$47</c:f>
              <c:numCache>
                <c:formatCode>#,##0</c:formatCode>
                <c:ptCount val="77"/>
                <c:pt idx="0">
                  <c:v>2107.5672273360415</c:v>
                </c:pt>
                <c:pt idx="1">
                  <c:v>2187.9667699392303</c:v>
                </c:pt>
                <c:pt idx="2">
                  <c:v>2244.1256847481577</c:v>
                </c:pt>
                <c:pt idx="3">
                  <c:v>2245.0094979267933</c:v>
                </c:pt>
                <c:pt idx="4">
                  <c:v>2121.9486294834455</c:v>
                </c:pt>
                <c:pt idx="5">
                  <c:v>2239.5564834977631</c:v>
                </c:pt>
                <c:pt idx="6">
                  <c:v>2134.3702060168716</c:v>
                </c:pt>
                <c:pt idx="7">
                  <c:v>2177.0007581635191</c:v>
                </c:pt>
                <c:pt idx="8">
                  <c:v>2164.1168689197025</c:v>
                </c:pt>
                <c:pt idx="9">
                  <c:v>2192.145034448808</c:v>
                </c:pt>
                <c:pt idx="10">
                  <c:v>2057.027185199468</c:v>
                </c:pt>
                <c:pt idx="11">
                  <c:v>2060.7159135798047</c:v>
                </c:pt>
                <c:pt idx="12">
                  <c:v>2141.7398734290387</c:v>
                </c:pt>
                <c:pt idx="13">
                  <c:v>1881.4594244677414</c:v>
                </c:pt>
                <c:pt idx="14">
                  <c:v>1725.7814444730102</c:v>
                </c:pt>
                <c:pt idx="15">
                  <c:v>1455.8408418338677</c:v>
                </c:pt>
                <c:pt idx="16">
                  <c:v>1310.1025133993528</c:v>
                </c:pt>
                <c:pt idx="17">
                  <c:v>1249.7011660372416</c:v>
                </c:pt>
                <c:pt idx="18">
                  <c:v>1484.7895018342963</c:v>
                </c:pt>
                <c:pt idx="19">
                  <c:v>1686.247588811194</c:v>
                </c:pt>
                <c:pt idx="20">
                  <c:v>1747.8853537438033</c:v>
                </c:pt>
                <c:pt idx="21">
                  <c:v>1982.2118892353303</c:v>
                </c:pt>
                <c:pt idx="22">
                  <c:v>1946.4795334983703</c:v>
                </c:pt>
                <c:pt idx="23">
                  <c:v>2071.256448585264</c:v>
                </c:pt>
                <c:pt idx="24">
                  <c:v>2231.1445814995914</c:v>
                </c:pt>
                <c:pt idx="25">
                  <c:v>2181.7816282609201</c:v>
                </c:pt>
                <c:pt idx="26">
                  <c:v>2105.8005642074299</c:v>
                </c:pt>
                <c:pt idx="27">
                  <c:v>2027.5647137658518</c:v>
                </c:pt>
                <c:pt idx="28">
                  <c:v>1900.042806997739</c:v>
                </c:pt>
                <c:pt idx="29">
                  <c:v>1863.4713806529842</c:v>
                </c:pt>
                <c:pt idx="30">
                  <c:v>1725.1999621714649</c:v>
                </c:pt>
                <c:pt idx="31">
                  <c:v>1650.3968077983316</c:v>
                </c:pt>
                <c:pt idx="32">
                  <c:v>1695.644265848</c:v>
                </c:pt>
                <c:pt idx="33">
                  <c:v>1720.6776851034044</c:v>
                </c:pt>
                <c:pt idx="34">
                  <c:v>1750.3258352028117</c:v>
                </c:pt>
                <c:pt idx="35">
                  <c:v>1877.0603788609551</c:v>
                </c:pt>
                <c:pt idx="36">
                  <c:v>1884.4137205884808</c:v>
                </c:pt>
                <c:pt idx="37">
                  <c:v>1810.8426860831714</c:v>
                </c:pt>
                <c:pt idx="38">
                  <c:v>1870.9564322670299</c:v>
                </c:pt>
                <c:pt idx="39">
                  <c:v>1788.3234413108785</c:v>
                </c:pt>
                <c:pt idx="40">
                  <c:v>1871.1255440126417</c:v>
                </c:pt>
                <c:pt idx="41">
                  <c:v>1960.3040103137453</c:v>
                </c:pt>
                <c:pt idx="42">
                  <c:v>2047.8379790337033</c:v>
                </c:pt>
                <c:pt idx="43">
                  <c:v>2032.9482717470682</c:v>
                </c:pt>
                <c:pt idx="44">
                  <c:v>1940.6925843584108</c:v>
                </c:pt>
                <c:pt idx="45">
                  <c:v>2017.0233838102183</c:v>
                </c:pt>
                <c:pt idx="46">
                  <c:v>2118.2995706132137</c:v>
                </c:pt>
                <c:pt idx="47">
                  <c:v>2098.7154608304809</c:v>
                </c:pt>
                <c:pt idx="48">
                  <c:v>2158.8198547990337</c:v>
                </c:pt>
                <c:pt idx="49">
                  <c:v>2340.1752779325652</c:v>
                </c:pt>
                <c:pt idx="50">
                  <c:v>2384.3042036652714</c:v>
                </c:pt>
                <c:pt idx="51">
                  <c:v>2439.8061598343143</c:v>
                </c:pt>
                <c:pt idx="52">
                  <c:v>2420.5099149928419</c:v>
                </c:pt>
                <c:pt idx="53">
                  <c:v>2375.6855189652856</c:v>
                </c:pt>
                <c:pt idx="54">
                  <c:v>2388.729334048734</c:v>
                </c:pt>
                <c:pt idx="55">
                  <c:v>2378.6023983423147</c:v>
                </c:pt>
                <c:pt idx="56">
                  <c:v>2403.7964968271745</c:v>
                </c:pt>
                <c:pt idx="57">
                  <c:v>2315.7411942600129</c:v>
                </c:pt>
                <c:pt idx="58">
                  <c:v>2379.9906660647848</c:v>
                </c:pt>
                <c:pt idx="59">
                  <c:v>2421.568909957572</c:v>
                </c:pt>
                <c:pt idx="60">
                  <c:v>2378.0354155012101</c:v>
                </c:pt>
                <c:pt idx="61">
                  <c:v>1650.9519807955398</c:v>
                </c:pt>
                <c:pt idx="62">
                  <c:v>2249.4953955163551</c:v>
                </c:pt>
                <c:pt idx="63">
                  <c:v>2501.7686218200033</c:v>
                </c:pt>
                <c:pt idx="64">
                  <c:v>2594.4474260867942</c:v>
                </c:pt>
                <c:pt idx="65">
                  <c:v>2694.0054278635203</c:v>
                </c:pt>
                <c:pt idx="66">
                  <c:v>2611.2716289342579</c:v>
                </c:pt>
                <c:pt idx="67">
                  <c:v>2651.5207673272685</c:v>
                </c:pt>
                <c:pt idx="68">
                  <c:v>2446.3415577393957</c:v>
                </c:pt>
                <c:pt idx="69">
                  <c:v>2627.4195562698073</c:v>
                </c:pt>
                <c:pt idx="70">
                  <c:v>2568.0384097556725</c:v>
                </c:pt>
                <c:pt idx="71">
                  <c:v>2638.9970529776642</c:v>
                </c:pt>
                <c:pt idx="72">
                  <c:v>2499.8477067113936</c:v>
                </c:pt>
                <c:pt idx="73">
                  <c:v>2446.3415577393957</c:v>
                </c:pt>
                <c:pt idx="74">
                  <c:v>2485.2959962066448</c:v>
                </c:pt>
                <c:pt idx="75">
                  <c:v>2458.5131018704196</c:v>
                </c:pt>
                <c:pt idx="76">
                  <c:v>2413.6945395949156</c:v>
                </c:pt>
              </c:numCache>
            </c:numRef>
          </c:val>
          <c:smooth val="0"/>
          <c:extLst>
            <c:ext xmlns:c16="http://schemas.microsoft.com/office/drawing/2014/chart" uri="{C3380CC4-5D6E-409C-BE32-E72D297353CC}">
              <c16:uniqueId val="{00000000-5C7D-4F4C-9E00-28458BFD9D52}"/>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70084703789858283"/>
          <c:y val="0.14445002234982635"/>
          <c:w val="0.29915297445301797"/>
          <c:h val="0.77019127021670164"/>
        </c:manualLayout>
      </c:layout>
      <c:overlay val="0"/>
    </c:legend>
    <c:plotVisOnly val="1"/>
    <c:dispBlanksAs val="gap"/>
    <c:showDLblsOverMax val="0"/>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le Puy-de-Dome</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ETP_63!$K$5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ETP_63!$C$6:$H$23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ETP_63!$K$6:$K$23</c:f>
              <c:numCache>
                <c:formatCode>0%</c:formatCode>
                <c:ptCount val="18"/>
                <c:pt idx="0">
                  <c:v>0</c:v>
                </c:pt>
                <c:pt idx="1">
                  <c:v>0.11040796418119503</c:v>
                </c:pt>
                <c:pt idx="2">
                  <c:v>0</c:v>
                </c:pt>
                <c:pt idx="3">
                  <c:v>0.12226192325617502</c:v>
                </c:pt>
                <c:pt idx="4">
                  <c:v>2.8646379853095594E-2</c:v>
                </c:pt>
                <c:pt idx="5">
                  <c:v>-8.3450241539760439E-2</c:v>
                </c:pt>
                <c:pt idx="6">
                  <c:v>-2.6689155670205467E-2</c:v>
                </c:pt>
                <c:pt idx="7">
                  <c:v>-0.14071157292471603</c:v>
                </c:pt>
                <c:pt idx="8">
                  <c:v>-0.16459161609820749</c:v>
                </c:pt>
                <c:pt idx="9">
                  <c:v>-1.6054565689288425E-2</c:v>
                </c:pt>
                <c:pt idx="10">
                  <c:v>-0.29746206647398843</c:v>
                </c:pt>
                <c:pt idx="11">
                  <c:v>-9.3265708650324131E-2</c:v>
                </c:pt>
                <c:pt idx="12">
                  <c:v>0</c:v>
                </c:pt>
                <c:pt idx="13">
                  <c:v>-5.4647474993900991E-2</c:v>
                </c:pt>
                <c:pt idx="14">
                  <c:v>-5.3631890208116983E-2</c:v>
                </c:pt>
                <c:pt idx="15">
                  <c:v>-7.7182409451637901E-2</c:v>
                </c:pt>
                <c:pt idx="16">
                  <c:v>-0.11631439058347059</c:v>
                </c:pt>
                <c:pt idx="17">
                  <c:v>-7.6367042572220711E-2</c:v>
                </c:pt>
              </c:numCache>
            </c:numRef>
          </c:val>
          <c:extLst>
            <c:ext xmlns:c16="http://schemas.microsoft.com/office/drawing/2014/chart" uri="{C3380CC4-5D6E-409C-BE32-E72D297353CC}">
              <c16:uniqueId val="{00000001-6C56-438F-AA23-8CEB2AE03E06}"/>
            </c:ext>
          </c:extLst>
        </c:ser>
        <c:dLbls>
          <c:showLegendKey val="0"/>
          <c:showVal val="0"/>
          <c:showCatName val="0"/>
          <c:showSerName val="0"/>
          <c:showPercent val="0"/>
          <c:showBubbleSize val="0"/>
        </c:dLbls>
        <c:gapWidth val="150"/>
        <c:axId val="154641536"/>
        <c:axId val="154643072"/>
      </c:barChart>
      <c:catAx>
        <c:axId val="154641536"/>
        <c:scaling>
          <c:orientation val="minMax"/>
        </c:scaling>
        <c:delete val="0"/>
        <c:axPos val="l"/>
        <c:numFmt formatCode="General" sourceLinked="0"/>
        <c:majorTickMark val="out"/>
        <c:minorTickMark val="none"/>
        <c:tickLblPos val="low"/>
        <c:txPr>
          <a:bodyPr/>
          <a:lstStyle/>
          <a:p>
            <a:pPr>
              <a:defRPr sz="900"/>
            </a:pPr>
            <a:endParaRPr lang="fr-FR"/>
          </a:p>
        </c:txPr>
        <c:crossAx val="154643072"/>
        <c:crosses val="autoZero"/>
        <c:auto val="1"/>
        <c:lblAlgn val="ctr"/>
        <c:lblOffset val="100"/>
        <c:noMultiLvlLbl val="0"/>
      </c:catAx>
      <c:valAx>
        <c:axId val="154643072"/>
        <c:scaling>
          <c:orientation val="minMax"/>
        </c:scaling>
        <c:delete val="1"/>
        <c:axPos val="b"/>
        <c:numFmt formatCode="0%" sourceLinked="1"/>
        <c:majorTickMark val="out"/>
        <c:minorTickMark val="none"/>
        <c:tickLblPos val="nextTo"/>
        <c:crossAx val="154641536"/>
        <c:crosses val="autoZero"/>
        <c:crossBetween val="between"/>
      </c:valAx>
    </c:plotArea>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le Puy-de-Dôme</a:t>
            </a:r>
            <a:r>
              <a:rPr lang="en-US"/>
              <a:t> </a:t>
            </a: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ETP_63!$D$32</c:f>
              <c:strCache>
                <c:ptCount val="1"/>
                <c:pt idx="0">
                  <c:v>Fabrication de denrees alimentaires, de boissons et  de produits a base de tabac</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ETP_63!$E$32:$CC$32</c:f>
              <c:numCache>
                <c:formatCode>#,##0</c:formatCode>
                <c:ptCount val="77"/>
                <c:pt idx="0">
                  <c:v>557.86775417832598</c:v>
                </c:pt>
                <c:pt idx="1">
                  <c:v>569.02312133004102</c:v>
                </c:pt>
                <c:pt idx="2">
                  <c:v>589.20633148092998</c:v>
                </c:pt>
                <c:pt idx="3">
                  <c:v>520.82439170098598</c:v>
                </c:pt>
                <c:pt idx="4">
                  <c:v>451.08001502671698</c:v>
                </c:pt>
                <c:pt idx="5">
                  <c:v>502.90760906613798</c:v>
                </c:pt>
                <c:pt idx="6">
                  <c:v>542.10474069572501</c:v>
                </c:pt>
                <c:pt idx="7">
                  <c:v>462.93791412260401</c:v>
                </c:pt>
                <c:pt idx="8">
                  <c:v>553.61873899363695</c:v>
                </c:pt>
                <c:pt idx="9">
                  <c:v>498.65056178534599</c:v>
                </c:pt>
                <c:pt idx="10">
                  <c:v>457.77669787619999</c:v>
                </c:pt>
                <c:pt idx="11">
                  <c:v>488.243891725673</c:v>
                </c:pt>
                <c:pt idx="12">
                  <c:v>498.41830262193798</c:v>
                </c:pt>
                <c:pt idx="13">
                  <c:v>465.01043788466598</c:v>
                </c:pt>
                <c:pt idx="14">
                  <c:v>345.51250792775801</c:v>
                </c:pt>
                <c:pt idx="15">
                  <c:v>354.11990868852303</c:v>
                </c:pt>
                <c:pt idx="16">
                  <c:v>358.58109443837498</c:v>
                </c:pt>
                <c:pt idx="17">
                  <c:v>360.10742455196998</c:v>
                </c:pt>
                <c:pt idx="18">
                  <c:v>356.96637588168699</c:v>
                </c:pt>
                <c:pt idx="19">
                  <c:v>336.86046369534102</c:v>
                </c:pt>
                <c:pt idx="20">
                  <c:v>293.247090199485</c:v>
                </c:pt>
                <c:pt idx="21">
                  <c:v>317.466766491459</c:v>
                </c:pt>
                <c:pt idx="22">
                  <c:v>408.00990041328498</c:v>
                </c:pt>
                <c:pt idx="23">
                  <c:v>400.37604170562003</c:v>
                </c:pt>
                <c:pt idx="24">
                  <c:v>354.62310087934299</c:v>
                </c:pt>
                <c:pt idx="25">
                  <c:v>373.36719962277903</c:v>
                </c:pt>
                <c:pt idx="26">
                  <c:v>330.224484797049</c:v>
                </c:pt>
                <c:pt idx="27">
                  <c:v>312.88368633316799</c:v>
                </c:pt>
                <c:pt idx="28">
                  <c:v>306.735205348009</c:v>
                </c:pt>
                <c:pt idx="29">
                  <c:v>287.79575025919303</c:v>
                </c:pt>
                <c:pt idx="30">
                  <c:v>271.80541621456302</c:v>
                </c:pt>
                <c:pt idx="31">
                  <c:v>306.86702014922599</c:v>
                </c:pt>
                <c:pt idx="32">
                  <c:v>321.20250149227098</c:v>
                </c:pt>
                <c:pt idx="33">
                  <c:v>281.64928193425499</c:v>
                </c:pt>
                <c:pt idx="34">
                  <c:v>279.32743095506402</c:v>
                </c:pt>
                <c:pt idx="35">
                  <c:v>291.43617579475301</c:v>
                </c:pt>
                <c:pt idx="36">
                  <c:v>332.99314134983399</c:v>
                </c:pt>
                <c:pt idx="37">
                  <c:v>364.004847980465</c:v>
                </c:pt>
                <c:pt idx="38">
                  <c:v>370.72978079241398</c:v>
                </c:pt>
                <c:pt idx="39">
                  <c:v>391.862953236858</c:v>
                </c:pt>
                <c:pt idx="40">
                  <c:v>456.17452305184997</c:v>
                </c:pt>
                <c:pt idx="41">
                  <c:v>420.45933470980401</c:v>
                </c:pt>
                <c:pt idx="42">
                  <c:v>428.15009522585598</c:v>
                </c:pt>
                <c:pt idx="43">
                  <c:v>420.78198463522102</c:v>
                </c:pt>
                <c:pt idx="44">
                  <c:v>377.776450938501</c:v>
                </c:pt>
                <c:pt idx="45">
                  <c:v>407.45110183606499</c:v>
                </c:pt>
                <c:pt idx="46">
                  <c:v>381.33874652466301</c:v>
                </c:pt>
                <c:pt idx="47">
                  <c:v>441.59237896565998</c:v>
                </c:pt>
                <c:pt idx="48">
                  <c:v>467.33699136816102</c:v>
                </c:pt>
                <c:pt idx="49">
                  <c:v>497.719164192964</c:v>
                </c:pt>
                <c:pt idx="50">
                  <c:v>563.63435489231301</c:v>
                </c:pt>
                <c:pt idx="51">
                  <c:v>507.03136815136901</c:v>
                </c:pt>
                <c:pt idx="52">
                  <c:v>515.43383301055803</c:v>
                </c:pt>
                <c:pt idx="53">
                  <c:v>479.92023159416999</c:v>
                </c:pt>
                <c:pt idx="54">
                  <c:v>525.498311990302</c:v>
                </c:pt>
                <c:pt idx="55">
                  <c:v>478.06913259060298</c:v>
                </c:pt>
                <c:pt idx="56">
                  <c:v>468.36543589550701</c:v>
                </c:pt>
                <c:pt idx="57">
                  <c:v>470.09693091969501</c:v>
                </c:pt>
                <c:pt idx="58">
                  <c:v>410.14288055214001</c:v>
                </c:pt>
                <c:pt idx="59">
                  <c:v>422.83506061135301</c:v>
                </c:pt>
                <c:pt idx="60">
                  <c:v>420.50616828361501</c:v>
                </c:pt>
                <c:pt idx="61">
                  <c:v>376.22943407598399</c:v>
                </c:pt>
                <c:pt idx="62">
                  <c:v>427.31263137306598</c:v>
                </c:pt>
                <c:pt idx="63">
                  <c:v>439.84085335477198</c:v>
                </c:pt>
                <c:pt idx="64">
                  <c:v>445.51420351373798</c:v>
                </c:pt>
                <c:pt idx="65">
                  <c:v>463.94349343623702</c:v>
                </c:pt>
                <c:pt idx="66">
                  <c:v>462.15904952199901</c:v>
                </c:pt>
                <c:pt idx="67">
                  <c:v>472.72035302471897</c:v>
                </c:pt>
                <c:pt idx="68">
                  <c:v>480.32513093661498</c:v>
                </c:pt>
                <c:pt idx="69">
                  <c:v>432.69569428672099</c:v>
                </c:pt>
                <c:pt idx="70">
                  <c:v>450.23186122033098</c:v>
                </c:pt>
                <c:pt idx="71">
                  <c:v>463.98832540244803</c:v>
                </c:pt>
                <c:pt idx="72">
                  <c:v>451.36356239471598</c:v>
                </c:pt>
                <c:pt idx="73">
                  <c:v>447.53662956142301</c:v>
                </c:pt>
                <c:pt idx="74">
                  <c:v>442.09916205927402</c:v>
                </c:pt>
                <c:pt idx="75">
                  <c:v>471.21358447489399</c:v>
                </c:pt>
                <c:pt idx="76">
                  <c:v>487.76581521487202</c:v>
                </c:pt>
              </c:numCache>
            </c:numRef>
          </c:val>
          <c:smooth val="0"/>
          <c:extLst>
            <c:ext xmlns:c16="http://schemas.microsoft.com/office/drawing/2014/chart" uri="{C3380CC4-5D6E-409C-BE32-E72D297353CC}">
              <c16:uniqueId val="{00000000-F8F8-4AE7-B98E-3179A2CC8221}"/>
            </c:ext>
          </c:extLst>
        </c:ser>
        <c:ser>
          <c:idx val="1"/>
          <c:order val="1"/>
          <c:tx>
            <c:strRef>
              <c:f>ETP_63!$D$33</c:f>
              <c:strCache>
                <c:ptCount val="1"/>
                <c:pt idx="0">
                  <c:v>Cokéfaction et raffinage. Industries extractives,  énergie, eau, gestion des déchets et dépollution</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ETP_63!$E$33:$CC$33</c:f>
              <c:numCache>
                <c:formatCode>#,##0</c:formatCode>
                <c:ptCount val="77"/>
                <c:pt idx="0">
                  <c:v>157.873898185136</c:v>
                </c:pt>
                <c:pt idx="1">
                  <c:v>154.97090852669999</c:v>
                </c:pt>
                <c:pt idx="2">
                  <c:v>167.42239258159699</c:v>
                </c:pt>
                <c:pt idx="3">
                  <c:v>134.021469891377</c:v>
                </c:pt>
                <c:pt idx="4">
                  <c:v>130.46827592113399</c:v>
                </c:pt>
                <c:pt idx="5">
                  <c:v>143.034393472662</c:v>
                </c:pt>
                <c:pt idx="6">
                  <c:v>154.16976607540599</c:v>
                </c:pt>
                <c:pt idx="7">
                  <c:v>139.63593828193899</c:v>
                </c:pt>
                <c:pt idx="8">
                  <c:v>156.733691238022</c:v>
                </c:pt>
                <c:pt idx="9">
                  <c:v>154.66546034587799</c:v>
                </c:pt>
                <c:pt idx="10">
                  <c:v>145.081191842675</c:v>
                </c:pt>
                <c:pt idx="11">
                  <c:v>151.96104093720101</c:v>
                </c:pt>
                <c:pt idx="12">
                  <c:v>134.68326770048699</c:v>
                </c:pt>
                <c:pt idx="13">
                  <c:v>135.710021786863</c:v>
                </c:pt>
                <c:pt idx="14">
                  <c:v>125.993018951172</c:v>
                </c:pt>
                <c:pt idx="15">
                  <c:v>111.58170036869301</c:v>
                </c:pt>
                <c:pt idx="16">
                  <c:v>108.508972048399</c:v>
                </c:pt>
                <c:pt idx="17">
                  <c:v>84.706744663206393</c:v>
                </c:pt>
                <c:pt idx="18">
                  <c:v>100.780987865082</c:v>
                </c:pt>
                <c:pt idx="19">
                  <c:v>105.735927052428</c:v>
                </c:pt>
                <c:pt idx="20">
                  <c:v>101.13230218982901</c:v>
                </c:pt>
                <c:pt idx="21">
                  <c:v>128.83297048095</c:v>
                </c:pt>
                <c:pt idx="22">
                  <c:v>143.4184171089</c:v>
                </c:pt>
                <c:pt idx="23">
                  <c:v>168.85482088638199</c:v>
                </c:pt>
                <c:pt idx="24">
                  <c:v>159.786475883344</c:v>
                </c:pt>
                <c:pt idx="25">
                  <c:v>150.69686547960899</c:v>
                </c:pt>
                <c:pt idx="26">
                  <c:v>148.91839216304601</c:v>
                </c:pt>
                <c:pt idx="27">
                  <c:v>153.84456503545101</c:v>
                </c:pt>
                <c:pt idx="28">
                  <c:v>140.25803850569699</c:v>
                </c:pt>
                <c:pt idx="29">
                  <c:v>150.41225653769399</c:v>
                </c:pt>
                <c:pt idx="30">
                  <c:v>131.852016735728</c:v>
                </c:pt>
                <c:pt idx="31">
                  <c:v>120.52993663887401</c:v>
                </c:pt>
                <c:pt idx="32">
                  <c:v>122.40130812929</c:v>
                </c:pt>
                <c:pt idx="33">
                  <c:v>119.795150895974</c:v>
                </c:pt>
                <c:pt idx="34">
                  <c:v>109.622030570725</c:v>
                </c:pt>
                <c:pt idx="35">
                  <c:v>96.365057068481903</c:v>
                </c:pt>
                <c:pt idx="36">
                  <c:v>98.590191276557107</c:v>
                </c:pt>
                <c:pt idx="37">
                  <c:v>87.024784979117399</c:v>
                </c:pt>
                <c:pt idx="38">
                  <c:v>100.30555964434799</c:v>
                </c:pt>
                <c:pt idx="39">
                  <c:v>108.002449071691</c:v>
                </c:pt>
                <c:pt idx="40">
                  <c:v>101.239305661449</c:v>
                </c:pt>
                <c:pt idx="41">
                  <c:v>104.30712138254199</c:v>
                </c:pt>
                <c:pt idx="42">
                  <c:v>109.429870797418</c:v>
                </c:pt>
                <c:pt idx="43">
                  <c:v>115.6092175216</c:v>
                </c:pt>
                <c:pt idx="44">
                  <c:v>110.285290242968</c:v>
                </c:pt>
                <c:pt idx="45">
                  <c:v>148.25902254329</c:v>
                </c:pt>
                <c:pt idx="46">
                  <c:v>166.86296465873701</c:v>
                </c:pt>
                <c:pt idx="47">
                  <c:v>180.87255902894799</c:v>
                </c:pt>
                <c:pt idx="48">
                  <c:v>198.22694712848599</c:v>
                </c:pt>
                <c:pt idx="49">
                  <c:v>217.38634633133901</c:v>
                </c:pt>
                <c:pt idx="50">
                  <c:v>248.237389380617</c:v>
                </c:pt>
                <c:pt idx="51">
                  <c:v>252.951421722307</c:v>
                </c:pt>
                <c:pt idx="52">
                  <c:v>251.03778643470599</c:v>
                </c:pt>
                <c:pt idx="53">
                  <c:v>288.33953611645501</c:v>
                </c:pt>
                <c:pt idx="54">
                  <c:v>250.576405540118</c:v>
                </c:pt>
                <c:pt idx="55">
                  <c:v>258.33237450264198</c:v>
                </c:pt>
                <c:pt idx="56">
                  <c:v>231.08718759780001</c:v>
                </c:pt>
                <c:pt idx="57">
                  <c:v>233.38730897628099</c:v>
                </c:pt>
                <c:pt idx="58">
                  <c:v>256.58966847061401</c:v>
                </c:pt>
                <c:pt idx="59">
                  <c:v>250.642793669545</c:v>
                </c:pt>
                <c:pt idx="60">
                  <c:v>225.186528022868</c:v>
                </c:pt>
                <c:pt idx="61">
                  <c:v>120.76990892291199</c:v>
                </c:pt>
                <c:pt idx="62">
                  <c:v>174.226414308307</c:v>
                </c:pt>
                <c:pt idx="63">
                  <c:v>195.84574173452799</c:v>
                </c:pt>
                <c:pt idx="64">
                  <c:v>199.72179707006799</c:v>
                </c:pt>
                <c:pt idx="65">
                  <c:v>170.92178831837799</c:v>
                </c:pt>
                <c:pt idx="66">
                  <c:v>157.10236946025699</c:v>
                </c:pt>
                <c:pt idx="67">
                  <c:v>181.86610571457999</c:v>
                </c:pt>
                <c:pt idx="68">
                  <c:v>199.22003762473599</c:v>
                </c:pt>
                <c:pt idx="69">
                  <c:v>213.82422715483401</c:v>
                </c:pt>
                <c:pt idx="70">
                  <c:v>226.85435148879901</c:v>
                </c:pt>
                <c:pt idx="71">
                  <c:v>225.925135455456</c:v>
                </c:pt>
                <c:pt idx="72">
                  <c:v>217.80794778136001</c:v>
                </c:pt>
                <c:pt idx="73">
                  <c:v>227.67654991106599</c:v>
                </c:pt>
                <c:pt idx="74">
                  <c:v>203.892585090002</c:v>
                </c:pt>
                <c:pt idx="75">
                  <c:v>195.29771550468701</c:v>
                </c:pt>
                <c:pt idx="76">
                  <c:v>212.39033221722099</c:v>
                </c:pt>
              </c:numCache>
            </c:numRef>
          </c:val>
          <c:smooth val="0"/>
          <c:extLst>
            <c:ext xmlns:c16="http://schemas.microsoft.com/office/drawing/2014/chart" uri="{C3380CC4-5D6E-409C-BE32-E72D297353CC}">
              <c16:uniqueId val="{00000001-F8F8-4AE7-B98E-3179A2CC8221}"/>
            </c:ext>
          </c:extLst>
        </c:ser>
        <c:ser>
          <c:idx val="2"/>
          <c:order val="2"/>
          <c:tx>
            <c:strRef>
              <c:f>ETP_63!$D$34</c:f>
              <c:strCache>
                <c:ptCount val="1"/>
                <c:pt idx="0">
                  <c:v>Fabrication d'equipements electriques, electroniques, informatiques ; fabrication de machine</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ETP_63!$E$34:$CC$34</c:f>
              <c:numCache>
                <c:formatCode>#,##0</c:formatCode>
                <c:ptCount val="77"/>
                <c:pt idx="0">
                  <c:v>272.40131462251401</c:v>
                </c:pt>
                <c:pt idx="1">
                  <c:v>267.73725539255503</c:v>
                </c:pt>
                <c:pt idx="2">
                  <c:v>286.40696563131399</c:v>
                </c:pt>
                <c:pt idx="3">
                  <c:v>207.295695465118</c:v>
                </c:pt>
                <c:pt idx="4">
                  <c:v>162.33856195754001</c:v>
                </c:pt>
                <c:pt idx="5">
                  <c:v>175.23506559236</c:v>
                </c:pt>
                <c:pt idx="6">
                  <c:v>226.733448178537</c:v>
                </c:pt>
                <c:pt idx="7">
                  <c:v>210.34700114592101</c:v>
                </c:pt>
                <c:pt idx="8">
                  <c:v>262.52500414719901</c:v>
                </c:pt>
                <c:pt idx="9">
                  <c:v>258.56813576461201</c:v>
                </c:pt>
                <c:pt idx="10">
                  <c:v>230.556763258502</c:v>
                </c:pt>
                <c:pt idx="11">
                  <c:v>275.83100748075498</c:v>
                </c:pt>
                <c:pt idx="12">
                  <c:v>228.60840311034099</c:v>
                </c:pt>
                <c:pt idx="13">
                  <c:v>251.48700872776601</c:v>
                </c:pt>
                <c:pt idx="14">
                  <c:v>293.02452609535499</c:v>
                </c:pt>
                <c:pt idx="15">
                  <c:v>224.05252111059801</c:v>
                </c:pt>
                <c:pt idx="16">
                  <c:v>176.21426360939199</c:v>
                </c:pt>
                <c:pt idx="17">
                  <c:v>192.585962504105</c:v>
                </c:pt>
                <c:pt idx="18">
                  <c:v>141.93483604495</c:v>
                </c:pt>
                <c:pt idx="19">
                  <c:v>113.07123638561001</c:v>
                </c:pt>
                <c:pt idx="20">
                  <c:v>116.93949837569799</c:v>
                </c:pt>
                <c:pt idx="21">
                  <c:v>155.17346938303001</c:v>
                </c:pt>
                <c:pt idx="22">
                  <c:v>207.18863625983099</c:v>
                </c:pt>
                <c:pt idx="23">
                  <c:v>176.63001646781001</c:v>
                </c:pt>
                <c:pt idx="24">
                  <c:v>148.898262894037</c:v>
                </c:pt>
                <c:pt idx="25">
                  <c:v>150.34916818452399</c:v>
                </c:pt>
                <c:pt idx="26">
                  <c:v>136.95143428272601</c:v>
                </c:pt>
                <c:pt idx="27">
                  <c:v>143.49692229857499</c:v>
                </c:pt>
                <c:pt idx="28">
                  <c:v>112.498552511143</c:v>
                </c:pt>
                <c:pt idx="29">
                  <c:v>106.76255335231301</c:v>
                </c:pt>
                <c:pt idx="30">
                  <c:v>99.140545631282507</c:v>
                </c:pt>
                <c:pt idx="31">
                  <c:v>105.96966908157501</c:v>
                </c:pt>
                <c:pt idx="32">
                  <c:v>110.293508349476</c:v>
                </c:pt>
                <c:pt idx="33">
                  <c:v>130.75246735022799</c:v>
                </c:pt>
                <c:pt idx="34">
                  <c:v>134.45556612197799</c:v>
                </c:pt>
                <c:pt idx="35">
                  <c:v>137.04283232883799</c:v>
                </c:pt>
                <c:pt idx="36">
                  <c:v>133.61961408771199</c:v>
                </c:pt>
                <c:pt idx="37">
                  <c:v>125.231599682698</c:v>
                </c:pt>
                <c:pt idx="38">
                  <c:v>115.277977226543</c:v>
                </c:pt>
                <c:pt idx="39">
                  <c:v>117.58887820317599</c:v>
                </c:pt>
                <c:pt idx="40">
                  <c:v>117.435610689762</c:v>
                </c:pt>
                <c:pt idx="41">
                  <c:v>120.31337489812999</c:v>
                </c:pt>
                <c:pt idx="42">
                  <c:v>127.65494477189</c:v>
                </c:pt>
                <c:pt idx="43">
                  <c:v>128.52975489246299</c:v>
                </c:pt>
                <c:pt idx="44">
                  <c:v>110.478631890649</c:v>
                </c:pt>
                <c:pt idx="45">
                  <c:v>124.696095064856</c:v>
                </c:pt>
                <c:pt idx="46">
                  <c:v>117.275906283515</c:v>
                </c:pt>
                <c:pt idx="47">
                  <c:v>114.51079417967</c:v>
                </c:pt>
                <c:pt idx="48">
                  <c:v>99.161708907075493</c:v>
                </c:pt>
                <c:pt idx="49">
                  <c:v>105.76553461570199</c:v>
                </c:pt>
                <c:pt idx="50">
                  <c:v>104.92348551510101</c:v>
                </c:pt>
                <c:pt idx="51">
                  <c:v>101.59244224471099</c:v>
                </c:pt>
                <c:pt idx="52">
                  <c:v>86.074588566300903</c:v>
                </c:pt>
                <c:pt idx="53">
                  <c:v>86.137363950583193</c:v>
                </c:pt>
                <c:pt idx="54">
                  <c:v>84.656024826188798</c:v>
                </c:pt>
                <c:pt idx="55">
                  <c:v>101.59334773813001</c:v>
                </c:pt>
                <c:pt idx="56">
                  <c:v>103.254841713235</c:v>
                </c:pt>
                <c:pt idx="57">
                  <c:v>100.86868294755701</c:v>
                </c:pt>
                <c:pt idx="58">
                  <c:v>92.894665759267397</c:v>
                </c:pt>
                <c:pt idx="59">
                  <c:v>84.924641625373397</c:v>
                </c:pt>
                <c:pt idx="60">
                  <c:v>65.119421508641096</c:v>
                </c:pt>
                <c:pt idx="61">
                  <c:v>31.755846630251</c:v>
                </c:pt>
                <c:pt idx="62">
                  <c:v>59.836004482340698</c:v>
                </c:pt>
                <c:pt idx="63">
                  <c:v>72.264297381555906</c:v>
                </c:pt>
                <c:pt idx="64">
                  <c:v>73.8908963088343</c:v>
                </c:pt>
                <c:pt idx="65">
                  <c:v>90.322186585817093</c:v>
                </c:pt>
                <c:pt idx="66">
                  <c:v>84.472481400082302</c:v>
                </c:pt>
                <c:pt idx="67">
                  <c:v>82.431675285310604</c:v>
                </c:pt>
                <c:pt idx="68">
                  <c:v>78.548615612774</c:v>
                </c:pt>
                <c:pt idx="69">
                  <c:v>65.019893679437601</c:v>
                </c:pt>
                <c:pt idx="70">
                  <c:v>64.227330018833698</c:v>
                </c:pt>
                <c:pt idx="71">
                  <c:v>65.009826193345901</c:v>
                </c:pt>
                <c:pt idx="72">
                  <c:v>62.8094837944886</c:v>
                </c:pt>
                <c:pt idx="73">
                  <c:v>87.485146542858303</c:v>
                </c:pt>
                <c:pt idx="74">
                  <c:v>84.934326207005199</c:v>
                </c:pt>
                <c:pt idx="75">
                  <c:v>78.426869898796497</c:v>
                </c:pt>
                <c:pt idx="76">
                  <c:v>70.853832808526803</c:v>
                </c:pt>
              </c:numCache>
            </c:numRef>
          </c:val>
          <c:smooth val="0"/>
          <c:extLst>
            <c:ext xmlns:c16="http://schemas.microsoft.com/office/drawing/2014/chart" uri="{C3380CC4-5D6E-409C-BE32-E72D297353CC}">
              <c16:uniqueId val="{00000002-F8F8-4AE7-B98E-3179A2CC8221}"/>
            </c:ext>
          </c:extLst>
        </c:ser>
        <c:ser>
          <c:idx val="3"/>
          <c:order val="3"/>
          <c:tx>
            <c:strRef>
              <c:f>ETP_63!$D$35</c:f>
              <c:strCache>
                <c:ptCount val="1"/>
                <c:pt idx="0">
                  <c:v>Fabrication de materiels de transport</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ETP_63!$E$35:$CC$35</c:f>
              <c:numCache>
                <c:formatCode>#,##0</c:formatCode>
                <c:ptCount val="77"/>
                <c:pt idx="0">
                  <c:v>290.16800878568603</c:v>
                </c:pt>
                <c:pt idx="1">
                  <c:v>362.89352126477399</c:v>
                </c:pt>
                <c:pt idx="2">
                  <c:v>308.09828720683203</c:v>
                </c:pt>
                <c:pt idx="3">
                  <c:v>215.444245141397</c:v>
                </c:pt>
                <c:pt idx="4">
                  <c:v>251.26875267778499</c:v>
                </c:pt>
                <c:pt idx="5">
                  <c:v>270.65417204650697</c:v>
                </c:pt>
                <c:pt idx="6">
                  <c:v>227.68212855534</c:v>
                </c:pt>
                <c:pt idx="7">
                  <c:v>260.93514758402102</c:v>
                </c:pt>
                <c:pt idx="8">
                  <c:v>270.62962858897401</c:v>
                </c:pt>
                <c:pt idx="9">
                  <c:v>339.08004106620302</c:v>
                </c:pt>
                <c:pt idx="10">
                  <c:v>300.190610330303</c:v>
                </c:pt>
                <c:pt idx="11">
                  <c:v>210.48415838694299</c:v>
                </c:pt>
                <c:pt idx="12">
                  <c:v>181.34995162837501</c:v>
                </c:pt>
                <c:pt idx="13">
                  <c:v>179.772465706372</c:v>
                </c:pt>
                <c:pt idx="14">
                  <c:v>200.16454825176501</c:v>
                </c:pt>
                <c:pt idx="15">
                  <c:v>116.61358672623599</c:v>
                </c:pt>
                <c:pt idx="16">
                  <c:v>129.70925587106001</c:v>
                </c:pt>
                <c:pt idx="17">
                  <c:v>60.997562823168998</c:v>
                </c:pt>
                <c:pt idx="18">
                  <c:v>15.5980207946793</c:v>
                </c:pt>
                <c:pt idx="19">
                  <c:v>50.425854492084802</c:v>
                </c:pt>
                <c:pt idx="20">
                  <c:v>54.970816382664999</c:v>
                </c:pt>
                <c:pt idx="21">
                  <c:v>71.340663997163603</c:v>
                </c:pt>
                <c:pt idx="22">
                  <c:v>96.795429677366897</c:v>
                </c:pt>
                <c:pt idx="23">
                  <c:v>119.41447199999099</c:v>
                </c:pt>
                <c:pt idx="24">
                  <c:v>131.70182489933401</c:v>
                </c:pt>
                <c:pt idx="25">
                  <c:v>78.716216155173896</c:v>
                </c:pt>
                <c:pt idx="26">
                  <c:v>81.193930345326507</c:v>
                </c:pt>
                <c:pt idx="27">
                  <c:v>85.501022717396097</c:v>
                </c:pt>
                <c:pt idx="28">
                  <c:v>74.019414689367096</c:v>
                </c:pt>
                <c:pt idx="29">
                  <c:v>78.228261486402104</c:v>
                </c:pt>
                <c:pt idx="30">
                  <c:v>72.010680648669293</c:v>
                </c:pt>
                <c:pt idx="31">
                  <c:v>94.716502925915904</c:v>
                </c:pt>
                <c:pt idx="32">
                  <c:v>103.83492577653701</c:v>
                </c:pt>
                <c:pt idx="33">
                  <c:v>126.634011471039</c:v>
                </c:pt>
                <c:pt idx="34">
                  <c:v>107.983956665264</c:v>
                </c:pt>
                <c:pt idx="35">
                  <c:v>87.904447976885805</c:v>
                </c:pt>
                <c:pt idx="36">
                  <c:v>85.876408012021898</c:v>
                </c:pt>
                <c:pt idx="37">
                  <c:v>79.391893190070405</c:v>
                </c:pt>
                <c:pt idx="38">
                  <c:v>72.155095981226793</c:v>
                </c:pt>
                <c:pt idx="39">
                  <c:v>75.000345549691303</c:v>
                </c:pt>
                <c:pt idx="40">
                  <c:v>88.289438592434607</c:v>
                </c:pt>
                <c:pt idx="41">
                  <c:v>98.591900702405596</c:v>
                </c:pt>
                <c:pt idx="42">
                  <c:v>107.594391949374</c:v>
                </c:pt>
                <c:pt idx="43">
                  <c:v>117.11646278485701</c:v>
                </c:pt>
                <c:pt idx="44">
                  <c:v>100.333822227623</c:v>
                </c:pt>
                <c:pt idx="45">
                  <c:v>141.59882635667299</c:v>
                </c:pt>
                <c:pt idx="46">
                  <c:v>80.543383024925404</c:v>
                </c:pt>
                <c:pt idx="47">
                  <c:v>81.786773858120398</c:v>
                </c:pt>
                <c:pt idx="48">
                  <c:v>79.689157834364394</c:v>
                </c:pt>
                <c:pt idx="49">
                  <c:v>94.089137201124103</c:v>
                </c:pt>
                <c:pt idx="50">
                  <c:v>89.920351749681402</c:v>
                </c:pt>
                <c:pt idx="51">
                  <c:v>82.924305605227303</c:v>
                </c:pt>
                <c:pt idx="52">
                  <c:v>122.664872963706</c:v>
                </c:pt>
                <c:pt idx="53">
                  <c:v>137.115088703341</c:v>
                </c:pt>
                <c:pt idx="54">
                  <c:v>133.38148298370101</c:v>
                </c:pt>
                <c:pt idx="55">
                  <c:v>108.734650892342</c:v>
                </c:pt>
                <c:pt idx="56">
                  <c:v>157.86617059345801</c:v>
                </c:pt>
                <c:pt idx="57">
                  <c:v>159.76549879087801</c:v>
                </c:pt>
                <c:pt idx="58">
                  <c:v>135.27823549845601</c:v>
                </c:pt>
                <c:pt idx="59">
                  <c:v>169.580517490658</c:v>
                </c:pt>
                <c:pt idx="60">
                  <c:v>198.79696356836001</c:v>
                </c:pt>
                <c:pt idx="61">
                  <c:v>73.600324774397293</c:v>
                </c:pt>
                <c:pt idx="62">
                  <c:v>104.51441007848</c:v>
                </c:pt>
                <c:pt idx="63">
                  <c:v>140.24788117974799</c:v>
                </c:pt>
                <c:pt idx="64">
                  <c:v>111.888070744958</c:v>
                </c:pt>
                <c:pt idx="65">
                  <c:v>107.336395832599</c:v>
                </c:pt>
                <c:pt idx="66">
                  <c:v>110.78837994073</c:v>
                </c:pt>
                <c:pt idx="67">
                  <c:v>145.05840120786399</c:v>
                </c:pt>
                <c:pt idx="68">
                  <c:v>166.15013183312399</c:v>
                </c:pt>
                <c:pt idx="69">
                  <c:v>142.40377385833301</c:v>
                </c:pt>
                <c:pt idx="70">
                  <c:v>138.52202416630101</c:v>
                </c:pt>
                <c:pt idx="71">
                  <c:v>175.73721040115799</c:v>
                </c:pt>
                <c:pt idx="72">
                  <c:v>192.62351084531599</c:v>
                </c:pt>
                <c:pt idx="73">
                  <c:v>193.58287054126399</c:v>
                </c:pt>
                <c:pt idx="74">
                  <c:v>167.15809921051101</c:v>
                </c:pt>
                <c:pt idx="75">
                  <c:v>192.91761634384699</c:v>
                </c:pt>
                <c:pt idx="76">
                  <c:v>197.95934797656099</c:v>
                </c:pt>
              </c:numCache>
            </c:numRef>
          </c:val>
          <c:smooth val="0"/>
          <c:extLst>
            <c:ext xmlns:c16="http://schemas.microsoft.com/office/drawing/2014/chart" uri="{C3380CC4-5D6E-409C-BE32-E72D297353CC}">
              <c16:uniqueId val="{00000003-F8F8-4AE7-B98E-3179A2CC8221}"/>
            </c:ext>
          </c:extLst>
        </c:ser>
        <c:ser>
          <c:idx val="4"/>
          <c:order val="4"/>
          <c:tx>
            <c:strRef>
              <c:f>ETP_63!$D$36</c:f>
              <c:strCache>
                <c:ptCount val="1"/>
                <c:pt idx="0">
                  <c:v>Fabrication d'autres produits industriels</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ETP_63!$E$36:$CC$36</c:f>
              <c:numCache>
                <c:formatCode>#,##0</c:formatCode>
                <c:ptCount val="77"/>
                <c:pt idx="0">
                  <c:v>1660.02119646848</c:v>
                </c:pt>
                <c:pt idx="1">
                  <c:v>1562.76680930673</c:v>
                </c:pt>
                <c:pt idx="2">
                  <c:v>1591.2959670699399</c:v>
                </c:pt>
                <c:pt idx="3">
                  <c:v>1617.30500875239</c:v>
                </c:pt>
                <c:pt idx="4">
                  <c:v>1653.5459273971501</c:v>
                </c:pt>
                <c:pt idx="5">
                  <c:v>1733.6357158758001</c:v>
                </c:pt>
                <c:pt idx="6">
                  <c:v>1709.1451262343801</c:v>
                </c:pt>
                <c:pt idx="7">
                  <c:v>1819.9707988223399</c:v>
                </c:pt>
                <c:pt idx="8">
                  <c:v>1889.24952435461</c:v>
                </c:pt>
                <c:pt idx="9">
                  <c:v>1921.40250975241</c:v>
                </c:pt>
                <c:pt idx="10">
                  <c:v>1826.24190689954</c:v>
                </c:pt>
                <c:pt idx="11">
                  <c:v>1789.6095339375399</c:v>
                </c:pt>
                <c:pt idx="12">
                  <c:v>2062.3958426166701</c:v>
                </c:pt>
                <c:pt idx="13">
                  <c:v>1787.6908554586701</c:v>
                </c:pt>
                <c:pt idx="14">
                  <c:v>1581.3324386239999</c:v>
                </c:pt>
                <c:pt idx="15">
                  <c:v>1277.91237947071</c:v>
                </c:pt>
                <c:pt idx="16">
                  <c:v>950.76881341094702</c:v>
                </c:pt>
                <c:pt idx="17">
                  <c:v>684.32386581362596</c:v>
                </c:pt>
                <c:pt idx="18">
                  <c:v>721.06582173352194</c:v>
                </c:pt>
                <c:pt idx="19">
                  <c:v>719.116784066729</c:v>
                </c:pt>
                <c:pt idx="20">
                  <c:v>749.96682578688694</c:v>
                </c:pt>
                <c:pt idx="21">
                  <c:v>964.014070401955</c:v>
                </c:pt>
                <c:pt idx="22">
                  <c:v>1188.6225744273299</c:v>
                </c:pt>
                <c:pt idx="23">
                  <c:v>1292.03773217553</c:v>
                </c:pt>
                <c:pt idx="24">
                  <c:v>1479.2974878714499</c:v>
                </c:pt>
                <c:pt idx="25">
                  <c:v>1576.9289897121801</c:v>
                </c:pt>
                <c:pt idx="26">
                  <c:v>1564.4751662421399</c:v>
                </c:pt>
                <c:pt idx="27">
                  <c:v>1537.5763196481701</c:v>
                </c:pt>
                <c:pt idx="28">
                  <c:v>1464.3856827125401</c:v>
                </c:pt>
                <c:pt idx="29">
                  <c:v>1411.36249327153</c:v>
                </c:pt>
                <c:pt idx="30">
                  <c:v>1324.0073424249199</c:v>
                </c:pt>
                <c:pt idx="31">
                  <c:v>1238.8608565780301</c:v>
                </c:pt>
                <c:pt idx="32">
                  <c:v>1249.42911315489</c:v>
                </c:pt>
                <c:pt idx="33">
                  <c:v>1358.4222159743399</c:v>
                </c:pt>
                <c:pt idx="34">
                  <c:v>1423.58567509455</c:v>
                </c:pt>
                <c:pt idx="35">
                  <c:v>1412.5997517794499</c:v>
                </c:pt>
                <c:pt idx="36">
                  <c:v>1472.8597757867401</c:v>
                </c:pt>
                <c:pt idx="37">
                  <c:v>1430.1899486913101</c:v>
                </c:pt>
                <c:pt idx="38">
                  <c:v>1471.6407932065599</c:v>
                </c:pt>
                <c:pt idx="39">
                  <c:v>1507.81976947916</c:v>
                </c:pt>
                <c:pt idx="40">
                  <c:v>1457.0088243923201</c:v>
                </c:pt>
                <c:pt idx="41">
                  <c:v>1374.42392997415</c:v>
                </c:pt>
                <c:pt idx="42">
                  <c:v>1486.5454791950399</c:v>
                </c:pt>
                <c:pt idx="43">
                  <c:v>1520.3107708443899</c:v>
                </c:pt>
                <c:pt idx="44">
                  <c:v>1566.16011403022</c:v>
                </c:pt>
                <c:pt idx="45">
                  <c:v>1630.74575944667</c:v>
                </c:pt>
                <c:pt idx="46">
                  <c:v>1576.1709427972</c:v>
                </c:pt>
                <c:pt idx="47">
                  <c:v>1587.26161160528</c:v>
                </c:pt>
                <c:pt idx="48">
                  <c:v>1711.04249710197</c:v>
                </c:pt>
                <c:pt idx="49">
                  <c:v>1788.64213882744</c:v>
                </c:pt>
                <c:pt idx="50">
                  <c:v>1889.24152517571</c:v>
                </c:pt>
                <c:pt idx="51">
                  <c:v>1979.711996534</c:v>
                </c:pt>
                <c:pt idx="52">
                  <c:v>1992.2034150915699</c:v>
                </c:pt>
                <c:pt idx="53">
                  <c:v>1933.24514318562</c:v>
                </c:pt>
                <c:pt idx="54">
                  <c:v>1966.0172634796299</c:v>
                </c:pt>
                <c:pt idx="55">
                  <c:v>1952.2711392413</c:v>
                </c:pt>
                <c:pt idx="56">
                  <c:v>1963.12068904276</c:v>
                </c:pt>
                <c:pt idx="57">
                  <c:v>1912.2896719916801</c:v>
                </c:pt>
                <c:pt idx="58">
                  <c:v>1929.85614058237</c:v>
                </c:pt>
                <c:pt idx="59">
                  <c:v>1825.58930456689</c:v>
                </c:pt>
                <c:pt idx="60">
                  <c:v>1658.1894889514999</c:v>
                </c:pt>
                <c:pt idx="61">
                  <c:v>858.03018571202904</c:v>
                </c:pt>
                <c:pt idx="62">
                  <c:v>1193.53772518085</c:v>
                </c:pt>
                <c:pt idx="63">
                  <c:v>1365.39661404562</c:v>
                </c:pt>
                <c:pt idx="64">
                  <c:v>1385.7877589003299</c:v>
                </c:pt>
                <c:pt idx="65">
                  <c:v>1469.6081280323001</c:v>
                </c:pt>
                <c:pt idx="66">
                  <c:v>1491.2035088105999</c:v>
                </c:pt>
                <c:pt idx="67">
                  <c:v>1588.1778237828901</c:v>
                </c:pt>
                <c:pt idx="68">
                  <c:v>1776.2539682880499</c:v>
                </c:pt>
                <c:pt idx="69">
                  <c:v>1735.9999790571301</c:v>
                </c:pt>
                <c:pt idx="70">
                  <c:v>1681.4404320549199</c:v>
                </c:pt>
                <c:pt idx="71">
                  <c:v>1678.97959791777</c:v>
                </c:pt>
                <c:pt idx="72">
                  <c:v>1624.8438854338899</c:v>
                </c:pt>
                <c:pt idx="73">
                  <c:v>1596.3247609693001</c:v>
                </c:pt>
                <c:pt idx="74">
                  <c:v>1553.8065623525199</c:v>
                </c:pt>
                <c:pt idx="75">
                  <c:v>1536.20903906852</c:v>
                </c:pt>
                <c:pt idx="76">
                  <c:v>1493.13240902866</c:v>
                </c:pt>
              </c:numCache>
            </c:numRef>
          </c:val>
          <c:smooth val="0"/>
          <c:extLst>
            <c:ext xmlns:c16="http://schemas.microsoft.com/office/drawing/2014/chart" uri="{C3380CC4-5D6E-409C-BE32-E72D297353CC}">
              <c16:uniqueId val="{00000004-F8F8-4AE7-B98E-3179A2CC8221}"/>
            </c:ext>
          </c:extLst>
        </c:ser>
        <c:ser>
          <c:idx val="6"/>
          <c:order val="5"/>
          <c:tx>
            <c:strRef>
              <c:f>ETP_63!$D$37</c:f>
              <c:strCache>
                <c:ptCount val="1"/>
                <c:pt idx="0">
                  <c:v>Construction</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ETP_63!$E$37:$CC$37</c:f>
              <c:numCache>
                <c:formatCode>#,##0</c:formatCode>
                <c:ptCount val="77"/>
                <c:pt idx="0">
                  <c:v>1143.6301465486999</c:v>
                </c:pt>
                <c:pt idx="1">
                  <c:v>1324.1659565927</c:v>
                </c:pt>
                <c:pt idx="2">
                  <c:v>1285.99666885543</c:v>
                </c:pt>
                <c:pt idx="3">
                  <c:v>1218.4403553636</c:v>
                </c:pt>
                <c:pt idx="4">
                  <c:v>1184.8758156234701</c:v>
                </c:pt>
                <c:pt idx="5">
                  <c:v>1202.2758896001999</c:v>
                </c:pt>
                <c:pt idx="6">
                  <c:v>1213.17182849295</c:v>
                </c:pt>
                <c:pt idx="7">
                  <c:v>1293.7282361930199</c:v>
                </c:pt>
                <c:pt idx="8">
                  <c:v>1286.0059384004501</c:v>
                </c:pt>
                <c:pt idx="9">
                  <c:v>1222.5983275317601</c:v>
                </c:pt>
                <c:pt idx="10">
                  <c:v>1086.39280970867</c:v>
                </c:pt>
                <c:pt idx="11">
                  <c:v>1258.6752348765399</c:v>
                </c:pt>
                <c:pt idx="12">
                  <c:v>1394.0086022230701</c:v>
                </c:pt>
                <c:pt idx="13">
                  <c:v>1246.2978110952999</c:v>
                </c:pt>
                <c:pt idx="14">
                  <c:v>1115.74703548465</c:v>
                </c:pt>
                <c:pt idx="15">
                  <c:v>1027.7096699300901</c:v>
                </c:pt>
                <c:pt idx="16">
                  <c:v>981.32137643210001</c:v>
                </c:pt>
                <c:pt idx="17">
                  <c:v>978.49990223251802</c:v>
                </c:pt>
                <c:pt idx="18">
                  <c:v>1038.5839282300699</c:v>
                </c:pt>
                <c:pt idx="19">
                  <c:v>955.81364280126695</c:v>
                </c:pt>
                <c:pt idx="20">
                  <c:v>823.43930115886099</c:v>
                </c:pt>
                <c:pt idx="21">
                  <c:v>977.12133460722805</c:v>
                </c:pt>
                <c:pt idx="22">
                  <c:v>984.28740079383203</c:v>
                </c:pt>
                <c:pt idx="23">
                  <c:v>973.94866179851795</c:v>
                </c:pt>
                <c:pt idx="24">
                  <c:v>1067.6400744078401</c:v>
                </c:pt>
                <c:pt idx="25">
                  <c:v>1093.0522196469601</c:v>
                </c:pt>
                <c:pt idx="26">
                  <c:v>1074.30466884063</c:v>
                </c:pt>
                <c:pt idx="27">
                  <c:v>1133.4610676484699</c:v>
                </c:pt>
                <c:pt idx="28">
                  <c:v>1061.42481036611</c:v>
                </c:pt>
                <c:pt idx="29">
                  <c:v>1091.8901102987199</c:v>
                </c:pt>
                <c:pt idx="30">
                  <c:v>1026.80892105775</c:v>
                </c:pt>
                <c:pt idx="31">
                  <c:v>1022.9212605528</c:v>
                </c:pt>
                <c:pt idx="32">
                  <c:v>971.99148849700805</c:v>
                </c:pt>
                <c:pt idx="33">
                  <c:v>992.87317377999898</c:v>
                </c:pt>
                <c:pt idx="34">
                  <c:v>1019.23042599793</c:v>
                </c:pt>
                <c:pt idx="35">
                  <c:v>972.09446916329</c:v>
                </c:pt>
                <c:pt idx="36">
                  <c:v>946.93674905738396</c:v>
                </c:pt>
                <c:pt idx="37">
                  <c:v>896.58543361236104</c:v>
                </c:pt>
                <c:pt idx="38">
                  <c:v>858.57570619441503</c:v>
                </c:pt>
                <c:pt idx="39">
                  <c:v>836.89007275581696</c:v>
                </c:pt>
                <c:pt idx="40">
                  <c:v>837.59466737751904</c:v>
                </c:pt>
                <c:pt idx="41">
                  <c:v>858.76452222590694</c:v>
                </c:pt>
                <c:pt idx="42">
                  <c:v>839.83220252327499</c:v>
                </c:pt>
                <c:pt idx="43">
                  <c:v>885.98064584217104</c:v>
                </c:pt>
                <c:pt idx="44">
                  <c:v>804.05776452685302</c:v>
                </c:pt>
                <c:pt idx="45">
                  <c:v>841.44228049614196</c:v>
                </c:pt>
                <c:pt idx="46">
                  <c:v>1039.5168743560801</c:v>
                </c:pt>
                <c:pt idx="47">
                  <c:v>1104.31789175258</c:v>
                </c:pt>
                <c:pt idx="48">
                  <c:v>1138.3081193734099</c:v>
                </c:pt>
                <c:pt idx="49">
                  <c:v>1160.0938884081299</c:v>
                </c:pt>
                <c:pt idx="50">
                  <c:v>1126.67554951958</c:v>
                </c:pt>
                <c:pt idx="51">
                  <c:v>1166.4218726159199</c:v>
                </c:pt>
                <c:pt idx="52">
                  <c:v>1197.10501388736</c:v>
                </c:pt>
                <c:pt idx="53">
                  <c:v>1151.07918237484</c:v>
                </c:pt>
                <c:pt idx="54">
                  <c:v>1184.2711472906501</c:v>
                </c:pt>
                <c:pt idx="55">
                  <c:v>1264.8667125520101</c:v>
                </c:pt>
                <c:pt idx="56">
                  <c:v>1269.3464927815701</c:v>
                </c:pt>
                <c:pt idx="57">
                  <c:v>1244.01797100978</c:v>
                </c:pt>
                <c:pt idx="58">
                  <c:v>1208.64267941967</c:v>
                </c:pt>
                <c:pt idx="59">
                  <c:v>1281.8295020334299</c:v>
                </c:pt>
                <c:pt idx="60">
                  <c:v>1209.17536765921</c:v>
                </c:pt>
                <c:pt idx="61">
                  <c:v>451.35645355575701</c:v>
                </c:pt>
                <c:pt idx="62">
                  <c:v>1090.9642415421499</c:v>
                </c:pt>
                <c:pt idx="63">
                  <c:v>1178.8517436155</c:v>
                </c:pt>
                <c:pt idx="64">
                  <c:v>1219.39142334957</c:v>
                </c:pt>
                <c:pt idx="65">
                  <c:v>1272.9121034831201</c:v>
                </c:pt>
                <c:pt idx="66">
                  <c:v>1326.2059949448501</c:v>
                </c:pt>
                <c:pt idx="67">
                  <c:v>1313.31075011897</c:v>
                </c:pt>
                <c:pt idx="68">
                  <c:v>1339.3036483406399</c:v>
                </c:pt>
                <c:pt idx="69">
                  <c:v>1207.30089140775</c:v>
                </c:pt>
                <c:pt idx="70">
                  <c:v>1192.54792305299</c:v>
                </c:pt>
                <c:pt idx="71">
                  <c:v>1299.2510744488</c:v>
                </c:pt>
                <c:pt idx="72">
                  <c:v>1285.3146452159001</c:v>
                </c:pt>
                <c:pt idx="73">
                  <c:v>1195.2216884416</c:v>
                </c:pt>
                <c:pt idx="74">
                  <c:v>1102.49983983422</c:v>
                </c:pt>
                <c:pt idx="75">
                  <c:v>1088.2178493557999</c:v>
                </c:pt>
                <c:pt idx="76">
                  <c:v>1120.2670172193</c:v>
                </c:pt>
              </c:numCache>
            </c:numRef>
          </c:val>
          <c:smooth val="0"/>
          <c:extLst>
            <c:ext xmlns:c16="http://schemas.microsoft.com/office/drawing/2014/chart" uri="{C3380CC4-5D6E-409C-BE32-E72D297353CC}">
              <c16:uniqueId val="{00000005-F8F8-4AE7-B98E-3179A2CC8221}"/>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le Puy-de-Dôme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ETP_63!$D$38</c:f>
              <c:strCache>
                <c:ptCount val="1"/>
                <c:pt idx="0">
                  <c:v>Commerce ; reparation d'automobiles et de motocycles</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ETP_63!$E$38:$CC$38</c:f>
              <c:numCache>
                <c:formatCode>#,##0</c:formatCode>
                <c:ptCount val="77"/>
                <c:pt idx="0">
                  <c:v>486.49970560052498</c:v>
                </c:pt>
                <c:pt idx="1">
                  <c:v>426.49385967342198</c:v>
                </c:pt>
                <c:pt idx="2">
                  <c:v>446.20865833034998</c:v>
                </c:pt>
                <c:pt idx="3">
                  <c:v>450.35804484089198</c:v>
                </c:pt>
                <c:pt idx="4">
                  <c:v>424.806252003098</c:v>
                </c:pt>
                <c:pt idx="5">
                  <c:v>448.970276962029</c:v>
                </c:pt>
                <c:pt idx="6">
                  <c:v>440.05467721800198</c:v>
                </c:pt>
                <c:pt idx="7">
                  <c:v>458.91698768710103</c:v>
                </c:pt>
                <c:pt idx="8">
                  <c:v>459.54212237706997</c:v>
                </c:pt>
                <c:pt idx="9">
                  <c:v>472.45352003657302</c:v>
                </c:pt>
                <c:pt idx="10">
                  <c:v>412.12220317585098</c:v>
                </c:pt>
                <c:pt idx="11">
                  <c:v>389.74102206288399</c:v>
                </c:pt>
                <c:pt idx="12">
                  <c:v>384.78589154551503</c:v>
                </c:pt>
                <c:pt idx="13">
                  <c:v>413.15151616532802</c:v>
                </c:pt>
                <c:pt idx="14">
                  <c:v>360.14114396432001</c:v>
                </c:pt>
                <c:pt idx="15">
                  <c:v>352.03040693560899</c:v>
                </c:pt>
                <c:pt idx="16">
                  <c:v>303.57215001507501</c:v>
                </c:pt>
                <c:pt idx="17">
                  <c:v>267.30579807977199</c:v>
                </c:pt>
                <c:pt idx="18">
                  <c:v>286.52349402377598</c:v>
                </c:pt>
                <c:pt idx="19">
                  <c:v>289.02912990886301</c:v>
                </c:pt>
                <c:pt idx="20">
                  <c:v>301.57036389971603</c:v>
                </c:pt>
                <c:pt idx="21">
                  <c:v>322.59988406678002</c:v>
                </c:pt>
                <c:pt idx="22">
                  <c:v>307.50996947510799</c:v>
                </c:pt>
                <c:pt idx="23">
                  <c:v>342.191545013829</c:v>
                </c:pt>
                <c:pt idx="24">
                  <c:v>323.86887064362298</c:v>
                </c:pt>
                <c:pt idx="25">
                  <c:v>303.39786758038701</c:v>
                </c:pt>
                <c:pt idx="26">
                  <c:v>298.048710946401</c:v>
                </c:pt>
                <c:pt idx="27">
                  <c:v>283.882239070688</c:v>
                </c:pt>
                <c:pt idx="28">
                  <c:v>334.45405572962397</c:v>
                </c:pt>
                <c:pt idx="29">
                  <c:v>336.35346211357501</c:v>
                </c:pt>
                <c:pt idx="30">
                  <c:v>337.68451535381001</c:v>
                </c:pt>
                <c:pt idx="31">
                  <c:v>350.95825249477798</c:v>
                </c:pt>
                <c:pt idx="32">
                  <c:v>339.81876172510198</c:v>
                </c:pt>
                <c:pt idx="33">
                  <c:v>333.30605567777297</c:v>
                </c:pt>
                <c:pt idx="34">
                  <c:v>342.55079682216598</c:v>
                </c:pt>
                <c:pt idx="35">
                  <c:v>347.98006294840098</c:v>
                </c:pt>
                <c:pt idx="36">
                  <c:v>375.95592403737299</c:v>
                </c:pt>
                <c:pt idx="37">
                  <c:v>365.869822656807</c:v>
                </c:pt>
                <c:pt idx="38">
                  <c:v>359.80879835054299</c:v>
                </c:pt>
                <c:pt idx="39">
                  <c:v>358.47971283712099</c:v>
                </c:pt>
                <c:pt idx="40">
                  <c:v>394.17143894996298</c:v>
                </c:pt>
                <c:pt idx="41">
                  <c:v>399.57514592120998</c:v>
                </c:pt>
                <c:pt idx="42">
                  <c:v>423.85275558048801</c:v>
                </c:pt>
                <c:pt idx="43">
                  <c:v>392.95869932398</c:v>
                </c:pt>
                <c:pt idx="44">
                  <c:v>380.06283526797802</c:v>
                </c:pt>
                <c:pt idx="45">
                  <c:v>389.64336352416302</c:v>
                </c:pt>
                <c:pt idx="46">
                  <c:v>391.526145437097</c:v>
                </c:pt>
                <c:pt idx="47">
                  <c:v>416.23787215144603</c:v>
                </c:pt>
                <c:pt idx="48">
                  <c:v>412.33775742288401</c:v>
                </c:pt>
                <c:pt idx="49">
                  <c:v>450.796181167491</c:v>
                </c:pt>
                <c:pt idx="50">
                  <c:v>431.13858600205498</c:v>
                </c:pt>
                <c:pt idx="51">
                  <c:v>463.08622625842401</c:v>
                </c:pt>
                <c:pt idx="52">
                  <c:v>500.12836401434203</c:v>
                </c:pt>
                <c:pt idx="53">
                  <c:v>483.29900990278298</c:v>
                </c:pt>
                <c:pt idx="54">
                  <c:v>491.06416114912798</c:v>
                </c:pt>
                <c:pt idx="55">
                  <c:v>523.40318807368999</c:v>
                </c:pt>
                <c:pt idx="56">
                  <c:v>547.91022565238598</c:v>
                </c:pt>
                <c:pt idx="57">
                  <c:v>588.10655525019604</c:v>
                </c:pt>
                <c:pt idx="58">
                  <c:v>614.25677811043499</c:v>
                </c:pt>
                <c:pt idx="59">
                  <c:v>587.346179960732</c:v>
                </c:pt>
                <c:pt idx="60">
                  <c:v>545.110765318586</c:v>
                </c:pt>
                <c:pt idx="61">
                  <c:v>279.54289133894002</c:v>
                </c:pt>
                <c:pt idx="62">
                  <c:v>487.90860267150902</c:v>
                </c:pt>
                <c:pt idx="63">
                  <c:v>477.03761665322003</c:v>
                </c:pt>
                <c:pt idx="64">
                  <c:v>495.25378104441103</c:v>
                </c:pt>
                <c:pt idx="65">
                  <c:v>501.98271740076302</c:v>
                </c:pt>
                <c:pt idx="66">
                  <c:v>568.89373927252996</c:v>
                </c:pt>
                <c:pt idx="67">
                  <c:v>643.00057865120004</c:v>
                </c:pt>
                <c:pt idx="68">
                  <c:v>666.62327927466401</c:v>
                </c:pt>
                <c:pt idx="69">
                  <c:v>638.21575259802898</c:v>
                </c:pt>
                <c:pt idx="70">
                  <c:v>665.05684696978801</c:v>
                </c:pt>
                <c:pt idx="71">
                  <c:v>681.90009053934102</c:v>
                </c:pt>
                <c:pt idx="72">
                  <c:v>660.96100143283797</c:v>
                </c:pt>
                <c:pt idx="73">
                  <c:v>601.21416153062501</c:v>
                </c:pt>
                <c:pt idx="74">
                  <c:v>577.17112075818295</c:v>
                </c:pt>
                <c:pt idx="75">
                  <c:v>538.84280134308995</c:v>
                </c:pt>
                <c:pt idx="76">
                  <c:v>551.30082907665303</c:v>
                </c:pt>
              </c:numCache>
            </c:numRef>
          </c:val>
          <c:smooth val="0"/>
          <c:extLst>
            <c:ext xmlns:c16="http://schemas.microsoft.com/office/drawing/2014/chart" uri="{C3380CC4-5D6E-409C-BE32-E72D297353CC}">
              <c16:uniqueId val="{00000000-C9DD-4718-9C03-E495A3653BEF}"/>
            </c:ext>
          </c:extLst>
        </c:ser>
        <c:ser>
          <c:idx val="1"/>
          <c:order val="1"/>
          <c:tx>
            <c:strRef>
              <c:f>ETP_63!$D$39</c:f>
              <c:strCache>
                <c:ptCount val="1"/>
                <c:pt idx="0">
                  <c:v>Transports et entreposage</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ETP_63!$E$39:$CC$39</c:f>
              <c:numCache>
                <c:formatCode>#,##0</c:formatCode>
                <c:ptCount val="77"/>
                <c:pt idx="0">
                  <c:v>489.82992928632501</c:v>
                </c:pt>
                <c:pt idx="1">
                  <c:v>474.12147356703201</c:v>
                </c:pt>
                <c:pt idx="2">
                  <c:v>454.99227503805099</c:v>
                </c:pt>
                <c:pt idx="3">
                  <c:v>441.30437395528298</c:v>
                </c:pt>
                <c:pt idx="4">
                  <c:v>423.65524551521901</c:v>
                </c:pt>
                <c:pt idx="5">
                  <c:v>443.215151737295</c:v>
                </c:pt>
                <c:pt idx="6">
                  <c:v>461.17346916115798</c:v>
                </c:pt>
                <c:pt idx="7">
                  <c:v>483.351242481697</c:v>
                </c:pt>
                <c:pt idx="8">
                  <c:v>546.85884454649795</c:v>
                </c:pt>
                <c:pt idx="9">
                  <c:v>651.11507069724905</c:v>
                </c:pt>
                <c:pt idx="10">
                  <c:v>556.39989209425198</c:v>
                </c:pt>
                <c:pt idx="11">
                  <c:v>644.61322926442597</c:v>
                </c:pt>
                <c:pt idx="12">
                  <c:v>630.79359537639004</c:v>
                </c:pt>
                <c:pt idx="13">
                  <c:v>605.83888470950706</c:v>
                </c:pt>
                <c:pt idx="14">
                  <c:v>626.05883609603302</c:v>
                </c:pt>
                <c:pt idx="15">
                  <c:v>520.77992861188397</c:v>
                </c:pt>
                <c:pt idx="16">
                  <c:v>482.630070539114</c:v>
                </c:pt>
                <c:pt idx="17">
                  <c:v>464.57824878098103</c:v>
                </c:pt>
                <c:pt idx="18">
                  <c:v>469.914931423854</c:v>
                </c:pt>
                <c:pt idx="19">
                  <c:v>462.29039707118199</c:v>
                </c:pt>
                <c:pt idx="20">
                  <c:v>505.05653468377699</c:v>
                </c:pt>
                <c:pt idx="21">
                  <c:v>517.19463005742398</c:v>
                </c:pt>
                <c:pt idx="22">
                  <c:v>591.472532118353</c:v>
                </c:pt>
                <c:pt idx="23">
                  <c:v>617.76564700776203</c:v>
                </c:pt>
                <c:pt idx="24">
                  <c:v>626.70377632562395</c:v>
                </c:pt>
                <c:pt idx="25">
                  <c:v>601.40794521374903</c:v>
                </c:pt>
                <c:pt idx="26">
                  <c:v>567.33278682022205</c:v>
                </c:pt>
                <c:pt idx="27">
                  <c:v>543.53651210633598</c:v>
                </c:pt>
                <c:pt idx="28">
                  <c:v>463.73180267301001</c:v>
                </c:pt>
                <c:pt idx="29">
                  <c:v>449.333230738993</c:v>
                </c:pt>
                <c:pt idx="30">
                  <c:v>423.19283538533199</c:v>
                </c:pt>
                <c:pt idx="31">
                  <c:v>446.22441613273202</c:v>
                </c:pt>
                <c:pt idx="32">
                  <c:v>537.64631877193199</c:v>
                </c:pt>
                <c:pt idx="33">
                  <c:v>545.58111360713804</c:v>
                </c:pt>
                <c:pt idx="34">
                  <c:v>520.02067431488797</c:v>
                </c:pt>
                <c:pt idx="35">
                  <c:v>565.94250795309097</c:v>
                </c:pt>
                <c:pt idx="36">
                  <c:v>559.56750916969202</c:v>
                </c:pt>
                <c:pt idx="37">
                  <c:v>560.64320107629305</c:v>
                </c:pt>
                <c:pt idx="38">
                  <c:v>596.44163149487702</c:v>
                </c:pt>
                <c:pt idx="39">
                  <c:v>577.10210575757901</c:v>
                </c:pt>
                <c:pt idx="40">
                  <c:v>597.56414465770104</c:v>
                </c:pt>
                <c:pt idx="41">
                  <c:v>633.74100378252399</c:v>
                </c:pt>
                <c:pt idx="42">
                  <c:v>669.11316659652596</c:v>
                </c:pt>
                <c:pt idx="43">
                  <c:v>582.09769054516005</c:v>
                </c:pt>
                <c:pt idx="44">
                  <c:v>685.46308780526999</c:v>
                </c:pt>
                <c:pt idx="45">
                  <c:v>763.63912606551696</c:v>
                </c:pt>
                <c:pt idx="46">
                  <c:v>836.78985428180999</c:v>
                </c:pt>
                <c:pt idx="47">
                  <c:v>938.97281231717602</c:v>
                </c:pt>
                <c:pt idx="48">
                  <c:v>983.65583133180701</c:v>
                </c:pt>
                <c:pt idx="49">
                  <c:v>971.39340010694502</c:v>
                </c:pt>
                <c:pt idx="50">
                  <c:v>976.22207561325695</c:v>
                </c:pt>
                <c:pt idx="51">
                  <c:v>1002.92380549148</c:v>
                </c:pt>
                <c:pt idx="52">
                  <c:v>1017.8967703273699</c:v>
                </c:pt>
                <c:pt idx="53">
                  <c:v>977.71929056736303</c:v>
                </c:pt>
                <c:pt idx="54">
                  <c:v>946.79303956177</c:v>
                </c:pt>
                <c:pt idx="55">
                  <c:v>857.61883417705894</c:v>
                </c:pt>
                <c:pt idx="56">
                  <c:v>864.78877960851901</c:v>
                </c:pt>
                <c:pt idx="57">
                  <c:v>807.74310367106204</c:v>
                </c:pt>
                <c:pt idx="58">
                  <c:v>807.31927146879696</c:v>
                </c:pt>
                <c:pt idx="59">
                  <c:v>830.47115165986997</c:v>
                </c:pt>
                <c:pt idx="60">
                  <c:v>822.18707977931797</c:v>
                </c:pt>
                <c:pt idx="61">
                  <c:v>633.50222323417597</c:v>
                </c:pt>
                <c:pt idx="62">
                  <c:v>850.23231453170604</c:v>
                </c:pt>
                <c:pt idx="63">
                  <c:v>947.435557042901</c:v>
                </c:pt>
                <c:pt idx="64">
                  <c:v>964.83768666846595</c:v>
                </c:pt>
                <c:pt idx="65">
                  <c:v>1029.6474519103499</c:v>
                </c:pt>
                <c:pt idx="66">
                  <c:v>1022.15153699966</c:v>
                </c:pt>
                <c:pt idx="67">
                  <c:v>1043.29851630593</c:v>
                </c:pt>
                <c:pt idx="68">
                  <c:v>1033.3209759189999</c:v>
                </c:pt>
                <c:pt idx="69">
                  <c:v>1017.96522249093</c:v>
                </c:pt>
                <c:pt idx="70">
                  <c:v>1062.71464329418</c:v>
                </c:pt>
                <c:pt idx="71">
                  <c:v>1089.3132555572099</c:v>
                </c:pt>
                <c:pt idx="72">
                  <c:v>1031.28427300826</c:v>
                </c:pt>
                <c:pt idx="73">
                  <c:v>986.36119803209294</c:v>
                </c:pt>
                <c:pt idx="74">
                  <c:v>1000.0613117097701</c:v>
                </c:pt>
                <c:pt idx="75">
                  <c:v>983.01879204516501</c:v>
                </c:pt>
                <c:pt idx="76">
                  <c:v>1016.0415783193801</c:v>
                </c:pt>
              </c:numCache>
            </c:numRef>
          </c:val>
          <c:smooth val="0"/>
          <c:extLst>
            <c:ext xmlns:c16="http://schemas.microsoft.com/office/drawing/2014/chart" uri="{C3380CC4-5D6E-409C-BE32-E72D297353CC}">
              <c16:uniqueId val="{00000001-C9DD-4718-9C03-E495A3653BEF}"/>
            </c:ext>
          </c:extLst>
        </c:ser>
        <c:ser>
          <c:idx val="2"/>
          <c:order val="2"/>
          <c:tx>
            <c:strRef>
              <c:f>ETP_63!$D$40</c:f>
              <c:strCache>
                <c:ptCount val="1"/>
                <c:pt idx="0">
                  <c:v>Hébergement et restauration</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ETP_63!$E$40:$CC$40</c:f>
              <c:numCache>
                <c:formatCode>#,##0</c:formatCode>
                <c:ptCount val="77"/>
                <c:pt idx="0">
                  <c:v>92.378178557941496</c:v>
                </c:pt>
                <c:pt idx="1">
                  <c:v>74.519594757718906</c:v>
                </c:pt>
                <c:pt idx="2">
                  <c:v>82.698012648162006</c:v>
                </c:pt>
                <c:pt idx="3">
                  <c:v>80.133970019550304</c:v>
                </c:pt>
                <c:pt idx="4">
                  <c:v>74.944638662160898</c:v>
                </c:pt>
                <c:pt idx="5">
                  <c:v>72.275505824901998</c:v>
                </c:pt>
                <c:pt idx="6">
                  <c:v>60.242129663948802</c:v>
                </c:pt>
                <c:pt idx="7">
                  <c:v>72.482655267436598</c:v>
                </c:pt>
                <c:pt idx="8">
                  <c:v>72.654739093670003</c:v>
                </c:pt>
                <c:pt idx="9">
                  <c:v>85.267251349382306</c:v>
                </c:pt>
                <c:pt idx="10">
                  <c:v>72.842087648548798</c:v>
                </c:pt>
                <c:pt idx="11">
                  <c:v>90.845114561334</c:v>
                </c:pt>
                <c:pt idx="12">
                  <c:v>119.831370438684</c:v>
                </c:pt>
                <c:pt idx="13">
                  <c:v>116.607351150292</c:v>
                </c:pt>
                <c:pt idx="14">
                  <c:v>88.822133306264206</c:v>
                </c:pt>
                <c:pt idx="15">
                  <c:v>77.629107624368302</c:v>
                </c:pt>
                <c:pt idx="16">
                  <c:v>67.382728514779203</c:v>
                </c:pt>
                <c:pt idx="17">
                  <c:v>61.4051195932024</c:v>
                </c:pt>
                <c:pt idx="18">
                  <c:v>72.0260003399071</c:v>
                </c:pt>
                <c:pt idx="19">
                  <c:v>70.373693398669303</c:v>
                </c:pt>
                <c:pt idx="20">
                  <c:v>71.735850694826297</c:v>
                </c:pt>
                <c:pt idx="21">
                  <c:v>89.388794943949705</c:v>
                </c:pt>
                <c:pt idx="22">
                  <c:v>107.912455125138</c:v>
                </c:pt>
                <c:pt idx="23">
                  <c:v>97.777077066803599</c:v>
                </c:pt>
                <c:pt idx="24">
                  <c:v>94.468831035723994</c:v>
                </c:pt>
                <c:pt idx="25">
                  <c:v>97.760704302966104</c:v>
                </c:pt>
                <c:pt idx="26">
                  <c:v>96.733163314685996</c:v>
                </c:pt>
                <c:pt idx="27">
                  <c:v>90.754103235062303</c:v>
                </c:pt>
                <c:pt idx="28">
                  <c:v>93.731192894904098</c:v>
                </c:pt>
                <c:pt idx="29">
                  <c:v>96.584041161333502</c:v>
                </c:pt>
                <c:pt idx="30">
                  <c:v>104.019393100456</c:v>
                </c:pt>
                <c:pt idx="31">
                  <c:v>96.533890321704504</c:v>
                </c:pt>
                <c:pt idx="32">
                  <c:v>80.827094543377896</c:v>
                </c:pt>
                <c:pt idx="33">
                  <c:v>91.076480064829198</c:v>
                </c:pt>
                <c:pt idx="34">
                  <c:v>100.699800445459</c:v>
                </c:pt>
                <c:pt idx="35">
                  <c:v>122.432266318714</c:v>
                </c:pt>
                <c:pt idx="36">
                  <c:v>117.921646391319</c:v>
                </c:pt>
                <c:pt idx="37">
                  <c:v>121.736684354156</c:v>
                </c:pt>
                <c:pt idx="38">
                  <c:v>108.951283546938</c:v>
                </c:pt>
                <c:pt idx="39">
                  <c:v>111.50479884065901</c:v>
                </c:pt>
                <c:pt idx="40">
                  <c:v>115.017510423202</c:v>
                </c:pt>
                <c:pt idx="41">
                  <c:v>114.34081368814201</c:v>
                </c:pt>
                <c:pt idx="42">
                  <c:v>135.234478413875</c:v>
                </c:pt>
                <c:pt idx="43">
                  <c:v>142.054060295287</c:v>
                </c:pt>
                <c:pt idx="44">
                  <c:v>150.31396276851899</c:v>
                </c:pt>
                <c:pt idx="45">
                  <c:v>163.29856174361001</c:v>
                </c:pt>
                <c:pt idx="46">
                  <c:v>142.16924444973401</c:v>
                </c:pt>
                <c:pt idx="47">
                  <c:v>152.557058103131</c:v>
                </c:pt>
                <c:pt idx="48">
                  <c:v>172.259659133768</c:v>
                </c:pt>
                <c:pt idx="49">
                  <c:v>173.387391146727</c:v>
                </c:pt>
                <c:pt idx="50">
                  <c:v>181.26507029272099</c:v>
                </c:pt>
                <c:pt idx="51">
                  <c:v>186.10678952329201</c:v>
                </c:pt>
                <c:pt idx="52">
                  <c:v>182.33756871885001</c:v>
                </c:pt>
                <c:pt idx="53">
                  <c:v>181.00803779126599</c:v>
                </c:pt>
                <c:pt idx="54">
                  <c:v>185.48486135468099</c:v>
                </c:pt>
                <c:pt idx="55">
                  <c:v>190.98229218228499</c:v>
                </c:pt>
                <c:pt idx="56">
                  <c:v>210.369409969298</c:v>
                </c:pt>
                <c:pt idx="57">
                  <c:v>230.48651600854899</c:v>
                </c:pt>
                <c:pt idx="58">
                  <c:v>219.25900230690101</c:v>
                </c:pt>
                <c:pt idx="59">
                  <c:v>217.29490701769001</c:v>
                </c:pt>
                <c:pt idx="60">
                  <c:v>177.74713053841299</c:v>
                </c:pt>
                <c:pt idx="61">
                  <c:v>26.427215899921499</c:v>
                </c:pt>
                <c:pt idx="62">
                  <c:v>114.945846806945</c:v>
                </c:pt>
                <c:pt idx="63">
                  <c:v>67.399278270101803</c:v>
                </c:pt>
                <c:pt idx="64">
                  <c:v>60.016783548974999</c:v>
                </c:pt>
                <c:pt idx="65">
                  <c:v>96.625079462266797</c:v>
                </c:pt>
                <c:pt idx="66">
                  <c:v>212.99589980144199</c:v>
                </c:pt>
                <c:pt idx="67">
                  <c:v>217.918548927301</c:v>
                </c:pt>
                <c:pt idx="68">
                  <c:v>190.665748605998</c:v>
                </c:pt>
                <c:pt idx="69">
                  <c:v>222.24128942889999</c:v>
                </c:pt>
                <c:pt idx="70">
                  <c:v>217.87806217960599</c:v>
                </c:pt>
                <c:pt idx="71">
                  <c:v>210.66368159885499</c:v>
                </c:pt>
                <c:pt idx="72">
                  <c:v>239.83445274111801</c:v>
                </c:pt>
                <c:pt idx="73">
                  <c:v>209.44171138889001</c:v>
                </c:pt>
                <c:pt idx="74">
                  <c:v>185.63609197220899</c:v>
                </c:pt>
                <c:pt idx="75">
                  <c:v>194.42526806441899</c:v>
                </c:pt>
                <c:pt idx="76">
                  <c:v>173.54002955725699</c:v>
                </c:pt>
              </c:numCache>
            </c:numRef>
          </c:val>
          <c:smooth val="0"/>
          <c:extLst>
            <c:ext xmlns:c16="http://schemas.microsoft.com/office/drawing/2014/chart" uri="{C3380CC4-5D6E-409C-BE32-E72D297353CC}">
              <c16:uniqueId val="{00000002-C9DD-4718-9C03-E495A3653BEF}"/>
            </c:ext>
          </c:extLst>
        </c:ser>
        <c:ser>
          <c:idx val="3"/>
          <c:order val="3"/>
          <c:tx>
            <c:strRef>
              <c:f>ETP_63!$D$41</c:f>
              <c:strCache>
                <c:ptCount val="1"/>
                <c:pt idx="0">
                  <c:v>Information et communication</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ETP_63!$E$41:$CC$41</c:f>
              <c:numCache>
                <c:formatCode>#,##0</c:formatCode>
                <c:ptCount val="77"/>
                <c:pt idx="0">
                  <c:v>39.669425068942203</c:v>
                </c:pt>
                <c:pt idx="1">
                  <c:v>41.860878620451601</c:v>
                </c:pt>
                <c:pt idx="2">
                  <c:v>39.581741281204899</c:v>
                </c:pt>
                <c:pt idx="3">
                  <c:v>74.757063129884898</c:v>
                </c:pt>
                <c:pt idx="4">
                  <c:v>41.142508830839198</c:v>
                </c:pt>
                <c:pt idx="5">
                  <c:v>7.3629451993897996</c:v>
                </c:pt>
                <c:pt idx="6">
                  <c:v>7.0896507815765704</c:v>
                </c:pt>
                <c:pt idx="7">
                  <c:v>20.4541113309241</c:v>
                </c:pt>
                <c:pt idx="8">
                  <c:v>10.851009156302799</c:v>
                </c:pt>
                <c:pt idx="9">
                  <c:v>13.3691252822737</c:v>
                </c:pt>
                <c:pt idx="10">
                  <c:v>15.334532976707299</c:v>
                </c:pt>
                <c:pt idx="11">
                  <c:v>28.617472879918701</c:v>
                </c:pt>
                <c:pt idx="12">
                  <c:v>22.076791764037502</c:v>
                </c:pt>
                <c:pt idx="13">
                  <c:v>24.283163308001999</c:v>
                </c:pt>
                <c:pt idx="14">
                  <c:v>34.369098227357803</c:v>
                </c:pt>
                <c:pt idx="15">
                  <c:v>37.126549595442803</c:v>
                </c:pt>
                <c:pt idx="16">
                  <c:v>55.236324931142398</c:v>
                </c:pt>
                <c:pt idx="17">
                  <c:v>50.204401948474903</c:v>
                </c:pt>
                <c:pt idx="18">
                  <c:v>48.004301917234102</c:v>
                </c:pt>
                <c:pt idx="19">
                  <c:v>42.313818958947998</c:v>
                </c:pt>
                <c:pt idx="20">
                  <c:v>41.6889768746762</c:v>
                </c:pt>
                <c:pt idx="21">
                  <c:v>48.406656181135801</c:v>
                </c:pt>
                <c:pt idx="22">
                  <c:v>60.8912698327348</c:v>
                </c:pt>
                <c:pt idx="23">
                  <c:v>69.562475475285694</c:v>
                </c:pt>
                <c:pt idx="24">
                  <c:v>79.264747301902403</c:v>
                </c:pt>
                <c:pt idx="25">
                  <c:v>67.265215910621393</c:v>
                </c:pt>
                <c:pt idx="26">
                  <c:v>65.149086565800602</c:v>
                </c:pt>
                <c:pt idx="27">
                  <c:v>68.288409375386294</c:v>
                </c:pt>
                <c:pt idx="28">
                  <c:v>69.071699762541996</c:v>
                </c:pt>
                <c:pt idx="29">
                  <c:v>65.578977901461002</c:v>
                </c:pt>
                <c:pt idx="30">
                  <c:v>71.100831499474197</c:v>
                </c:pt>
                <c:pt idx="31">
                  <c:v>73.831899417109796</c:v>
                </c:pt>
                <c:pt idx="32">
                  <c:v>63.966607040148297</c:v>
                </c:pt>
                <c:pt idx="33">
                  <c:v>67.724341941545504</c:v>
                </c:pt>
                <c:pt idx="34">
                  <c:v>81.188421835010104</c:v>
                </c:pt>
                <c:pt idx="35">
                  <c:v>84.632305812443903</c:v>
                </c:pt>
                <c:pt idx="36">
                  <c:v>78.9589694300047</c:v>
                </c:pt>
                <c:pt idx="37">
                  <c:v>86.709812523307207</c:v>
                </c:pt>
                <c:pt idx="38">
                  <c:v>69.301156109050496</c:v>
                </c:pt>
                <c:pt idx="39">
                  <c:v>39.064332952127401</c:v>
                </c:pt>
                <c:pt idx="40">
                  <c:v>37.024816644692997</c:v>
                </c:pt>
                <c:pt idx="41">
                  <c:v>35.822156265758302</c:v>
                </c:pt>
                <c:pt idx="42">
                  <c:v>37.364017909902799</c:v>
                </c:pt>
                <c:pt idx="43">
                  <c:v>49.032896989889203</c:v>
                </c:pt>
                <c:pt idx="44">
                  <c:v>31.3342701319323</c:v>
                </c:pt>
                <c:pt idx="45">
                  <c:v>41.854460657979402</c:v>
                </c:pt>
                <c:pt idx="46">
                  <c:v>29.885667297205298</c:v>
                </c:pt>
                <c:pt idx="47">
                  <c:v>24.455821179939502</c:v>
                </c:pt>
                <c:pt idx="48">
                  <c:v>19.5744510409261</c:v>
                </c:pt>
                <c:pt idx="49">
                  <c:v>14.8877868143623</c:v>
                </c:pt>
                <c:pt idx="50">
                  <c:v>25.424628606029099</c:v>
                </c:pt>
                <c:pt idx="51">
                  <c:v>16.91627261052</c:v>
                </c:pt>
                <c:pt idx="52">
                  <c:v>17.398781084285101</c:v>
                </c:pt>
                <c:pt idx="53">
                  <c:v>22.337951422012001</c:v>
                </c:pt>
                <c:pt idx="54">
                  <c:v>27.370295685622601</c:v>
                </c:pt>
                <c:pt idx="55">
                  <c:v>22.2657337189072</c:v>
                </c:pt>
                <c:pt idx="56">
                  <c:v>21.177387148589801</c:v>
                </c:pt>
                <c:pt idx="57">
                  <c:v>32.035330593510203</c:v>
                </c:pt>
                <c:pt idx="58">
                  <c:v>27.235312323776899</c:v>
                </c:pt>
                <c:pt idx="59">
                  <c:v>30.139783016766899</c:v>
                </c:pt>
                <c:pt idx="60">
                  <c:v>31.164707211416498</c:v>
                </c:pt>
                <c:pt idx="61">
                  <c:v>33.9488701801506</c:v>
                </c:pt>
                <c:pt idx="62">
                  <c:v>44.986606997368803</c:v>
                </c:pt>
                <c:pt idx="63">
                  <c:v>42.164291037023602</c:v>
                </c:pt>
                <c:pt idx="64">
                  <c:v>40.629505050308303</c:v>
                </c:pt>
                <c:pt idx="65">
                  <c:v>45.353522817341997</c:v>
                </c:pt>
                <c:pt idx="66">
                  <c:v>59.866265293504497</c:v>
                </c:pt>
                <c:pt idx="67">
                  <c:v>50.069650029995302</c:v>
                </c:pt>
                <c:pt idx="68">
                  <c:v>48.055868277599501</c:v>
                </c:pt>
                <c:pt idx="69">
                  <c:v>46.783960270962098</c:v>
                </c:pt>
                <c:pt idx="70">
                  <c:v>48.198221095457498</c:v>
                </c:pt>
                <c:pt idx="71">
                  <c:v>43.150093651019198</c:v>
                </c:pt>
                <c:pt idx="72">
                  <c:v>35.509363667015002</c:v>
                </c:pt>
                <c:pt idx="73">
                  <c:v>38.413904242559198</c:v>
                </c:pt>
                <c:pt idx="74">
                  <c:v>43.185325149737203</c:v>
                </c:pt>
                <c:pt idx="75">
                  <c:v>33.317926544099599</c:v>
                </c:pt>
                <c:pt idx="76">
                  <c:v>32.207870724973503</c:v>
                </c:pt>
              </c:numCache>
            </c:numRef>
          </c:val>
          <c:smooth val="0"/>
          <c:extLst>
            <c:ext xmlns:c16="http://schemas.microsoft.com/office/drawing/2014/chart" uri="{C3380CC4-5D6E-409C-BE32-E72D297353CC}">
              <c16:uniqueId val="{00000003-C9DD-4718-9C03-E495A3653BEF}"/>
            </c:ext>
          </c:extLst>
        </c:ser>
        <c:ser>
          <c:idx val="4"/>
          <c:order val="4"/>
          <c:tx>
            <c:strRef>
              <c:f>ETP_63!$D$42</c:f>
              <c:strCache>
                <c:ptCount val="1"/>
                <c:pt idx="0">
                  <c:v>Activites financieres et d'assurance</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ETP_63!$E$42:$CC$42</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4-C9DD-4718-9C03-E495A3653BEF}"/>
            </c:ext>
          </c:extLst>
        </c:ser>
        <c:ser>
          <c:idx val="5"/>
          <c:order val="5"/>
          <c:tx>
            <c:strRef>
              <c:f>ETP_63!$D$43</c:f>
              <c:strCache>
                <c:ptCount val="1"/>
                <c:pt idx="0">
                  <c:v>Activites immobilieres</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ETP_63!$E$43:$CC$43</c:f>
              <c:numCache>
                <c:formatCode>#,##0</c:formatCode>
                <c:ptCount val="77"/>
                <c:pt idx="0">
                  <c:v>38.521218697465102</c:v>
                </c:pt>
                <c:pt idx="1">
                  <c:v>37.995578871223998</c:v>
                </c:pt>
                <c:pt idx="2">
                  <c:v>32.974638129709199</c:v>
                </c:pt>
                <c:pt idx="3">
                  <c:v>44.853043758683299</c:v>
                </c:pt>
                <c:pt idx="4">
                  <c:v>35.0196008064515</c:v>
                </c:pt>
                <c:pt idx="5">
                  <c:v>38.856762259521901</c:v>
                </c:pt>
                <c:pt idx="6">
                  <c:v>38.951272595904797</c:v>
                </c:pt>
                <c:pt idx="7">
                  <c:v>43.119573346680603</c:v>
                </c:pt>
                <c:pt idx="8">
                  <c:v>41.5554040639568</c:v>
                </c:pt>
                <c:pt idx="9">
                  <c:v>38.460408567281497</c:v>
                </c:pt>
                <c:pt idx="10">
                  <c:v>43.3589430035479</c:v>
                </c:pt>
                <c:pt idx="11">
                  <c:v>40.253623105175201</c:v>
                </c:pt>
                <c:pt idx="12">
                  <c:v>41.983855009671203</c:v>
                </c:pt>
                <c:pt idx="13">
                  <c:v>33.801275391104603</c:v>
                </c:pt>
                <c:pt idx="14">
                  <c:v>36.220617217600299</c:v>
                </c:pt>
                <c:pt idx="15">
                  <c:v>38.507712342508903</c:v>
                </c:pt>
                <c:pt idx="16">
                  <c:v>41.276571195827103</c:v>
                </c:pt>
                <c:pt idx="17">
                  <c:v>43.8056020439737</c:v>
                </c:pt>
                <c:pt idx="18">
                  <c:v>41.1197973238624</c:v>
                </c:pt>
                <c:pt idx="19">
                  <c:v>36.056342150600898</c:v>
                </c:pt>
                <c:pt idx="20">
                  <c:v>33.840324007235999</c:v>
                </c:pt>
                <c:pt idx="21">
                  <c:v>37.540495226310597</c:v>
                </c:pt>
                <c:pt idx="22">
                  <c:v>40.034838429887301</c:v>
                </c:pt>
                <c:pt idx="23">
                  <c:v>41.986788120916401</c:v>
                </c:pt>
                <c:pt idx="24">
                  <c:v>34.0386711449055</c:v>
                </c:pt>
                <c:pt idx="25">
                  <c:v>29.448740254144301</c:v>
                </c:pt>
                <c:pt idx="26">
                  <c:v>30.886103778936199</c:v>
                </c:pt>
                <c:pt idx="27">
                  <c:v>33.261027136852299</c:v>
                </c:pt>
                <c:pt idx="28">
                  <c:v>35.798753541245901</c:v>
                </c:pt>
                <c:pt idx="29">
                  <c:v>33.353052308216903</c:v>
                </c:pt>
                <c:pt idx="30">
                  <c:v>32.733178563359701</c:v>
                </c:pt>
                <c:pt idx="31">
                  <c:v>36.440201292501897</c:v>
                </c:pt>
                <c:pt idx="32">
                  <c:v>37.693674898150398</c:v>
                </c:pt>
                <c:pt idx="33">
                  <c:v>40.503695829361703</c:v>
                </c:pt>
                <c:pt idx="34">
                  <c:v>42.334861036016399</c:v>
                </c:pt>
                <c:pt idx="35">
                  <c:v>40.6275021687511</c:v>
                </c:pt>
                <c:pt idx="36">
                  <c:v>38.504385099953403</c:v>
                </c:pt>
                <c:pt idx="37">
                  <c:v>38.092149483236597</c:v>
                </c:pt>
                <c:pt idx="38">
                  <c:v>44.003846506265802</c:v>
                </c:pt>
                <c:pt idx="39">
                  <c:v>46.009982650840598</c:v>
                </c:pt>
                <c:pt idx="40">
                  <c:v>45.791405808403603</c:v>
                </c:pt>
                <c:pt idx="41">
                  <c:v>41.897013577128597</c:v>
                </c:pt>
                <c:pt idx="42">
                  <c:v>45.912622879436498</c:v>
                </c:pt>
                <c:pt idx="43">
                  <c:v>45.096357354402997</c:v>
                </c:pt>
                <c:pt idx="44">
                  <c:v>44.1669349008368</c:v>
                </c:pt>
                <c:pt idx="45">
                  <c:v>40.533727060475897</c:v>
                </c:pt>
                <c:pt idx="46">
                  <c:v>48.135921967792001</c:v>
                </c:pt>
                <c:pt idx="47">
                  <c:v>53.569075174331701</c:v>
                </c:pt>
                <c:pt idx="48">
                  <c:v>60.399445274326297</c:v>
                </c:pt>
                <c:pt idx="49">
                  <c:v>63.206679210366701</c:v>
                </c:pt>
                <c:pt idx="50">
                  <c:v>59.991830229331804</c:v>
                </c:pt>
                <c:pt idx="51">
                  <c:v>57.768631363006001</c:v>
                </c:pt>
                <c:pt idx="52">
                  <c:v>67.833410262631304</c:v>
                </c:pt>
                <c:pt idx="53">
                  <c:v>65.695048516607599</c:v>
                </c:pt>
                <c:pt idx="54">
                  <c:v>64.041363770859505</c:v>
                </c:pt>
                <c:pt idx="55">
                  <c:v>58.150256418758602</c:v>
                </c:pt>
                <c:pt idx="56">
                  <c:v>56.745955208145503</c:v>
                </c:pt>
                <c:pt idx="57">
                  <c:v>57.2700619497556</c:v>
                </c:pt>
                <c:pt idx="58">
                  <c:v>58.717883468407699</c:v>
                </c:pt>
                <c:pt idx="59">
                  <c:v>62.223656922701402</c:v>
                </c:pt>
                <c:pt idx="60">
                  <c:v>46.961226136896997</c:v>
                </c:pt>
                <c:pt idx="61">
                  <c:v>36.207781771456702</c:v>
                </c:pt>
                <c:pt idx="62">
                  <c:v>46.867555611799702</c:v>
                </c:pt>
                <c:pt idx="63">
                  <c:v>44.162141428476403</c:v>
                </c:pt>
                <c:pt idx="64">
                  <c:v>46.870227030989</c:v>
                </c:pt>
                <c:pt idx="65">
                  <c:v>40.946992939139101</c:v>
                </c:pt>
                <c:pt idx="66">
                  <c:v>44.582241716677601</c:v>
                </c:pt>
                <c:pt idx="67">
                  <c:v>47.753635275967397</c:v>
                </c:pt>
                <c:pt idx="68">
                  <c:v>52.889463179925897</c:v>
                </c:pt>
                <c:pt idx="69">
                  <c:v>50.395790780225397</c:v>
                </c:pt>
                <c:pt idx="70">
                  <c:v>45.418095393962801</c:v>
                </c:pt>
                <c:pt idx="71">
                  <c:v>47.549367012612798</c:v>
                </c:pt>
                <c:pt idx="72">
                  <c:v>48.859782391817603</c:v>
                </c:pt>
                <c:pt idx="73">
                  <c:v>53.904954148677803</c:v>
                </c:pt>
                <c:pt idx="74">
                  <c:v>50.639461436827702</c:v>
                </c:pt>
                <c:pt idx="75">
                  <c:v>52.011089610287002</c:v>
                </c:pt>
                <c:pt idx="76">
                  <c:v>46.777040756158598</c:v>
                </c:pt>
              </c:numCache>
            </c:numRef>
          </c:val>
          <c:smooth val="0"/>
          <c:extLst>
            <c:ext xmlns:c16="http://schemas.microsoft.com/office/drawing/2014/chart" uri="{C3380CC4-5D6E-409C-BE32-E72D297353CC}">
              <c16:uniqueId val="{00000005-C9DD-4718-9C03-E495A3653BEF}"/>
            </c:ext>
          </c:extLst>
        </c:ser>
        <c:ser>
          <c:idx val="6"/>
          <c:order val="6"/>
          <c:tx>
            <c:strRef>
              <c:f>ETP_63!$D$44</c:f>
              <c:strCache>
                <c:ptCount val="1"/>
                <c:pt idx="0">
                  <c:v>Activités scientifiques et techniques ; services administratifs et de soutien</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ETP_63!$E$44:$CC$44</c:f>
              <c:numCache>
                <c:formatCode>#,##0</c:formatCode>
                <c:ptCount val="77"/>
                <c:pt idx="0">
                  <c:v>248.01482639346901</c:v>
                </c:pt>
                <c:pt idx="1">
                  <c:v>244.41586992603399</c:v>
                </c:pt>
                <c:pt idx="2">
                  <c:v>246.671347664986</c:v>
                </c:pt>
                <c:pt idx="3">
                  <c:v>242.18039464689201</c:v>
                </c:pt>
                <c:pt idx="4">
                  <c:v>256.76994297336802</c:v>
                </c:pt>
                <c:pt idx="5">
                  <c:v>307.68110704909702</c:v>
                </c:pt>
                <c:pt idx="6">
                  <c:v>332.47014077948597</c:v>
                </c:pt>
                <c:pt idx="7">
                  <c:v>318.83325556276498</c:v>
                </c:pt>
                <c:pt idx="8">
                  <c:v>308.09662611477597</c:v>
                </c:pt>
                <c:pt idx="9">
                  <c:v>280.688783259074</c:v>
                </c:pt>
                <c:pt idx="10">
                  <c:v>317.56145675079802</c:v>
                </c:pt>
                <c:pt idx="11">
                  <c:v>348.422419823246</c:v>
                </c:pt>
                <c:pt idx="12">
                  <c:v>378.99383563682898</c:v>
                </c:pt>
                <c:pt idx="13">
                  <c:v>325.22367097213697</c:v>
                </c:pt>
                <c:pt idx="14">
                  <c:v>212.00033330007099</c:v>
                </c:pt>
                <c:pt idx="15">
                  <c:v>198.15182301542399</c:v>
                </c:pt>
                <c:pt idx="16">
                  <c:v>208.17709066223301</c:v>
                </c:pt>
                <c:pt idx="17">
                  <c:v>193.01694660460501</c:v>
                </c:pt>
                <c:pt idx="18">
                  <c:v>254.46547162866901</c:v>
                </c:pt>
                <c:pt idx="19">
                  <c:v>253.31482419836701</c:v>
                </c:pt>
                <c:pt idx="20">
                  <c:v>263.16259380680702</c:v>
                </c:pt>
                <c:pt idx="21">
                  <c:v>288.01024172359399</c:v>
                </c:pt>
                <c:pt idx="22">
                  <c:v>295.80641125615801</c:v>
                </c:pt>
                <c:pt idx="23">
                  <c:v>295.866101587868</c:v>
                </c:pt>
                <c:pt idx="24">
                  <c:v>298.87103465285702</c:v>
                </c:pt>
                <c:pt idx="25">
                  <c:v>277.052179055875</c:v>
                </c:pt>
                <c:pt idx="26">
                  <c:v>280.57890434197702</c:v>
                </c:pt>
                <c:pt idx="27">
                  <c:v>251.48456123943799</c:v>
                </c:pt>
                <c:pt idx="28">
                  <c:v>265.46147063521403</c:v>
                </c:pt>
                <c:pt idx="29">
                  <c:v>300.27118836130302</c:v>
                </c:pt>
                <c:pt idx="30">
                  <c:v>230.89109325163599</c:v>
                </c:pt>
                <c:pt idx="31">
                  <c:v>280.02519199029399</c:v>
                </c:pt>
                <c:pt idx="32">
                  <c:v>232.060665031827</c:v>
                </c:pt>
                <c:pt idx="33">
                  <c:v>221.028739004942</c:v>
                </c:pt>
                <c:pt idx="34">
                  <c:v>269.48372757988199</c:v>
                </c:pt>
                <c:pt idx="35">
                  <c:v>273.184721526761</c:v>
                </c:pt>
                <c:pt idx="36">
                  <c:v>275.71115515731498</c:v>
                </c:pt>
                <c:pt idx="37">
                  <c:v>272.94154998704897</c:v>
                </c:pt>
                <c:pt idx="38">
                  <c:v>307.83599299794702</c:v>
                </c:pt>
                <c:pt idx="39">
                  <c:v>284.96121832033299</c:v>
                </c:pt>
                <c:pt idx="40">
                  <c:v>252.810241174966</c:v>
                </c:pt>
                <c:pt idx="41">
                  <c:v>225.99698863615899</c:v>
                </c:pt>
                <c:pt idx="42">
                  <c:v>288.96483684297101</c:v>
                </c:pt>
                <c:pt idx="43">
                  <c:v>251.24692113864</c:v>
                </c:pt>
                <c:pt idx="44">
                  <c:v>270.69233208876301</c:v>
                </c:pt>
                <c:pt idx="45">
                  <c:v>359.03322482337097</c:v>
                </c:pt>
                <c:pt idx="46">
                  <c:v>408.59602727824603</c:v>
                </c:pt>
                <c:pt idx="47">
                  <c:v>502.54880168620502</c:v>
                </c:pt>
                <c:pt idx="48">
                  <c:v>485.91239020253101</c:v>
                </c:pt>
                <c:pt idx="49">
                  <c:v>476.165618097513</c:v>
                </c:pt>
                <c:pt idx="50">
                  <c:v>494.77065650352102</c:v>
                </c:pt>
                <c:pt idx="51">
                  <c:v>506.99464122040001</c:v>
                </c:pt>
                <c:pt idx="52">
                  <c:v>490.67184516061201</c:v>
                </c:pt>
                <c:pt idx="53">
                  <c:v>507.22894334968299</c:v>
                </c:pt>
                <c:pt idx="54">
                  <c:v>609.67734700440496</c:v>
                </c:pt>
                <c:pt idx="55">
                  <c:v>691.63300980689496</c:v>
                </c:pt>
                <c:pt idx="56">
                  <c:v>730.36802577140998</c:v>
                </c:pt>
                <c:pt idx="57">
                  <c:v>795.77693919873695</c:v>
                </c:pt>
                <c:pt idx="58">
                  <c:v>832.32702239173398</c:v>
                </c:pt>
                <c:pt idx="59">
                  <c:v>863.78588965010397</c:v>
                </c:pt>
                <c:pt idx="60">
                  <c:v>899.67785962540995</c:v>
                </c:pt>
                <c:pt idx="61">
                  <c:v>776.44943201051399</c:v>
                </c:pt>
                <c:pt idx="62">
                  <c:v>857.328464899957</c:v>
                </c:pt>
                <c:pt idx="63">
                  <c:v>868.10782538650506</c:v>
                </c:pt>
                <c:pt idx="64">
                  <c:v>879.39286807169503</c:v>
                </c:pt>
                <c:pt idx="65">
                  <c:v>949.98959939945803</c:v>
                </c:pt>
                <c:pt idx="66">
                  <c:v>947.21894230190003</c:v>
                </c:pt>
                <c:pt idx="67">
                  <c:v>943.80790609879898</c:v>
                </c:pt>
                <c:pt idx="68">
                  <c:v>927.700422056413</c:v>
                </c:pt>
                <c:pt idx="69">
                  <c:v>967.04988770246598</c:v>
                </c:pt>
                <c:pt idx="70">
                  <c:v>960.82575946920497</c:v>
                </c:pt>
                <c:pt idx="71">
                  <c:v>974.05695668912404</c:v>
                </c:pt>
                <c:pt idx="72">
                  <c:v>922.59065926359494</c:v>
                </c:pt>
                <c:pt idx="73">
                  <c:v>858.17518791043699</c:v>
                </c:pt>
                <c:pt idx="74">
                  <c:v>846.96310545851998</c:v>
                </c:pt>
                <c:pt idx="75">
                  <c:v>852.35528365777895</c:v>
                </c:pt>
                <c:pt idx="76">
                  <c:v>864.11316553930601</c:v>
                </c:pt>
              </c:numCache>
            </c:numRef>
          </c:val>
          <c:smooth val="0"/>
          <c:extLst>
            <c:ext xmlns:c16="http://schemas.microsoft.com/office/drawing/2014/chart" uri="{C3380CC4-5D6E-409C-BE32-E72D297353CC}">
              <c16:uniqueId val="{00000006-C9DD-4718-9C03-E495A3653BEF}"/>
            </c:ext>
          </c:extLst>
        </c:ser>
        <c:ser>
          <c:idx val="7"/>
          <c:order val="7"/>
          <c:tx>
            <c:strRef>
              <c:f>ETP_63!$D$45</c:f>
              <c:strCache>
                <c:ptCount val="1"/>
                <c:pt idx="0">
                  <c:v>Administration publique, enseignement, sante humaine et action sociale</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ETP_63!$E$45:$CC$45</c:f>
              <c:numCache>
                <c:formatCode>#,##0</c:formatCode>
                <c:ptCount val="77"/>
                <c:pt idx="0">
                  <c:v>91.752173055504997</c:v>
                </c:pt>
                <c:pt idx="1">
                  <c:v>91.401626366972394</c:v>
                </c:pt>
                <c:pt idx="2">
                  <c:v>98.621471689222901</c:v>
                </c:pt>
                <c:pt idx="3">
                  <c:v>82.485231952109501</c:v>
                </c:pt>
                <c:pt idx="4">
                  <c:v>83.381644917083506</c:v>
                </c:pt>
                <c:pt idx="5">
                  <c:v>83.541949703398402</c:v>
                </c:pt>
                <c:pt idx="6">
                  <c:v>118.894691505395</c:v>
                </c:pt>
                <c:pt idx="7">
                  <c:v>62.380811461606001</c:v>
                </c:pt>
                <c:pt idx="8">
                  <c:v>65.411306120196301</c:v>
                </c:pt>
                <c:pt idx="9">
                  <c:v>64.166671328239104</c:v>
                </c:pt>
                <c:pt idx="10">
                  <c:v>82.0079793611295</c:v>
                </c:pt>
                <c:pt idx="11">
                  <c:v>86.743508939018795</c:v>
                </c:pt>
                <c:pt idx="12">
                  <c:v>79.576434521252807</c:v>
                </c:pt>
                <c:pt idx="13">
                  <c:v>76.126363586913399</c:v>
                </c:pt>
                <c:pt idx="14">
                  <c:v>87.6763693319635</c:v>
                </c:pt>
                <c:pt idx="15">
                  <c:v>95.917054833897296</c:v>
                </c:pt>
                <c:pt idx="16">
                  <c:v>74.594516346301802</c:v>
                </c:pt>
                <c:pt idx="17">
                  <c:v>96.494055767815496</c:v>
                </c:pt>
                <c:pt idx="18">
                  <c:v>114.685795901425</c:v>
                </c:pt>
                <c:pt idx="19">
                  <c:v>118.813883115829</c:v>
                </c:pt>
                <c:pt idx="20">
                  <c:v>102.762327119517</c:v>
                </c:pt>
                <c:pt idx="21">
                  <c:v>104.84376801895201</c:v>
                </c:pt>
                <c:pt idx="22">
                  <c:v>111.31595034027301</c:v>
                </c:pt>
                <c:pt idx="23">
                  <c:v>115.58798474802001</c:v>
                </c:pt>
                <c:pt idx="24">
                  <c:v>121.980581259592</c:v>
                </c:pt>
                <c:pt idx="25">
                  <c:v>128.82160409344999</c:v>
                </c:pt>
                <c:pt idx="26">
                  <c:v>143.22499696546899</c:v>
                </c:pt>
                <c:pt idx="27">
                  <c:v>130.244854997332</c:v>
                </c:pt>
                <c:pt idx="28">
                  <c:v>106.501583642367</c:v>
                </c:pt>
                <c:pt idx="29">
                  <c:v>97.524822130642505</c:v>
                </c:pt>
                <c:pt idx="30">
                  <c:v>105.843942977062</c:v>
                </c:pt>
                <c:pt idx="31">
                  <c:v>88.638718854032007</c:v>
                </c:pt>
                <c:pt idx="32">
                  <c:v>86.031791626876498</c:v>
                </c:pt>
                <c:pt idx="33">
                  <c:v>103.693854595923</c:v>
                </c:pt>
                <c:pt idx="34">
                  <c:v>97.898539366420906</c:v>
                </c:pt>
                <c:pt idx="35">
                  <c:v>78.980684040806693</c:v>
                </c:pt>
                <c:pt idx="36">
                  <c:v>81.217002377822496</c:v>
                </c:pt>
                <c:pt idx="37">
                  <c:v>87.802160943969</c:v>
                </c:pt>
                <c:pt idx="38">
                  <c:v>87.5634542435063</c:v>
                </c:pt>
                <c:pt idx="39">
                  <c:v>95.0451633666502</c:v>
                </c:pt>
                <c:pt idx="40">
                  <c:v>99.347054304579302</c:v>
                </c:pt>
                <c:pt idx="41">
                  <c:v>92.613477367585006</c:v>
                </c:pt>
                <c:pt idx="42">
                  <c:v>106.117101884603</c:v>
                </c:pt>
                <c:pt idx="43">
                  <c:v>93.421120527798394</c:v>
                </c:pt>
                <c:pt idx="44">
                  <c:v>96.698802722010498</c:v>
                </c:pt>
                <c:pt idx="45">
                  <c:v>111.94701448222401</c:v>
                </c:pt>
                <c:pt idx="46">
                  <c:v>112.80062622881699</c:v>
                </c:pt>
                <c:pt idx="47">
                  <c:v>113.71590834244</c:v>
                </c:pt>
                <c:pt idx="48">
                  <c:v>126.71824934634</c:v>
                </c:pt>
                <c:pt idx="49">
                  <c:v>123.19257018208801</c:v>
                </c:pt>
                <c:pt idx="50">
                  <c:v>146.11580889264599</c:v>
                </c:pt>
                <c:pt idx="51">
                  <c:v>123.829866327857</c:v>
                </c:pt>
                <c:pt idx="52">
                  <c:v>115.624286936761</c:v>
                </c:pt>
                <c:pt idx="53">
                  <c:v>192.049544887796</c:v>
                </c:pt>
                <c:pt idx="54">
                  <c:v>218.57114125605401</c:v>
                </c:pt>
                <c:pt idx="55">
                  <c:v>262.00069039297603</c:v>
                </c:pt>
                <c:pt idx="56">
                  <c:v>306.05199915125303</c:v>
                </c:pt>
                <c:pt idx="57">
                  <c:v>265.21345929438399</c:v>
                </c:pt>
                <c:pt idx="58">
                  <c:v>295.187650992116</c:v>
                </c:pt>
                <c:pt idx="59">
                  <c:v>307.53858974700103</c:v>
                </c:pt>
                <c:pt idx="60">
                  <c:v>326.84078157028398</c:v>
                </c:pt>
                <c:pt idx="61">
                  <c:v>289.42697412685601</c:v>
                </c:pt>
                <c:pt idx="62">
                  <c:v>391.52269608547601</c:v>
                </c:pt>
                <c:pt idx="63">
                  <c:v>468.113224982855</c:v>
                </c:pt>
                <c:pt idx="64">
                  <c:v>510.60829922475199</c:v>
                </c:pt>
                <c:pt idx="65">
                  <c:v>573.94549796674903</c:v>
                </c:pt>
                <c:pt idx="66">
                  <c:v>599.69372792274203</c:v>
                </c:pt>
                <c:pt idx="67">
                  <c:v>623.38592593093597</c:v>
                </c:pt>
                <c:pt idx="68">
                  <c:v>702.77681850177999</c:v>
                </c:pt>
                <c:pt idx="69">
                  <c:v>661.01397501526105</c:v>
                </c:pt>
                <c:pt idx="70">
                  <c:v>689.23577429008901</c:v>
                </c:pt>
                <c:pt idx="71">
                  <c:v>684.19588491628497</c:v>
                </c:pt>
                <c:pt idx="72">
                  <c:v>680.31161141942505</c:v>
                </c:pt>
                <c:pt idx="73">
                  <c:v>690.05151852696895</c:v>
                </c:pt>
                <c:pt idx="74">
                  <c:v>700.82320740194098</c:v>
                </c:pt>
                <c:pt idx="75">
                  <c:v>678.01740455001197</c:v>
                </c:pt>
                <c:pt idx="76">
                  <c:v>625.07991802612503</c:v>
                </c:pt>
              </c:numCache>
            </c:numRef>
          </c:val>
          <c:smooth val="0"/>
          <c:extLst>
            <c:ext xmlns:c16="http://schemas.microsoft.com/office/drawing/2014/chart" uri="{C3380CC4-5D6E-409C-BE32-E72D297353CC}">
              <c16:uniqueId val="{00000007-C9DD-4718-9C03-E495A3653BEF}"/>
            </c:ext>
          </c:extLst>
        </c:ser>
        <c:ser>
          <c:idx val="8"/>
          <c:order val="8"/>
          <c:tx>
            <c:strRef>
              <c:f>ETP_63!$D$46</c:f>
              <c:strCache>
                <c:ptCount val="1"/>
                <c:pt idx="0">
                  <c:v>Autres activites de services</c:v>
                </c:pt>
              </c:strCache>
            </c:strRef>
          </c:tx>
          <c:marker>
            <c:symbol val="none"/>
          </c:marker>
          <c:cat>
            <c:strRef>
              <c:f>ETP_63!$E$29:$CC$29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ETP_63!$E$46:$CC$46</c:f>
              <c:numCache>
                <c:formatCode>#,##0</c:formatCode>
                <c:ptCount val="77"/>
                <c:pt idx="0">
                  <c:v>30.430941639951602</c:v>
                </c:pt>
                <c:pt idx="1">
                  <c:v>35.780404307221602</c:v>
                </c:pt>
                <c:pt idx="2">
                  <c:v>45.292561241855097</c:v>
                </c:pt>
                <c:pt idx="3">
                  <c:v>35.181303262568399</c:v>
                </c:pt>
                <c:pt idx="4">
                  <c:v>31.910255663253398</c:v>
                </c:pt>
                <c:pt idx="5">
                  <c:v>32.283798265280602</c:v>
                </c:pt>
                <c:pt idx="6">
                  <c:v>40.6057527582849</c:v>
                </c:pt>
                <c:pt idx="7">
                  <c:v>38.583475483532297</c:v>
                </c:pt>
                <c:pt idx="8">
                  <c:v>35.309304583759101</c:v>
                </c:pt>
                <c:pt idx="9">
                  <c:v>35.561588966153899</c:v>
                </c:pt>
                <c:pt idx="10">
                  <c:v>34.042655094881198</c:v>
                </c:pt>
                <c:pt idx="11">
                  <c:v>36.226606553814896</c:v>
                </c:pt>
                <c:pt idx="12">
                  <c:v>28.422541353390301</c:v>
                </c:pt>
                <c:pt idx="13">
                  <c:v>25.348161376776101</c:v>
                </c:pt>
                <c:pt idx="14">
                  <c:v>21.463532269680702</c:v>
                </c:pt>
                <c:pt idx="15">
                  <c:v>23.0404699420552</c:v>
                </c:pt>
                <c:pt idx="16">
                  <c:v>22.412727713317</c:v>
                </c:pt>
                <c:pt idx="17">
                  <c:v>19.004657335610599</c:v>
                </c:pt>
                <c:pt idx="18">
                  <c:v>20.995458032885399</c:v>
                </c:pt>
                <c:pt idx="19">
                  <c:v>22.540093625211099</c:v>
                </c:pt>
                <c:pt idx="20">
                  <c:v>23.1369606511009</c:v>
                </c:pt>
                <c:pt idx="21">
                  <c:v>26.8744550860633</c:v>
                </c:pt>
                <c:pt idx="22">
                  <c:v>26.204093164890399</c:v>
                </c:pt>
                <c:pt idx="23">
                  <c:v>33.965151667932702</c:v>
                </c:pt>
                <c:pt idx="24">
                  <c:v>34.935878086900502</c:v>
                </c:pt>
                <c:pt idx="25">
                  <c:v>36.472478040127797</c:v>
                </c:pt>
                <c:pt idx="26">
                  <c:v>24.043942782643398</c:v>
                </c:pt>
                <c:pt idx="27">
                  <c:v>29.85003116111</c:v>
                </c:pt>
                <c:pt idx="28">
                  <c:v>18.005020311291801</c:v>
                </c:pt>
                <c:pt idx="29">
                  <c:v>14.516803091796501</c:v>
                </c:pt>
                <c:pt idx="30">
                  <c:v>23.878682225182398</c:v>
                </c:pt>
                <c:pt idx="31">
                  <c:v>31.3709284662356</c:v>
                </c:pt>
                <c:pt idx="32">
                  <c:v>37.371383248026099</c:v>
                </c:pt>
                <c:pt idx="33">
                  <c:v>31.117054528961201</c:v>
                </c:pt>
                <c:pt idx="34">
                  <c:v>24.296135072825098</c:v>
                </c:pt>
                <c:pt idx="35">
                  <c:v>31.206777545272701</c:v>
                </c:pt>
                <c:pt idx="36">
                  <c:v>24.791472812877299</c:v>
                </c:pt>
                <c:pt idx="37">
                  <c:v>24.3266134889646</c:v>
                </c:pt>
                <c:pt idx="38">
                  <c:v>31.018707327618301</c:v>
                </c:pt>
                <c:pt idx="39">
                  <c:v>33.006709835017503</c:v>
                </c:pt>
                <c:pt idx="40">
                  <c:v>35.227657990860202</c:v>
                </c:pt>
                <c:pt idx="41">
                  <c:v>36.773347202491699</c:v>
                </c:pt>
                <c:pt idx="42">
                  <c:v>37.912392590411699</c:v>
                </c:pt>
                <c:pt idx="43">
                  <c:v>67.977263370911302</c:v>
                </c:pt>
                <c:pt idx="44">
                  <c:v>41.676124142191497</c:v>
                </c:pt>
                <c:pt idx="45">
                  <c:v>45.192223793145502</c:v>
                </c:pt>
                <c:pt idx="46">
                  <c:v>39.464218896150399</c:v>
                </c:pt>
                <c:pt idx="47">
                  <c:v>47.652206720672297</c:v>
                </c:pt>
                <c:pt idx="48">
                  <c:v>61.1399806227288</c:v>
                </c:pt>
                <c:pt idx="49">
                  <c:v>57.132079818574901</c:v>
                </c:pt>
                <c:pt idx="50">
                  <c:v>57.988167166513001</c:v>
                </c:pt>
                <c:pt idx="51">
                  <c:v>74.125259735396796</c:v>
                </c:pt>
                <c:pt idx="52">
                  <c:v>81.313441355659407</c:v>
                </c:pt>
                <c:pt idx="53">
                  <c:v>68.6250858929412</c:v>
                </c:pt>
                <c:pt idx="54">
                  <c:v>58.518038369290998</c:v>
                </c:pt>
                <c:pt idx="55">
                  <c:v>62.515236922268002</c:v>
                </c:pt>
                <c:pt idx="56">
                  <c:v>74.792149223572594</c:v>
                </c:pt>
                <c:pt idx="57">
                  <c:v>65.140483750727199</c:v>
                </c:pt>
                <c:pt idx="58">
                  <c:v>63.396756622825102</c:v>
                </c:pt>
                <c:pt idx="59">
                  <c:v>73.077493539278507</c:v>
                </c:pt>
                <c:pt idx="60">
                  <c:v>58.657103639739503</c:v>
                </c:pt>
                <c:pt idx="61">
                  <c:v>23.508217800711801</c:v>
                </c:pt>
                <c:pt idx="62">
                  <c:v>46.225826740429802</c:v>
                </c:pt>
                <c:pt idx="63">
                  <c:v>39.145874110675599</c:v>
                </c:pt>
                <c:pt idx="64">
                  <c:v>38.409414811442403</c:v>
                </c:pt>
                <c:pt idx="65">
                  <c:v>39.490039264986898</c:v>
                </c:pt>
                <c:pt idx="66">
                  <c:v>59.934282408599998</c:v>
                </c:pt>
                <c:pt idx="67">
                  <c:v>77.138455857927497</c:v>
                </c:pt>
                <c:pt idx="68">
                  <c:v>71.310740803395106</c:v>
                </c:pt>
                <c:pt idx="69">
                  <c:v>93.456851685476494</c:v>
                </c:pt>
                <c:pt idx="70">
                  <c:v>82.894807107071003</c:v>
                </c:pt>
                <c:pt idx="71">
                  <c:v>94.491283127479704</c:v>
                </c:pt>
                <c:pt idx="72">
                  <c:v>81.401393975858397</c:v>
                </c:pt>
                <c:pt idx="73">
                  <c:v>73.597517967302394</c:v>
                </c:pt>
                <c:pt idx="74">
                  <c:v>74.995239357286906</c:v>
                </c:pt>
                <c:pt idx="75">
                  <c:v>79.073598892197495</c:v>
                </c:pt>
                <c:pt idx="76">
                  <c:v>70.489121242830606</c:v>
                </c:pt>
              </c:numCache>
            </c:numRef>
          </c:val>
          <c:smooth val="0"/>
          <c:extLst>
            <c:ext xmlns:c16="http://schemas.microsoft.com/office/drawing/2014/chart" uri="{C3380CC4-5D6E-409C-BE32-E72D297353CC}">
              <c16:uniqueId val="{00000008-C9DD-4718-9C03-E495A3653BEF}"/>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dans le Rhône</a:t>
            </a:r>
            <a:r>
              <a:rPr lang="en-US" sz="1400" baseline="0"/>
              <a:t>  </a:t>
            </a:r>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ETP_69!$K$5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ETP_69!$C$6:$H$23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ETP_69!$K$6:$K$23</c:f>
              <c:numCache>
                <c:formatCode>0%</c:formatCode>
                <c:ptCount val="18"/>
                <c:pt idx="0">
                  <c:v>-0.41820083682008369</c:v>
                </c:pt>
                <c:pt idx="1">
                  <c:v>8.5333992919752077E-2</c:v>
                </c:pt>
                <c:pt idx="2">
                  <c:v>0.10215982721382288</c:v>
                </c:pt>
                <c:pt idx="3">
                  <c:v>-0.10205365081430406</c:v>
                </c:pt>
                <c:pt idx="4">
                  <c:v>0.14305574864451542</c:v>
                </c:pt>
                <c:pt idx="5">
                  <c:v>-2.4592435747298858E-2</c:v>
                </c:pt>
                <c:pt idx="6">
                  <c:v>0.12271898862666397</c:v>
                </c:pt>
                <c:pt idx="7">
                  <c:v>-0.12938473272125195</c:v>
                </c:pt>
                <c:pt idx="8">
                  <c:v>-0.10031305731258255</c:v>
                </c:pt>
                <c:pt idx="9">
                  <c:v>-3.3502848102608174E-2</c:v>
                </c:pt>
                <c:pt idx="10">
                  <c:v>1.387900355871885E-2</c:v>
                </c:pt>
                <c:pt idx="11">
                  <c:v>-6.6472951642990274E-2</c:v>
                </c:pt>
                <c:pt idx="12">
                  <c:v>-7.6658251090199747E-2</c:v>
                </c:pt>
                <c:pt idx="13">
                  <c:v>9.4576423128641895E-2</c:v>
                </c:pt>
                <c:pt idx="14">
                  <c:v>-0.13351272998650932</c:v>
                </c:pt>
                <c:pt idx="15">
                  <c:v>-4.0078387400408477E-2</c:v>
                </c:pt>
                <c:pt idx="16">
                  <c:v>-0.12313036765415408</c:v>
                </c:pt>
                <c:pt idx="17">
                  <c:v>-7.1616655407045315E-2</c:v>
                </c:pt>
              </c:numCache>
            </c:numRef>
          </c:val>
          <c:extLst>
            <c:ext xmlns:c16="http://schemas.microsoft.com/office/drawing/2014/chart" uri="{C3380CC4-5D6E-409C-BE32-E72D297353CC}">
              <c16:uniqueId val="{00000001-05F6-4C99-8993-86C8EA4B89A6}"/>
            </c:ext>
          </c:extLst>
        </c:ser>
        <c:dLbls>
          <c:showLegendKey val="0"/>
          <c:showVal val="0"/>
          <c:showCatName val="0"/>
          <c:showSerName val="0"/>
          <c:showPercent val="0"/>
          <c:showBubbleSize val="0"/>
        </c:dLbls>
        <c:gapWidth val="150"/>
        <c:axId val="155695360"/>
        <c:axId val="155385856"/>
      </c:barChart>
      <c:catAx>
        <c:axId val="155695360"/>
        <c:scaling>
          <c:orientation val="minMax"/>
        </c:scaling>
        <c:delete val="0"/>
        <c:axPos val="l"/>
        <c:numFmt formatCode="General" sourceLinked="0"/>
        <c:majorTickMark val="out"/>
        <c:minorTickMark val="none"/>
        <c:tickLblPos val="low"/>
        <c:txPr>
          <a:bodyPr/>
          <a:lstStyle/>
          <a:p>
            <a:pPr>
              <a:defRPr sz="900"/>
            </a:pPr>
            <a:endParaRPr lang="fr-FR"/>
          </a:p>
        </c:txPr>
        <c:crossAx val="155385856"/>
        <c:crosses val="autoZero"/>
        <c:auto val="1"/>
        <c:lblAlgn val="ctr"/>
        <c:lblOffset val="100"/>
        <c:noMultiLvlLbl val="0"/>
      </c:catAx>
      <c:valAx>
        <c:axId val="155385856"/>
        <c:scaling>
          <c:orientation val="minMax"/>
        </c:scaling>
        <c:delete val="1"/>
        <c:axPos val="b"/>
        <c:numFmt formatCode="0%" sourceLinked="1"/>
        <c:majorTickMark val="out"/>
        <c:minorTickMark val="none"/>
        <c:tickLblPos val="nextTo"/>
        <c:crossAx val="155695360"/>
        <c:crosses val="autoZero"/>
        <c:crossBetween val="between"/>
      </c:valAx>
    </c:plotArea>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dans le Rhône</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ETP_69!$D$32</c:f>
              <c:strCache>
                <c:ptCount val="1"/>
                <c:pt idx="0">
                  <c:v>Fabrication de denrees alimentaires, de boissons et  de produits a base de tabac</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ETP_69!$E$32:$CC$32</c:f>
              <c:numCache>
                <c:formatCode>#,##0</c:formatCode>
                <c:ptCount val="77"/>
                <c:pt idx="0">
                  <c:v>782.16590725202195</c:v>
                </c:pt>
                <c:pt idx="1">
                  <c:v>766.33455216545997</c:v>
                </c:pt>
                <c:pt idx="2">
                  <c:v>726.84666361127097</c:v>
                </c:pt>
                <c:pt idx="3">
                  <c:v>771.79943380658801</c:v>
                </c:pt>
                <c:pt idx="4">
                  <c:v>806.36367168842298</c:v>
                </c:pt>
                <c:pt idx="5">
                  <c:v>858.97249286672695</c:v>
                </c:pt>
                <c:pt idx="6">
                  <c:v>814.62456740821995</c:v>
                </c:pt>
                <c:pt idx="7">
                  <c:v>805.90003435869198</c:v>
                </c:pt>
                <c:pt idx="8">
                  <c:v>885.85614895431002</c:v>
                </c:pt>
                <c:pt idx="9">
                  <c:v>885.94167678792303</c:v>
                </c:pt>
                <c:pt idx="10">
                  <c:v>938.50373529896603</c:v>
                </c:pt>
                <c:pt idx="11">
                  <c:v>879.761125275523</c:v>
                </c:pt>
                <c:pt idx="12">
                  <c:v>844.09195742209295</c:v>
                </c:pt>
                <c:pt idx="13">
                  <c:v>791.74250916321898</c:v>
                </c:pt>
                <c:pt idx="14">
                  <c:v>860.65099151705101</c:v>
                </c:pt>
                <c:pt idx="15">
                  <c:v>884.45021620694001</c:v>
                </c:pt>
                <c:pt idx="16">
                  <c:v>845.20416133285403</c:v>
                </c:pt>
                <c:pt idx="17">
                  <c:v>869.97320823005998</c:v>
                </c:pt>
                <c:pt idx="18">
                  <c:v>873.29829331998906</c:v>
                </c:pt>
                <c:pt idx="19">
                  <c:v>836.46585128827405</c:v>
                </c:pt>
                <c:pt idx="20">
                  <c:v>888.875146262155</c:v>
                </c:pt>
                <c:pt idx="21">
                  <c:v>914.56552381756399</c:v>
                </c:pt>
                <c:pt idx="22">
                  <c:v>972.86006662250395</c:v>
                </c:pt>
                <c:pt idx="23">
                  <c:v>1000.83610537902</c:v>
                </c:pt>
                <c:pt idx="24">
                  <c:v>987.81231687985303</c:v>
                </c:pt>
                <c:pt idx="25">
                  <c:v>1038.0912531886599</c:v>
                </c:pt>
                <c:pt idx="26">
                  <c:v>968.39014359555995</c:v>
                </c:pt>
                <c:pt idx="27">
                  <c:v>957.00022628446504</c:v>
                </c:pt>
                <c:pt idx="28">
                  <c:v>973.81929034536302</c:v>
                </c:pt>
                <c:pt idx="29">
                  <c:v>1055.1017265125799</c:v>
                </c:pt>
                <c:pt idx="30">
                  <c:v>998.68788619151496</c:v>
                </c:pt>
                <c:pt idx="31">
                  <c:v>1004.6418718172999</c:v>
                </c:pt>
                <c:pt idx="32">
                  <c:v>1040.76978861665</c:v>
                </c:pt>
                <c:pt idx="33">
                  <c:v>1063.04265957449</c:v>
                </c:pt>
                <c:pt idx="34">
                  <c:v>1056.82703706962</c:v>
                </c:pt>
                <c:pt idx="35">
                  <c:v>1065.57315910835</c:v>
                </c:pt>
                <c:pt idx="36">
                  <c:v>991.50474299371695</c:v>
                </c:pt>
                <c:pt idx="37">
                  <c:v>949.31102515465102</c:v>
                </c:pt>
                <c:pt idx="38">
                  <c:v>998.05705548296805</c:v>
                </c:pt>
                <c:pt idx="39">
                  <c:v>941.543376650906</c:v>
                </c:pt>
                <c:pt idx="40">
                  <c:v>1039.32638672095</c:v>
                </c:pt>
                <c:pt idx="41">
                  <c:v>1058.98122689815</c:v>
                </c:pt>
                <c:pt idx="42">
                  <c:v>1105.29039954624</c:v>
                </c:pt>
                <c:pt idx="43">
                  <c:v>1077.4389360452899</c:v>
                </c:pt>
                <c:pt idx="44">
                  <c:v>1031.9579705107601</c:v>
                </c:pt>
                <c:pt idx="45">
                  <c:v>859.85560321838204</c:v>
                </c:pt>
                <c:pt idx="46">
                  <c:v>772.18737696424705</c:v>
                </c:pt>
                <c:pt idx="47">
                  <c:v>754.59566900108098</c:v>
                </c:pt>
                <c:pt idx="48">
                  <c:v>649.52404417332696</c:v>
                </c:pt>
                <c:pt idx="49">
                  <c:v>658.08673637292702</c:v>
                </c:pt>
                <c:pt idx="50">
                  <c:v>684.34407035558399</c:v>
                </c:pt>
                <c:pt idx="51">
                  <c:v>653.92768275542801</c:v>
                </c:pt>
                <c:pt idx="52">
                  <c:v>633.83080807073998</c:v>
                </c:pt>
                <c:pt idx="53">
                  <c:v>631.821279289882</c:v>
                </c:pt>
                <c:pt idx="54">
                  <c:v>622.36987170860903</c:v>
                </c:pt>
                <c:pt idx="55">
                  <c:v>648.22642110191202</c:v>
                </c:pt>
                <c:pt idx="56">
                  <c:v>668.12159747457895</c:v>
                </c:pt>
                <c:pt idx="57">
                  <c:v>640.26885254684498</c:v>
                </c:pt>
                <c:pt idx="58">
                  <c:v>604.714339188287</c:v>
                </c:pt>
                <c:pt idx="59">
                  <c:v>718.84153657385104</c:v>
                </c:pt>
                <c:pt idx="60">
                  <c:v>661.59923706739801</c:v>
                </c:pt>
                <c:pt idx="61">
                  <c:v>542.00403890369103</c:v>
                </c:pt>
                <c:pt idx="62">
                  <c:v>631.83165781919797</c:v>
                </c:pt>
                <c:pt idx="63">
                  <c:v>556.24683887351102</c:v>
                </c:pt>
                <c:pt idx="64">
                  <c:v>586.93221764737098</c:v>
                </c:pt>
                <c:pt idx="65">
                  <c:v>626.34339282842802</c:v>
                </c:pt>
                <c:pt idx="66">
                  <c:v>658.22101011609504</c:v>
                </c:pt>
                <c:pt idx="67">
                  <c:v>684.34321205906895</c:v>
                </c:pt>
                <c:pt idx="68">
                  <c:v>703.17629151295705</c:v>
                </c:pt>
                <c:pt idx="69">
                  <c:v>675.90973193801403</c:v>
                </c:pt>
                <c:pt idx="70">
                  <c:v>698.24948598351102</c:v>
                </c:pt>
                <c:pt idx="71">
                  <c:v>742.97888187873798</c:v>
                </c:pt>
                <c:pt idx="72">
                  <c:v>712.99671180010205</c:v>
                </c:pt>
                <c:pt idx="73">
                  <c:v>718.54612082650203</c:v>
                </c:pt>
                <c:pt idx="74">
                  <c:v>702.31104913788499</c:v>
                </c:pt>
                <c:pt idx="75">
                  <c:v>716.89167866550997</c:v>
                </c:pt>
                <c:pt idx="76">
                  <c:v>774.62879892497995</c:v>
                </c:pt>
              </c:numCache>
            </c:numRef>
          </c:val>
          <c:smooth val="0"/>
          <c:extLst>
            <c:ext xmlns:c16="http://schemas.microsoft.com/office/drawing/2014/chart" uri="{C3380CC4-5D6E-409C-BE32-E72D297353CC}">
              <c16:uniqueId val="{00000000-BE3C-4AE0-8AB4-43F264CD3EB5}"/>
            </c:ext>
          </c:extLst>
        </c:ser>
        <c:ser>
          <c:idx val="1"/>
          <c:order val="1"/>
          <c:tx>
            <c:strRef>
              <c:f>ETP_69!$D$33</c:f>
              <c:strCache>
                <c:ptCount val="1"/>
                <c:pt idx="0">
                  <c:v>Cokéfaction et raffinage. Industries extractives,  énergie, eau, gestion des déchets et dépollution</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ETP_69!$E$33:$CC$33</c:f>
              <c:numCache>
                <c:formatCode>#,##0</c:formatCode>
                <c:ptCount val="77"/>
                <c:pt idx="0">
                  <c:v>813.35276123577</c:v>
                </c:pt>
                <c:pt idx="1">
                  <c:v>795.15431500327804</c:v>
                </c:pt>
                <c:pt idx="2">
                  <c:v>839.76324137547203</c:v>
                </c:pt>
                <c:pt idx="3">
                  <c:v>892.16550652432704</c:v>
                </c:pt>
                <c:pt idx="4">
                  <c:v>943.12409973733804</c:v>
                </c:pt>
                <c:pt idx="5">
                  <c:v>982.73369109475902</c:v>
                </c:pt>
                <c:pt idx="6">
                  <c:v>1044.84561716859</c:v>
                </c:pt>
                <c:pt idx="7">
                  <c:v>935.19306527501703</c:v>
                </c:pt>
                <c:pt idx="8">
                  <c:v>973.33214286828002</c:v>
                </c:pt>
                <c:pt idx="9">
                  <c:v>973.72950078984297</c:v>
                </c:pt>
                <c:pt idx="10">
                  <c:v>1067.2167286409299</c:v>
                </c:pt>
                <c:pt idx="11">
                  <c:v>1067.5632834322601</c:v>
                </c:pt>
                <c:pt idx="12">
                  <c:v>1035.79136646699</c:v>
                </c:pt>
                <c:pt idx="13">
                  <c:v>1027.6646233024401</c:v>
                </c:pt>
                <c:pt idx="14">
                  <c:v>1154.60862383622</c:v>
                </c:pt>
                <c:pt idx="15">
                  <c:v>1128.0822439205201</c:v>
                </c:pt>
                <c:pt idx="16">
                  <c:v>1011.81664888731</c:v>
                </c:pt>
                <c:pt idx="17">
                  <c:v>858.96752917196704</c:v>
                </c:pt>
                <c:pt idx="18">
                  <c:v>767.24855571078899</c:v>
                </c:pt>
                <c:pt idx="19">
                  <c:v>722.03508277323999</c:v>
                </c:pt>
                <c:pt idx="20">
                  <c:v>755.631558170468</c:v>
                </c:pt>
                <c:pt idx="21">
                  <c:v>808.61324716081197</c:v>
                </c:pt>
                <c:pt idx="22">
                  <c:v>763.71362563951197</c:v>
                </c:pt>
                <c:pt idx="23">
                  <c:v>787.038310803797</c:v>
                </c:pt>
                <c:pt idx="24">
                  <c:v>789.44928680151497</c:v>
                </c:pt>
                <c:pt idx="25">
                  <c:v>783.00328827417297</c:v>
                </c:pt>
                <c:pt idx="26">
                  <c:v>739.503907740513</c:v>
                </c:pt>
                <c:pt idx="27">
                  <c:v>738.44708488343304</c:v>
                </c:pt>
                <c:pt idx="28">
                  <c:v>735.92461256641002</c:v>
                </c:pt>
                <c:pt idx="29">
                  <c:v>757.13231829896404</c:v>
                </c:pt>
                <c:pt idx="30">
                  <c:v>734.09660322291199</c:v>
                </c:pt>
                <c:pt idx="31">
                  <c:v>721.75853373368204</c:v>
                </c:pt>
                <c:pt idx="32">
                  <c:v>680.97783472940398</c:v>
                </c:pt>
                <c:pt idx="33">
                  <c:v>658.96260186447705</c:v>
                </c:pt>
                <c:pt idx="34">
                  <c:v>668.75829022331504</c:v>
                </c:pt>
                <c:pt idx="35">
                  <c:v>698.79357665931104</c:v>
                </c:pt>
                <c:pt idx="36">
                  <c:v>659.67987435832003</c:v>
                </c:pt>
                <c:pt idx="37">
                  <c:v>677.34817551016204</c:v>
                </c:pt>
                <c:pt idx="38">
                  <c:v>681.15297216109605</c:v>
                </c:pt>
                <c:pt idx="39">
                  <c:v>683.20675738011403</c:v>
                </c:pt>
                <c:pt idx="40">
                  <c:v>704.85784369681301</c:v>
                </c:pt>
                <c:pt idx="41">
                  <c:v>726.40952304050302</c:v>
                </c:pt>
                <c:pt idx="42">
                  <c:v>748.14151595505803</c:v>
                </c:pt>
                <c:pt idx="43">
                  <c:v>724.98668479704895</c:v>
                </c:pt>
                <c:pt idx="44">
                  <c:v>702.29400262933495</c:v>
                </c:pt>
                <c:pt idx="45">
                  <c:v>800.03223997148496</c:v>
                </c:pt>
                <c:pt idx="46">
                  <c:v>863.747994127992</c:v>
                </c:pt>
                <c:pt idx="47">
                  <c:v>897.81256070194104</c:v>
                </c:pt>
                <c:pt idx="48">
                  <c:v>1016.09896131273</c:v>
                </c:pt>
                <c:pt idx="49">
                  <c:v>1033.0957985954101</c:v>
                </c:pt>
                <c:pt idx="50">
                  <c:v>1077.0032797609299</c:v>
                </c:pt>
                <c:pt idx="51">
                  <c:v>1213.98523160389</c:v>
                </c:pt>
                <c:pt idx="52">
                  <c:v>1242.5938510717599</c:v>
                </c:pt>
                <c:pt idx="53">
                  <c:v>1215.2279758131499</c:v>
                </c:pt>
                <c:pt idx="54">
                  <c:v>1224.21918740261</c:v>
                </c:pt>
                <c:pt idx="55">
                  <c:v>1241.7029111066099</c:v>
                </c:pt>
                <c:pt idx="56">
                  <c:v>1263.94109198813</c:v>
                </c:pt>
                <c:pt idx="57">
                  <c:v>1228.6817740515401</c:v>
                </c:pt>
                <c:pt idx="58">
                  <c:v>1259.4091510123701</c:v>
                </c:pt>
                <c:pt idx="59">
                  <c:v>1234.6326662977499</c:v>
                </c:pt>
                <c:pt idx="60">
                  <c:v>1167.29133604136</c:v>
                </c:pt>
                <c:pt idx="61">
                  <c:v>781.26505902958604</c:v>
                </c:pt>
                <c:pt idx="62">
                  <c:v>981.844875347433</c:v>
                </c:pt>
                <c:pt idx="63">
                  <c:v>961.69443329158605</c:v>
                </c:pt>
                <c:pt idx="64">
                  <c:v>985.48662296214502</c:v>
                </c:pt>
                <c:pt idx="65">
                  <c:v>1012.03996850566</c:v>
                </c:pt>
                <c:pt idx="66">
                  <c:v>998.79559795991304</c:v>
                </c:pt>
                <c:pt idx="67">
                  <c:v>1096.91823575068</c:v>
                </c:pt>
                <c:pt idx="68">
                  <c:v>1142.0851365413</c:v>
                </c:pt>
                <c:pt idx="69">
                  <c:v>1121.5050045543701</c:v>
                </c:pt>
                <c:pt idx="70">
                  <c:v>1058.7262182788299</c:v>
                </c:pt>
                <c:pt idx="71">
                  <c:v>1010.17259802725</c:v>
                </c:pt>
                <c:pt idx="72">
                  <c:v>996.10360906440201</c:v>
                </c:pt>
                <c:pt idx="73">
                  <c:v>1013.68089516508</c:v>
                </c:pt>
                <c:pt idx="74">
                  <c:v>1044.9211575007801</c:v>
                </c:pt>
                <c:pt idx="75">
                  <c:v>1074.63180031105</c:v>
                </c:pt>
                <c:pt idx="76">
                  <c:v>1106.78505994955</c:v>
                </c:pt>
              </c:numCache>
            </c:numRef>
          </c:val>
          <c:smooth val="0"/>
          <c:extLst>
            <c:ext xmlns:c16="http://schemas.microsoft.com/office/drawing/2014/chart" uri="{C3380CC4-5D6E-409C-BE32-E72D297353CC}">
              <c16:uniqueId val="{00000001-BE3C-4AE0-8AB4-43F264CD3EB5}"/>
            </c:ext>
          </c:extLst>
        </c:ser>
        <c:ser>
          <c:idx val="2"/>
          <c:order val="2"/>
          <c:tx>
            <c:strRef>
              <c:f>ETP_69!$D$34</c:f>
              <c:strCache>
                <c:ptCount val="1"/>
                <c:pt idx="0">
                  <c:v>Fabrication d'equipements electriques, electroniques, informatiques ; fabrication de machine</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ETP_69!$E$34:$CC$34</c:f>
              <c:numCache>
                <c:formatCode>#,##0</c:formatCode>
                <c:ptCount val="77"/>
                <c:pt idx="0">
                  <c:v>2161.0957413761398</c:v>
                </c:pt>
                <c:pt idx="1">
                  <c:v>2008.7903248821999</c:v>
                </c:pt>
                <c:pt idx="2">
                  <c:v>2142.7846877268898</c:v>
                </c:pt>
                <c:pt idx="3">
                  <c:v>2215.8794033224899</c:v>
                </c:pt>
                <c:pt idx="4">
                  <c:v>2478.66146315886</c:v>
                </c:pt>
                <c:pt idx="5">
                  <c:v>2351.7038826432399</c:v>
                </c:pt>
                <c:pt idx="6">
                  <c:v>2289.21985594428</c:v>
                </c:pt>
                <c:pt idx="7">
                  <c:v>2391.6111051207199</c:v>
                </c:pt>
                <c:pt idx="8">
                  <c:v>2470.2884996954599</c:v>
                </c:pt>
                <c:pt idx="9">
                  <c:v>2303.95553627958</c:v>
                </c:pt>
                <c:pt idx="10">
                  <c:v>2364.1902864122899</c:v>
                </c:pt>
                <c:pt idx="11">
                  <c:v>2266.1901119546101</c:v>
                </c:pt>
                <c:pt idx="12">
                  <c:v>2299.9557560870198</c:v>
                </c:pt>
                <c:pt idx="13">
                  <c:v>2461.0272144065002</c:v>
                </c:pt>
                <c:pt idx="14">
                  <c:v>2396.4622702910901</c:v>
                </c:pt>
                <c:pt idx="15">
                  <c:v>1745.3531019550901</c:v>
                </c:pt>
                <c:pt idx="16">
                  <c:v>1270.53578314575</c:v>
                </c:pt>
                <c:pt idx="17">
                  <c:v>944.34665702302902</c:v>
                </c:pt>
                <c:pt idx="18">
                  <c:v>1027.2807165076199</c:v>
                </c:pt>
                <c:pt idx="19">
                  <c:v>1184.36485241337</c:v>
                </c:pt>
                <c:pt idx="20">
                  <c:v>1351.7859321916201</c:v>
                </c:pt>
                <c:pt idx="21">
                  <c:v>1671.0755679280301</c:v>
                </c:pt>
                <c:pt idx="22">
                  <c:v>1767.8120482578499</c:v>
                </c:pt>
                <c:pt idx="23">
                  <c:v>1994.4193742863999</c:v>
                </c:pt>
                <c:pt idx="24">
                  <c:v>2208.17359105276</c:v>
                </c:pt>
                <c:pt idx="25">
                  <c:v>2056.4461968075202</c:v>
                </c:pt>
                <c:pt idx="26">
                  <c:v>1792.12836006923</c:v>
                </c:pt>
                <c:pt idx="27">
                  <c:v>1842.63721707029</c:v>
                </c:pt>
                <c:pt idx="28">
                  <c:v>1662.4720600978001</c:v>
                </c:pt>
                <c:pt idx="29">
                  <c:v>1608.0102430582899</c:v>
                </c:pt>
                <c:pt idx="30">
                  <c:v>1587.3395824034501</c:v>
                </c:pt>
                <c:pt idx="31">
                  <c:v>1408.37893053063</c:v>
                </c:pt>
                <c:pt idx="32">
                  <c:v>1383.13518543083</c:v>
                </c:pt>
                <c:pt idx="33">
                  <c:v>1431.99080018427</c:v>
                </c:pt>
                <c:pt idx="34">
                  <c:v>1452.6448518331299</c:v>
                </c:pt>
                <c:pt idx="35">
                  <c:v>1481.66204676439</c:v>
                </c:pt>
                <c:pt idx="36">
                  <c:v>1383.5724821743399</c:v>
                </c:pt>
                <c:pt idx="37">
                  <c:v>1409.0693766557699</c:v>
                </c:pt>
                <c:pt idx="38">
                  <c:v>1391.2152451871</c:v>
                </c:pt>
                <c:pt idx="39">
                  <c:v>1366.5736228895801</c:v>
                </c:pt>
                <c:pt idx="40">
                  <c:v>1367.3500281352501</c:v>
                </c:pt>
                <c:pt idx="41">
                  <c:v>1439.65526286914</c:v>
                </c:pt>
                <c:pt idx="42">
                  <c:v>1546.6856196346801</c:v>
                </c:pt>
                <c:pt idx="43">
                  <c:v>1600.81555234861</c:v>
                </c:pt>
                <c:pt idx="44">
                  <c:v>1627.81487896112</c:v>
                </c:pt>
                <c:pt idx="45">
                  <c:v>1640.1477688755899</c:v>
                </c:pt>
                <c:pt idx="46">
                  <c:v>1633.21638713878</c:v>
                </c:pt>
                <c:pt idx="47">
                  <c:v>1631.96902779998</c:v>
                </c:pt>
                <c:pt idx="48">
                  <c:v>1473.11778065555</c:v>
                </c:pt>
                <c:pt idx="49">
                  <c:v>1493.94864734268</c:v>
                </c:pt>
                <c:pt idx="50">
                  <c:v>1526.18071948531</c:v>
                </c:pt>
                <c:pt idx="51">
                  <c:v>1598.78853070836</c:v>
                </c:pt>
                <c:pt idx="52">
                  <c:v>1553.8492675577299</c:v>
                </c:pt>
                <c:pt idx="53">
                  <c:v>1498.60975028033</c:v>
                </c:pt>
                <c:pt idx="54">
                  <c:v>1467.29160658358</c:v>
                </c:pt>
                <c:pt idx="55">
                  <c:v>1382.3403624054699</c:v>
                </c:pt>
                <c:pt idx="56">
                  <c:v>1274.3399389963799</c:v>
                </c:pt>
                <c:pt idx="57">
                  <c:v>1196.9883839670699</c:v>
                </c:pt>
                <c:pt idx="58">
                  <c:v>1189.45898966147</c:v>
                </c:pt>
                <c:pt idx="59">
                  <c:v>1125.0798292965001</c:v>
                </c:pt>
                <c:pt idx="60">
                  <c:v>1057.1095951979501</c:v>
                </c:pt>
                <c:pt idx="61">
                  <c:v>593.89861055250401</c:v>
                </c:pt>
                <c:pt idx="62">
                  <c:v>860.42591511967396</c:v>
                </c:pt>
                <c:pt idx="63">
                  <c:v>1039.9892373057901</c:v>
                </c:pt>
                <c:pt idx="64">
                  <c:v>1192.13865784571</c:v>
                </c:pt>
                <c:pt idx="65">
                  <c:v>1237.86479139941</c:v>
                </c:pt>
                <c:pt idx="66">
                  <c:v>1261.2512017342799</c:v>
                </c:pt>
                <c:pt idx="67">
                  <c:v>1286.6482165248899</c:v>
                </c:pt>
                <c:pt idx="68">
                  <c:v>1372.1800972661299</c:v>
                </c:pt>
                <c:pt idx="69">
                  <c:v>1271.3428026239999</c:v>
                </c:pt>
                <c:pt idx="70">
                  <c:v>1283.51730156848</c:v>
                </c:pt>
                <c:pt idx="71">
                  <c:v>1382.1165906694</c:v>
                </c:pt>
                <c:pt idx="72">
                  <c:v>1388.9882429189499</c:v>
                </c:pt>
                <c:pt idx="73">
                  <c:v>1363.78898026857</c:v>
                </c:pt>
                <c:pt idx="74">
                  <c:v>1282.2475610987101</c:v>
                </c:pt>
                <c:pt idx="75">
                  <c:v>1256.9637850957799</c:v>
                </c:pt>
                <c:pt idx="76">
                  <c:v>1242.3284523412501</c:v>
                </c:pt>
              </c:numCache>
            </c:numRef>
          </c:val>
          <c:smooth val="0"/>
          <c:extLst>
            <c:ext xmlns:c16="http://schemas.microsoft.com/office/drawing/2014/chart" uri="{C3380CC4-5D6E-409C-BE32-E72D297353CC}">
              <c16:uniqueId val="{00000002-BE3C-4AE0-8AB4-43F264CD3EB5}"/>
            </c:ext>
          </c:extLst>
        </c:ser>
        <c:ser>
          <c:idx val="3"/>
          <c:order val="3"/>
          <c:tx>
            <c:strRef>
              <c:f>ETP_69!$D$35</c:f>
              <c:strCache>
                <c:ptCount val="1"/>
                <c:pt idx="0">
                  <c:v>Fabrication de materiels de transport</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ETP_69!$E$35:$CC$35</c:f>
              <c:numCache>
                <c:formatCode>#,##0</c:formatCode>
                <c:ptCount val="77"/>
                <c:pt idx="0">
                  <c:v>1626.97881061218</c:v>
                </c:pt>
                <c:pt idx="1">
                  <c:v>1594.33836494416</c:v>
                </c:pt>
                <c:pt idx="2">
                  <c:v>1726.3409115771999</c:v>
                </c:pt>
                <c:pt idx="3">
                  <c:v>1814.85301759034</c:v>
                </c:pt>
                <c:pt idx="4">
                  <c:v>1899.6543464961101</c:v>
                </c:pt>
                <c:pt idx="5">
                  <c:v>1837.0289432167999</c:v>
                </c:pt>
                <c:pt idx="6">
                  <c:v>1747.81555714002</c:v>
                </c:pt>
                <c:pt idx="7">
                  <c:v>1708.7230890630401</c:v>
                </c:pt>
                <c:pt idx="8">
                  <c:v>1729.0749934318301</c:v>
                </c:pt>
                <c:pt idx="9">
                  <c:v>1821.5239860706699</c:v>
                </c:pt>
                <c:pt idx="10">
                  <c:v>1704.45481053048</c:v>
                </c:pt>
                <c:pt idx="11">
                  <c:v>1842.16048187502</c:v>
                </c:pt>
                <c:pt idx="12">
                  <c:v>1835.18878550822</c:v>
                </c:pt>
                <c:pt idx="13">
                  <c:v>1511.7647276278401</c:v>
                </c:pt>
                <c:pt idx="14">
                  <c:v>1294.1527438165899</c:v>
                </c:pt>
                <c:pt idx="15">
                  <c:v>797.76773572586296</c:v>
                </c:pt>
                <c:pt idx="16">
                  <c:v>385.55725744966298</c:v>
                </c:pt>
                <c:pt idx="17">
                  <c:v>260.85542885816199</c:v>
                </c:pt>
                <c:pt idx="18">
                  <c:v>319.48608099991401</c:v>
                </c:pt>
                <c:pt idx="19">
                  <c:v>404.02589589907802</c:v>
                </c:pt>
                <c:pt idx="20">
                  <c:v>531.30938296368504</c:v>
                </c:pt>
                <c:pt idx="21">
                  <c:v>653.481954796075</c:v>
                </c:pt>
                <c:pt idx="22">
                  <c:v>739.02502817439597</c:v>
                </c:pt>
                <c:pt idx="23">
                  <c:v>922.20819264771296</c:v>
                </c:pt>
                <c:pt idx="24">
                  <c:v>988.53758648940004</c:v>
                </c:pt>
                <c:pt idx="25">
                  <c:v>991.93718814057502</c:v>
                </c:pt>
                <c:pt idx="26">
                  <c:v>906.301509263865</c:v>
                </c:pt>
                <c:pt idx="27">
                  <c:v>936.64241749828</c:v>
                </c:pt>
                <c:pt idx="28">
                  <c:v>797.32163264646499</c:v>
                </c:pt>
                <c:pt idx="29">
                  <c:v>785.17609830181402</c:v>
                </c:pt>
                <c:pt idx="30">
                  <c:v>777.39713561801295</c:v>
                </c:pt>
                <c:pt idx="31">
                  <c:v>734.70827923291097</c:v>
                </c:pt>
                <c:pt idx="32">
                  <c:v>735.799490669894</c:v>
                </c:pt>
                <c:pt idx="33">
                  <c:v>764.67617607011005</c:v>
                </c:pt>
                <c:pt idx="34">
                  <c:v>826.49835879147997</c:v>
                </c:pt>
                <c:pt idx="35">
                  <c:v>846.54338941796505</c:v>
                </c:pt>
                <c:pt idx="36">
                  <c:v>851.27720642797601</c:v>
                </c:pt>
                <c:pt idx="37">
                  <c:v>917.223049013288</c:v>
                </c:pt>
                <c:pt idx="38">
                  <c:v>894.33290193110201</c:v>
                </c:pt>
                <c:pt idx="39">
                  <c:v>826.12474687231395</c:v>
                </c:pt>
                <c:pt idx="40">
                  <c:v>857.43222821985205</c:v>
                </c:pt>
                <c:pt idx="41">
                  <c:v>780.02541355205597</c:v>
                </c:pt>
                <c:pt idx="42">
                  <c:v>796.39008502611898</c:v>
                </c:pt>
                <c:pt idx="43">
                  <c:v>825.24590183990097</c:v>
                </c:pt>
                <c:pt idx="44">
                  <c:v>762.816426067115</c:v>
                </c:pt>
                <c:pt idx="45">
                  <c:v>707.54945227839198</c:v>
                </c:pt>
                <c:pt idx="46">
                  <c:v>694.562929535168</c:v>
                </c:pt>
                <c:pt idx="47">
                  <c:v>733.22878595674297</c:v>
                </c:pt>
                <c:pt idx="48">
                  <c:v>1120.8439243498201</c:v>
                </c:pt>
                <c:pt idx="49">
                  <c:v>1103.00111747444</c:v>
                </c:pt>
                <c:pt idx="50">
                  <c:v>1132.3765525856099</c:v>
                </c:pt>
                <c:pt idx="51">
                  <c:v>1176.7971562017899</c:v>
                </c:pt>
                <c:pt idx="52">
                  <c:v>1142.6008509794999</c:v>
                </c:pt>
                <c:pt idx="53">
                  <c:v>1216.93679096338</c:v>
                </c:pt>
                <c:pt idx="54">
                  <c:v>1191.89854899687</c:v>
                </c:pt>
                <c:pt idx="55">
                  <c:v>1218.1737285703</c:v>
                </c:pt>
                <c:pt idx="56">
                  <c:v>1115.5295845913899</c:v>
                </c:pt>
                <c:pt idx="57">
                  <c:v>1092.0652973002</c:v>
                </c:pt>
                <c:pt idx="58">
                  <c:v>913.95086720069003</c:v>
                </c:pt>
                <c:pt idx="59">
                  <c:v>707.520868624532</c:v>
                </c:pt>
                <c:pt idx="60">
                  <c:v>616.33968730213905</c:v>
                </c:pt>
                <c:pt idx="61">
                  <c:v>238.47469814063501</c:v>
                </c:pt>
                <c:pt idx="62">
                  <c:v>451.43602633102302</c:v>
                </c:pt>
                <c:pt idx="63">
                  <c:v>538.79511113149897</c:v>
                </c:pt>
                <c:pt idx="64">
                  <c:v>507.91752711475101</c:v>
                </c:pt>
                <c:pt idx="65">
                  <c:v>513.06990914510095</c:v>
                </c:pt>
                <c:pt idx="66">
                  <c:v>488.31871432236102</c:v>
                </c:pt>
                <c:pt idx="67">
                  <c:v>446.77826582254397</c:v>
                </c:pt>
                <c:pt idx="68">
                  <c:v>423.455059147047</c:v>
                </c:pt>
                <c:pt idx="69">
                  <c:v>239.10505094466399</c:v>
                </c:pt>
                <c:pt idx="70">
                  <c:v>280.10352829586799</c:v>
                </c:pt>
                <c:pt idx="71">
                  <c:v>337.52458293321098</c:v>
                </c:pt>
                <c:pt idx="72">
                  <c:v>434.911104394576</c:v>
                </c:pt>
                <c:pt idx="73">
                  <c:v>456.947407081047</c:v>
                </c:pt>
                <c:pt idx="74">
                  <c:v>468.77389652186503</c:v>
                </c:pt>
                <c:pt idx="75">
                  <c:v>528.45226911806697</c:v>
                </c:pt>
                <c:pt idx="76">
                  <c:v>496.170545632607</c:v>
                </c:pt>
              </c:numCache>
            </c:numRef>
          </c:val>
          <c:smooth val="0"/>
          <c:extLst>
            <c:ext xmlns:c16="http://schemas.microsoft.com/office/drawing/2014/chart" uri="{C3380CC4-5D6E-409C-BE32-E72D297353CC}">
              <c16:uniqueId val="{00000003-BE3C-4AE0-8AB4-43F264CD3EB5}"/>
            </c:ext>
          </c:extLst>
        </c:ser>
        <c:ser>
          <c:idx val="4"/>
          <c:order val="4"/>
          <c:tx>
            <c:strRef>
              <c:f>ETP_69!$D$36</c:f>
              <c:strCache>
                <c:ptCount val="1"/>
                <c:pt idx="0">
                  <c:v>Fabrication d'autres produits industriels</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ETP_69!$E$36:$CC$36</c:f>
              <c:numCache>
                <c:formatCode>#,##0</c:formatCode>
                <c:ptCount val="77"/>
                <c:pt idx="0">
                  <c:v>5535.1318394647997</c:v>
                </c:pt>
                <c:pt idx="1">
                  <c:v>5547.78040392803</c:v>
                </c:pt>
                <c:pt idx="2">
                  <c:v>5393.6087266164204</c:v>
                </c:pt>
                <c:pt idx="3">
                  <c:v>5326.5249647391602</c:v>
                </c:pt>
                <c:pt idx="4">
                  <c:v>5425.9043522171296</c:v>
                </c:pt>
                <c:pt idx="5">
                  <c:v>5429.0998158687999</c:v>
                </c:pt>
                <c:pt idx="6">
                  <c:v>5573.02295268955</c:v>
                </c:pt>
                <c:pt idx="7">
                  <c:v>5672.5722100409303</c:v>
                </c:pt>
                <c:pt idx="8">
                  <c:v>5631.7930094383</c:v>
                </c:pt>
                <c:pt idx="9">
                  <c:v>5593.7155168874897</c:v>
                </c:pt>
                <c:pt idx="10">
                  <c:v>5408.1676277749302</c:v>
                </c:pt>
                <c:pt idx="11">
                  <c:v>5386.9368297589299</c:v>
                </c:pt>
                <c:pt idx="12">
                  <c:v>5980.9518857297599</c:v>
                </c:pt>
                <c:pt idx="13">
                  <c:v>5338.4266187763596</c:v>
                </c:pt>
                <c:pt idx="14">
                  <c:v>5030.2324598988998</c:v>
                </c:pt>
                <c:pt idx="15">
                  <c:v>4159.73769592194</c:v>
                </c:pt>
                <c:pt idx="16">
                  <c:v>3247.3425234003298</c:v>
                </c:pt>
                <c:pt idx="17">
                  <c:v>2856.74092121883</c:v>
                </c:pt>
                <c:pt idx="18">
                  <c:v>3196.9702437363399</c:v>
                </c:pt>
                <c:pt idx="19">
                  <c:v>3287.1208331983798</c:v>
                </c:pt>
                <c:pt idx="20">
                  <c:v>3637.2048424340801</c:v>
                </c:pt>
                <c:pt idx="21">
                  <c:v>4047.4645130194799</c:v>
                </c:pt>
                <c:pt idx="22">
                  <c:v>4314.1541511924197</c:v>
                </c:pt>
                <c:pt idx="23">
                  <c:v>4494.2980852363598</c:v>
                </c:pt>
                <c:pt idx="24">
                  <c:v>4801.2582093732799</c:v>
                </c:pt>
                <c:pt idx="25">
                  <c:v>4799.9243440936998</c:v>
                </c:pt>
                <c:pt idx="26">
                  <c:v>4494.7753218298703</c:v>
                </c:pt>
                <c:pt idx="27">
                  <c:v>4479.0958834312296</c:v>
                </c:pt>
                <c:pt idx="28">
                  <c:v>4355.4272556168498</c:v>
                </c:pt>
                <c:pt idx="29">
                  <c:v>4226.4503711719399</c:v>
                </c:pt>
                <c:pt idx="30">
                  <c:v>4112.0155234951899</c:v>
                </c:pt>
                <c:pt idx="31">
                  <c:v>3992.5668268159902</c:v>
                </c:pt>
                <c:pt idx="32">
                  <c:v>3995.2801966110101</c:v>
                </c:pt>
                <c:pt idx="33">
                  <c:v>4080.59524474817</c:v>
                </c:pt>
                <c:pt idx="34">
                  <c:v>4163.8010938584102</c:v>
                </c:pt>
                <c:pt idx="35">
                  <c:v>4189.8959737560299</c:v>
                </c:pt>
                <c:pt idx="36">
                  <c:v>4112.4170710007802</c:v>
                </c:pt>
                <c:pt idx="37">
                  <c:v>4006.1170596186898</c:v>
                </c:pt>
                <c:pt idx="38">
                  <c:v>4103.32388311861</c:v>
                </c:pt>
                <c:pt idx="39">
                  <c:v>3935.1752391564501</c:v>
                </c:pt>
                <c:pt idx="40">
                  <c:v>4039.7749303999599</c:v>
                </c:pt>
                <c:pt idx="41">
                  <c:v>4234.6329601968</c:v>
                </c:pt>
                <c:pt idx="42">
                  <c:v>4321.2523541616001</c:v>
                </c:pt>
                <c:pt idx="43">
                  <c:v>4220.1558563498602</c:v>
                </c:pt>
                <c:pt idx="44">
                  <c:v>4202.6684669461201</c:v>
                </c:pt>
                <c:pt idx="45">
                  <c:v>4322.3460968465097</c:v>
                </c:pt>
                <c:pt idx="46">
                  <c:v>4353.9545955681497</c:v>
                </c:pt>
                <c:pt idx="47">
                  <c:v>4539.5640814354001</c:v>
                </c:pt>
                <c:pt idx="48">
                  <c:v>4468.6891982684201</c:v>
                </c:pt>
                <c:pt idx="49">
                  <c:v>4553.3498016718304</c:v>
                </c:pt>
                <c:pt idx="50">
                  <c:v>4700.7481836126399</c:v>
                </c:pt>
                <c:pt idx="51">
                  <c:v>4870.9111192641703</c:v>
                </c:pt>
                <c:pt idx="52">
                  <c:v>4766.3677028852799</c:v>
                </c:pt>
                <c:pt idx="53">
                  <c:v>4640.74372928515</c:v>
                </c:pt>
                <c:pt idx="54">
                  <c:v>4654.9584784057197</c:v>
                </c:pt>
                <c:pt idx="55">
                  <c:v>4627.5202447640304</c:v>
                </c:pt>
                <c:pt idx="56">
                  <c:v>4709.1376450113203</c:v>
                </c:pt>
                <c:pt idx="57">
                  <c:v>4502.2453853385496</c:v>
                </c:pt>
                <c:pt idx="58">
                  <c:v>4423.5321715547398</c:v>
                </c:pt>
                <c:pt idx="59">
                  <c:v>4455.8254205910098</c:v>
                </c:pt>
                <c:pt idx="60">
                  <c:v>4098.9247433826504</c:v>
                </c:pt>
                <c:pt idx="61">
                  <c:v>2764.5927540776902</c:v>
                </c:pt>
                <c:pt idx="62">
                  <c:v>3514.5284484639301</c:v>
                </c:pt>
                <c:pt idx="63">
                  <c:v>3691.2151403643102</c:v>
                </c:pt>
                <c:pt idx="64">
                  <c:v>3883.7526743817002</c:v>
                </c:pt>
                <c:pt idx="65">
                  <c:v>4072.9805145524701</c:v>
                </c:pt>
                <c:pt idx="66">
                  <c:v>4032.6987308667099</c:v>
                </c:pt>
                <c:pt idx="67">
                  <c:v>4195.1637291321404</c:v>
                </c:pt>
                <c:pt idx="68">
                  <c:v>4282.2658206333999</c:v>
                </c:pt>
                <c:pt idx="69">
                  <c:v>4112.7741111266096</c:v>
                </c:pt>
                <c:pt idx="70">
                  <c:v>4155.0152391521797</c:v>
                </c:pt>
                <c:pt idx="71">
                  <c:v>4191.1152661075203</c:v>
                </c:pt>
                <c:pt idx="72">
                  <c:v>4152.9083115868498</c:v>
                </c:pt>
                <c:pt idx="73">
                  <c:v>3978.0143702146702</c:v>
                </c:pt>
                <c:pt idx="74">
                  <c:v>3881.2007348106599</c:v>
                </c:pt>
                <c:pt idx="75">
                  <c:v>3975.91566937578</c:v>
                </c:pt>
                <c:pt idx="76">
                  <c:v>4022.9249372051599</c:v>
                </c:pt>
              </c:numCache>
            </c:numRef>
          </c:val>
          <c:smooth val="0"/>
          <c:extLst>
            <c:ext xmlns:c16="http://schemas.microsoft.com/office/drawing/2014/chart" uri="{C3380CC4-5D6E-409C-BE32-E72D297353CC}">
              <c16:uniqueId val="{00000004-BE3C-4AE0-8AB4-43F264CD3EB5}"/>
            </c:ext>
          </c:extLst>
        </c:ser>
        <c:ser>
          <c:idx val="6"/>
          <c:order val="5"/>
          <c:tx>
            <c:strRef>
              <c:f>ETP_69!$D$37</c:f>
              <c:strCache>
                <c:ptCount val="1"/>
                <c:pt idx="0">
                  <c:v>Construction</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ETP_69!$E$37:$CC$37</c:f>
              <c:numCache>
                <c:formatCode>#,##0</c:formatCode>
                <c:ptCount val="77"/>
                <c:pt idx="0">
                  <c:v>5256.1285908383697</c:v>
                </c:pt>
                <c:pt idx="1">
                  <c:v>5139.7668560045304</c:v>
                </c:pt>
                <c:pt idx="2">
                  <c:v>5140.0038452818699</c:v>
                </c:pt>
                <c:pt idx="3">
                  <c:v>4583.77101361925</c:v>
                </c:pt>
                <c:pt idx="4">
                  <c:v>5097.9412178126104</c:v>
                </c:pt>
                <c:pt idx="5">
                  <c:v>5462.48659503617</c:v>
                </c:pt>
                <c:pt idx="6">
                  <c:v>5093.0849350102299</c:v>
                </c:pt>
                <c:pt idx="7">
                  <c:v>5667.37579072265</c:v>
                </c:pt>
                <c:pt idx="8">
                  <c:v>5959.1116027739099</c:v>
                </c:pt>
                <c:pt idx="9">
                  <c:v>5815.0610246739498</c:v>
                </c:pt>
                <c:pt idx="10">
                  <c:v>6320.3754061175796</c:v>
                </c:pt>
                <c:pt idx="11">
                  <c:v>6014.8173076038101</c:v>
                </c:pt>
                <c:pt idx="12">
                  <c:v>6628.7981762935597</c:v>
                </c:pt>
                <c:pt idx="13">
                  <c:v>5964.7794074358899</c:v>
                </c:pt>
                <c:pt idx="14">
                  <c:v>5995.6630203486302</c:v>
                </c:pt>
                <c:pt idx="15">
                  <c:v>5625.4018440469799</c:v>
                </c:pt>
                <c:pt idx="16">
                  <c:v>5217.2590221403698</c:v>
                </c:pt>
                <c:pt idx="17">
                  <c:v>4778.4973847833398</c:v>
                </c:pt>
                <c:pt idx="18">
                  <c:v>4919.1229614337099</c:v>
                </c:pt>
                <c:pt idx="19">
                  <c:v>4782.0296272952901</c:v>
                </c:pt>
                <c:pt idx="20">
                  <c:v>4582.3303730634698</c:v>
                </c:pt>
                <c:pt idx="21">
                  <c:v>4858.3226542416596</c:v>
                </c:pt>
                <c:pt idx="22">
                  <c:v>4921.9139269758298</c:v>
                </c:pt>
                <c:pt idx="23">
                  <c:v>4746.0332208152704</c:v>
                </c:pt>
                <c:pt idx="24">
                  <c:v>5249.7874169379602</c:v>
                </c:pt>
                <c:pt idx="25">
                  <c:v>5308.1749594312096</c:v>
                </c:pt>
                <c:pt idx="26">
                  <c:v>5123.0607103556003</c:v>
                </c:pt>
                <c:pt idx="27">
                  <c:v>5511.3086044992397</c:v>
                </c:pt>
                <c:pt idx="28">
                  <c:v>5183.8163442006198</c:v>
                </c:pt>
                <c:pt idx="29">
                  <c:v>5048.7211534709504</c:v>
                </c:pt>
                <c:pt idx="30">
                  <c:v>4839.0610303670401</c:v>
                </c:pt>
                <c:pt idx="31">
                  <c:v>4689.2197241342401</c:v>
                </c:pt>
                <c:pt idx="32">
                  <c:v>4638.96095309667</c:v>
                </c:pt>
                <c:pt idx="33">
                  <c:v>4960.7203828665997</c:v>
                </c:pt>
                <c:pt idx="34">
                  <c:v>5007.4932982697701</c:v>
                </c:pt>
                <c:pt idx="35">
                  <c:v>5053.4483798967303</c:v>
                </c:pt>
                <c:pt idx="36">
                  <c:v>4771.4021065877096</c:v>
                </c:pt>
                <c:pt idx="37">
                  <c:v>4421.0136279304597</c:v>
                </c:pt>
                <c:pt idx="38">
                  <c:v>4466.7143320926698</c:v>
                </c:pt>
                <c:pt idx="39">
                  <c:v>4372.7996367369797</c:v>
                </c:pt>
                <c:pt idx="40">
                  <c:v>4299.7021826413502</c:v>
                </c:pt>
                <c:pt idx="41">
                  <c:v>4323.4775652704102</c:v>
                </c:pt>
                <c:pt idx="42">
                  <c:v>4494.9985026055701</c:v>
                </c:pt>
                <c:pt idx="43">
                  <c:v>4658.8523720112098</c:v>
                </c:pt>
                <c:pt idx="44">
                  <c:v>4728.8035306690799</c:v>
                </c:pt>
                <c:pt idx="45">
                  <c:v>5163.9563074504704</c:v>
                </c:pt>
                <c:pt idx="46">
                  <c:v>5525.5583265499899</c:v>
                </c:pt>
                <c:pt idx="47">
                  <c:v>5739.4559439431596</c:v>
                </c:pt>
                <c:pt idx="48">
                  <c:v>6060.5162296398303</c:v>
                </c:pt>
                <c:pt idx="49">
                  <c:v>6113.0479463075299</c:v>
                </c:pt>
                <c:pt idx="50">
                  <c:v>6068.2032334488604</c:v>
                </c:pt>
                <c:pt idx="51">
                  <c:v>6246.1985963444804</c:v>
                </c:pt>
                <c:pt idx="52">
                  <c:v>6300.5458339883098</c:v>
                </c:pt>
                <c:pt idx="53">
                  <c:v>6251.46636609902</c:v>
                </c:pt>
                <c:pt idx="54">
                  <c:v>6398.5075269264598</c:v>
                </c:pt>
                <c:pt idx="55">
                  <c:v>6584.0741926390801</c:v>
                </c:pt>
                <c:pt idx="56">
                  <c:v>6565.4625199063103</c:v>
                </c:pt>
                <c:pt idx="57">
                  <c:v>6489.0864918803099</c:v>
                </c:pt>
                <c:pt idx="58">
                  <c:v>6555.9816549423504</c:v>
                </c:pt>
                <c:pt idx="59">
                  <c:v>6662.58048145062</c:v>
                </c:pt>
                <c:pt idx="60">
                  <c:v>5972.2185207664297</c:v>
                </c:pt>
                <c:pt idx="61">
                  <c:v>2606.8970501874401</c:v>
                </c:pt>
                <c:pt idx="62">
                  <c:v>5501.9956304258103</c:v>
                </c:pt>
                <c:pt idx="63">
                  <c:v>5755.8045880526497</c:v>
                </c:pt>
                <c:pt idx="64">
                  <c:v>6025.0849060840801</c:v>
                </c:pt>
                <c:pt idx="65">
                  <c:v>5831.9775940622703</c:v>
                </c:pt>
                <c:pt idx="66">
                  <c:v>5524.11631198327</c:v>
                </c:pt>
                <c:pt idx="67">
                  <c:v>5705.6548624082698</c:v>
                </c:pt>
                <c:pt idx="68">
                  <c:v>5706.9226019344896</c:v>
                </c:pt>
                <c:pt idx="69">
                  <c:v>5468.4351326082096</c:v>
                </c:pt>
                <c:pt idx="70">
                  <c:v>5334.9145566553398</c:v>
                </c:pt>
                <c:pt idx="71">
                  <c:v>5399.5458290984598</c:v>
                </c:pt>
                <c:pt idx="72">
                  <c:v>5515.2983777372701</c:v>
                </c:pt>
                <c:pt idx="73">
                  <c:v>5202.51043559138</c:v>
                </c:pt>
                <c:pt idx="74">
                  <c:v>5146.9609868307998</c:v>
                </c:pt>
                <c:pt idx="75">
                  <c:v>5167.7699355403101</c:v>
                </c:pt>
                <c:pt idx="76">
                  <c:v>4860.0378566965001</c:v>
                </c:pt>
              </c:numCache>
            </c:numRef>
          </c:val>
          <c:smooth val="0"/>
          <c:extLst>
            <c:ext xmlns:c16="http://schemas.microsoft.com/office/drawing/2014/chart" uri="{C3380CC4-5D6E-409C-BE32-E72D297353CC}">
              <c16:uniqueId val="{00000005-BE3C-4AE0-8AB4-43F264CD3EB5}"/>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dans le Rhône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ETP_69!$D$38</c:f>
              <c:strCache>
                <c:ptCount val="1"/>
                <c:pt idx="0">
                  <c:v>Commerce ; reparation d'automobiles et de motocycles</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ETP_69!$E$38:$CC$38</c:f>
              <c:numCache>
                <c:formatCode>#,##0</c:formatCode>
                <c:ptCount val="77"/>
                <c:pt idx="0">
                  <c:v>2669.7394750375302</c:v>
                </c:pt>
                <c:pt idx="1">
                  <c:v>2693.5528649920402</c:v>
                </c:pt>
                <c:pt idx="2">
                  <c:v>2419.4610292367502</c:v>
                </c:pt>
                <c:pt idx="3">
                  <c:v>2496.5334809411202</c:v>
                </c:pt>
                <c:pt idx="4">
                  <c:v>2518.5784073958698</c:v>
                </c:pt>
                <c:pt idx="5">
                  <c:v>2540.0119219102598</c:v>
                </c:pt>
                <c:pt idx="6">
                  <c:v>2516.8032896559798</c:v>
                </c:pt>
                <c:pt idx="7">
                  <c:v>2551.1672300417999</c:v>
                </c:pt>
                <c:pt idx="8">
                  <c:v>2709.5392728298002</c:v>
                </c:pt>
                <c:pt idx="9">
                  <c:v>2800.2793608526099</c:v>
                </c:pt>
                <c:pt idx="10">
                  <c:v>2882.8306150492899</c:v>
                </c:pt>
                <c:pt idx="11">
                  <c:v>2816.2950051159301</c:v>
                </c:pt>
                <c:pt idx="12">
                  <c:v>2858.8273087436401</c:v>
                </c:pt>
                <c:pt idx="13">
                  <c:v>2875.0344804246502</c:v>
                </c:pt>
                <c:pt idx="14">
                  <c:v>2814.6850027509499</c:v>
                </c:pt>
                <c:pt idx="15">
                  <c:v>2659.6140804334</c:v>
                </c:pt>
                <c:pt idx="16">
                  <c:v>2274.7464451426399</c:v>
                </c:pt>
                <c:pt idx="17">
                  <c:v>2012.81137276557</c:v>
                </c:pt>
                <c:pt idx="18">
                  <c:v>2071.0686896095299</c:v>
                </c:pt>
                <c:pt idx="19">
                  <c:v>2347.7366043990801</c:v>
                </c:pt>
                <c:pt idx="20">
                  <c:v>2510.1047562327299</c:v>
                </c:pt>
                <c:pt idx="21">
                  <c:v>2628.0115170559302</c:v>
                </c:pt>
                <c:pt idx="22">
                  <c:v>2712.8366211145699</c:v>
                </c:pt>
                <c:pt idx="23">
                  <c:v>2620.5925061257399</c:v>
                </c:pt>
                <c:pt idx="24">
                  <c:v>2734.1115086365799</c:v>
                </c:pt>
                <c:pt idx="25">
                  <c:v>2726.9306864033001</c:v>
                </c:pt>
                <c:pt idx="26">
                  <c:v>2598.02229788564</c:v>
                </c:pt>
                <c:pt idx="27">
                  <c:v>2653.8892064102902</c:v>
                </c:pt>
                <c:pt idx="28">
                  <c:v>2597.1616999355001</c:v>
                </c:pt>
                <c:pt idx="29">
                  <c:v>2516.51819946963</c:v>
                </c:pt>
                <c:pt idx="30">
                  <c:v>2438.48788085148</c:v>
                </c:pt>
                <c:pt idx="31">
                  <c:v>2278.28020924355</c:v>
                </c:pt>
                <c:pt idx="32">
                  <c:v>2300.9195122932801</c:v>
                </c:pt>
                <c:pt idx="33">
                  <c:v>2345.6076166145499</c:v>
                </c:pt>
                <c:pt idx="34">
                  <c:v>2369.6844097575899</c:v>
                </c:pt>
                <c:pt idx="35">
                  <c:v>2512.3823133941401</c:v>
                </c:pt>
                <c:pt idx="36">
                  <c:v>2561.3224340811898</c:v>
                </c:pt>
                <c:pt idx="37">
                  <c:v>2618.8426722935201</c:v>
                </c:pt>
                <c:pt idx="38">
                  <c:v>2543.63816729162</c:v>
                </c:pt>
                <c:pt idx="39">
                  <c:v>2648.2667623914599</c:v>
                </c:pt>
                <c:pt idx="40">
                  <c:v>2536.9208194159</c:v>
                </c:pt>
                <c:pt idx="41">
                  <c:v>2755.07813165891</c:v>
                </c:pt>
                <c:pt idx="42">
                  <c:v>3046.5592718010098</c:v>
                </c:pt>
                <c:pt idx="43">
                  <c:v>3009.7480894784999</c:v>
                </c:pt>
                <c:pt idx="44">
                  <c:v>2905.1484153725</c:v>
                </c:pt>
                <c:pt idx="45">
                  <c:v>2759.2495313610402</c:v>
                </c:pt>
                <c:pt idx="46">
                  <c:v>2671.7881617989301</c:v>
                </c:pt>
                <c:pt idx="47">
                  <c:v>2844.6791145453399</c:v>
                </c:pt>
                <c:pt idx="48">
                  <c:v>2837.8458995523602</c:v>
                </c:pt>
                <c:pt idx="49">
                  <c:v>2944.5873102686201</c:v>
                </c:pt>
                <c:pt idx="50">
                  <c:v>3096.8119095306602</c:v>
                </c:pt>
                <c:pt idx="51">
                  <c:v>3129.39997977953</c:v>
                </c:pt>
                <c:pt idx="52">
                  <c:v>3220.8795488580899</c:v>
                </c:pt>
                <c:pt idx="53">
                  <c:v>3180.63403986106</c:v>
                </c:pt>
                <c:pt idx="54">
                  <c:v>3216.5685407610299</c:v>
                </c:pt>
                <c:pt idx="55">
                  <c:v>3212.9981474455999</c:v>
                </c:pt>
                <c:pt idx="56">
                  <c:v>3262.83771944724</c:v>
                </c:pt>
                <c:pt idx="57">
                  <c:v>3201.1500399585402</c:v>
                </c:pt>
                <c:pt idx="58">
                  <c:v>3117.2228515922902</c:v>
                </c:pt>
                <c:pt idx="59">
                  <c:v>3179.8109630261201</c:v>
                </c:pt>
                <c:pt idx="60">
                  <c:v>3091.9596913704099</c:v>
                </c:pt>
                <c:pt idx="61">
                  <c:v>1920.3119946046099</c:v>
                </c:pt>
                <c:pt idx="62">
                  <c:v>2885.8510807661801</c:v>
                </c:pt>
                <c:pt idx="63">
                  <c:v>2954.41057418637</c:v>
                </c:pt>
                <c:pt idx="64">
                  <c:v>2857.33137143457</c:v>
                </c:pt>
                <c:pt idx="65">
                  <c:v>3115.6700327999001</c:v>
                </c:pt>
                <c:pt idx="66">
                  <c:v>3193.6629668822602</c:v>
                </c:pt>
                <c:pt idx="67">
                  <c:v>3363.5782700824102</c:v>
                </c:pt>
                <c:pt idx="68">
                  <c:v>3592.7211150251701</c:v>
                </c:pt>
                <c:pt idx="69">
                  <c:v>3540.12165025491</c:v>
                </c:pt>
                <c:pt idx="70">
                  <c:v>3556.1284175476899</c:v>
                </c:pt>
                <c:pt idx="71">
                  <c:v>3560.5482046009402</c:v>
                </c:pt>
                <c:pt idx="72">
                  <c:v>3368.5879509854499</c:v>
                </c:pt>
                <c:pt idx="73">
                  <c:v>3205.6567268244198</c:v>
                </c:pt>
                <c:pt idx="74">
                  <c:v>3045.0199419954802</c:v>
                </c:pt>
                <c:pt idx="75">
                  <c:v>2980.2002993978199</c:v>
                </c:pt>
                <c:pt idx="76">
                  <c:v>3032.5955699494898</c:v>
                </c:pt>
              </c:numCache>
            </c:numRef>
          </c:val>
          <c:smooth val="0"/>
          <c:extLst>
            <c:ext xmlns:c16="http://schemas.microsoft.com/office/drawing/2014/chart" uri="{C3380CC4-5D6E-409C-BE32-E72D297353CC}">
              <c16:uniqueId val="{00000000-7E3D-42A0-A692-1DA1F9FDB4E7}"/>
            </c:ext>
          </c:extLst>
        </c:ser>
        <c:ser>
          <c:idx val="1"/>
          <c:order val="1"/>
          <c:tx>
            <c:strRef>
              <c:f>ETP_69!$D$39</c:f>
              <c:strCache>
                <c:ptCount val="1"/>
                <c:pt idx="0">
                  <c:v>Transports et entreposage</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ETP_69!$E$39:$CC$39</c:f>
              <c:numCache>
                <c:formatCode>#,##0</c:formatCode>
                <c:ptCount val="77"/>
                <c:pt idx="0">
                  <c:v>2497.8196234627599</c:v>
                </c:pt>
                <c:pt idx="1">
                  <c:v>2516.4944732562999</c:v>
                </c:pt>
                <c:pt idx="2">
                  <c:v>2525.9360795846601</c:v>
                </c:pt>
                <c:pt idx="3">
                  <c:v>2585.7181653174498</c:v>
                </c:pt>
                <c:pt idx="4">
                  <c:v>2612.0317064798401</c:v>
                </c:pt>
                <c:pt idx="5">
                  <c:v>2746.9080221754002</c:v>
                </c:pt>
                <c:pt idx="6">
                  <c:v>2895.7634100964301</c:v>
                </c:pt>
                <c:pt idx="7">
                  <c:v>3051.2048148089498</c:v>
                </c:pt>
                <c:pt idx="8">
                  <c:v>3027.10634601125</c:v>
                </c:pt>
                <c:pt idx="9">
                  <c:v>3124.9297587092701</c:v>
                </c:pt>
                <c:pt idx="10">
                  <c:v>3034.7325524210901</c:v>
                </c:pt>
                <c:pt idx="11">
                  <c:v>3073.6426501935598</c:v>
                </c:pt>
                <c:pt idx="12">
                  <c:v>3291.81054139447</c:v>
                </c:pt>
                <c:pt idx="13">
                  <c:v>3143.5609317192502</c:v>
                </c:pt>
                <c:pt idx="14">
                  <c:v>3014.5073703848998</c:v>
                </c:pt>
                <c:pt idx="15">
                  <c:v>2676.9250369779402</c:v>
                </c:pt>
                <c:pt idx="16">
                  <c:v>2521.9146540186798</c:v>
                </c:pt>
                <c:pt idx="17">
                  <c:v>2468.27118937161</c:v>
                </c:pt>
                <c:pt idx="18">
                  <c:v>2859.36654071868</c:v>
                </c:pt>
                <c:pt idx="19">
                  <c:v>2924.0946487309998</c:v>
                </c:pt>
                <c:pt idx="20">
                  <c:v>3071.3491578624598</c:v>
                </c:pt>
                <c:pt idx="21">
                  <c:v>3138.4327312918199</c:v>
                </c:pt>
                <c:pt idx="22">
                  <c:v>3198.4723694108902</c:v>
                </c:pt>
                <c:pt idx="23">
                  <c:v>3467.48479776155</c:v>
                </c:pt>
                <c:pt idx="24">
                  <c:v>3357.0660810148202</c:v>
                </c:pt>
                <c:pt idx="25">
                  <c:v>3436.3413825298799</c:v>
                </c:pt>
                <c:pt idx="26">
                  <c:v>3311.5009497588098</c:v>
                </c:pt>
                <c:pt idx="27">
                  <c:v>3378.2655704611102</c:v>
                </c:pt>
                <c:pt idx="28">
                  <c:v>3314.2288062972598</c:v>
                </c:pt>
                <c:pt idx="29">
                  <c:v>3463.5599983348702</c:v>
                </c:pt>
                <c:pt idx="30">
                  <c:v>3194.05912540387</c:v>
                </c:pt>
                <c:pt idx="31">
                  <c:v>3092.2822925616401</c:v>
                </c:pt>
                <c:pt idx="32">
                  <c:v>3351.28745264396</c:v>
                </c:pt>
                <c:pt idx="33">
                  <c:v>3331.7012689203798</c:v>
                </c:pt>
                <c:pt idx="34">
                  <c:v>3400.1978059364701</c:v>
                </c:pt>
                <c:pt idx="35">
                  <c:v>3330.2812421254498</c:v>
                </c:pt>
                <c:pt idx="36">
                  <c:v>3273.6603830312702</c:v>
                </c:pt>
                <c:pt idx="37">
                  <c:v>3490.3327130099001</c:v>
                </c:pt>
                <c:pt idx="38">
                  <c:v>3614.2965203295198</c:v>
                </c:pt>
                <c:pt idx="39">
                  <c:v>3541.3340212405601</c:v>
                </c:pt>
                <c:pt idx="40">
                  <c:v>3600.8733077801298</c:v>
                </c:pt>
                <c:pt idx="41">
                  <c:v>3949.0341760014298</c:v>
                </c:pt>
                <c:pt idx="42">
                  <c:v>4249.0015484304704</c:v>
                </c:pt>
                <c:pt idx="43">
                  <c:v>4509.4571388945797</c:v>
                </c:pt>
                <c:pt idx="44">
                  <c:v>4498.4531223967197</c:v>
                </c:pt>
                <c:pt idx="45">
                  <c:v>4321.0606653845598</c:v>
                </c:pt>
                <c:pt idx="46">
                  <c:v>4311.2187678829896</c:v>
                </c:pt>
                <c:pt idx="47">
                  <c:v>4367.04811762803</c:v>
                </c:pt>
                <c:pt idx="48">
                  <c:v>4336.0554526762198</c:v>
                </c:pt>
                <c:pt idx="49">
                  <c:v>4411.4057825997597</c:v>
                </c:pt>
                <c:pt idx="50">
                  <c:v>4686.9713366444503</c:v>
                </c:pt>
                <c:pt idx="51">
                  <c:v>4761.5473842780702</c:v>
                </c:pt>
                <c:pt idx="52">
                  <c:v>5193.7950348630602</c:v>
                </c:pt>
                <c:pt idx="53">
                  <c:v>4970.1148058849003</c:v>
                </c:pt>
                <c:pt idx="54">
                  <c:v>4978.9758563655996</c:v>
                </c:pt>
                <c:pt idx="55">
                  <c:v>4757.2906542647097</c:v>
                </c:pt>
                <c:pt idx="56">
                  <c:v>4835.7238353192597</c:v>
                </c:pt>
                <c:pt idx="57">
                  <c:v>4914.7519622555101</c:v>
                </c:pt>
                <c:pt idx="58">
                  <c:v>4857.4430678507697</c:v>
                </c:pt>
                <c:pt idx="59">
                  <c:v>4762.14096483102</c:v>
                </c:pt>
                <c:pt idx="60">
                  <c:v>4549.2035461367996</c:v>
                </c:pt>
                <c:pt idx="61">
                  <c:v>3531.71802667973</c:v>
                </c:pt>
                <c:pt idx="62">
                  <c:v>4643.2266064194</c:v>
                </c:pt>
                <c:pt idx="63">
                  <c:v>5186.5397838771796</c:v>
                </c:pt>
                <c:pt idx="64">
                  <c:v>5224.9303207962002</c:v>
                </c:pt>
                <c:pt idx="65">
                  <c:v>5464.1143887910803</c:v>
                </c:pt>
                <c:pt idx="66">
                  <c:v>5330.8134512184897</c:v>
                </c:pt>
                <c:pt idx="67">
                  <c:v>5670.1171522413497</c:v>
                </c:pt>
                <c:pt idx="68">
                  <c:v>5829.0397627356197</c:v>
                </c:pt>
                <c:pt idx="69">
                  <c:v>5406.0319748984903</c:v>
                </c:pt>
                <c:pt idx="70">
                  <c:v>5453.5956479021097</c:v>
                </c:pt>
                <c:pt idx="71">
                  <c:v>5349.7873521001802</c:v>
                </c:pt>
                <c:pt idx="72">
                  <c:v>5167.8922363635802</c:v>
                </c:pt>
                <c:pt idx="73">
                  <c:v>5042.1108821520202</c:v>
                </c:pt>
                <c:pt idx="74">
                  <c:v>5007.6907827290197</c:v>
                </c:pt>
                <c:pt idx="75">
                  <c:v>4924.5924155850898</c:v>
                </c:pt>
                <c:pt idx="76">
                  <c:v>4977.2808897795403</c:v>
                </c:pt>
              </c:numCache>
            </c:numRef>
          </c:val>
          <c:smooth val="0"/>
          <c:extLst>
            <c:ext xmlns:c16="http://schemas.microsoft.com/office/drawing/2014/chart" uri="{C3380CC4-5D6E-409C-BE32-E72D297353CC}">
              <c16:uniqueId val="{00000001-7E3D-42A0-A692-1DA1F9FDB4E7}"/>
            </c:ext>
          </c:extLst>
        </c:ser>
        <c:ser>
          <c:idx val="2"/>
          <c:order val="2"/>
          <c:tx>
            <c:strRef>
              <c:f>ETP_69!$D$40</c:f>
              <c:strCache>
                <c:ptCount val="1"/>
                <c:pt idx="0">
                  <c:v>Hébergement et restauration</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ETP_69!$E$40:$CC$40</c:f>
              <c:numCache>
                <c:formatCode>#,##0</c:formatCode>
                <c:ptCount val="77"/>
                <c:pt idx="0">
                  <c:v>379.01419681344998</c:v>
                </c:pt>
                <c:pt idx="1">
                  <c:v>354.91836733648398</c:v>
                </c:pt>
                <c:pt idx="2">
                  <c:v>359.36797366896798</c:v>
                </c:pt>
                <c:pt idx="3">
                  <c:v>349.13261572209399</c:v>
                </c:pt>
                <c:pt idx="4">
                  <c:v>376.96430749955999</c:v>
                </c:pt>
                <c:pt idx="5">
                  <c:v>394.29990956885501</c:v>
                </c:pt>
                <c:pt idx="6">
                  <c:v>426.77827787397598</c:v>
                </c:pt>
                <c:pt idx="7">
                  <c:v>389.63638860091203</c:v>
                </c:pt>
                <c:pt idx="8">
                  <c:v>377.33923163429199</c:v>
                </c:pt>
                <c:pt idx="9">
                  <c:v>381.30981103919402</c:v>
                </c:pt>
                <c:pt idx="10">
                  <c:v>421.678828843828</c:v>
                </c:pt>
                <c:pt idx="11">
                  <c:v>405.56356760251299</c:v>
                </c:pt>
                <c:pt idx="12">
                  <c:v>418.47361685892997</c:v>
                </c:pt>
                <c:pt idx="13">
                  <c:v>423.88987763927702</c:v>
                </c:pt>
                <c:pt idx="14">
                  <c:v>444.76721976148502</c:v>
                </c:pt>
                <c:pt idx="15">
                  <c:v>455.38594085213998</c:v>
                </c:pt>
                <c:pt idx="16">
                  <c:v>405.09245014590198</c:v>
                </c:pt>
                <c:pt idx="17">
                  <c:v>397.79332846019503</c:v>
                </c:pt>
                <c:pt idx="18">
                  <c:v>409.18961612141601</c:v>
                </c:pt>
                <c:pt idx="19">
                  <c:v>429.596817414528</c:v>
                </c:pt>
                <c:pt idx="20">
                  <c:v>443.97399464182598</c:v>
                </c:pt>
                <c:pt idx="21">
                  <c:v>441.86049502358497</c:v>
                </c:pt>
                <c:pt idx="22">
                  <c:v>432.17632405772702</c:v>
                </c:pt>
                <c:pt idx="23">
                  <c:v>411.73249418585999</c:v>
                </c:pt>
                <c:pt idx="24">
                  <c:v>438.56611871689699</c:v>
                </c:pt>
                <c:pt idx="25">
                  <c:v>416.96957375511403</c:v>
                </c:pt>
                <c:pt idx="26">
                  <c:v>398.917849938492</c:v>
                </c:pt>
                <c:pt idx="27">
                  <c:v>388.36596060243102</c:v>
                </c:pt>
                <c:pt idx="28">
                  <c:v>388.328005274764</c:v>
                </c:pt>
                <c:pt idx="29">
                  <c:v>380.90950816261699</c:v>
                </c:pt>
                <c:pt idx="30">
                  <c:v>355.532880173678</c:v>
                </c:pt>
                <c:pt idx="31">
                  <c:v>375.46039970534599</c:v>
                </c:pt>
                <c:pt idx="32">
                  <c:v>389.11483644492802</c:v>
                </c:pt>
                <c:pt idx="33">
                  <c:v>410.90306045901599</c:v>
                </c:pt>
                <c:pt idx="34">
                  <c:v>398.90416734491703</c:v>
                </c:pt>
                <c:pt idx="35">
                  <c:v>419.32608732526899</c:v>
                </c:pt>
                <c:pt idx="36">
                  <c:v>410.24413097360502</c:v>
                </c:pt>
                <c:pt idx="37">
                  <c:v>422.85244569731901</c:v>
                </c:pt>
                <c:pt idx="38">
                  <c:v>456.40490193816998</c:v>
                </c:pt>
                <c:pt idx="39">
                  <c:v>472.74868943112602</c:v>
                </c:pt>
                <c:pt idx="40">
                  <c:v>441.98375275551399</c:v>
                </c:pt>
                <c:pt idx="41">
                  <c:v>435.84686098033899</c:v>
                </c:pt>
                <c:pt idx="42">
                  <c:v>481.16651309168799</c:v>
                </c:pt>
                <c:pt idx="43">
                  <c:v>498.49826233019002</c:v>
                </c:pt>
                <c:pt idx="44">
                  <c:v>525.47292160924405</c:v>
                </c:pt>
                <c:pt idx="45">
                  <c:v>646.52871636040697</c:v>
                </c:pt>
                <c:pt idx="46">
                  <c:v>596.92229860825501</c:v>
                </c:pt>
                <c:pt idx="47">
                  <c:v>577.41728411779695</c:v>
                </c:pt>
                <c:pt idx="48">
                  <c:v>672.75651784433603</c:v>
                </c:pt>
                <c:pt idx="49">
                  <c:v>627.54596841053899</c:v>
                </c:pt>
                <c:pt idx="50">
                  <c:v>626.28891275889202</c:v>
                </c:pt>
                <c:pt idx="51">
                  <c:v>713.91007193466805</c:v>
                </c:pt>
                <c:pt idx="52">
                  <c:v>704.80140380089404</c:v>
                </c:pt>
                <c:pt idx="53">
                  <c:v>795.250860439588</c:v>
                </c:pt>
                <c:pt idx="54">
                  <c:v>778.95702052515799</c:v>
                </c:pt>
                <c:pt idx="55">
                  <c:v>774.35692288391795</c:v>
                </c:pt>
                <c:pt idx="56">
                  <c:v>790.44934137365499</c:v>
                </c:pt>
                <c:pt idx="57">
                  <c:v>856.36895246430299</c:v>
                </c:pt>
                <c:pt idx="58">
                  <c:v>831.15256477001697</c:v>
                </c:pt>
                <c:pt idx="59">
                  <c:v>802.49233075414304</c:v>
                </c:pt>
                <c:pt idx="60">
                  <c:v>716.24864480500798</c:v>
                </c:pt>
                <c:pt idx="61">
                  <c:v>143.24921686383701</c:v>
                </c:pt>
                <c:pt idx="62">
                  <c:v>369.92497914675198</c:v>
                </c:pt>
                <c:pt idx="63">
                  <c:v>334.81493246285902</c:v>
                </c:pt>
                <c:pt idx="64">
                  <c:v>327.34628444423998</c:v>
                </c:pt>
                <c:pt idx="65">
                  <c:v>371.60996281718701</c:v>
                </c:pt>
                <c:pt idx="66">
                  <c:v>739.41212764689396</c:v>
                </c:pt>
                <c:pt idx="67">
                  <c:v>840.13784691461103</c:v>
                </c:pt>
                <c:pt idx="68">
                  <c:v>704.63255990733705</c:v>
                </c:pt>
                <c:pt idx="69">
                  <c:v>934.82762510519603</c:v>
                </c:pt>
                <c:pt idx="70">
                  <c:v>884.36074605231397</c:v>
                </c:pt>
                <c:pt idx="71">
                  <c:v>860.74767413520794</c:v>
                </c:pt>
                <c:pt idx="72">
                  <c:v>996.85919737552695</c:v>
                </c:pt>
                <c:pt idx="73">
                  <c:v>964.46151979282502</c:v>
                </c:pt>
                <c:pt idx="74">
                  <c:v>885.61117030652701</c:v>
                </c:pt>
                <c:pt idx="75">
                  <c:v>980.69336180219705</c:v>
                </c:pt>
                <c:pt idx="76">
                  <c:v>988.88677254229901</c:v>
                </c:pt>
              </c:numCache>
            </c:numRef>
          </c:val>
          <c:smooth val="0"/>
          <c:extLst>
            <c:ext xmlns:c16="http://schemas.microsoft.com/office/drawing/2014/chart" uri="{C3380CC4-5D6E-409C-BE32-E72D297353CC}">
              <c16:uniqueId val="{00000002-7E3D-42A0-A692-1DA1F9FDB4E7}"/>
            </c:ext>
          </c:extLst>
        </c:ser>
        <c:ser>
          <c:idx val="3"/>
          <c:order val="3"/>
          <c:tx>
            <c:strRef>
              <c:f>ETP_69!$D$41</c:f>
              <c:strCache>
                <c:ptCount val="1"/>
                <c:pt idx="0">
                  <c:v>Information et communication</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ETP_69!$E$41:$CC$41</c:f>
              <c:numCache>
                <c:formatCode>#,##0</c:formatCode>
                <c:ptCount val="77"/>
                <c:pt idx="0">
                  <c:v>498.10443295386398</c:v>
                </c:pt>
                <c:pt idx="1">
                  <c:v>548.72316183036799</c:v>
                </c:pt>
                <c:pt idx="2">
                  <c:v>599.86738733444804</c:v>
                </c:pt>
                <c:pt idx="3">
                  <c:v>600.18736913174905</c:v>
                </c:pt>
                <c:pt idx="4">
                  <c:v>510.31527115446602</c:v>
                </c:pt>
                <c:pt idx="5">
                  <c:v>474.56125260628198</c:v>
                </c:pt>
                <c:pt idx="6">
                  <c:v>428.62308300243097</c:v>
                </c:pt>
                <c:pt idx="7">
                  <c:v>552.53557545716399</c:v>
                </c:pt>
                <c:pt idx="8">
                  <c:v>561.27302437317201</c:v>
                </c:pt>
                <c:pt idx="9">
                  <c:v>503.11708907495699</c:v>
                </c:pt>
                <c:pt idx="10">
                  <c:v>495.06565389532602</c:v>
                </c:pt>
                <c:pt idx="11">
                  <c:v>496.11513864755</c:v>
                </c:pt>
                <c:pt idx="12">
                  <c:v>463.51317290526998</c:v>
                </c:pt>
                <c:pt idx="13">
                  <c:v>443.42106674736903</c:v>
                </c:pt>
                <c:pt idx="14">
                  <c:v>459.63234500662998</c:v>
                </c:pt>
                <c:pt idx="15">
                  <c:v>459.827533517483</c:v>
                </c:pt>
                <c:pt idx="16">
                  <c:v>394.61295185314299</c:v>
                </c:pt>
                <c:pt idx="17">
                  <c:v>368.52762279777602</c:v>
                </c:pt>
                <c:pt idx="18">
                  <c:v>339.56553208221698</c:v>
                </c:pt>
                <c:pt idx="19">
                  <c:v>315.79133939732998</c:v>
                </c:pt>
                <c:pt idx="20">
                  <c:v>341.63302358385198</c:v>
                </c:pt>
                <c:pt idx="21">
                  <c:v>377.460530381556</c:v>
                </c:pt>
                <c:pt idx="22">
                  <c:v>353.44081994737701</c:v>
                </c:pt>
                <c:pt idx="23">
                  <c:v>390.54878809147601</c:v>
                </c:pt>
                <c:pt idx="24">
                  <c:v>381.49299058476601</c:v>
                </c:pt>
                <c:pt idx="25">
                  <c:v>375.53085597239601</c:v>
                </c:pt>
                <c:pt idx="26">
                  <c:v>394.121003350043</c:v>
                </c:pt>
                <c:pt idx="27">
                  <c:v>361.82241891881102</c:v>
                </c:pt>
                <c:pt idx="28">
                  <c:v>349.38415486026702</c:v>
                </c:pt>
                <c:pt idx="29">
                  <c:v>284.94998566553198</c:v>
                </c:pt>
                <c:pt idx="30">
                  <c:v>263.91717135016899</c:v>
                </c:pt>
                <c:pt idx="31">
                  <c:v>235.07812691555401</c:v>
                </c:pt>
                <c:pt idx="32">
                  <c:v>231.866540601548</c:v>
                </c:pt>
                <c:pt idx="33">
                  <c:v>268.36194483668697</c:v>
                </c:pt>
                <c:pt idx="34">
                  <c:v>216.43302730473599</c:v>
                </c:pt>
                <c:pt idx="35">
                  <c:v>203.94061278775001</c:v>
                </c:pt>
                <c:pt idx="36">
                  <c:v>187.573676594342</c:v>
                </c:pt>
                <c:pt idx="37">
                  <c:v>205.17273764818401</c:v>
                </c:pt>
                <c:pt idx="38">
                  <c:v>218.33426936305099</c:v>
                </c:pt>
                <c:pt idx="39">
                  <c:v>204.39856971575401</c:v>
                </c:pt>
                <c:pt idx="40">
                  <c:v>200.002833995168</c:v>
                </c:pt>
                <c:pt idx="41">
                  <c:v>188.89931622114801</c:v>
                </c:pt>
                <c:pt idx="42">
                  <c:v>202.826580969026</c:v>
                </c:pt>
                <c:pt idx="43">
                  <c:v>202.735034654153</c:v>
                </c:pt>
                <c:pt idx="44">
                  <c:v>200.60604453919601</c:v>
                </c:pt>
                <c:pt idx="45">
                  <c:v>218.24694876085201</c:v>
                </c:pt>
                <c:pt idx="46">
                  <c:v>241.110359703868</c:v>
                </c:pt>
                <c:pt idx="47">
                  <c:v>253.26950558388799</c:v>
                </c:pt>
                <c:pt idx="48">
                  <c:v>254.17660543493199</c:v>
                </c:pt>
                <c:pt idx="49">
                  <c:v>236.31135701085299</c:v>
                </c:pt>
                <c:pt idx="50">
                  <c:v>247.292391096047</c:v>
                </c:pt>
                <c:pt idx="51">
                  <c:v>290.62931273983099</c:v>
                </c:pt>
                <c:pt idx="52">
                  <c:v>285.19975882151499</c:v>
                </c:pt>
                <c:pt idx="53">
                  <c:v>296.01751870793697</c:v>
                </c:pt>
                <c:pt idx="54">
                  <c:v>280.44766860171899</c:v>
                </c:pt>
                <c:pt idx="55">
                  <c:v>265.19960938236198</c:v>
                </c:pt>
                <c:pt idx="56">
                  <c:v>274.23564541212602</c:v>
                </c:pt>
                <c:pt idx="57">
                  <c:v>311.29042403949501</c:v>
                </c:pt>
                <c:pt idx="58">
                  <c:v>304.13636181618602</c:v>
                </c:pt>
                <c:pt idx="59">
                  <c:v>291.05061177676299</c:v>
                </c:pt>
                <c:pt idx="60">
                  <c:v>279.98934297542797</c:v>
                </c:pt>
                <c:pt idx="61">
                  <c:v>168.04507875495699</c:v>
                </c:pt>
                <c:pt idx="62">
                  <c:v>222.24251546421601</c:v>
                </c:pt>
                <c:pt idx="63">
                  <c:v>263.36760763589501</c:v>
                </c:pt>
                <c:pt idx="64">
                  <c:v>268.08231731262703</c:v>
                </c:pt>
                <c:pt idx="65">
                  <c:v>284.820978050159</c:v>
                </c:pt>
                <c:pt idx="66">
                  <c:v>396.462341132566</c:v>
                </c:pt>
                <c:pt idx="67">
                  <c:v>317.59339397960503</c:v>
                </c:pt>
                <c:pt idx="68">
                  <c:v>339.05026660563601</c:v>
                </c:pt>
                <c:pt idx="69">
                  <c:v>331.70715154311802</c:v>
                </c:pt>
                <c:pt idx="70">
                  <c:v>315.24597734581999</c:v>
                </c:pt>
                <c:pt idx="71">
                  <c:v>306.40346435704498</c:v>
                </c:pt>
                <c:pt idx="72">
                  <c:v>298.44031851397898</c:v>
                </c:pt>
                <c:pt idx="73">
                  <c:v>290.28506225747202</c:v>
                </c:pt>
                <c:pt idx="74">
                  <c:v>274.497588414924</c:v>
                </c:pt>
                <c:pt idx="75">
                  <c:v>292.17425262087102</c:v>
                </c:pt>
                <c:pt idx="76">
                  <c:v>276.96164040168998</c:v>
                </c:pt>
              </c:numCache>
            </c:numRef>
          </c:val>
          <c:smooth val="0"/>
          <c:extLst>
            <c:ext xmlns:c16="http://schemas.microsoft.com/office/drawing/2014/chart" uri="{C3380CC4-5D6E-409C-BE32-E72D297353CC}">
              <c16:uniqueId val="{00000003-7E3D-42A0-A692-1DA1F9FDB4E7}"/>
            </c:ext>
          </c:extLst>
        </c:ser>
        <c:ser>
          <c:idx val="4"/>
          <c:order val="4"/>
          <c:tx>
            <c:strRef>
              <c:f>ETP_69!$D$42</c:f>
              <c:strCache>
                <c:ptCount val="1"/>
                <c:pt idx="0">
                  <c:v>Activites financieres et d'assurance</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ETP_69!$E$42:$CC$42</c:f>
              <c:numCache>
                <c:formatCode>#,##0</c:formatCode>
                <c:ptCount val="77"/>
                <c:pt idx="0">
                  <c:v>517.47587311966799</c:v>
                </c:pt>
                <c:pt idx="1">
                  <c:v>517.02253914826497</c:v>
                </c:pt>
                <c:pt idx="2">
                  <c:v>540.03860370808798</c:v>
                </c:pt>
                <c:pt idx="3">
                  <c:v>464.71969623029401</c:v>
                </c:pt>
                <c:pt idx="4">
                  <c:v>470.05755886553499</c:v>
                </c:pt>
                <c:pt idx="5">
                  <c:v>480.50982444212798</c:v>
                </c:pt>
                <c:pt idx="6">
                  <c:v>409.73560136089202</c:v>
                </c:pt>
                <c:pt idx="7">
                  <c:v>443.34273172097801</c:v>
                </c:pt>
                <c:pt idx="8">
                  <c:v>467.35226481639103</c:v>
                </c:pt>
                <c:pt idx="9">
                  <c:v>482.03643324293199</c:v>
                </c:pt>
                <c:pt idx="10">
                  <c:v>502.16427854495299</c:v>
                </c:pt>
                <c:pt idx="11">
                  <c:v>522.11887613853105</c:v>
                </c:pt>
                <c:pt idx="12">
                  <c:v>509.42365074893598</c:v>
                </c:pt>
                <c:pt idx="13">
                  <c:v>495.06605494122101</c:v>
                </c:pt>
                <c:pt idx="14">
                  <c:v>552.075081094344</c:v>
                </c:pt>
                <c:pt idx="15">
                  <c:v>474.61403036643298</c:v>
                </c:pt>
                <c:pt idx="16">
                  <c:v>465.36686420107497</c:v>
                </c:pt>
                <c:pt idx="17">
                  <c:v>392.07297654743098</c:v>
                </c:pt>
                <c:pt idx="18">
                  <c:v>405.864473260843</c:v>
                </c:pt>
                <c:pt idx="19">
                  <c:v>368.40788646310301</c:v>
                </c:pt>
                <c:pt idx="20">
                  <c:v>365.80560415168901</c:v>
                </c:pt>
                <c:pt idx="21">
                  <c:v>442.54781735536397</c:v>
                </c:pt>
                <c:pt idx="22">
                  <c:v>502.37329027042102</c:v>
                </c:pt>
                <c:pt idx="23">
                  <c:v>561.85631845175999</c:v>
                </c:pt>
                <c:pt idx="24">
                  <c:v>583.82166706718101</c:v>
                </c:pt>
                <c:pt idx="25">
                  <c:v>579.78604445056897</c:v>
                </c:pt>
                <c:pt idx="26">
                  <c:v>571.398561414911</c:v>
                </c:pt>
                <c:pt idx="27">
                  <c:v>509.97331210253498</c:v>
                </c:pt>
                <c:pt idx="28">
                  <c:v>503.41409315465302</c:v>
                </c:pt>
                <c:pt idx="29">
                  <c:v>446.290251180101</c:v>
                </c:pt>
                <c:pt idx="30">
                  <c:v>397.67909930787198</c:v>
                </c:pt>
                <c:pt idx="31">
                  <c:v>363.52937241050802</c:v>
                </c:pt>
                <c:pt idx="32">
                  <c:v>354.34944945122498</c:v>
                </c:pt>
                <c:pt idx="33">
                  <c:v>372.28645765610401</c:v>
                </c:pt>
                <c:pt idx="34">
                  <c:v>399.06706936553201</c:v>
                </c:pt>
                <c:pt idx="35">
                  <c:v>375.68534020311</c:v>
                </c:pt>
                <c:pt idx="36">
                  <c:v>344.91722027973702</c:v>
                </c:pt>
                <c:pt idx="37">
                  <c:v>344.84458442868998</c:v>
                </c:pt>
                <c:pt idx="38">
                  <c:v>377.48196822749401</c:v>
                </c:pt>
                <c:pt idx="39">
                  <c:v>421.446500365227</c:v>
                </c:pt>
                <c:pt idx="40">
                  <c:v>468.97392902951901</c:v>
                </c:pt>
                <c:pt idx="41">
                  <c:v>472.68902569355799</c:v>
                </c:pt>
                <c:pt idx="42">
                  <c:v>383.83347793960297</c:v>
                </c:pt>
                <c:pt idx="43">
                  <c:v>409.38917845393598</c:v>
                </c:pt>
                <c:pt idx="44">
                  <c:v>396.86472383358</c:v>
                </c:pt>
                <c:pt idx="45">
                  <c:v>422.53480721230198</c:v>
                </c:pt>
                <c:pt idx="46">
                  <c:v>434.01848688007101</c:v>
                </c:pt>
                <c:pt idx="47">
                  <c:v>409.12487904470498</c:v>
                </c:pt>
                <c:pt idx="48">
                  <c:v>396.501353729014</c:v>
                </c:pt>
                <c:pt idx="49">
                  <c:v>387.81357274418002</c:v>
                </c:pt>
                <c:pt idx="50">
                  <c:v>409.87206393477999</c:v>
                </c:pt>
                <c:pt idx="51">
                  <c:v>439.30091721092799</c:v>
                </c:pt>
                <c:pt idx="52">
                  <c:v>469.03558823941802</c:v>
                </c:pt>
                <c:pt idx="53">
                  <c:v>464.11873892635799</c:v>
                </c:pt>
                <c:pt idx="54">
                  <c:v>439.15073918575001</c:v>
                </c:pt>
                <c:pt idx="55">
                  <c:v>488.54920320261999</c:v>
                </c:pt>
                <c:pt idx="56">
                  <c:v>486.138754482953</c:v>
                </c:pt>
                <c:pt idx="57">
                  <c:v>470.61421736559998</c:v>
                </c:pt>
                <c:pt idx="58">
                  <c:v>454.49353724829501</c:v>
                </c:pt>
                <c:pt idx="59">
                  <c:v>439.694164519656</c:v>
                </c:pt>
                <c:pt idx="60">
                  <c:v>425.60334956845497</c:v>
                </c:pt>
                <c:pt idx="61">
                  <c:v>281.08935471176397</c:v>
                </c:pt>
                <c:pt idx="62">
                  <c:v>290.35655722404198</c:v>
                </c:pt>
                <c:pt idx="63">
                  <c:v>300.38475803409</c:v>
                </c:pt>
                <c:pt idx="64">
                  <c:v>275.661332832342</c:v>
                </c:pt>
                <c:pt idx="65">
                  <c:v>303.31698514044098</c:v>
                </c:pt>
                <c:pt idx="66">
                  <c:v>299.08048852816302</c:v>
                </c:pt>
                <c:pt idx="67">
                  <c:v>311.59774188598698</c:v>
                </c:pt>
                <c:pt idx="68">
                  <c:v>324.82323745841802</c:v>
                </c:pt>
                <c:pt idx="69">
                  <c:v>324.84839266721099</c:v>
                </c:pt>
                <c:pt idx="70">
                  <c:v>302.79282569966301</c:v>
                </c:pt>
                <c:pt idx="71">
                  <c:v>298.47825241970202</c:v>
                </c:pt>
                <c:pt idx="72">
                  <c:v>280.85491835453502</c:v>
                </c:pt>
                <c:pt idx="73">
                  <c:v>246.999063137131</c:v>
                </c:pt>
                <c:pt idx="74">
                  <c:v>242.33273249592</c:v>
                </c:pt>
                <c:pt idx="75">
                  <c:v>250.91536705119</c:v>
                </c:pt>
                <c:pt idx="76">
                  <c:v>259.35168452141301</c:v>
                </c:pt>
              </c:numCache>
            </c:numRef>
          </c:val>
          <c:smooth val="0"/>
          <c:extLst>
            <c:ext xmlns:c16="http://schemas.microsoft.com/office/drawing/2014/chart" uri="{C3380CC4-5D6E-409C-BE32-E72D297353CC}">
              <c16:uniqueId val="{00000004-7E3D-42A0-A692-1DA1F9FDB4E7}"/>
            </c:ext>
          </c:extLst>
        </c:ser>
        <c:ser>
          <c:idx val="5"/>
          <c:order val="5"/>
          <c:tx>
            <c:strRef>
              <c:f>ETP_69!$D$43</c:f>
              <c:strCache>
                <c:ptCount val="1"/>
                <c:pt idx="0">
                  <c:v>Activites immobilieres</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ETP_69!$E$43:$CC$43</c:f>
              <c:numCache>
                <c:formatCode>#,##0</c:formatCode>
                <c:ptCount val="77"/>
                <c:pt idx="0">
                  <c:v>151.078136030694</c:v>
                </c:pt>
                <c:pt idx="1">
                  <c:v>172.55315722416</c:v>
                </c:pt>
                <c:pt idx="2">
                  <c:v>145.120571878791</c:v>
                </c:pt>
                <c:pt idx="3">
                  <c:v>140.96874758843899</c:v>
                </c:pt>
                <c:pt idx="4">
                  <c:v>130.36722625162801</c:v>
                </c:pt>
                <c:pt idx="5">
                  <c:v>109.421900847183</c:v>
                </c:pt>
                <c:pt idx="6">
                  <c:v>120.747918613831</c:v>
                </c:pt>
                <c:pt idx="7">
                  <c:v>93.724403721547105</c:v>
                </c:pt>
                <c:pt idx="8">
                  <c:v>89.670538125133007</c:v>
                </c:pt>
                <c:pt idx="9">
                  <c:v>95.265726214179494</c:v>
                </c:pt>
                <c:pt idx="10">
                  <c:v>91.537135757505595</c:v>
                </c:pt>
                <c:pt idx="11">
                  <c:v>91.964521837526405</c:v>
                </c:pt>
                <c:pt idx="12">
                  <c:v>93.855768270897698</c:v>
                </c:pt>
                <c:pt idx="13">
                  <c:v>95.033155756227501</c:v>
                </c:pt>
                <c:pt idx="14">
                  <c:v>103.204135727129</c:v>
                </c:pt>
                <c:pt idx="15">
                  <c:v>101.053880347617</c:v>
                </c:pt>
                <c:pt idx="16">
                  <c:v>112.850828723543</c:v>
                </c:pt>
                <c:pt idx="17">
                  <c:v>86.015805202690004</c:v>
                </c:pt>
                <c:pt idx="18">
                  <c:v>62.798236498434797</c:v>
                </c:pt>
                <c:pt idx="19">
                  <c:v>69.878372191100695</c:v>
                </c:pt>
                <c:pt idx="20">
                  <c:v>69.460141867744099</c:v>
                </c:pt>
                <c:pt idx="21">
                  <c:v>67.072642571267593</c:v>
                </c:pt>
                <c:pt idx="22">
                  <c:v>94.153595479299597</c:v>
                </c:pt>
                <c:pt idx="23">
                  <c:v>101.141623028409</c:v>
                </c:pt>
                <c:pt idx="24">
                  <c:v>89.245471987249303</c:v>
                </c:pt>
                <c:pt idx="25">
                  <c:v>115.016207928602</c:v>
                </c:pt>
                <c:pt idx="26">
                  <c:v>127.415673199445</c:v>
                </c:pt>
                <c:pt idx="27">
                  <c:v>121.00648417821201</c:v>
                </c:pt>
                <c:pt idx="28">
                  <c:v>107.33651882587</c:v>
                </c:pt>
                <c:pt idx="29">
                  <c:v>95.860155565869704</c:v>
                </c:pt>
                <c:pt idx="30">
                  <c:v>71.766183522448799</c:v>
                </c:pt>
                <c:pt idx="31">
                  <c:v>71.827393242446604</c:v>
                </c:pt>
                <c:pt idx="32">
                  <c:v>79.021670092642196</c:v>
                </c:pt>
                <c:pt idx="33">
                  <c:v>84.272296658201597</c:v>
                </c:pt>
                <c:pt idx="34">
                  <c:v>81.441849635317993</c:v>
                </c:pt>
                <c:pt idx="35">
                  <c:v>66.531863699486195</c:v>
                </c:pt>
                <c:pt idx="36">
                  <c:v>64.741558287573994</c:v>
                </c:pt>
                <c:pt idx="37">
                  <c:v>70.088578375236494</c:v>
                </c:pt>
                <c:pt idx="38">
                  <c:v>68.056744485032098</c:v>
                </c:pt>
                <c:pt idx="39">
                  <c:v>57.288234092133997</c:v>
                </c:pt>
                <c:pt idx="40">
                  <c:v>56.218631969911499</c:v>
                </c:pt>
                <c:pt idx="41">
                  <c:v>58.495771278358802</c:v>
                </c:pt>
                <c:pt idx="42">
                  <c:v>58.178982924125698</c:v>
                </c:pt>
                <c:pt idx="43">
                  <c:v>56.050464000188299</c:v>
                </c:pt>
                <c:pt idx="44">
                  <c:v>66.924307526871203</c:v>
                </c:pt>
                <c:pt idx="45">
                  <c:v>52.755539763429802</c:v>
                </c:pt>
                <c:pt idx="46">
                  <c:v>53.546702145164303</c:v>
                </c:pt>
                <c:pt idx="47">
                  <c:v>64.853803752786504</c:v>
                </c:pt>
                <c:pt idx="48">
                  <c:v>67.870469142506494</c:v>
                </c:pt>
                <c:pt idx="49">
                  <c:v>71.995281546092201</c:v>
                </c:pt>
                <c:pt idx="50">
                  <c:v>61.211429687891801</c:v>
                </c:pt>
                <c:pt idx="51">
                  <c:v>67.316221890870196</c:v>
                </c:pt>
                <c:pt idx="52">
                  <c:v>60.067782372442103</c:v>
                </c:pt>
                <c:pt idx="53">
                  <c:v>51.038253081679599</c:v>
                </c:pt>
                <c:pt idx="54">
                  <c:v>57.194228055374097</c:v>
                </c:pt>
                <c:pt idx="55">
                  <c:v>58.0613558866118</c:v>
                </c:pt>
                <c:pt idx="56">
                  <c:v>61.1311149419302</c:v>
                </c:pt>
                <c:pt idx="57">
                  <c:v>63.540299248827601</c:v>
                </c:pt>
                <c:pt idx="58">
                  <c:v>52.476353711044503</c:v>
                </c:pt>
                <c:pt idx="59">
                  <c:v>48.790791431547603</c:v>
                </c:pt>
                <c:pt idx="60">
                  <c:v>45.155473278277697</c:v>
                </c:pt>
                <c:pt idx="61">
                  <c:v>37.456461990881799</c:v>
                </c:pt>
                <c:pt idx="62">
                  <c:v>44.583780668277598</c:v>
                </c:pt>
                <c:pt idx="63">
                  <c:v>40.623048585715203</c:v>
                </c:pt>
                <c:pt idx="64">
                  <c:v>39.281587640791201</c:v>
                </c:pt>
                <c:pt idx="65">
                  <c:v>43.802634371282501</c:v>
                </c:pt>
                <c:pt idx="66">
                  <c:v>60.617082437061498</c:v>
                </c:pt>
                <c:pt idx="67">
                  <c:v>58.8730360349902</c:v>
                </c:pt>
                <c:pt idx="68">
                  <c:v>66.526915145571493</c:v>
                </c:pt>
                <c:pt idx="69">
                  <c:v>55.523253580175798</c:v>
                </c:pt>
                <c:pt idx="70">
                  <c:v>40.681841028863602</c:v>
                </c:pt>
                <c:pt idx="71">
                  <c:v>48.992964534326603</c:v>
                </c:pt>
                <c:pt idx="72">
                  <c:v>48.222684810951101</c:v>
                </c:pt>
                <c:pt idx="73">
                  <c:v>46.744700639462302</c:v>
                </c:pt>
                <c:pt idx="74">
                  <c:v>44.334904744981102</c:v>
                </c:pt>
                <c:pt idx="75">
                  <c:v>56.838934477022597</c:v>
                </c:pt>
                <c:pt idx="76">
                  <c:v>50.692530398188097</c:v>
                </c:pt>
              </c:numCache>
            </c:numRef>
          </c:val>
          <c:smooth val="0"/>
          <c:extLst>
            <c:ext xmlns:c16="http://schemas.microsoft.com/office/drawing/2014/chart" uri="{C3380CC4-5D6E-409C-BE32-E72D297353CC}">
              <c16:uniqueId val="{00000005-7E3D-42A0-A692-1DA1F9FDB4E7}"/>
            </c:ext>
          </c:extLst>
        </c:ser>
        <c:ser>
          <c:idx val="6"/>
          <c:order val="6"/>
          <c:tx>
            <c:strRef>
              <c:f>ETP_69!$D$44</c:f>
              <c:strCache>
                <c:ptCount val="1"/>
                <c:pt idx="0">
                  <c:v>Activités scientifiques et techniques ; services administratifs et de soutien</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ETP_69!$E$44:$CC$44</c:f>
              <c:numCache>
                <c:formatCode>#,##0</c:formatCode>
                <c:ptCount val="77"/>
                <c:pt idx="0">
                  <c:v>2998.67908228858</c:v>
                </c:pt>
                <c:pt idx="1">
                  <c:v>2833.3875048978898</c:v>
                </c:pt>
                <c:pt idx="2">
                  <c:v>2976.1183229118901</c:v>
                </c:pt>
                <c:pt idx="3">
                  <c:v>2887.9302851572702</c:v>
                </c:pt>
                <c:pt idx="4">
                  <c:v>2731.6213405019098</c:v>
                </c:pt>
                <c:pt idx="5">
                  <c:v>2997.7513741576599</c:v>
                </c:pt>
                <c:pt idx="6">
                  <c:v>2616.3911461192502</c:v>
                </c:pt>
                <c:pt idx="7">
                  <c:v>2491.6427219083998</c:v>
                </c:pt>
                <c:pt idx="8">
                  <c:v>2522.1293699391899</c:v>
                </c:pt>
                <c:pt idx="9">
                  <c:v>2388.2571914249502</c:v>
                </c:pt>
                <c:pt idx="10">
                  <c:v>2690.03241702987</c:v>
                </c:pt>
                <c:pt idx="11">
                  <c:v>2638.03956172367</c:v>
                </c:pt>
                <c:pt idx="12">
                  <c:v>2932.8294208666698</c:v>
                </c:pt>
                <c:pt idx="13">
                  <c:v>2773.43525060415</c:v>
                </c:pt>
                <c:pt idx="14">
                  <c:v>2394.3644455190702</c:v>
                </c:pt>
                <c:pt idx="15">
                  <c:v>2391.8732975437802</c:v>
                </c:pt>
                <c:pt idx="16">
                  <c:v>1921.5013926050101</c:v>
                </c:pt>
                <c:pt idx="17">
                  <c:v>1752.4063909920401</c:v>
                </c:pt>
                <c:pt idx="18">
                  <c:v>1903.77346335171</c:v>
                </c:pt>
                <c:pt idx="19">
                  <c:v>1900.2904031759001</c:v>
                </c:pt>
                <c:pt idx="20">
                  <c:v>2037.9464147641099</c:v>
                </c:pt>
                <c:pt idx="21">
                  <c:v>2234.7135793236698</c:v>
                </c:pt>
                <c:pt idx="22">
                  <c:v>2249.6788309210101</c:v>
                </c:pt>
                <c:pt idx="23">
                  <c:v>2427.2989315254199</c:v>
                </c:pt>
                <c:pt idx="24">
                  <c:v>2552.3203798510699</c:v>
                </c:pt>
                <c:pt idx="25">
                  <c:v>2408.9723164888401</c:v>
                </c:pt>
                <c:pt idx="26">
                  <c:v>2287.7918810670099</c:v>
                </c:pt>
                <c:pt idx="27">
                  <c:v>2243.5682735399701</c:v>
                </c:pt>
                <c:pt idx="28">
                  <c:v>2171.6766352258401</c:v>
                </c:pt>
                <c:pt idx="29">
                  <c:v>2089.72831741458</c:v>
                </c:pt>
                <c:pt idx="30">
                  <c:v>2034.3038730232499</c:v>
                </c:pt>
                <c:pt idx="31">
                  <c:v>1915.15013886664</c:v>
                </c:pt>
                <c:pt idx="32">
                  <c:v>1899.88355519884</c:v>
                </c:pt>
                <c:pt idx="33">
                  <c:v>1965.4980824070101</c:v>
                </c:pt>
                <c:pt idx="34">
                  <c:v>2133.7123084877098</c:v>
                </c:pt>
                <c:pt idx="35">
                  <c:v>2286.9813979334499</c:v>
                </c:pt>
                <c:pt idx="36">
                  <c:v>2307.5840742717</c:v>
                </c:pt>
                <c:pt idx="37">
                  <c:v>2285.08465171026</c:v>
                </c:pt>
                <c:pt idx="38">
                  <c:v>2289.4896184187101</c:v>
                </c:pt>
                <c:pt idx="39">
                  <c:v>2224.23262656836</c:v>
                </c:pt>
                <c:pt idx="40">
                  <c:v>2337.81113837456</c:v>
                </c:pt>
                <c:pt idx="41">
                  <c:v>2513.86019297753</c:v>
                </c:pt>
                <c:pt idx="42">
                  <c:v>2925.01672147208</c:v>
                </c:pt>
                <c:pt idx="43">
                  <c:v>3420.6626821282798</c:v>
                </c:pt>
                <c:pt idx="44">
                  <c:v>3590.3123401339699</c:v>
                </c:pt>
                <c:pt idx="45">
                  <c:v>4010.6748396636799</c:v>
                </c:pt>
                <c:pt idx="46">
                  <c:v>4077.1243420027199</c:v>
                </c:pt>
                <c:pt idx="47">
                  <c:v>4176.0540419890403</c:v>
                </c:pt>
                <c:pt idx="48">
                  <c:v>4834.0609719670001</c:v>
                </c:pt>
                <c:pt idx="49">
                  <c:v>5209.0228715445</c:v>
                </c:pt>
                <c:pt idx="50">
                  <c:v>5435.7937896527401</c:v>
                </c:pt>
                <c:pt idx="51">
                  <c:v>5645.3916553657</c:v>
                </c:pt>
                <c:pt idx="52">
                  <c:v>5775.1927139084301</c:v>
                </c:pt>
                <c:pt idx="53">
                  <c:v>5873.9990074240804</c:v>
                </c:pt>
                <c:pt idx="54">
                  <c:v>5987.88352813029</c:v>
                </c:pt>
                <c:pt idx="55">
                  <c:v>6079.4652035965701</c:v>
                </c:pt>
                <c:pt idx="56">
                  <c:v>6275.10459938034</c:v>
                </c:pt>
                <c:pt idx="57">
                  <c:v>6320.9747671138703</c:v>
                </c:pt>
                <c:pt idx="58">
                  <c:v>6703.2339771901497</c:v>
                </c:pt>
                <c:pt idx="59">
                  <c:v>7365.6740023192797</c:v>
                </c:pt>
                <c:pt idx="60">
                  <c:v>7683.50164305812</c:v>
                </c:pt>
                <c:pt idx="61">
                  <c:v>6320.4704988153799</c:v>
                </c:pt>
                <c:pt idx="62">
                  <c:v>7311.3666602707499</c:v>
                </c:pt>
                <c:pt idx="63">
                  <c:v>7503.7650190500599</c:v>
                </c:pt>
                <c:pt idx="64">
                  <c:v>7721.8845953977698</c:v>
                </c:pt>
                <c:pt idx="65">
                  <c:v>8419.1481441818596</c:v>
                </c:pt>
                <c:pt idx="66">
                  <c:v>8981.9371307979509</c:v>
                </c:pt>
                <c:pt idx="67">
                  <c:v>9169.5680942457002</c:v>
                </c:pt>
                <c:pt idx="68">
                  <c:v>8918.1739409128404</c:v>
                </c:pt>
                <c:pt idx="69">
                  <c:v>8328.6152378120605</c:v>
                </c:pt>
                <c:pt idx="70">
                  <c:v>7692.0664146301797</c:v>
                </c:pt>
                <c:pt idx="71">
                  <c:v>7364.3485091692701</c:v>
                </c:pt>
                <c:pt idx="72">
                  <c:v>7203.0714049938497</c:v>
                </c:pt>
                <c:pt idx="73">
                  <c:v>6859.9568278229999</c:v>
                </c:pt>
                <c:pt idx="74">
                  <c:v>6789.6866950905096</c:v>
                </c:pt>
                <c:pt idx="75">
                  <c:v>6730.3508880466698</c:v>
                </c:pt>
                <c:pt idx="76">
                  <c:v>6263.2146340030704</c:v>
                </c:pt>
              </c:numCache>
            </c:numRef>
          </c:val>
          <c:smooth val="0"/>
          <c:extLst>
            <c:ext xmlns:c16="http://schemas.microsoft.com/office/drawing/2014/chart" uri="{C3380CC4-5D6E-409C-BE32-E72D297353CC}">
              <c16:uniqueId val="{00000006-7E3D-42A0-A692-1DA1F9FDB4E7}"/>
            </c:ext>
          </c:extLst>
        </c:ser>
        <c:ser>
          <c:idx val="7"/>
          <c:order val="7"/>
          <c:tx>
            <c:strRef>
              <c:f>ETP_69!$D$45</c:f>
              <c:strCache>
                <c:ptCount val="1"/>
                <c:pt idx="0">
                  <c:v>Administration publique, enseignement, sante humaine et action sociale</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ETP_69!$E$45:$CC$45</c:f>
              <c:numCache>
                <c:formatCode>#,##0</c:formatCode>
                <c:ptCount val="77"/>
                <c:pt idx="0">
                  <c:v>576.26306712424298</c:v>
                </c:pt>
                <c:pt idx="1">
                  <c:v>645.243193147547</c:v>
                </c:pt>
                <c:pt idx="2">
                  <c:v>609.75148540657494</c:v>
                </c:pt>
                <c:pt idx="3">
                  <c:v>589.495588555724</c:v>
                </c:pt>
                <c:pt idx="4">
                  <c:v>566.00984890465395</c:v>
                </c:pt>
                <c:pt idx="5">
                  <c:v>554.63169116949496</c:v>
                </c:pt>
                <c:pt idx="6">
                  <c:v>510.18546168580099</c:v>
                </c:pt>
                <c:pt idx="7">
                  <c:v>477.00429446976301</c:v>
                </c:pt>
                <c:pt idx="8">
                  <c:v>479.88845742887798</c:v>
                </c:pt>
                <c:pt idx="9">
                  <c:v>492.458696873799</c:v>
                </c:pt>
                <c:pt idx="10">
                  <c:v>518.23871617043801</c:v>
                </c:pt>
                <c:pt idx="11">
                  <c:v>555.38135454539304</c:v>
                </c:pt>
                <c:pt idx="12">
                  <c:v>528.58545021155498</c:v>
                </c:pt>
                <c:pt idx="13">
                  <c:v>571.9364209419</c:v>
                </c:pt>
                <c:pt idx="14">
                  <c:v>603.098153647971</c:v>
                </c:pt>
                <c:pt idx="15">
                  <c:v>617.77750449278096</c:v>
                </c:pt>
                <c:pt idx="16">
                  <c:v>636.23768345487395</c:v>
                </c:pt>
                <c:pt idx="17">
                  <c:v>594.08136961773698</c:v>
                </c:pt>
                <c:pt idx="18">
                  <c:v>578.16004099106704</c:v>
                </c:pt>
                <c:pt idx="19">
                  <c:v>593.57828424905097</c:v>
                </c:pt>
                <c:pt idx="20">
                  <c:v>608.08851744619301</c:v>
                </c:pt>
                <c:pt idx="21">
                  <c:v>680.85933939524602</c:v>
                </c:pt>
                <c:pt idx="22">
                  <c:v>666.06458093973595</c:v>
                </c:pt>
                <c:pt idx="23">
                  <c:v>651.77768715166201</c:v>
                </c:pt>
                <c:pt idx="24">
                  <c:v>619.06914576157897</c:v>
                </c:pt>
                <c:pt idx="25">
                  <c:v>700.35113965990797</c:v>
                </c:pt>
                <c:pt idx="26">
                  <c:v>726.76834596518199</c:v>
                </c:pt>
                <c:pt idx="27">
                  <c:v>710.34482519484504</c:v>
                </c:pt>
                <c:pt idx="28">
                  <c:v>665.53321960011897</c:v>
                </c:pt>
                <c:pt idx="29">
                  <c:v>643.45857421161202</c:v>
                </c:pt>
                <c:pt idx="30">
                  <c:v>610.68234500024005</c:v>
                </c:pt>
                <c:pt idx="31">
                  <c:v>551.43167469801597</c:v>
                </c:pt>
                <c:pt idx="32">
                  <c:v>563.41466610470798</c:v>
                </c:pt>
                <c:pt idx="33">
                  <c:v>557.77769692017296</c:v>
                </c:pt>
                <c:pt idx="34">
                  <c:v>576.357046251258</c:v>
                </c:pt>
                <c:pt idx="35">
                  <c:v>569.90844161023495</c:v>
                </c:pt>
                <c:pt idx="36">
                  <c:v>578.109606505226</c:v>
                </c:pt>
                <c:pt idx="37">
                  <c:v>579.03956298403796</c:v>
                </c:pt>
                <c:pt idx="38">
                  <c:v>607.90198328768804</c:v>
                </c:pt>
                <c:pt idx="39">
                  <c:v>647.47624810736102</c:v>
                </c:pt>
                <c:pt idx="40">
                  <c:v>563.10120882279602</c:v>
                </c:pt>
                <c:pt idx="41">
                  <c:v>661.01924273939699</c:v>
                </c:pt>
                <c:pt idx="42">
                  <c:v>592.60326186031602</c:v>
                </c:pt>
                <c:pt idx="43">
                  <c:v>663.993168491647</c:v>
                </c:pt>
                <c:pt idx="44">
                  <c:v>693.62984123729495</c:v>
                </c:pt>
                <c:pt idx="45">
                  <c:v>704.08877221629905</c:v>
                </c:pt>
                <c:pt idx="46">
                  <c:v>661.56148835632303</c:v>
                </c:pt>
                <c:pt idx="47">
                  <c:v>696.06439097209898</c:v>
                </c:pt>
                <c:pt idx="48">
                  <c:v>1191.69004021095</c:v>
                </c:pt>
                <c:pt idx="49">
                  <c:v>1134.6218953631101</c:v>
                </c:pt>
                <c:pt idx="50">
                  <c:v>1198.0966214419</c:v>
                </c:pt>
                <c:pt idx="51">
                  <c:v>1245.7041273694699</c:v>
                </c:pt>
                <c:pt idx="52">
                  <c:v>1166.5138281484999</c:v>
                </c:pt>
                <c:pt idx="53">
                  <c:v>1203.1662057958799</c:v>
                </c:pt>
                <c:pt idx="54">
                  <c:v>1251.22232897035</c:v>
                </c:pt>
                <c:pt idx="55">
                  <c:v>1186.00109131048</c:v>
                </c:pt>
                <c:pt idx="56">
                  <c:v>1302.80945768074</c:v>
                </c:pt>
                <c:pt idx="57">
                  <c:v>1447.95060117201</c:v>
                </c:pt>
                <c:pt idx="58">
                  <c:v>1481.5983779895901</c:v>
                </c:pt>
                <c:pt idx="59">
                  <c:v>1467.29304228553</c:v>
                </c:pt>
                <c:pt idx="60">
                  <c:v>1469.59869173582</c:v>
                </c:pt>
                <c:pt idx="61">
                  <c:v>1099.98784802757</c:v>
                </c:pt>
                <c:pt idx="62">
                  <c:v>1480.97566405821</c:v>
                </c:pt>
                <c:pt idx="63">
                  <c:v>1594.9651313327399</c:v>
                </c:pt>
                <c:pt idx="64">
                  <c:v>1648.4203291876599</c:v>
                </c:pt>
                <c:pt idx="65">
                  <c:v>1715.3849925560601</c:v>
                </c:pt>
                <c:pt idx="66">
                  <c:v>1736.32945935724</c:v>
                </c:pt>
                <c:pt idx="67">
                  <c:v>1770.0233657906699</c:v>
                </c:pt>
                <c:pt idx="68">
                  <c:v>1873.3004670739999</c:v>
                </c:pt>
                <c:pt idx="69">
                  <c:v>1945.80256598196</c:v>
                </c:pt>
                <c:pt idx="70">
                  <c:v>1947.8700517827899</c:v>
                </c:pt>
                <c:pt idx="71">
                  <c:v>1978.3854925257299</c:v>
                </c:pt>
                <c:pt idx="72">
                  <c:v>1943.84627827861</c:v>
                </c:pt>
                <c:pt idx="73">
                  <c:v>2020.5186411304501</c:v>
                </c:pt>
                <c:pt idx="74">
                  <c:v>1903.5230297739599</c:v>
                </c:pt>
                <c:pt idx="75">
                  <c:v>1910.5813850136999</c:v>
                </c:pt>
                <c:pt idx="76">
                  <c:v>1863.1281817504801</c:v>
                </c:pt>
              </c:numCache>
            </c:numRef>
          </c:val>
          <c:smooth val="0"/>
          <c:extLst>
            <c:ext xmlns:c16="http://schemas.microsoft.com/office/drawing/2014/chart" uri="{C3380CC4-5D6E-409C-BE32-E72D297353CC}">
              <c16:uniqueId val="{00000007-7E3D-42A0-A692-1DA1F9FDB4E7}"/>
            </c:ext>
          </c:extLst>
        </c:ser>
        <c:ser>
          <c:idx val="8"/>
          <c:order val="8"/>
          <c:tx>
            <c:strRef>
              <c:f>ETP_69!$D$46</c:f>
              <c:strCache>
                <c:ptCount val="1"/>
                <c:pt idx="0">
                  <c:v>Autres activites de services</c:v>
                </c:pt>
              </c:strCache>
            </c:strRef>
          </c:tx>
          <c:marker>
            <c:symbol val="none"/>
          </c:marker>
          <c:cat>
            <c:strRef>
              <c:f>ETP_69!$E$29:$CC$29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ETP_69!$E$46:$CC$46</c:f>
              <c:numCache>
                <c:formatCode>#,##0</c:formatCode>
                <c:ptCount val="77"/>
                <c:pt idx="0">
                  <c:v>168.367851572684</c:v>
                </c:pt>
                <c:pt idx="1">
                  <c:v>221.650161185782</c:v>
                </c:pt>
                <c:pt idx="2">
                  <c:v>150.579709102138</c:v>
                </c:pt>
                <c:pt idx="3">
                  <c:v>162.595507148856</c:v>
                </c:pt>
                <c:pt idx="4">
                  <c:v>157.606342772038</c:v>
                </c:pt>
                <c:pt idx="5">
                  <c:v>165.56979588562501</c:v>
                </c:pt>
                <c:pt idx="6">
                  <c:v>168.787286007283</c:v>
                </c:pt>
                <c:pt idx="7">
                  <c:v>175.28126962258099</c:v>
                </c:pt>
                <c:pt idx="8">
                  <c:v>171.59213282816401</c:v>
                </c:pt>
                <c:pt idx="9">
                  <c:v>198.72816454131899</c:v>
                </c:pt>
                <c:pt idx="10">
                  <c:v>219.05104480996999</c:v>
                </c:pt>
                <c:pt idx="11">
                  <c:v>191.49469609777901</c:v>
                </c:pt>
                <c:pt idx="12">
                  <c:v>221.12636104722401</c:v>
                </c:pt>
                <c:pt idx="13">
                  <c:v>254.73844563980401</c:v>
                </c:pt>
                <c:pt idx="14">
                  <c:v>240.001004368472</c:v>
                </c:pt>
                <c:pt idx="15">
                  <c:v>311.26160998133003</c:v>
                </c:pt>
                <c:pt idx="16">
                  <c:v>307.44320651436198</c:v>
                </c:pt>
                <c:pt idx="17">
                  <c:v>278.68533887274401</c:v>
                </c:pt>
                <c:pt idx="18">
                  <c:v>256.97145725344802</c:v>
                </c:pt>
                <c:pt idx="19">
                  <c:v>285.24469672451698</c:v>
                </c:pt>
                <c:pt idx="20">
                  <c:v>286.95421001047799</c:v>
                </c:pt>
                <c:pt idx="21">
                  <c:v>282.148970644087</c:v>
                </c:pt>
                <c:pt idx="22">
                  <c:v>252.984629796501</c:v>
                </c:pt>
                <c:pt idx="23">
                  <c:v>283.59990783941902</c:v>
                </c:pt>
                <c:pt idx="24">
                  <c:v>296.06235007368701</c:v>
                </c:pt>
                <c:pt idx="25">
                  <c:v>310.040982282909</c:v>
                </c:pt>
                <c:pt idx="26">
                  <c:v>258.56245158582601</c:v>
                </c:pt>
                <c:pt idx="27">
                  <c:v>283.27904530721997</c:v>
                </c:pt>
                <c:pt idx="28">
                  <c:v>144.90517785997</c:v>
                </c:pt>
                <c:pt idx="29">
                  <c:v>155.29076783111199</c:v>
                </c:pt>
                <c:pt idx="30">
                  <c:v>150.159354907536</c:v>
                </c:pt>
                <c:pt idx="31">
                  <c:v>172.75124215509899</c:v>
                </c:pt>
                <c:pt idx="32">
                  <c:v>202.24963871382599</c:v>
                </c:pt>
                <c:pt idx="33">
                  <c:v>184.05940801247999</c:v>
                </c:pt>
                <c:pt idx="34">
                  <c:v>182.04509642207501</c:v>
                </c:pt>
                <c:pt idx="35">
                  <c:v>207.76906889387999</c:v>
                </c:pt>
                <c:pt idx="36">
                  <c:v>162.763401744112</c:v>
                </c:pt>
                <c:pt idx="37">
                  <c:v>188.19082654573899</c:v>
                </c:pt>
                <c:pt idx="38">
                  <c:v>188.49749069785599</c:v>
                </c:pt>
                <c:pt idx="39">
                  <c:v>262.447563594494</c:v>
                </c:pt>
                <c:pt idx="40">
                  <c:v>334.06231742877497</c:v>
                </c:pt>
                <c:pt idx="41">
                  <c:v>263.12137675850499</c:v>
                </c:pt>
                <c:pt idx="42">
                  <c:v>176.64973376347299</c:v>
                </c:pt>
                <c:pt idx="43">
                  <c:v>221.38029884147801</c:v>
                </c:pt>
                <c:pt idx="44">
                  <c:v>228.083170859446</c:v>
                </c:pt>
                <c:pt idx="45">
                  <c:v>247.908620318196</c:v>
                </c:pt>
                <c:pt idx="46">
                  <c:v>252.228235585552</c:v>
                </c:pt>
                <c:pt idx="47">
                  <c:v>257.74357935389202</c:v>
                </c:pt>
                <c:pt idx="48">
                  <c:v>236.69011581410999</c:v>
                </c:pt>
                <c:pt idx="49">
                  <c:v>242.99784285110201</c:v>
                </c:pt>
                <c:pt idx="50">
                  <c:v>230.58109832958499</c:v>
                </c:pt>
                <c:pt idx="51">
                  <c:v>233.05475380403499</c:v>
                </c:pt>
                <c:pt idx="52">
                  <c:v>270.13122007874802</c:v>
                </c:pt>
                <c:pt idx="53">
                  <c:v>294.28584122959001</c:v>
                </c:pt>
                <c:pt idx="54">
                  <c:v>317.37814380646199</c:v>
                </c:pt>
                <c:pt idx="55">
                  <c:v>304.58781927547398</c:v>
                </c:pt>
                <c:pt idx="56">
                  <c:v>281.45701864340498</c:v>
                </c:pt>
                <c:pt idx="57">
                  <c:v>304.93512281398398</c:v>
                </c:pt>
                <c:pt idx="58">
                  <c:v>259.00137419308902</c:v>
                </c:pt>
                <c:pt idx="59">
                  <c:v>263.27840607552503</c:v>
                </c:pt>
                <c:pt idx="60">
                  <c:v>241.00468738592201</c:v>
                </c:pt>
                <c:pt idx="61">
                  <c:v>106.78157492746899</c:v>
                </c:pt>
                <c:pt idx="62">
                  <c:v>171.05940413176501</c:v>
                </c:pt>
                <c:pt idx="63">
                  <c:v>159.77863596505401</c:v>
                </c:pt>
                <c:pt idx="64">
                  <c:v>152.04250621883801</c:v>
                </c:pt>
                <c:pt idx="65">
                  <c:v>178.52126340918099</c:v>
                </c:pt>
                <c:pt idx="66">
                  <c:v>224.390698929857</c:v>
                </c:pt>
                <c:pt idx="67">
                  <c:v>238.19550176880301</c:v>
                </c:pt>
                <c:pt idx="68">
                  <c:v>208.20682039747999</c:v>
                </c:pt>
                <c:pt idx="69">
                  <c:v>233.42064392916899</c:v>
                </c:pt>
                <c:pt idx="70">
                  <c:v>220.72151173063699</c:v>
                </c:pt>
                <c:pt idx="71">
                  <c:v>215.19717064526401</c:v>
                </c:pt>
                <c:pt idx="72">
                  <c:v>215.795810947663</c:v>
                </c:pt>
                <c:pt idx="73">
                  <c:v>195.92909183005699</c:v>
                </c:pt>
                <c:pt idx="74">
                  <c:v>173.460656750514</c:v>
                </c:pt>
                <c:pt idx="75">
                  <c:v>188.05796410033</c:v>
                </c:pt>
                <c:pt idx="76">
                  <c:v>182.590796243456</c:v>
                </c:pt>
              </c:numCache>
            </c:numRef>
          </c:val>
          <c:smooth val="0"/>
          <c:extLst>
            <c:ext xmlns:c16="http://schemas.microsoft.com/office/drawing/2014/chart" uri="{C3380CC4-5D6E-409C-BE32-E72D297353CC}">
              <c16:uniqueId val="{00000008-7E3D-42A0-A692-1DA1F9FDB4E7}"/>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Savoie</a:t>
            </a:r>
            <a:endParaRPr lang="en-US" sz="1400" baseline="0"/>
          </a:p>
          <a:p>
            <a:pPr>
              <a:defRPr sz="1100"/>
            </a:pPr>
            <a:r>
              <a:rPr lang="en-US" sz="1100" b="0"/>
              <a:t>(source : Dares</a:t>
            </a:r>
            <a:r>
              <a:rPr lang="en-US" sz="1100" b="0" baseline="0"/>
              <a:t> exploitation des DSN - données brutes</a:t>
            </a:r>
            <a:r>
              <a:rPr lang="en-US" sz="1100" b="0"/>
              <a:t>)</a:t>
            </a:r>
          </a:p>
        </c:rich>
      </c:tx>
      <c:overlay val="0"/>
    </c:title>
    <c:autoTitleDeleted val="0"/>
    <c:plotArea>
      <c:layout/>
      <c:barChart>
        <c:barDir val="bar"/>
        <c:grouping val="clustered"/>
        <c:varyColors val="0"/>
        <c:ser>
          <c:idx val="2"/>
          <c:order val="0"/>
          <c:tx>
            <c:strRef>
              <c:f>ETP_73!$K$5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ETP_73!$C$6:$H$23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ETP_73!$K$6:$K$23</c:f>
              <c:numCache>
                <c:formatCode>0%</c:formatCode>
                <c:ptCount val="18"/>
                <c:pt idx="0">
                  <c:v>-0.28266666666666673</c:v>
                </c:pt>
                <c:pt idx="1">
                  <c:v>0.20157311898437236</c:v>
                </c:pt>
                <c:pt idx="2">
                  <c:v>0</c:v>
                </c:pt>
                <c:pt idx="3">
                  <c:v>6.9008009858287256E-2</c:v>
                </c:pt>
                <c:pt idx="4">
                  <c:v>-0.2188524590163935</c:v>
                </c:pt>
                <c:pt idx="5">
                  <c:v>-0.17242245550942703</c:v>
                </c:pt>
                <c:pt idx="6">
                  <c:v>-5.2472075504372606E-2</c:v>
                </c:pt>
                <c:pt idx="7">
                  <c:v>-0.12539412673879446</c:v>
                </c:pt>
                <c:pt idx="8">
                  <c:v>-1.807695188634495E-2</c:v>
                </c:pt>
                <c:pt idx="9">
                  <c:v>-0.12650391819850249</c:v>
                </c:pt>
                <c:pt idx="10">
                  <c:v>-0.31437389770723112</c:v>
                </c:pt>
                <c:pt idx="11">
                  <c:v>-0.2292768959435626</c:v>
                </c:pt>
                <c:pt idx="12">
                  <c:v>1.2223950233281493</c:v>
                </c:pt>
                <c:pt idx="13">
                  <c:v>0.81507283090563654</c:v>
                </c:pt>
                <c:pt idx="14">
                  <c:v>3.8050600857415739E-2</c:v>
                </c:pt>
                <c:pt idx="15">
                  <c:v>-5.6940956608070303E-3</c:v>
                </c:pt>
                <c:pt idx="16">
                  <c:v>-0.14471656105497521</c:v>
                </c:pt>
                <c:pt idx="17">
                  <c:v>-6.1527547976592434E-2</c:v>
                </c:pt>
              </c:numCache>
            </c:numRef>
          </c:val>
          <c:extLst>
            <c:ext xmlns:c16="http://schemas.microsoft.com/office/drawing/2014/chart" uri="{C3380CC4-5D6E-409C-BE32-E72D297353CC}">
              <c16:uniqueId val="{00000001-4635-4094-9002-5152F6959B87}"/>
            </c:ext>
          </c:extLst>
        </c:ser>
        <c:dLbls>
          <c:showLegendKey val="0"/>
          <c:showVal val="0"/>
          <c:showCatName val="0"/>
          <c:showSerName val="0"/>
          <c:showPercent val="0"/>
          <c:showBubbleSize val="0"/>
        </c:dLbls>
        <c:gapWidth val="150"/>
        <c:axId val="156081536"/>
        <c:axId val="156099712"/>
      </c:barChart>
      <c:catAx>
        <c:axId val="156081536"/>
        <c:scaling>
          <c:orientation val="minMax"/>
        </c:scaling>
        <c:delete val="0"/>
        <c:axPos val="l"/>
        <c:numFmt formatCode="General" sourceLinked="0"/>
        <c:majorTickMark val="out"/>
        <c:minorTickMark val="none"/>
        <c:tickLblPos val="low"/>
        <c:txPr>
          <a:bodyPr/>
          <a:lstStyle/>
          <a:p>
            <a:pPr>
              <a:defRPr sz="900"/>
            </a:pPr>
            <a:endParaRPr lang="fr-FR"/>
          </a:p>
        </c:txPr>
        <c:crossAx val="156099712"/>
        <c:crosses val="autoZero"/>
        <c:auto val="1"/>
        <c:lblAlgn val="ctr"/>
        <c:lblOffset val="100"/>
        <c:noMultiLvlLbl val="0"/>
      </c:catAx>
      <c:valAx>
        <c:axId val="156099712"/>
        <c:scaling>
          <c:orientation val="minMax"/>
        </c:scaling>
        <c:delete val="1"/>
        <c:axPos val="b"/>
        <c:numFmt formatCode="0%" sourceLinked="1"/>
        <c:majorTickMark val="out"/>
        <c:minorTickMark val="none"/>
        <c:tickLblPos val="nextTo"/>
        <c:crossAx val="156081536"/>
        <c:crosses val="autoZero"/>
        <c:crossBetween val="between"/>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l'industrie </a:t>
            </a:r>
            <a:r>
              <a:rPr lang="en-US" sz="1200"/>
              <a:t>(hors cokéfaction</a:t>
            </a:r>
            <a:r>
              <a:rPr lang="en-US" sz="1500"/>
              <a:t>) et la construction en</a:t>
            </a:r>
            <a:r>
              <a:rPr lang="en-US" sz="1500" baseline="0"/>
              <a:t> Savoie</a:t>
            </a:r>
            <a:r>
              <a:rPr lang="en-US"/>
              <a:t> </a:t>
            </a:r>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ETP_73!$D$32</c:f>
              <c:strCache>
                <c:ptCount val="1"/>
                <c:pt idx="0">
                  <c:v>Fabrication de denrees alimentaires, de boissons et  de produits a base de tabac</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ETP_73!$E$32:$CC$32</c:f>
              <c:numCache>
                <c:formatCode>#,##0</c:formatCode>
                <c:ptCount val="77"/>
                <c:pt idx="0">
                  <c:v>159.64385768667799</c:v>
                </c:pt>
                <c:pt idx="1">
                  <c:v>150.327739475436</c:v>
                </c:pt>
                <c:pt idx="2">
                  <c:v>187.39158496680599</c:v>
                </c:pt>
                <c:pt idx="3">
                  <c:v>147.71156892026201</c:v>
                </c:pt>
                <c:pt idx="4">
                  <c:v>182.27269062710801</c:v>
                </c:pt>
                <c:pt idx="5">
                  <c:v>164.06531376999999</c:v>
                </c:pt>
                <c:pt idx="6">
                  <c:v>173.07632079575299</c:v>
                </c:pt>
                <c:pt idx="7">
                  <c:v>129.62989329594001</c:v>
                </c:pt>
                <c:pt idx="8">
                  <c:v>167.63936464094601</c:v>
                </c:pt>
                <c:pt idx="9">
                  <c:v>168.818353881593</c:v>
                </c:pt>
                <c:pt idx="10">
                  <c:v>156.82867384421201</c:v>
                </c:pt>
                <c:pt idx="11">
                  <c:v>146.69550076535899</c:v>
                </c:pt>
                <c:pt idx="12">
                  <c:v>136.89081431663001</c:v>
                </c:pt>
                <c:pt idx="13">
                  <c:v>152.016758714172</c:v>
                </c:pt>
                <c:pt idx="14">
                  <c:v>142.08051433580701</c:v>
                </c:pt>
                <c:pt idx="15">
                  <c:v>122.019050627377</c:v>
                </c:pt>
                <c:pt idx="16">
                  <c:v>129.37969536046799</c:v>
                </c:pt>
                <c:pt idx="17">
                  <c:v>126.547453147425</c:v>
                </c:pt>
                <c:pt idx="18">
                  <c:v>134.36707559039999</c:v>
                </c:pt>
                <c:pt idx="19">
                  <c:v>136.26277727340599</c:v>
                </c:pt>
                <c:pt idx="20">
                  <c:v>142.36081562045999</c:v>
                </c:pt>
                <c:pt idx="21">
                  <c:v>134.76175737724901</c:v>
                </c:pt>
                <c:pt idx="22">
                  <c:v>156.454691985811</c:v>
                </c:pt>
                <c:pt idx="23">
                  <c:v>176.716764909982</c:v>
                </c:pt>
                <c:pt idx="24">
                  <c:v>198.77534173120901</c:v>
                </c:pt>
                <c:pt idx="25">
                  <c:v>137.08040771182499</c:v>
                </c:pt>
                <c:pt idx="26">
                  <c:v>138.07365938333299</c:v>
                </c:pt>
                <c:pt idx="27">
                  <c:v>135.710575514803</c:v>
                </c:pt>
                <c:pt idx="28">
                  <c:v>139.24022520698799</c:v>
                </c:pt>
                <c:pt idx="29">
                  <c:v>114.029428795789</c:v>
                </c:pt>
                <c:pt idx="30">
                  <c:v>121.97407134653101</c:v>
                </c:pt>
                <c:pt idx="31">
                  <c:v>117.45205623160101</c:v>
                </c:pt>
                <c:pt idx="32">
                  <c:v>124.88989019140099</c:v>
                </c:pt>
                <c:pt idx="33">
                  <c:v>109.224645551561</c:v>
                </c:pt>
                <c:pt idx="34">
                  <c:v>113.009278557453</c:v>
                </c:pt>
                <c:pt idx="35">
                  <c:v>123.295969779085</c:v>
                </c:pt>
                <c:pt idx="36">
                  <c:v>117.604799128271</c:v>
                </c:pt>
                <c:pt idx="37">
                  <c:v>104.59790124662599</c:v>
                </c:pt>
                <c:pt idx="38">
                  <c:v>130.82504125689101</c:v>
                </c:pt>
                <c:pt idx="39">
                  <c:v>136.69362546714299</c:v>
                </c:pt>
                <c:pt idx="40">
                  <c:v>126.991957126469</c:v>
                </c:pt>
                <c:pt idx="41">
                  <c:v>125.946530978635</c:v>
                </c:pt>
                <c:pt idx="42">
                  <c:v>151.53596745577701</c:v>
                </c:pt>
                <c:pt idx="43">
                  <c:v>143.657280293951</c:v>
                </c:pt>
                <c:pt idx="44">
                  <c:v>154.28959689422001</c:v>
                </c:pt>
                <c:pt idx="45">
                  <c:v>164.97833612078699</c:v>
                </c:pt>
                <c:pt idx="46">
                  <c:v>185.050152632573</c:v>
                </c:pt>
                <c:pt idx="47">
                  <c:v>200.514420041889</c:v>
                </c:pt>
                <c:pt idx="48">
                  <c:v>202.834272126824</c:v>
                </c:pt>
                <c:pt idx="49">
                  <c:v>208.53506563697201</c:v>
                </c:pt>
                <c:pt idx="50">
                  <c:v>249.24171047573</c:v>
                </c:pt>
                <c:pt idx="51">
                  <c:v>223.00994377125099</c:v>
                </c:pt>
                <c:pt idx="52">
                  <c:v>227.85055533117901</c:v>
                </c:pt>
                <c:pt idx="53">
                  <c:v>233.77911664344299</c:v>
                </c:pt>
                <c:pt idx="54">
                  <c:v>235.3608741992</c:v>
                </c:pt>
                <c:pt idx="55">
                  <c:v>226.47525875663899</c:v>
                </c:pt>
                <c:pt idx="56">
                  <c:v>236.271333081855</c:v>
                </c:pt>
                <c:pt idx="57">
                  <c:v>253.07776256048001</c:v>
                </c:pt>
                <c:pt idx="58">
                  <c:v>302.96312536821102</c:v>
                </c:pt>
                <c:pt idx="59">
                  <c:v>301.589826534682</c:v>
                </c:pt>
                <c:pt idx="60">
                  <c:v>286.45630845204602</c:v>
                </c:pt>
                <c:pt idx="61">
                  <c:v>238.34104767255101</c:v>
                </c:pt>
                <c:pt idx="62">
                  <c:v>290.952557256771</c:v>
                </c:pt>
                <c:pt idx="63">
                  <c:v>277.69814130139201</c:v>
                </c:pt>
                <c:pt idx="64">
                  <c:v>255.84709850328801</c:v>
                </c:pt>
                <c:pt idx="65">
                  <c:v>272.39287668887698</c:v>
                </c:pt>
                <c:pt idx="66">
                  <c:v>300.83911322142598</c:v>
                </c:pt>
                <c:pt idx="67">
                  <c:v>337.75885705453197</c:v>
                </c:pt>
                <c:pt idx="68">
                  <c:v>354.70381262340902</c:v>
                </c:pt>
                <c:pt idx="69">
                  <c:v>269.11985465047798</c:v>
                </c:pt>
                <c:pt idx="70">
                  <c:v>281.940642540071</c:v>
                </c:pt>
                <c:pt idx="71">
                  <c:v>326.762794657673</c:v>
                </c:pt>
                <c:pt idx="72">
                  <c:v>295.89202558923603</c:v>
                </c:pt>
                <c:pt idx="73">
                  <c:v>297.169790458009</c:v>
                </c:pt>
                <c:pt idx="74">
                  <c:v>349.51383229077999</c:v>
                </c:pt>
                <c:pt idx="75">
                  <c:v>356.695939443871</c:v>
                </c:pt>
                <c:pt idx="76">
                  <c:v>351.604229333251</c:v>
                </c:pt>
              </c:numCache>
            </c:numRef>
          </c:val>
          <c:smooth val="0"/>
          <c:extLst>
            <c:ext xmlns:c16="http://schemas.microsoft.com/office/drawing/2014/chart" uri="{C3380CC4-5D6E-409C-BE32-E72D297353CC}">
              <c16:uniqueId val="{00000000-BDE1-4BD4-A119-BC7E70A3311E}"/>
            </c:ext>
          </c:extLst>
        </c:ser>
        <c:ser>
          <c:idx val="1"/>
          <c:order val="1"/>
          <c:tx>
            <c:strRef>
              <c:f>ETP_73!$D$33</c:f>
              <c:strCache>
                <c:ptCount val="1"/>
                <c:pt idx="0">
                  <c:v>Cokéfaction et raffinage. Industries extractives,  énergie, eau, gestion des déchets et dépollution</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ETP_73!$E$33:$CC$33</c:f>
              <c:numCache>
                <c:formatCode>#,##0</c:formatCode>
                <c:ptCount val="77"/>
                <c:pt idx="0">
                  <c:v>109.888469478638</c:v>
                </c:pt>
                <c:pt idx="1">
                  <c:v>107.693443718488</c:v>
                </c:pt>
                <c:pt idx="2">
                  <c:v>102.732169057823</c:v>
                </c:pt>
                <c:pt idx="3">
                  <c:v>109.137716264311</c:v>
                </c:pt>
                <c:pt idx="4">
                  <c:v>109.67327541178101</c:v>
                </c:pt>
                <c:pt idx="5">
                  <c:v>120.345686864906</c:v>
                </c:pt>
                <c:pt idx="6">
                  <c:v>113.98950547842399</c:v>
                </c:pt>
                <c:pt idx="7">
                  <c:v>131.255750231137</c:v>
                </c:pt>
                <c:pt idx="8">
                  <c:v>102.907372446644</c:v>
                </c:pt>
                <c:pt idx="9">
                  <c:v>114.5182806848</c:v>
                </c:pt>
                <c:pt idx="10">
                  <c:v>145.824760210633</c:v>
                </c:pt>
                <c:pt idx="11">
                  <c:v>133.49931463966999</c:v>
                </c:pt>
                <c:pt idx="12">
                  <c:v>154.82289311596</c:v>
                </c:pt>
                <c:pt idx="13">
                  <c:v>142.242766736584</c:v>
                </c:pt>
                <c:pt idx="14">
                  <c:v>109.826974426844</c:v>
                </c:pt>
                <c:pt idx="15">
                  <c:v>98.3154254388146</c:v>
                </c:pt>
                <c:pt idx="16">
                  <c:v>102.360394573446</c:v>
                </c:pt>
                <c:pt idx="17">
                  <c:v>112.349665619704</c:v>
                </c:pt>
                <c:pt idx="18">
                  <c:v>122.924684206348</c:v>
                </c:pt>
                <c:pt idx="19">
                  <c:v>118.10173499738799</c:v>
                </c:pt>
                <c:pt idx="20">
                  <c:v>110.330973717538</c:v>
                </c:pt>
                <c:pt idx="21">
                  <c:v>109.87924598021</c:v>
                </c:pt>
                <c:pt idx="22">
                  <c:v>118.20120649857201</c:v>
                </c:pt>
                <c:pt idx="23">
                  <c:v>142.00180748707501</c:v>
                </c:pt>
                <c:pt idx="24">
                  <c:v>155.734352021917</c:v>
                </c:pt>
                <c:pt idx="25">
                  <c:v>145.52218830822099</c:v>
                </c:pt>
                <c:pt idx="26">
                  <c:v>141.21429326787</c:v>
                </c:pt>
                <c:pt idx="27">
                  <c:v>142.217158370167</c:v>
                </c:pt>
                <c:pt idx="28">
                  <c:v>147.10957417101301</c:v>
                </c:pt>
                <c:pt idx="29">
                  <c:v>148.84820328006501</c:v>
                </c:pt>
                <c:pt idx="30">
                  <c:v>142.065042893656</c:v>
                </c:pt>
                <c:pt idx="31">
                  <c:v>135.75234455444499</c:v>
                </c:pt>
                <c:pt idx="32">
                  <c:v>129.44202833056599</c:v>
                </c:pt>
                <c:pt idx="33">
                  <c:v>118.35522408918099</c:v>
                </c:pt>
                <c:pt idx="34">
                  <c:v>121.93047299534901</c:v>
                </c:pt>
                <c:pt idx="35">
                  <c:v>121.465567410357</c:v>
                </c:pt>
                <c:pt idx="36">
                  <c:v>108.872345966041</c:v>
                </c:pt>
                <c:pt idx="37">
                  <c:v>102.56467049242301</c:v>
                </c:pt>
                <c:pt idx="38">
                  <c:v>87.393705902912899</c:v>
                </c:pt>
                <c:pt idx="39">
                  <c:v>99.1823336342934</c:v>
                </c:pt>
                <c:pt idx="40">
                  <c:v>80.741461367767897</c:v>
                </c:pt>
                <c:pt idx="41">
                  <c:v>73.030118196839695</c:v>
                </c:pt>
                <c:pt idx="42">
                  <c:v>78.320726038352603</c:v>
                </c:pt>
                <c:pt idx="43">
                  <c:v>83.096645638586097</c:v>
                </c:pt>
                <c:pt idx="44">
                  <c:v>97.4533337087543</c:v>
                </c:pt>
                <c:pt idx="45">
                  <c:v>122.67125940566601</c:v>
                </c:pt>
                <c:pt idx="46">
                  <c:v>131.56703288194399</c:v>
                </c:pt>
                <c:pt idx="47">
                  <c:v>144.46436912924099</c:v>
                </c:pt>
                <c:pt idx="48">
                  <c:v>156.54841691525101</c:v>
                </c:pt>
                <c:pt idx="49">
                  <c:v>160.75708718552099</c:v>
                </c:pt>
                <c:pt idx="50">
                  <c:v>167.22350277275501</c:v>
                </c:pt>
                <c:pt idx="51">
                  <c:v>184.939423072539</c:v>
                </c:pt>
                <c:pt idx="52">
                  <c:v>191.915065474177</c:v>
                </c:pt>
                <c:pt idx="53">
                  <c:v>192.57771347891901</c:v>
                </c:pt>
                <c:pt idx="54">
                  <c:v>181.827800221545</c:v>
                </c:pt>
                <c:pt idx="55">
                  <c:v>192.79173613093101</c:v>
                </c:pt>
                <c:pt idx="56">
                  <c:v>180.76353633917901</c:v>
                </c:pt>
                <c:pt idx="57">
                  <c:v>182.95620991461101</c:v>
                </c:pt>
                <c:pt idx="58">
                  <c:v>184.773182192028</c:v>
                </c:pt>
                <c:pt idx="59">
                  <c:v>178.84927302818301</c:v>
                </c:pt>
                <c:pt idx="60">
                  <c:v>169.886919896932</c:v>
                </c:pt>
                <c:pt idx="61">
                  <c:v>96.264817450588595</c:v>
                </c:pt>
                <c:pt idx="62">
                  <c:v>144.75869503140001</c:v>
                </c:pt>
                <c:pt idx="63">
                  <c:v>143.94045837487101</c:v>
                </c:pt>
                <c:pt idx="64">
                  <c:v>158.762220710452</c:v>
                </c:pt>
                <c:pt idx="65">
                  <c:v>141.99107844029899</c:v>
                </c:pt>
                <c:pt idx="66">
                  <c:v>133.100730457362</c:v>
                </c:pt>
                <c:pt idx="67">
                  <c:v>149.860270302673</c:v>
                </c:pt>
                <c:pt idx="68">
                  <c:v>144.61102540802801</c:v>
                </c:pt>
                <c:pt idx="69">
                  <c:v>130.76089575411601</c:v>
                </c:pt>
                <c:pt idx="70">
                  <c:v>120.407171565589</c:v>
                </c:pt>
                <c:pt idx="71">
                  <c:v>135.486593162606</c:v>
                </c:pt>
                <c:pt idx="72">
                  <c:v>137.09465051241301</c:v>
                </c:pt>
                <c:pt idx="73">
                  <c:v>134.74103321003801</c:v>
                </c:pt>
                <c:pt idx="74">
                  <c:v>133.49985492160801</c:v>
                </c:pt>
                <c:pt idx="75">
                  <c:v>133.23390534985199</c:v>
                </c:pt>
                <c:pt idx="76">
                  <c:v>131.26455330444301</c:v>
                </c:pt>
              </c:numCache>
            </c:numRef>
          </c:val>
          <c:smooth val="0"/>
          <c:extLst>
            <c:ext xmlns:c16="http://schemas.microsoft.com/office/drawing/2014/chart" uri="{C3380CC4-5D6E-409C-BE32-E72D297353CC}">
              <c16:uniqueId val="{00000001-BDE1-4BD4-A119-BC7E70A3311E}"/>
            </c:ext>
          </c:extLst>
        </c:ser>
        <c:ser>
          <c:idx val="2"/>
          <c:order val="2"/>
          <c:tx>
            <c:strRef>
              <c:f>ETP_73!$D$34</c:f>
              <c:strCache>
                <c:ptCount val="1"/>
                <c:pt idx="0">
                  <c:v>Fabrication d'equipements electriques, electroniques, informatiques ; fabrication de machine</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ETP_73!$E$34:$CC$34</c:f>
              <c:numCache>
                <c:formatCode>#,##0</c:formatCode>
                <c:ptCount val="77"/>
                <c:pt idx="0">
                  <c:v>544.42217596114904</c:v>
                </c:pt>
                <c:pt idx="1">
                  <c:v>580.035024088353</c:v>
                </c:pt>
                <c:pt idx="2">
                  <c:v>584.82527202696394</c:v>
                </c:pt>
                <c:pt idx="3">
                  <c:v>536.992485229257</c:v>
                </c:pt>
                <c:pt idx="4">
                  <c:v>522.13372737819896</c:v>
                </c:pt>
                <c:pt idx="5">
                  <c:v>551.34928916788601</c:v>
                </c:pt>
                <c:pt idx="6">
                  <c:v>505.32654416015203</c:v>
                </c:pt>
                <c:pt idx="7">
                  <c:v>550.36856672079705</c:v>
                </c:pt>
                <c:pt idx="8">
                  <c:v>542.87893259275904</c:v>
                </c:pt>
                <c:pt idx="9">
                  <c:v>577.86847328328702</c:v>
                </c:pt>
                <c:pt idx="10">
                  <c:v>481.605095871385</c:v>
                </c:pt>
                <c:pt idx="11">
                  <c:v>450.93603770818203</c:v>
                </c:pt>
                <c:pt idx="12">
                  <c:v>508.31646103426903</c:v>
                </c:pt>
                <c:pt idx="13">
                  <c:v>509.32715845453998</c:v>
                </c:pt>
                <c:pt idx="14">
                  <c:v>497.14385214708602</c:v>
                </c:pt>
                <c:pt idx="15">
                  <c:v>445.01705081049801</c:v>
                </c:pt>
                <c:pt idx="16">
                  <c:v>369.857370963802</c:v>
                </c:pt>
                <c:pt idx="17">
                  <c:v>355.563642017831</c:v>
                </c:pt>
                <c:pt idx="18">
                  <c:v>400.24723427950897</c:v>
                </c:pt>
                <c:pt idx="19">
                  <c:v>277.66260346877903</c:v>
                </c:pt>
                <c:pt idx="20">
                  <c:v>213.81705634081001</c:v>
                </c:pt>
                <c:pt idx="21">
                  <c:v>334.86303628439498</c:v>
                </c:pt>
                <c:pt idx="22">
                  <c:v>352.71678442418101</c:v>
                </c:pt>
                <c:pt idx="23">
                  <c:v>424.05571953320498</c:v>
                </c:pt>
                <c:pt idx="24">
                  <c:v>354.26576510180303</c:v>
                </c:pt>
                <c:pt idx="25">
                  <c:v>451.50998438921999</c:v>
                </c:pt>
                <c:pt idx="26">
                  <c:v>461.72988718587402</c:v>
                </c:pt>
                <c:pt idx="27">
                  <c:v>479.28401456650897</c:v>
                </c:pt>
                <c:pt idx="28">
                  <c:v>461.29705753646999</c:v>
                </c:pt>
                <c:pt idx="29">
                  <c:v>386.26059632942099</c:v>
                </c:pt>
                <c:pt idx="30">
                  <c:v>365.76414417195701</c:v>
                </c:pt>
                <c:pt idx="31">
                  <c:v>367.00742621654501</c:v>
                </c:pt>
                <c:pt idx="32">
                  <c:v>358.70708197016302</c:v>
                </c:pt>
                <c:pt idx="33">
                  <c:v>354.42485528979699</c:v>
                </c:pt>
                <c:pt idx="34">
                  <c:v>411.05348598646901</c:v>
                </c:pt>
                <c:pt idx="35">
                  <c:v>423.01938294741302</c:v>
                </c:pt>
                <c:pt idx="36">
                  <c:v>386.43460256736398</c:v>
                </c:pt>
                <c:pt idx="37">
                  <c:v>359.42788247456701</c:v>
                </c:pt>
                <c:pt idx="38">
                  <c:v>317.270100004597</c:v>
                </c:pt>
                <c:pt idx="39">
                  <c:v>275.19902125141499</c:v>
                </c:pt>
                <c:pt idx="40">
                  <c:v>243.654873176693</c:v>
                </c:pt>
                <c:pt idx="41">
                  <c:v>297.44284801604999</c:v>
                </c:pt>
                <c:pt idx="42">
                  <c:v>283.91808247382301</c:v>
                </c:pt>
                <c:pt idx="43">
                  <c:v>238.979431006624</c:v>
                </c:pt>
                <c:pt idx="44">
                  <c:v>279.047077821681</c:v>
                </c:pt>
                <c:pt idx="45">
                  <c:v>314.25061287987899</c:v>
                </c:pt>
                <c:pt idx="46">
                  <c:v>384.20898038797901</c:v>
                </c:pt>
                <c:pt idx="47">
                  <c:v>351.04574295870202</c:v>
                </c:pt>
                <c:pt idx="48">
                  <c:v>339.06429628515502</c:v>
                </c:pt>
                <c:pt idx="49">
                  <c:v>369.72953532435702</c:v>
                </c:pt>
                <c:pt idx="50">
                  <c:v>375.08790026717298</c:v>
                </c:pt>
                <c:pt idx="51">
                  <c:v>400.92653854844599</c:v>
                </c:pt>
                <c:pt idx="52">
                  <c:v>401.95917789757198</c:v>
                </c:pt>
                <c:pt idx="53">
                  <c:v>407.457811580986</c:v>
                </c:pt>
                <c:pt idx="54">
                  <c:v>421.38344885193197</c:v>
                </c:pt>
                <c:pt idx="55">
                  <c:v>460.11373812920999</c:v>
                </c:pt>
                <c:pt idx="56">
                  <c:v>469.80188774127402</c:v>
                </c:pt>
                <c:pt idx="57">
                  <c:v>480.65498450639399</c:v>
                </c:pt>
                <c:pt idx="58">
                  <c:v>498.982513936065</c:v>
                </c:pt>
                <c:pt idx="59">
                  <c:v>541.58740346952197</c:v>
                </c:pt>
                <c:pt idx="60">
                  <c:v>538.22945660585503</c:v>
                </c:pt>
                <c:pt idx="61">
                  <c:v>376.44649681137298</c:v>
                </c:pt>
                <c:pt idx="62">
                  <c:v>411.89160423931997</c:v>
                </c:pt>
                <c:pt idx="63">
                  <c:v>431.91830979910998</c:v>
                </c:pt>
                <c:pt idx="64">
                  <c:v>388.66756750444102</c:v>
                </c:pt>
                <c:pt idx="65">
                  <c:v>356.678856893447</c:v>
                </c:pt>
                <c:pt idx="66">
                  <c:v>346.48789622690998</c:v>
                </c:pt>
                <c:pt idx="67">
                  <c:v>367.96924440628402</c:v>
                </c:pt>
                <c:pt idx="68">
                  <c:v>431.96642748500102</c:v>
                </c:pt>
                <c:pt idx="69">
                  <c:v>419.66369178886998</c:v>
                </c:pt>
                <c:pt idx="70">
                  <c:v>442.73276572190599</c:v>
                </c:pt>
                <c:pt idx="71">
                  <c:v>494.34545114497502</c:v>
                </c:pt>
                <c:pt idx="72">
                  <c:v>541.85320673709896</c:v>
                </c:pt>
                <c:pt idx="73">
                  <c:v>558.83192308252796</c:v>
                </c:pt>
                <c:pt idx="74">
                  <c:v>546.17776660249501</c:v>
                </c:pt>
                <c:pt idx="75">
                  <c:v>566.35090999847796</c:v>
                </c:pt>
                <c:pt idx="76">
                  <c:v>573.29071565295999</c:v>
                </c:pt>
              </c:numCache>
            </c:numRef>
          </c:val>
          <c:smooth val="0"/>
          <c:extLst>
            <c:ext xmlns:c16="http://schemas.microsoft.com/office/drawing/2014/chart" uri="{C3380CC4-5D6E-409C-BE32-E72D297353CC}">
              <c16:uniqueId val="{00000002-BDE1-4BD4-A119-BC7E70A3311E}"/>
            </c:ext>
          </c:extLst>
        </c:ser>
        <c:ser>
          <c:idx val="3"/>
          <c:order val="3"/>
          <c:tx>
            <c:strRef>
              <c:f>ETP_73!$D$35</c:f>
              <c:strCache>
                <c:ptCount val="1"/>
                <c:pt idx="0">
                  <c:v>Fabrication de materiels de transport</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ETP_73!$E$35:$CC$35</c:f>
              <c:numCache>
                <c:formatCode>#,##0</c:formatCode>
                <c:ptCount val="77"/>
                <c:pt idx="0">
                  <c:v>48.7602718250671</c:v>
                </c:pt>
                <c:pt idx="1">
                  <c:v>43.703532406842797</c:v>
                </c:pt>
                <c:pt idx="2">
                  <c:v>66.166602673283094</c:v>
                </c:pt>
                <c:pt idx="3">
                  <c:v>71.792036359113894</c:v>
                </c:pt>
                <c:pt idx="4">
                  <c:v>86.951660607941207</c:v>
                </c:pt>
                <c:pt idx="5">
                  <c:v>125.652304612485</c:v>
                </c:pt>
                <c:pt idx="6">
                  <c:v>96.545795723359504</c:v>
                </c:pt>
                <c:pt idx="7">
                  <c:v>86.962279535751406</c:v>
                </c:pt>
                <c:pt idx="8">
                  <c:v>90.006288964280301</c:v>
                </c:pt>
                <c:pt idx="9">
                  <c:v>78.7443543817228</c:v>
                </c:pt>
                <c:pt idx="10">
                  <c:v>73.543983838465294</c:v>
                </c:pt>
                <c:pt idx="11">
                  <c:v>60.165029402879</c:v>
                </c:pt>
                <c:pt idx="12">
                  <c:v>70.658906378963493</c:v>
                </c:pt>
                <c:pt idx="13">
                  <c:v>45.269721017218302</c:v>
                </c:pt>
                <c:pt idx="14">
                  <c:v>33.458429351819497</c:v>
                </c:pt>
                <c:pt idx="15">
                  <c:v>46.237616495342699</c:v>
                </c:pt>
                <c:pt idx="16">
                  <c:v>54.1039856450776</c:v>
                </c:pt>
                <c:pt idx="17">
                  <c:v>53.334783382080303</c:v>
                </c:pt>
                <c:pt idx="18">
                  <c:v>47.181101690066299</c:v>
                </c:pt>
                <c:pt idx="19">
                  <c:v>31.171967269992901</c:v>
                </c:pt>
                <c:pt idx="20">
                  <c:v>23.4873191803113</c:v>
                </c:pt>
                <c:pt idx="21">
                  <c:v>33.780779899302303</c:v>
                </c:pt>
                <c:pt idx="22">
                  <c:v>29.314638489062901</c:v>
                </c:pt>
                <c:pt idx="23">
                  <c:v>21.586308598490099</c:v>
                </c:pt>
                <c:pt idx="24">
                  <c:v>12.314669656979801</c:v>
                </c:pt>
                <c:pt idx="25">
                  <c:v>8.8525835723903601</c:v>
                </c:pt>
                <c:pt idx="26">
                  <c:v>16.135928303713399</c:v>
                </c:pt>
                <c:pt idx="27">
                  <c:v>30.312609754822098</c:v>
                </c:pt>
                <c:pt idx="28">
                  <c:v>16.2120372540269</c:v>
                </c:pt>
                <c:pt idx="29">
                  <c:v>11.358473472780901</c:v>
                </c:pt>
                <c:pt idx="30">
                  <c:v>6.2608949698604404</c:v>
                </c:pt>
                <c:pt idx="31">
                  <c:v>5.4133461386295396</c:v>
                </c:pt>
                <c:pt idx="32">
                  <c:v>6.27265405463395</c:v>
                </c:pt>
                <c:pt idx="33">
                  <c:v>7.1239324037118399</c:v>
                </c:pt>
                <c:pt idx="34">
                  <c:v>9.4551739827999306</c:v>
                </c:pt>
                <c:pt idx="35">
                  <c:v>9.3325776528750701</c:v>
                </c:pt>
                <c:pt idx="36">
                  <c:v>12.1934491269337</c:v>
                </c:pt>
                <c:pt idx="37">
                  <c:v>11.130303158014501</c:v>
                </c:pt>
                <c:pt idx="38">
                  <c:v>11.209741429513601</c:v>
                </c:pt>
                <c:pt idx="39">
                  <c:v>9.4739034997201905</c:v>
                </c:pt>
                <c:pt idx="40">
                  <c:v>18.5885603942667</c:v>
                </c:pt>
                <c:pt idx="41">
                  <c:v>16.683563014462699</c:v>
                </c:pt>
                <c:pt idx="42">
                  <c:v>14.1192627190759</c:v>
                </c:pt>
                <c:pt idx="43">
                  <c:v>13.4822014782384</c:v>
                </c:pt>
                <c:pt idx="44">
                  <c:v>8.3155680764268602</c:v>
                </c:pt>
                <c:pt idx="45">
                  <c:v>7.6970998080532604</c:v>
                </c:pt>
                <c:pt idx="46">
                  <c:v>10.48659914852</c:v>
                </c:pt>
                <c:pt idx="47">
                  <c:v>16.7237497641853</c:v>
                </c:pt>
                <c:pt idx="48">
                  <c:v>25.338127007176599</c:v>
                </c:pt>
                <c:pt idx="49">
                  <c:v>27.905213268237201</c:v>
                </c:pt>
                <c:pt idx="50">
                  <c:v>24.166557779249398</c:v>
                </c:pt>
                <c:pt idx="51">
                  <c:v>26.634825386261401</c:v>
                </c:pt>
                <c:pt idx="52">
                  <c:v>23.080522220596201</c:v>
                </c:pt>
                <c:pt idx="53">
                  <c:v>20.286956468569699</c:v>
                </c:pt>
                <c:pt idx="54">
                  <c:v>18.024234737289301</c:v>
                </c:pt>
                <c:pt idx="55">
                  <c:v>26.1456840863781</c:v>
                </c:pt>
                <c:pt idx="56">
                  <c:v>29.071526897013499</c:v>
                </c:pt>
                <c:pt idx="57">
                  <c:v>27.733736453494501</c:v>
                </c:pt>
                <c:pt idx="58">
                  <c:v>22.716129034617399</c:v>
                </c:pt>
                <c:pt idx="59">
                  <c:v>19.8897536244246</c:v>
                </c:pt>
                <c:pt idx="60">
                  <c:v>19.5350356630126</c:v>
                </c:pt>
                <c:pt idx="61">
                  <c:v>7.3922062153155101</c:v>
                </c:pt>
                <c:pt idx="62">
                  <c:v>31.900334593143999</c:v>
                </c:pt>
                <c:pt idx="63">
                  <c:v>32.030054355402399</c:v>
                </c:pt>
                <c:pt idx="64">
                  <c:v>31.0548991889485</c:v>
                </c:pt>
                <c:pt idx="65">
                  <c:v>36.3129347452779</c:v>
                </c:pt>
                <c:pt idx="66">
                  <c:v>38.088095395671502</c:v>
                </c:pt>
                <c:pt idx="67">
                  <c:v>39.450666590281102</c:v>
                </c:pt>
                <c:pt idx="68">
                  <c:v>39.931936164314898</c:v>
                </c:pt>
                <c:pt idx="69">
                  <c:v>36.558341617857401</c:v>
                </c:pt>
                <c:pt idx="70">
                  <c:v>37.367889457505797</c:v>
                </c:pt>
                <c:pt idx="71">
                  <c:v>36.040206661878301</c:v>
                </c:pt>
                <c:pt idx="72">
                  <c:v>36.481212217792503</c:v>
                </c:pt>
                <c:pt idx="73">
                  <c:v>26.1312861793933</c:v>
                </c:pt>
                <c:pt idx="74">
                  <c:v>26.1032935544733</c:v>
                </c:pt>
                <c:pt idx="75">
                  <c:v>25.518298638909702</c:v>
                </c:pt>
                <c:pt idx="76">
                  <c:v>27.9187245484807</c:v>
                </c:pt>
              </c:numCache>
            </c:numRef>
          </c:val>
          <c:smooth val="0"/>
          <c:extLst>
            <c:ext xmlns:c16="http://schemas.microsoft.com/office/drawing/2014/chart" uri="{C3380CC4-5D6E-409C-BE32-E72D297353CC}">
              <c16:uniqueId val="{00000003-BDE1-4BD4-A119-BC7E70A3311E}"/>
            </c:ext>
          </c:extLst>
        </c:ser>
        <c:ser>
          <c:idx val="4"/>
          <c:order val="4"/>
          <c:tx>
            <c:strRef>
              <c:f>ETP_73!$D$36</c:f>
              <c:strCache>
                <c:ptCount val="1"/>
                <c:pt idx="0">
                  <c:v>Fabrication d'autres produits industriels</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ETP_73!$E$36:$CC$36</c:f>
              <c:numCache>
                <c:formatCode>#,##0</c:formatCode>
                <c:ptCount val="77"/>
                <c:pt idx="0">
                  <c:v>1005.47097187936</c:v>
                </c:pt>
                <c:pt idx="1">
                  <c:v>975.06849106667903</c:v>
                </c:pt>
                <c:pt idx="2">
                  <c:v>913.00463324167504</c:v>
                </c:pt>
                <c:pt idx="3">
                  <c:v>954.41164471300203</c:v>
                </c:pt>
                <c:pt idx="4">
                  <c:v>918.77118288899896</c:v>
                </c:pt>
                <c:pt idx="5">
                  <c:v>878.03064125531796</c:v>
                </c:pt>
                <c:pt idx="6">
                  <c:v>925.08021135896195</c:v>
                </c:pt>
                <c:pt idx="7">
                  <c:v>995.06239108521697</c:v>
                </c:pt>
                <c:pt idx="8">
                  <c:v>994.99163977704598</c:v>
                </c:pt>
                <c:pt idx="9">
                  <c:v>1053.9467252479899</c:v>
                </c:pt>
                <c:pt idx="10">
                  <c:v>1075.8768163628699</c:v>
                </c:pt>
                <c:pt idx="11">
                  <c:v>1081.8449251371001</c:v>
                </c:pt>
                <c:pt idx="12">
                  <c:v>1106.9348583235401</c:v>
                </c:pt>
                <c:pt idx="13">
                  <c:v>1056.7398102049101</c:v>
                </c:pt>
                <c:pt idx="14">
                  <c:v>953.35530378463795</c:v>
                </c:pt>
                <c:pt idx="15">
                  <c:v>762.06290646213495</c:v>
                </c:pt>
                <c:pt idx="16">
                  <c:v>535.23038422571904</c:v>
                </c:pt>
                <c:pt idx="17">
                  <c:v>314.350477188794</c:v>
                </c:pt>
                <c:pt idx="18">
                  <c:v>316.86585843060197</c:v>
                </c:pt>
                <c:pt idx="19">
                  <c:v>404.72701988598402</c:v>
                </c:pt>
                <c:pt idx="20">
                  <c:v>462.20687457285402</c:v>
                </c:pt>
                <c:pt idx="21">
                  <c:v>603.35580937494899</c:v>
                </c:pt>
                <c:pt idx="22">
                  <c:v>676.52802282122104</c:v>
                </c:pt>
                <c:pt idx="23">
                  <c:v>747.77529140520005</c:v>
                </c:pt>
                <c:pt idx="24">
                  <c:v>782.18673897541396</c:v>
                </c:pt>
                <c:pt idx="25">
                  <c:v>804.32958307170202</c:v>
                </c:pt>
                <c:pt idx="26">
                  <c:v>770.476430379166</c:v>
                </c:pt>
                <c:pt idx="27">
                  <c:v>750.73144430153297</c:v>
                </c:pt>
                <c:pt idx="28">
                  <c:v>751.08443020969503</c:v>
                </c:pt>
                <c:pt idx="29">
                  <c:v>693.14040669283099</c:v>
                </c:pt>
                <c:pt idx="30">
                  <c:v>600.57624910570098</c:v>
                </c:pt>
                <c:pt idx="31">
                  <c:v>616.45687463670401</c:v>
                </c:pt>
                <c:pt idx="32">
                  <c:v>631.65023506791795</c:v>
                </c:pt>
                <c:pt idx="33">
                  <c:v>607.17597375816399</c:v>
                </c:pt>
                <c:pt idx="34">
                  <c:v>584.53697649338096</c:v>
                </c:pt>
                <c:pt idx="35">
                  <c:v>636.67785962750702</c:v>
                </c:pt>
                <c:pt idx="36">
                  <c:v>590.59975822132697</c:v>
                </c:pt>
                <c:pt idx="37">
                  <c:v>673.78255127230796</c:v>
                </c:pt>
                <c:pt idx="38">
                  <c:v>685.94229058506403</c:v>
                </c:pt>
                <c:pt idx="39">
                  <c:v>675.38607386450599</c:v>
                </c:pt>
                <c:pt idx="40">
                  <c:v>641.22797732001902</c:v>
                </c:pt>
                <c:pt idx="41">
                  <c:v>667.46098308341004</c:v>
                </c:pt>
                <c:pt idx="42">
                  <c:v>743.42835026350895</c:v>
                </c:pt>
                <c:pt idx="43">
                  <c:v>692.74641042086796</c:v>
                </c:pt>
                <c:pt idx="44">
                  <c:v>640.94847053274805</c:v>
                </c:pt>
                <c:pt idx="45">
                  <c:v>675.49307282545101</c:v>
                </c:pt>
                <c:pt idx="46">
                  <c:v>734.83749501751595</c:v>
                </c:pt>
                <c:pt idx="47">
                  <c:v>805.84031832607104</c:v>
                </c:pt>
                <c:pt idx="48">
                  <c:v>875.57659000698902</c:v>
                </c:pt>
                <c:pt idx="49">
                  <c:v>849.17168147464997</c:v>
                </c:pt>
                <c:pt idx="50">
                  <c:v>849.16504941186201</c:v>
                </c:pt>
                <c:pt idx="51">
                  <c:v>940.267092756333</c:v>
                </c:pt>
                <c:pt idx="52">
                  <c:v>984.68110366633198</c:v>
                </c:pt>
                <c:pt idx="53">
                  <c:v>965.44486355658103</c:v>
                </c:pt>
                <c:pt idx="54">
                  <c:v>947.55334901982405</c:v>
                </c:pt>
                <c:pt idx="55">
                  <c:v>942.94424257389301</c:v>
                </c:pt>
                <c:pt idx="56">
                  <c:v>916.15195869927004</c:v>
                </c:pt>
                <c:pt idx="57">
                  <c:v>852.28225829221299</c:v>
                </c:pt>
                <c:pt idx="58">
                  <c:v>764.89359708868596</c:v>
                </c:pt>
                <c:pt idx="59">
                  <c:v>757.36314479816804</c:v>
                </c:pt>
                <c:pt idx="60">
                  <c:v>706.11481603745005</c:v>
                </c:pt>
                <c:pt idx="61">
                  <c:v>491.69703414153003</c:v>
                </c:pt>
                <c:pt idx="62">
                  <c:v>649.33309790163401</c:v>
                </c:pt>
                <c:pt idx="63">
                  <c:v>713.86256406244797</c:v>
                </c:pt>
                <c:pt idx="64">
                  <c:v>739.30324527504501</c:v>
                </c:pt>
                <c:pt idx="65">
                  <c:v>789.79402414576305</c:v>
                </c:pt>
                <c:pt idx="66">
                  <c:v>762.34499169606204</c:v>
                </c:pt>
                <c:pt idx="67">
                  <c:v>817.12370796787104</c:v>
                </c:pt>
                <c:pt idx="68">
                  <c:v>833.20610442939403</c:v>
                </c:pt>
                <c:pt idx="69">
                  <c:v>776.71378982819704</c:v>
                </c:pt>
                <c:pt idx="70">
                  <c:v>754.16914750969795</c:v>
                </c:pt>
                <c:pt idx="71">
                  <c:v>812.53856287670101</c:v>
                </c:pt>
                <c:pt idx="72">
                  <c:v>801.37978322884305</c:v>
                </c:pt>
                <c:pt idx="73">
                  <c:v>729.06068547031305</c:v>
                </c:pt>
                <c:pt idx="74">
                  <c:v>704.000176706395</c:v>
                </c:pt>
                <c:pt idx="75">
                  <c:v>662.42335453940598</c:v>
                </c:pt>
                <c:pt idx="76">
                  <c:v>655.55793225849504</c:v>
                </c:pt>
              </c:numCache>
            </c:numRef>
          </c:val>
          <c:smooth val="0"/>
          <c:extLst>
            <c:ext xmlns:c16="http://schemas.microsoft.com/office/drawing/2014/chart" uri="{C3380CC4-5D6E-409C-BE32-E72D297353CC}">
              <c16:uniqueId val="{00000004-BDE1-4BD4-A119-BC7E70A3311E}"/>
            </c:ext>
          </c:extLst>
        </c:ser>
        <c:ser>
          <c:idx val="6"/>
          <c:order val="5"/>
          <c:tx>
            <c:strRef>
              <c:f>ETP_73!$D$37</c:f>
              <c:strCache>
                <c:ptCount val="1"/>
                <c:pt idx="0">
                  <c:v>Construction</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ETP_73!$E$37:$CC$37</c:f>
              <c:numCache>
                <c:formatCode>#,##0</c:formatCode>
                <c:ptCount val="77"/>
                <c:pt idx="0">
                  <c:v>1299.5145795900901</c:v>
                </c:pt>
                <c:pt idx="1">
                  <c:v>1462.2046793447701</c:v>
                </c:pt>
                <c:pt idx="2">
                  <c:v>1406.5333026830299</c:v>
                </c:pt>
                <c:pt idx="3">
                  <c:v>1266.0487499753201</c:v>
                </c:pt>
                <c:pt idx="4">
                  <c:v>1223.1856515353099</c:v>
                </c:pt>
                <c:pt idx="5">
                  <c:v>1315.8558332001901</c:v>
                </c:pt>
                <c:pt idx="6">
                  <c:v>1208.4767676285901</c:v>
                </c:pt>
                <c:pt idx="7">
                  <c:v>1320.94780474084</c:v>
                </c:pt>
                <c:pt idx="8">
                  <c:v>1279.12699998381</c:v>
                </c:pt>
                <c:pt idx="9">
                  <c:v>1111.6591963722699</c:v>
                </c:pt>
                <c:pt idx="10">
                  <c:v>1144.19888813547</c:v>
                </c:pt>
                <c:pt idx="11">
                  <c:v>1235.3187699355001</c:v>
                </c:pt>
                <c:pt idx="12">
                  <c:v>1298.79570521049</c:v>
                </c:pt>
                <c:pt idx="13">
                  <c:v>1179.4772593438199</c:v>
                </c:pt>
                <c:pt idx="14">
                  <c:v>1136.4700433809401</c:v>
                </c:pt>
                <c:pt idx="15">
                  <c:v>944.60242066617104</c:v>
                </c:pt>
                <c:pt idx="16">
                  <c:v>964.67397091048997</c:v>
                </c:pt>
                <c:pt idx="17">
                  <c:v>967.72168602734803</c:v>
                </c:pt>
                <c:pt idx="18">
                  <c:v>960.15641280613897</c:v>
                </c:pt>
                <c:pt idx="19">
                  <c:v>938.70236974998704</c:v>
                </c:pt>
                <c:pt idx="20">
                  <c:v>947.56431947088504</c:v>
                </c:pt>
                <c:pt idx="21">
                  <c:v>1027.5632345925901</c:v>
                </c:pt>
                <c:pt idx="22">
                  <c:v>1146.66725476288</c:v>
                </c:pt>
                <c:pt idx="23">
                  <c:v>1236.66870041828</c:v>
                </c:pt>
                <c:pt idx="24">
                  <c:v>1383.8041351515601</c:v>
                </c:pt>
                <c:pt idx="25">
                  <c:v>1317.3730563311201</c:v>
                </c:pt>
                <c:pt idx="26">
                  <c:v>1135.39204540325</c:v>
                </c:pt>
                <c:pt idx="27">
                  <c:v>1234.05838810096</c:v>
                </c:pt>
                <c:pt idx="28">
                  <c:v>1270.00275514584</c:v>
                </c:pt>
                <c:pt idx="29">
                  <c:v>1309.63858690962</c:v>
                </c:pt>
                <c:pt idx="30">
                  <c:v>1283.6075964863401</c:v>
                </c:pt>
                <c:pt idx="31">
                  <c:v>1225.0811142120999</c:v>
                </c:pt>
                <c:pt idx="32">
                  <c:v>1156.6699445174399</c:v>
                </c:pt>
                <c:pt idx="33">
                  <c:v>1222.2367437033299</c:v>
                </c:pt>
                <c:pt idx="34">
                  <c:v>1223.7989886995199</c:v>
                </c:pt>
                <c:pt idx="35">
                  <c:v>1257.7256504357899</c:v>
                </c:pt>
                <c:pt idx="36">
                  <c:v>1155.1818182495199</c:v>
                </c:pt>
                <c:pt idx="37">
                  <c:v>1072.5477933402301</c:v>
                </c:pt>
                <c:pt idx="38">
                  <c:v>943.86919660695105</c:v>
                </c:pt>
                <c:pt idx="39">
                  <c:v>876.70430767605603</c:v>
                </c:pt>
                <c:pt idx="40">
                  <c:v>941.90658822234002</c:v>
                </c:pt>
                <c:pt idx="41">
                  <c:v>925.11088679611396</c:v>
                </c:pt>
                <c:pt idx="42">
                  <c:v>1045.8951248603901</c:v>
                </c:pt>
                <c:pt idx="43">
                  <c:v>1079.1776309275699</c:v>
                </c:pt>
                <c:pt idx="44">
                  <c:v>1167.6863588864201</c:v>
                </c:pt>
                <c:pt idx="45">
                  <c:v>1186.3415278919799</c:v>
                </c:pt>
                <c:pt idx="46">
                  <c:v>1206.9636615204799</c:v>
                </c:pt>
                <c:pt idx="47">
                  <c:v>1279.43543459124</c:v>
                </c:pt>
                <c:pt idx="48">
                  <c:v>1449.6665405808601</c:v>
                </c:pt>
                <c:pt idx="49">
                  <c:v>1469.1768526912799</c:v>
                </c:pt>
                <c:pt idx="50">
                  <c:v>1527.9822770905701</c:v>
                </c:pt>
                <c:pt idx="51">
                  <c:v>1686.87327010421</c:v>
                </c:pt>
                <c:pt idx="52">
                  <c:v>1759.79353532441</c:v>
                </c:pt>
                <c:pt idx="53">
                  <c:v>1671.1014471885501</c:v>
                </c:pt>
                <c:pt idx="54">
                  <c:v>1627.4569598391799</c:v>
                </c:pt>
                <c:pt idx="55">
                  <c:v>1679.2807083707</c:v>
                </c:pt>
                <c:pt idx="56">
                  <c:v>1680.75867216237</c:v>
                </c:pt>
                <c:pt idx="57">
                  <c:v>1785.86307782528</c:v>
                </c:pt>
                <c:pt idx="58">
                  <c:v>1692.1472660899601</c:v>
                </c:pt>
                <c:pt idx="59">
                  <c:v>1755.0557306426299</c:v>
                </c:pt>
                <c:pt idx="60">
                  <c:v>1524.5978670842901</c:v>
                </c:pt>
                <c:pt idx="61">
                  <c:v>930.04991177808904</c:v>
                </c:pt>
                <c:pt idx="62">
                  <c:v>1528.65383269166</c:v>
                </c:pt>
                <c:pt idx="63">
                  <c:v>1579.89783210978</c:v>
                </c:pt>
                <c:pt idx="64">
                  <c:v>1626.4415006737399</c:v>
                </c:pt>
                <c:pt idx="65">
                  <c:v>1644.1788448551499</c:v>
                </c:pt>
                <c:pt idx="66">
                  <c:v>1591.88956951092</c:v>
                </c:pt>
                <c:pt idx="67">
                  <c:v>1623.1328928748801</c:v>
                </c:pt>
                <c:pt idx="68">
                  <c:v>1646.0347064443399</c:v>
                </c:pt>
                <c:pt idx="69">
                  <c:v>1583.9042202200999</c:v>
                </c:pt>
                <c:pt idx="70">
                  <c:v>1655.1175950751899</c:v>
                </c:pt>
                <c:pt idx="71">
                  <c:v>1761.2491885412601</c:v>
                </c:pt>
                <c:pt idx="72">
                  <c:v>1840.27659529791</c:v>
                </c:pt>
                <c:pt idx="73">
                  <c:v>1743.5775860787101</c:v>
                </c:pt>
                <c:pt idx="74">
                  <c:v>1631.0871909073801</c:v>
                </c:pt>
                <c:pt idx="75">
                  <c:v>1642.0684055444699</c:v>
                </c:pt>
                <c:pt idx="76">
                  <c:v>1648.1276836628399</c:v>
                </c:pt>
              </c:numCache>
            </c:numRef>
          </c:val>
          <c:smooth val="0"/>
          <c:extLst>
            <c:ext xmlns:c16="http://schemas.microsoft.com/office/drawing/2014/chart" uri="{C3380CC4-5D6E-409C-BE32-E72D297353CC}">
              <c16:uniqueId val="{00000005-BDE1-4BD4-A119-BC7E70A3311E}"/>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mensuelle des ETP intérimaires dans le tertiaire en Savoie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ETP_73!$D$38</c:f>
              <c:strCache>
                <c:ptCount val="1"/>
                <c:pt idx="0">
                  <c:v>Commerce ; reparation d'automobiles et de motocycles</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ETP_73!$E$38:$CC$38</c:f>
              <c:numCache>
                <c:formatCode>#,##0</c:formatCode>
                <c:ptCount val="77"/>
                <c:pt idx="0">
                  <c:v>192.40250240196599</c:v>
                </c:pt>
                <c:pt idx="1">
                  <c:v>203.42261912487001</c:v>
                </c:pt>
                <c:pt idx="2">
                  <c:v>219.73150655738701</c:v>
                </c:pt>
                <c:pt idx="3">
                  <c:v>177.68261414002799</c:v>
                </c:pt>
                <c:pt idx="4">
                  <c:v>167.81918317828101</c:v>
                </c:pt>
                <c:pt idx="5">
                  <c:v>181.295791296906</c:v>
                </c:pt>
                <c:pt idx="6">
                  <c:v>166.628042151339</c:v>
                </c:pt>
                <c:pt idx="7">
                  <c:v>203.023331315321</c:v>
                </c:pt>
                <c:pt idx="8">
                  <c:v>198.66664897452401</c:v>
                </c:pt>
                <c:pt idx="9">
                  <c:v>198.47357413530901</c:v>
                </c:pt>
                <c:pt idx="10">
                  <c:v>194.713638324198</c:v>
                </c:pt>
                <c:pt idx="11">
                  <c:v>203.00689231840801</c:v>
                </c:pt>
                <c:pt idx="12">
                  <c:v>241.43085669007399</c:v>
                </c:pt>
                <c:pt idx="13">
                  <c:v>230.03219285822101</c:v>
                </c:pt>
                <c:pt idx="14">
                  <c:v>219.94979024577</c:v>
                </c:pt>
                <c:pt idx="15">
                  <c:v>189.70987935120601</c:v>
                </c:pt>
                <c:pt idx="16">
                  <c:v>162.39303402080799</c:v>
                </c:pt>
                <c:pt idx="17">
                  <c:v>152.17694207339801</c:v>
                </c:pt>
                <c:pt idx="18">
                  <c:v>178.883557991359</c:v>
                </c:pt>
                <c:pt idx="19">
                  <c:v>209.547819492077</c:v>
                </c:pt>
                <c:pt idx="20">
                  <c:v>206.66801802141899</c:v>
                </c:pt>
                <c:pt idx="21">
                  <c:v>240.044393899412</c:v>
                </c:pt>
                <c:pt idx="22">
                  <c:v>264.36564111714301</c:v>
                </c:pt>
                <c:pt idx="23">
                  <c:v>273.83241682735797</c:v>
                </c:pt>
                <c:pt idx="24">
                  <c:v>267.57515150710799</c:v>
                </c:pt>
                <c:pt idx="25">
                  <c:v>273.46174897928</c:v>
                </c:pt>
                <c:pt idx="26">
                  <c:v>272.94940012367903</c:v>
                </c:pt>
                <c:pt idx="27">
                  <c:v>318.45848231332798</c:v>
                </c:pt>
                <c:pt idx="28">
                  <c:v>306.80703436469003</c:v>
                </c:pt>
                <c:pt idx="29">
                  <c:v>292.136208171936</c:v>
                </c:pt>
                <c:pt idx="30">
                  <c:v>278.249975208911</c:v>
                </c:pt>
                <c:pt idx="31">
                  <c:v>268.98311927512702</c:v>
                </c:pt>
                <c:pt idx="32">
                  <c:v>286.01680151991098</c:v>
                </c:pt>
                <c:pt idx="33">
                  <c:v>292.53424569267401</c:v>
                </c:pt>
                <c:pt idx="34">
                  <c:v>300.653966833315</c:v>
                </c:pt>
                <c:pt idx="35">
                  <c:v>305.43022410852899</c:v>
                </c:pt>
                <c:pt idx="36">
                  <c:v>278.03019946049</c:v>
                </c:pt>
                <c:pt idx="37">
                  <c:v>252.91082687207</c:v>
                </c:pt>
                <c:pt idx="38">
                  <c:v>233.179616323787</c:v>
                </c:pt>
                <c:pt idx="39">
                  <c:v>227.354856326244</c:v>
                </c:pt>
                <c:pt idx="40">
                  <c:v>237.44065955794801</c:v>
                </c:pt>
                <c:pt idx="41">
                  <c:v>309.44169130579797</c:v>
                </c:pt>
                <c:pt idx="42">
                  <c:v>284.50462192428802</c:v>
                </c:pt>
                <c:pt idx="43">
                  <c:v>279.39754070989801</c:v>
                </c:pt>
                <c:pt idx="44">
                  <c:v>254.470492568754</c:v>
                </c:pt>
                <c:pt idx="45">
                  <c:v>242.55548980025799</c:v>
                </c:pt>
                <c:pt idx="46">
                  <c:v>245.01429220393101</c:v>
                </c:pt>
                <c:pt idx="47">
                  <c:v>281.15732858209998</c:v>
                </c:pt>
                <c:pt idx="48">
                  <c:v>354.98716148315799</c:v>
                </c:pt>
                <c:pt idx="49">
                  <c:v>341.84382206684103</c:v>
                </c:pt>
                <c:pt idx="50">
                  <c:v>349.280371041173</c:v>
                </c:pt>
                <c:pt idx="51">
                  <c:v>343.871534092486</c:v>
                </c:pt>
                <c:pt idx="52">
                  <c:v>340.41749942861702</c:v>
                </c:pt>
                <c:pt idx="53">
                  <c:v>314.42915322985198</c:v>
                </c:pt>
                <c:pt idx="54">
                  <c:v>316.97390523680701</c:v>
                </c:pt>
                <c:pt idx="55">
                  <c:v>326.33485089522702</c:v>
                </c:pt>
                <c:pt idx="56">
                  <c:v>362.84377279567599</c:v>
                </c:pt>
                <c:pt idx="57">
                  <c:v>355.16803592087399</c:v>
                </c:pt>
                <c:pt idx="58">
                  <c:v>346.24068984915999</c:v>
                </c:pt>
                <c:pt idx="59">
                  <c:v>361.58133474804902</c:v>
                </c:pt>
                <c:pt idx="60">
                  <c:v>299.76617299035001</c:v>
                </c:pt>
                <c:pt idx="61">
                  <c:v>180.576213926675</c:v>
                </c:pt>
                <c:pt idx="62">
                  <c:v>245.276765663155</c:v>
                </c:pt>
                <c:pt idx="63">
                  <c:v>247.09216193704199</c:v>
                </c:pt>
                <c:pt idx="64">
                  <c:v>267.41521759872302</c:v>
                </c:pt>
                <c:pt idx="65">
                  <c:v>335.173750738313</c:v>
                </c:pt>
                <c:pt idx="66">
                  <c:v>382.23329680417299</c:v>
                </c:pt>
                <c:pt idx="67">
                  <c:v>414.58378326079401</c:v>
                </c:pt>
                <c:pt idx="68">
                  <c:v>420.667159738794</c:v>
                </c:pt>
                <c:pt idx="69">
                  <c:v>423.247869217995</c:v>
                </c:pt>
                <c:pt idx="70">
                  <c:v>431.23883300112698</c:v>
                </c:pt>
                <c:pt idx="71">
                  <c:v>422.17599788096697</c:v>
                </c:pt>
                <c:pt idx="72">
                  <c:v>413.28851294760301</c:v>
                </c:pt>
                <c:pt idx="73">
                  <c:v>364.78042644107398</c:v>
                </c:pt>
                <c:pt idx="74">
                  <c:v>352.58971012127103</c:v>
                </c:pt>
                <c:pt idx="75">
                  <c:v>367.779217739594</c:v>
                </c:pt>
                <c:pt idx="76">
                  <c:v>403.67678260014901</c:v>
                </c:pt>
              </c:numCache>
            </c:numRef>
          </c:val>
          <c:smooth val="0"/>
          <c:extLst>
            <c:ext xmlns:c16="http://schemas.microsoft.com/office/drawing/2014/chart" uri="{C3380CC4-5D6E-409C-BE32-E72D297353CC}">
              <c16:uniqueId val="{00000000-D52A-4EC4-9C36-B342E446CDBE}"/>
            </c:ext>
          </c:extLst>
        </c:ser>
        <c:ser>
          <c:idx val="1"/>
          <c:order val="1"/>
          <c:tx>
            <c:strRef>
              <c:f>ETP_73!$D$39</c:f>
              <c:strCache>
                <c:ptCount val="1"/>
                <c:pt idx="0">
                  <c:v>Transports et entreposage</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ETP_73!$E$39:$CC$39</c:f>
              <c:numCache>
                <c:formatCode>#,##0</c:formatCode>
                <c:ptCount val="77"/>
                <c:pt idx="0">
                  <c:v>273.59530226698399</c:v>
                </c:pt>
                <c:pt idx="1">
                  <c:v>215.23141629056599</c:v>
                </c:pt>
                <c:pt idx="2">
                  <c:v>200.73613123749999</c:v>
                </c:pt>
                <c:pt idx="3">
                  <c:v>241.07271752878799</c:v>
                </c:pt>
                <c:pt idx="4">
                  <c:v>241.424887734132</c:v>
                </c:pt>
                <c:pt idx="5">
                  <c:v>220.47629427153001</c:v>
                </c:pt>
                <c:pt idx="6">
                  <c:v>227.544495135555</c:v>
                </c:pt>
                <c:pt idx="7">
                  <c:v>271.10773247331599</c:v>
                </c:pt>
                <c:pt idx="8">
                  <c:v>339.09161294103001</c:v>
                </c:pt>
                <c:pt idx="9">
                  <c:v>350.67755061283202</c:v>
                </c:pt>
                <c:pt idx="10">
                  <c:v>412.706625172624</c:v>
                </c:pt>
                <c:pt idx="11">
                  <c:v>416.285310949841</c:v>
                </c:pt>
                <c:pt idx="12">
                  <c:v>365.016802945471</c:v>
                </c:pt>
                <c:pt idx="13">
                  <c:v>397.72763489290003</c:v>
                </c:pt>
                <c:pt idx="14">
                  <c:v>397.564843034484</c:v>
                </c:pt>
                <c:pt idx="15">
                  <c:v>373.57894419063598</c:v>
                </c:pt>
                <c:pt idx="16">
                  <c:v>360.52772320971098</c:v>
                </c:pt>
                <c:pt idx="17">
                  <c:v>290.56622397002297</c:v>
                </c:pt>
                <c:pt idx="18">
                  <c:v>288.14728774349902</c:v>
                </c:pt>
                <c:pt idx="19">
                  <c:v>292.26503794821201</c:v>
                </c:pt>
                <c:pt idx="20">
                  <c:v>314.30111852400802</c:v>
                </c:pt>
                <c:pt idx="21">
                  <c:v>278.88471853418002</c:v>
                </c:pt>
                <c:pt idx="22">
                  <c:v>290.23525769221197</c:v>
                </c:pt>
                <c:pt idx="23">
                  <c:v>295.47243371502799</c:v>
                </c:pt>
                <c:pt idx="24">
                  <c:v>325.00141250816</c:v>
                </c:pt>
                <c:pt idx="25">
                  <c:v>306.614208407121</c:v>
                </c:pt>
                <c:pt idx="26">
                  <c:v>251.82679732815501</c:v>
                </c:pt>
                <c:pt idx="27">
                  <c:v>258.07166570415802</c:v>
                </c:pt>
                <c:pt idx="28">
                  <c:v>336.95864023772702</c:v>
                </c:pt>
                <c:pt idx="29">
                  <c:v>274.20246545557501</c:v>
                </c:pt>
                <c:pt idx="30">
                  <c:v>241.32478579792999</c:v>
                </c:pt>
                <c:pt idx="31">
                  <c:v>236.398286134329</c:v>
                </c:pt>
                <c:pt idx="32">
                  <c:v>231.561351905066</c:v>
                </c:pt>
                <c:pt idx="33">
                  <c:v>267.52282263074397</c:v>
                </c:pt>
                <c:pt idx="34">
                  <c:v>289.27002118269399</c:v>
                </c:pt>
                <c:pt idx="35">
                  <c:v>294.75597902382799</c:v>
                </c:pt>
                <c:pt idx="36">
                  <c:v>253.61615936669</c:v>
                </c:pt>
                <c:pt idx="37">
                  <c:v>281.12619465583703</c:v>
                </c:pt>
                <c:pt idx="38">
                  <c:v>334.57654130039799</c:v>
                </c:pt>
                <c:pt idx="39">
                  <c:v>302.69676454769501</c:v>
                </c:pt>
                <c:pt idx="40">
                  <c:v>320.33420916947</c:v>
                </c:pt>
                <c:pt idx="41">
                  <c:v>384.21692023519302</c:v>
                </c:pt>
                <c:pt idx="42">
                  <c:v>397.94686856275098</c:v>
                </c:pt>
                <c:pt idx="43">
                  <c:v>403.01473617571799</c:v>
                </c:pt>
                <c:pt idx="44">
                  <c:v>376.80019488246</c:v>
                </c:pt>
                <c:pt idx="45">
                  <c:v>384.75122184025298</c:v>
                </c:pt>
                <c:pt idx="46">
                  <c:v>399.46846855307399</c:v>
                </c:pt>
                <c:pt idx="47">
                  <c:v>439.07100689052697</c:v>
                </c:pt>
                <c:pt idx="48">
                  <c:v>425.24252797547098</c:v>
                </c:pt>
                <c:pt idx="49">
                  <c:v>412.46472585029801</c:v>
                </c:pt>
                <c:pt idx="50">
                  <c:v>415.25232332116701</c:v>
                </c:pt>
                <c:pt idx="51">
                  <c:v>457.23323533328102</c:v>
                </c:pt>
                <c:pt idx="52">
                  <c:v>505.99659160792902</c:v>
                </c:pt>
                <c:pt idx="53">
                  <c:v>504.05946931869801</c:v>
                </c:pt>
                <c:pt idx="54">
                  <c:v>465.20357559256598</c:v>
                </c:pt>
                <c:pt idx="55">
                  <c:v>457.74585869256299</c:v>
                </c:pt>
                <c:pt idx="56">
                  <c:v>480.19922287197699</c:v>
                </c:pt>
                <c:pt idx="57">
                  <c:v>445.11357738680999</c:v>
                </c:pt>
                <c:pt idx="58">
                  <c:v>408.914106460602</c:v>
                </c:pt>
                <c:pt idx="59">
                  <c:v>455.631656062346</c:v>
                </c:pt>
                <c:pt idx="60">
                  <c:v>431.66574028460701</c:v>
                </c:pt>
                <c:pt idx="61">
                  <c:v>258.27610642017999</c:v>
                </c:pt>
                <c:pt idx="62">
                  <c:v>424.2680763189</c:v>
                </c:pt>
                <c:pt idx="63">
                  <c:v>410.77821709977201</c:v>
                </c:pt>
                <c:pt idx="64">
                  <c:v>319.207437935862</c:v>
                </c:pt>
                <c:pt idx="65">
                  <c:v>451.99827035546002</c:v>
                </c:pt>
                <c:pt idx="66">
                  <c:v>524.64663188699001</c:v>
                </c:pt>
                <c:pt idx="67">
                  <c:v>578.78770729990504</c:v>
                </c:pt>
                <c:pt idx="68">
                  <c:v>646.90828572140094</c:v>
                </c:pt>
                <c:pt idx="69">
                  <c:v>630.27388748986198</c:v>
                </c:pt>
                <c:pt idx="70">
                  <c:v>587.28279368538404</c:v>
                </c:pt>
                <c:pt idx="71">
                  <c:v>637.50732051541502</c:v>
                </c:pt>
                <c:pt idx="72">
                  <c:v>629.637349757111</c:v>
                </c:pt>
                <c:pt idx="73">
                  <c:v>565.92609210579496</c:v>
                </c:pt>
                <c:pt idx="74">
                  <c:v>545.08727288894704</c:v>
                </c:pt>
                <c:pt idx="75">
                  <c:v>528.37753525501398</c:v>
                </c:pt>
                <c:pt idx="76">
                  <c:v>528.06881412576001</c:v>
                </c:pt>
              </c:numCache>
            </c:numRef>
          </c:val>
          <c:smooth val="0"/>
          <c:extLst>
            <c:ext xmlns:c16="http://schemas.microsoft.com/office/drawing/2014/chart" uri="{C3380CC4-5D6E-409C-BE32-E72D297353CC}">
              <c16:uniqueId val="{00000001-D52A-4EC4-9C36-B342E446CDBE}"/>
            </c:ext>
          </c:extLst>
        </c:ser>
        <c:ser>
          <c:idx val="2"/>
          <c:order val="2"/>
          <c:tx>
            <c:strRef>
              <c:f>ETP_73!$D$40</c:f>
              <c:strCache>
                <c:ptCount val="1"/>
                <c:pt idx="0">
                  <c:v>Hébergement et restauration</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ETP_73!$E$40:$CC$40</c:f>
              <c:numCache>
                <c:formatCode>#,##0</c:formatCode>
                <c:ptCount val="77"/>
                <c:pt idx="0">
                  <c:v>19.3367843020899</c:v>
                </c:pt>
                <c:pt idx="1">
                  <c:v>17.7142457590157</c:v>
                </c:pt>
                <c:pt idx="2">
                  <c:v>20.2152886099509</c:v>
                </c:pt>
                <c:pt idx="3">
                  <c:v>24.564177347999301</c:v>
                </c:pt>
                <c:pt idx="4">
                  <c:v>23.8071150635027</c:v>
                </c:pt>
                <c:pt idx="5">
                  <c:v>24.9061012706598</c:v>
                </c:pt>
                <c:pt idx="6">
                  <c:v>24.592973588405101</c:v>
                </c:pt>
                <c:pt idx="7">
                  <c:v>19.490563706639101</c:v>
                </c:pt>
                <c:pt idx="8">
                  <c:v>22.725988604283799</c:v>
                </c:pt>
                <c:pt idx="9">
                  <c:v>27.5031941175424</c:v>
                </c:pt>
                <c:pt idx="10">
                  <c:v>33.723126880296</c:v>
                </c:pt>
                <c:pt idx="11">
                  <c:v>30.675947655265599</c:v>
                </c:pt>
                <c:pt idx="12">
                  <c:v>107.83235750394</c:v>
                </c:pt>
                <c:pt idx="13">
                  <c:v>32.600733346392097</c:v>
                </c:pt>
                <c:pt idx="14">
                  <c:v>21.137054492393901</c:v>
                </c:pt>
                <c:pt idx="15">
                  <c:v>15.8901850695135</c:v>
                </c:pt>
                <c:pt idx="16">
                  <c:v>0</c:v>
                </c:pt>
                <c:pt idx="17">
                  <c:v>12.6000012135235</c:v>
                </c:pt>
                <c:pt idx="18">
                  <c:v>15.220439029360801</c:v>
                </c:pt>
                <c:pt idx="19">
                  <c:v>15.5145376209347</c:v>
                </c:pt>
                <c:pt idx="20">
                  <c:v>10.7590219146796</c:v>
                </c:pt>
                <c:pt idx="21">
                  <c:v>16.1917618253106</c:v>
                </c:pt>
                <c:pt idx="22">
                  <c:v>19.457981093780301</c:v>
                </c:pt>
                <c:pt idx="23">
                  <c:v>19.423152093684202</c:v>
                </c:pt>
                <c:pt idx="24">
                  <c:v>19.9435688721444</c:v>
                </c:pt>
                <c:pt idx="25">
                  <c:v>21.224939156953699</c:v>
                </c:pt>
                <c:pt idx="26">
                  <c:v>23.387338765972299</c:v>
                </c:pt>
                <c:pt idx="27">
                  <c:v>19.340184659232101</c:v>
                </c:pt>
                <c:pt idx="28">
                  <c:v>24.019678207238499</c:v>
                </c:pt>
                <c:pt idx="29">
                  <c:v>25.123765147472302</c:v>
                </c:pt>
                <c:pt idx="30">
                  <c:v>25.292964583721002</c:v>
                </c:pt>
                <c:pt idx="31">
                  <c:v>24.332622023186801</c:v>
                </c:pt>
                <c:pt idx="32">
                  <c:v>26.471635253069898</c:v>
                </c:pt>
                <c:pt idx="33">
                  <c:v>21.8564577985914</c:v>
                </c:pt>
                <c:pt idx="34">
                  <c:v>25.3470164365458</c:v>
                </c:pt>
                <c:pt idx="35">
                  <c:v>24.4793271609283</c:v>
                </c:pt>
                <c:pt idx="36">
                  <c:v>17.727115642010499</c:v>
                </c:pt>
                <c:pt idx="37">
                  <c:v>19.642454331524799</c:v>
                </c:pt>
                <c:pt idx="38">
                  <c:v>20.825375963339798</c:v>
                </c:pt>
                <c:pt idx="39">
                  <c:v>25.292072538047101</c:v>
                </c:pt>
                <c:pt idx="40">
                  <c:v>17.219963864794899</c:v>
                </c:pt>
                <c:pt idx="41">
                  <c:v>27.3446544251705</c:v>
                </c:pt>
                <c:pt idx="42">
                  <c:v>35.0830446294677</c:v>
                </c:pt>
                <c:pt idx="43">
                  <c:v>33.939328408545599</c:v>
                </c:pt>
                <c:pt idx="44">
                  <c:v>39.2799452894944</c:v>
                </c:pt>
                <c:pt idx="45">
                  <c:v>36.957146088731697</c:v>
                </c:pt>
                <c:pt idx="46">
                  <c:v>37.7880577546916</c:v>
                </c:pt>
                <c:pt idx="47">
                  <c:v>46.134868898432202</c:v>
                </c:pt>
                <c:pt idx="48">
                  <c:v>51.248879265383302</c:v>
                </c:pt>
                <c:pt idx="49">
                  <c:v>46.249025937413897</c:v>
                </c:pt>
                <c:pt idx="50">
                  <c:v>39.909666148045801</c:v>
                </c:pt>
                <c:pt idx="51">
                  <c:v>43.565540955519197</c:v>
                </c:pt>
                <c:pt idx="52">
                  <c:v>51.774505894307197</c:v>
                </c:pt>
                <c:pt idx="53">
                  <c:v>51.9453897237901</c:v>
                </c:pt>
                <c:pt idx="54">
                  <c:v>49.247627980070597</c:v>
                </c:pt>
                <c:pt idx="55">
                  <c:v>51.904691735166899</c:v>
                </c:pt>
                <c:pt idx="56">
                  <c:v>52.505346929763</c:v>
                </c:pt>
                <c:pt idx="57">
                  <c:v>57.250716912810702</c:v>
                </c:pt>
                <c:pt idx="58">
                  <c:v>50.948477451779198</c:v>
                </c:pt>
                <c:pt idx="59">
                  <c:v>53.078753385061802</c:v>
                </c:pt>
                <c:pt idx="60">
                  <c:v>52.509823411513999</c:v>
                </c:pt>
                <c:pt idx="61">
                  <c:v>14.8386815678644</c:v>
                </c:pt>
                <c:pt idx="62">
                  <c:v>34.763535769805699</c:v>
                </c:pt>
                <c:pt idx="63">
                  <c:v>33.773590969890897</c:v>
                </c:pt>
                <c:pt idx="64">
                  <c:v>15.213695984475301</c:v>
                </c:pt>
                <c:pt idx="65">
                  <c:v>33.032701050847798</c:v>
                </c:pt>
                <c:pt idx="66">
                  <c:v>50.870785603201</c:v>
                </c:pt>
                <c:pt idx="67">
                  <c:v>57.908393065379101</c:v>
                </c:pt>
                <c:pt idx="68">
                  <c:v>67.113595676250199</c:v>
                </c:pt>
                <c:pt idx="69">
                  <c:v>64.461924290903397</c:v>
                </c:pt>
                <c:pt idx="70">
                  <c:v>55.191641069827</c:v>
                </c:pt>
                <c:pt idx="71">
                  <c:v>60.8310502369199</c:v>
                </c:pt>
                <c:pt idx="72">
                  <c:v>63.368790303327302</c:v>
                </c:pt>
                <c:pt idx="73">
                  <c:v>56.891307336181399</c:v>
                </c:pt>
                <c:pt idx="74">
                  <c:v>56.477587996644999</c:v>
                </c:pt>
                <c:pt idx="75">
                  <c:v>48.7824350824649</c:v>
                </c:pt>
                <c:pt idx="76">
                  <c:v>39.997565728617403</c:v>
                </c:pt>
              </c:numCache>
            </c:numRef>
          </c:val>
          <c:smooth val="0"/>
          <c:extLst>
            <c:ext xmlns:c16="http://schemas.microsoft.com/office/drawing/2014/chart" uri="{C3380CC4-5D6E-409C-BE32-E72D297353CC}">
              <c16:uniqueId val="{00000002-D52A-4EC4-9C36-B342E446CDBE}"/>
            </c:ext>
          </c:extLst>
        </c:ser>
        <c:ser>
          <c:idx val="3"/>
          <c:order val="3"/>
          <c:tx>
            <c:strRef>
              <c:f>ETP_73!$D$41</c:f>
              <c:strCache>
                <c:ptCount val="1"/>
                <c:pt idx="0">
                  <c:v>Information et communication</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D52A-4EC4-9C36-B342E446CDBE}"/>
            </c:ext>
          </c:extLst>
        </c:ser>
        <c:ser>
          <c:idx val="4"/>
          <c:order val="4"/>
          <c:tx>
            <c:strRef>
              <c:f>ETP_73!$D$42</c:f>
              <c:strCache>
                <c:ptCount val="1"/>
                <c:pt idx="0">
                  <c:v>Activites financieres et d'assurance</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ETP_73!$E$42:$CC$42</c:f>
              <c:numCache>
                <c:formatCode>#,##0</c:formatCode>
                <c:ptCount val="77"/>
                <c:pt idx="0">
                  <c:v>12.751280276138999</c:v>
                </c:pt>
                <c:pt idx="1">
                  <c:v>13.429979293818599</c:v>
                </c:pt>
                <c:pt idx="2">
                  <c:v>9.1337500589225193</c:v>
                </c:pt>
                <c:pt idx="3">
                  <c:v>5.7225920632019598</c:v>
                </c:pt>
                <c:pt idx="4">
                  <c:v>12.5148175514386</c:v>
                </c:pt>
                <c:pt idx="5">
                  <c:v>9.8692662156787705</c:v>
                </c:pt>
                <c:pt idx="6">
                  <c:v>9.2594222812829994</c:v>
                </c:pt>
                <c:pt idx="7">
                  <c:v>10.428658108866999</c:v>
                </c:pt>
                <c:pt idx="8">
                  <c:v>8.3999633041982005</c:v>
                </c:pt>
                <c:pt idx="9">
                  <c:v>5.9743972389972697</c:v>
                </c:pt>
                <c:pt idx="10">
                  <c:v>10.088790979567101</c:v>
                </c:pt>
                <c:pt idx="11">
                  <c:v>12.6814710175742</c:v>
                </c:pt>
                <c:pt idx="12">
                  <c:v>7.9313572519794002</c:v>
                </c:pt>
                <c:pt idx="13">
                  <c:v>23.105648079580298</c:v>
                </c:pt>
                <c:pt idx="14">
                  <c:v>25.440881785911099</c:v>
                </c:pt>
                <c:pt idx="15">
                  <c:v>29.865642359082599</c:v>
                </c:pt>
                <c:pt idx="16">
                  <c:v>26.9166531017427</c:v>
                </c:pt>
                <c:pt idx="17">
                  <c:v>22.617759268715901</c:v>
                </c:pt>
                <c:pt idx="18">
                  <c:v>21.048045119262799</c:v>
                </c:pt>
                <c:pt idx="19">
                  <c:v>11.650409378752901</c:v>
                </c:pt>
                <c:pt idx="20">
                  <c:v>8.4914228974241208</c:v>
                </c:pt>
                <c:pt idx="21">
                  <c:v>14.1680984015756</c:v>
                </c:pt>
                <c:pt idx="22">
                  <c:v>23.078274534047502</c:v>
                </c:pt>
                <c:pt idx="23">
                  <c:v>10.1154096277177</c:v>
                </c:pt>
                <c:pt idx="24">
                  <c:v>9.0829249346499594</c:v>
                </c:pt>
                <c:pt idx="25">
                  <c:v>6.9975520910048203</c:v>
                </c:pt>
                <c:pt idx="26">
                  <c:v>18.7911378949712</c:v>
                </c:pt>
                <c:pt idx="27">
                  <c:v>8.1371190125820405</c:v>
                </c:pt>
                <c:pt idx="28">
                  <c:v>8.24289142141963</c:v>
                </c:pt>
                <c:pt idx="29">
                  <c:v>8.1294369061882303</c:v>
                </c:pt>
                <c:pt idx="30">
                  <c:v>19.1220703601868</c:v>
                </c:pt>
                <c:pt idx="31">
                  <c:v>8.34908005315895</c:v>
                </c:pt>
                <c:pt idx="32">
                  <c:v>6.9578667065363797</c:v>
                </c:pt>
                <c:pt idx="33">
                  <c:v>7.2603108453779397</c:v>
                </c:pt>
                <c:pt idx="34">
                  <c:v>5.9072259885066103</c:v>
                </c:pt>
                <c:pt idx="35">
                  <c:v>9.73145049582015</c:v>
                </c:pt>
                <c:pt idx="36">
                  <c:v>7.0470844939801003</c:v>
                </c:pt>
                <c:pt idx="37">
                  <c:v>6.90104460903048</c:v>
                </c:pt>
                <c:pt idx="38">
                  <c:v>10.5152952369231</c:v>
                </c:pt>
                <c:pt idx="39">
                  <c:v>8.1083115708986107</c:v>
                </c:pt>
                <c:pt idx="40">
                  <c:v>7.9931880383487801</c:v>
                </c:pt>
                <c:pt idx="41">
                  <c:v>6.2686219658445799</c:v>
                </c:pt>
                <c:pt idx="42">
                  <c:v>5.8138966991678096</c:v>
                </c:pt>
                <c:pt idx="43">
                  <c:v>5.7798104390286102</c:v>
                </c:pt>
                <c:pt idx="44">
                  <c:v>6.0150027201095204</c:v>
                </c:pt>
                <c:pt idx="45">
                  <c:v>9.4057493899361297</c:v>
                </c:pt>
                <c:pt idx="46">
                  <c:v>19.6378219995126</c:v>
                </c:pt>
                <c:pt idx="47">
                  <c:v>7.2980951324512198</c:v>
                </c:pt>
                <c:pt idx="48">
                  <c:v>10.445882671019101</c:v>
                </c:pt>
                <c:pt idx="49">
                  <c:v>7.6628673505569402</c:v>
                </c:pt>
                <c:pt idx="50">
                  <c:v>13.735353070499899</c:v>
                </c:pt>
                <c:pt idx="51">
                  <c:v>13.0647161336935</c:v>
                </c:pt>
                <c:pt idx="52">
                  <c:v>47.847781028307097</c:v>
                </c:pt>
                <c:pt idx="53">
                  <c:v>17.898113423039302</c:v>
                </c:pt>
                <c:pt idx="54">
                  <c:v>23.3975560666033</c:v>
                </c:pt>
                <c:pt idx="55">
                  <c:v>12.5024022599542</c:v>
                </c:pt>
                <c:pt idx="56">
                  <c:v>16.056463243642401</c:v>
                </c:pt>
                <c:pt idx="57">
                  <c:v>17.012222535546101</c:v>
                </c:pt>
                <c:pt idx="58">
                  <c:v>27.546881341384701</c:v>
                </c:pt>
                <c:pt idx="59">
                  <c:v>18.03544670334</c:v>
                </c:pt>
                <c:pt idx="60">
                  <c:v>17.2510001203188</c:v>
                </c:pt>
                <c:pt idx="61">
                  <c:v>7.8010659554156101</c:v>
                </c:pt>
                <c:pt idx="62">
                  <c:v>21.200070783921198</c:v>
                </c:pt>
                <c:pt idx="63">
                  <c:v>13.4638464927811</c:v>
                </c:pt>
                <c:pt idx="64">
                  <c:v>15.4334998789317</c:v>
                </c:pt>
                <c:pt idx="65">
                  <c:v>18.906939799229999</c:v>
                </c:pt>
                <c:pt idx="66">
                  <c:v>22.338923559884801</c:v>
                </c:pt>
                <c:pt idx="67">
                  <c:v>13.5955631628531</c:v>
                </c:pt>
                <c:pt idx="68">
                  <c:v>11.090623131391601</c:v>
                </c:pt>
                <c:pt idx="69">
                  <c:v>12.4197104644345</c:v>
                </c:pt>
                <c:pt idx="70">
                  <c:v>20.352890640177499</c:v>
                </c:pt>
                <c:pt idx="71">
                  <c:v>11.1851325321531</c:v>
                </c:pt>
                <c:pt idx="72">
                  <c:v>6.61456908328541</c:v>
                </c:pt>
                <c:pt idx="73">
                  <c:v>8.2546244441926309</c:v>
                </c:pt>
                <c:pt idx="74">
                  <c:v>20.547249296757698</c:v>
                </c:pt>
                <c:pt idx="75">
                  <c:v>14.9461913700443</c:v>
                </c:pt>
                <c:pt idx="76">
                  <c:v>14.5570566156207</c:v>
                </c:pt>
              </c:numCache>
            </c:numRef>
          </c:val>
          <c:smooth val="0"/>
          <c:extLst>
            <c:ext xmlns:c16="http://schemas.microsoft.com/office/drawing/2014/chart" uri="{C3380CC4-5D6E-409C-BE32-E72D297353CC}">
              <c16:uniqueId val="{00000004-D52A-4EC4-9C36-B342E446CDBE}"/>
            </c:ext>
          </c:extLst>
        </c:ser>
        <c:ser>
          <c:idx val="5"/>
          <c:order val="5"/>
          <c:tx>
            <c:strRef>
              <c:f>ETP_73!$D$43</c:f>
              <c:strCache>
                <c:ptCount val="1"/>
                <c:pt idx="0">
                  <c:v>Activites immobilieres</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ETP_73!$E$43:$CC$43</c:f>
              <c:numCache>
                <c:formatCode>#,##0</c:formatCode>
                <c:ptCount val="77"/>
                <c:pt idx="0">
                  <c:v>38.615202391102002</c:v>
                </c:pt>
                <c:pt idx="1">
                  <c:v>35.259640707473899</c:v>
                </c:pt>
                <c:pt idx="2">
                  <c:v>41.204900959690796</c:v>
                </c:pt>
                <c:pt idx="3">
                  <c:v>35.663644089377399</c:v>
                </c:pt>
                <c:pt idx="4">
                  <c:v>33.801549152116102</c:v>
                </c:pt>
                <c:pt idx="5">
                  <c:v>33.156765590360799</c:v>
                </c:pt>
                <c:pt idx="6">
                  <c:v>18.839392889292899</c:v>
                </c:pt>
                <c:pt idx="7">
                  <c:v>21.838314019175598</c:v>
                </c:pt>
                <c:pt idx="8">
                  <c:v>21.424201662953099</c:v>
                </c:pt>
                <c:pt idx="9">
                  <c:v>24.854148410380699</c:v>
                </c:pt>
                <c:pt idx="10">
                  <c:v>19.341843826604698</c:v>
                </c:pt>
                <c:pt idx="11">
                  <c:v>22.9645002733007</c:v>
                </c:pt>
                <c:pt idx="12">
                  <c:v>24.059555418345202</c:v>
                </c:pt>
                <c:pt idx="13">
                  <c:v>17.979649687408099</c:v>
                </c:pt>
                <c:pt idx="14">
                  <c:v>29.567351233553399</c:v>
                </c:pt>
                <c:pt idx="15">
                  <c:v>35.319521153384898</c:v>
                </c:pt>
                <c:pt idx="16">
                  <c:v>40.8911504073914</c:v>
                </c:pt>
                <c:pt idx="17">
                  <c:v>42.989115744845002</c:v>
                </c:pt>
                <c:pt idx="18">
                  <c:v>48.715807063231701</c:v>
                </c:pt>
                <c:pt idx="19">
                  <c:v>45.558166645765198</c:v>
                </c:pt>
                <c:pt idx="20">
                  <c:v>42.129095333518798</c:v>
                </c:pt>
                <c:pt idx="21">
                  <c:v>33.109321630788401</c:v>
                </c:pt>
                <c:pt idx="22">
                  <c:v>26.216398956237601</c:v>
                </c:pt>
                <c:pt idx="23">
                  <c:v>21.753467355725899</c:v>
                </c:pt>
                <c:pt idx="24">
                  <c:v>22.470408554744601</c:v>
                </c:pt>
                <c:pt idx="25">
                  <c:v>32.978073036346998</c:v>
                </c:pt>
                <c:pt idx="26">
                  <c:v>31.116672876859401</c:v>
                </c:pt>
                <c:pt idx="27">
                  <c:v>28.467286555598001</c:v>
                </c:pt>
                <c:pt idx="28">
                  <c:v>22.7062819087623</c:v>
                </c:pt>
                <c:pt idx="29">
                  <c:v>19.463109728094899</c:v>
                </c:pt>
                <c:pt idx="30">
                  <c:v>19.385779627445299</c:v>
                </c:pt>
                <c:pt idx="31">
                  <c:v>20.433681344208299</c:v>
                </c:pt>
                <c:pt idx="32">
                  <c:v>22.720516754190399</c:v>
                </c:pt>
                <c:pt idx="33">
                  <c:v>16.789380183538501</c:v>
                </c:pt>
                <c:pt idx="34">
                  <c:v>20.6968024575072</c:v>
                </c:pt>
                <c:pt idx="35">
                  <c:v>18.322961571821601</c:v>
                </c:pt>
                <c:pt idx="36">
                  <c:v>21.710378608711199</c:v>
                </c:pt>
                <c:pt idx="37">
                  <c:v>26.8942884944985</c:v>
                </c:pt>
                <c:pt idx="38">
                  <c:v>25.407516585806899</c:v>
                </c:pt>
                <c:pt idx="39">
                  <c:v>26.506797315564</c:v>
                </c:pt>
                <c:pt idx="40">
                  <c:v>31.273931531053101</c:v>
                </c:pt>
                <c:pt idx="41">
                  <c:v>33.274849161359199</c:v>
                </c:pt>
                <c:pt idx="42">
                  <c:v>29.657601147859701</c:v>
                </c:pt>
                <c:pt idx="43">
                  <c:v>32.5262831328562</c:v>
                </c:pt>
                <c:pt idx="44">
                  <c:v>28.240138210986501</c:v>
                </c:pt>
                <c:pt idx="45">
                  <c:v>27.891390735099499</c:v>
                </c:pt>
                <c:pt idx="46">
                  <c:v>29.180728089878802</c:v>
                </c:pt>
                <c:pt idx="47">
                  <c:v>30.775138312293802</c:v>
                </c:pt>
                <c:pt idx="48">
                  <c:v>20.5323590656585</c:v>
                </c:pt>
                <c:pt idx="49">
                  <c:v>19.2690382737654</c:v>
                </c:pt>
                <c:pt idx="50">
                  <c:v>24.885459561823598</c:v>
                </c:pt>
                <c:pt idx="51">
                  <c:v>27.035012121657299</c:v>
                </c:pt>
                <c:pt idx="52">
                  <c:v>27.631040986132401</c:v>
                </c:pt>
                <c:pt idx="53">
                  <c:v>25.9912079627182</c:v>
                </c:pt>
                <c:pt idx="54">
                  <c:v>30.699052564593401</c:v>
                </c:pt>
                <c:pt idx="55">
                  <c:v>35.422095980947397</c:v>
                </c:pt>
                <c:pt idx="56">
                  <c:v>29.668987117810499</c:v>
                </c:pt>
                <c:pt idx="57">
                  <c:v>32.638014252263098</c:v>
                </c:pt>
                <c:pt idx="58">
                  <c:v>44.064440289315598</c:v>
                </c:pt>
                <c:pt idx="59">
                  <c:v>35.448592172804098</c:v>
                </c:pt>
                <c:pt idx="60">
                  <c:v>15.714119596137101</c:v>
                </c:pt>
                <c:pt idx="61">
                  <c:v>9.2668421085153501</c:v>
                </c:pt>
                <c:pt idx="62">
                  <c:v>19.8675648502442</c:v>
                </c:pt>
                <c:pt idx="63">
                  <c:v>18.3820982592887</c:v>
                </c:pt>
                <c:pt idx="64">
                  <c:v>15.2062470687834</c:v>
                </c:pt>
                <c:pt idx="65">
                  <c:v>18.8063019151292</c:v>
                </c:pt>
                <c:pt idx="66">
                  <c:v>26.101982696341999</c:v>
                </c:pt>
                <c:pt idx="67">
                  <c:v>36.2847971305508</c:v>
                </c:pt>
                <c:pt idx="68">
                  <c:v>38.491370579664199</c:v>
                </c:pt>
                <c:pt idx="69">
                  <c:v>28.0210489562795</c:v>
                </c:pt>
                <c:pt idx="70">
                  <c:v>24.347921071431401</c:v>
                </c:pt>
                <c:pt idx="71">
                  <c:v>18.011012273492899</c:v>
                </c:pt>
                <c:pt idx="72">
                  <c:v>16.171864918896301</c:v>
                </c:pt>
                <c:pt idx="73">
                  <c:v>17.615275739466899</c:v>
                </c:pt>
                <c:pt idx="74">
                  <c:v>19.393234585131498</c:v>
                </c:pt>
                <c:pt idx="75">
                  <c:v>21.9729495995131</c:v>
                </c:pt>
                <c:pt idx="76">
                  <c:v>29.197543690087699</c:v>
                </c:pt>
              </c:numCache>
            </c:numRef>
          </c:val>
          <c:smooth val="0"/>
          <c:extLst>
            <c:ext xmlns:c16="http://schemas.microsoft.com/office/drawing/2014/chart" uri="{C3380CC4-5D6E-409C-BE32-E72D297353CC}">
              <c16:uniqueId val="{00000005-D52A-4EC4-9C36-B342E446CDBE}"/>
            </c:ext>
          </c:extLst>
        </c:ser>
        <c:ser>
          <c:idx val="6"/>
          <c:order val="6"/>
          <c:tx>
            <c:strRef>
              <c:f>ETP_73!$D$44</c:f>
              <c:strCache>
                <c:ptCount val="1"/>
                <c:pt idx="0">
                  <c:v>Activités scientifiques et techniques ; services administratifs et de soutien</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ETP_73!$E$44:$CC$44</c:f>
              <c:numCache>
                <c:formatCode>#,##0</c:formatCode>
                <c:ptCount val="77"/>
                <c:pt idx="0">
                  <c:v>158.649093554009</c:v>
                </c:pt>
                <c:pt idx="1">
                  <c:v>199.46541075285</c:v>
                </c:pt>
                <c:pt idx="2">
                  <c:v>158.76898128574399</c:v>
                </c:pt>
                <c:pt idx="3">
                  <c:v>162.06519023919401</c:v>
                </c:pt>
                <c:pt idx="4">
                  <c:v>153.35320236557399</c:v>
                </c:pt>
                <c:pt idx="5">
                  <c:v>153.756702158168</c:v>
                </c:pt>
                <c:pt idx="6">
                  <c:v>189.55044110562099</c:v>
                </c:pt>
                <c:pt idx="7">
                  <c:v>194.69991158428999</c:v>
                </c:pt>
                <c:pt idx="8">
                  <c:v>194.75827925867199</c:v>
                </c:pt>
                <c:pt idx="9">
                  <c:v>216.20231611508601</c:v>
                </c:pt>
                <c:pt idx="10">
                  <c:v>198.37386103337599</c:v>
                </c:pt>
                <c:pt idx="11">
                  <c:v>186.43309568027399</c:v>
                </c:pt>
                <c:pt idx="12">
                  <c:v>153.83010806378201</c:v>
                </c:pt>
                <c:pt idx="13">
                  <c:v>144.479963401709</c:v>
                </c:pt>
                <c:pt idx="14">
                  <c:v>145.91507499663501</c:v>
                </c:pt>
                <c:pt idx="15">
                  <c:v>142.88154266778</c:v>
                </c:pt>
                <c:pt idx="16">
                  <c:v>136.58866053357499</c:v>
                </c:pt>
                <c:pt idx="17">
                  <c:v>152.29980110690099</c:v>
                </c:pt>
                <c:pt idx="18">
                  <c:v>135.7175971609</c:v>
                </c:pt>
                <c:pt idx="19">
                  <c:v>149.92733398788499</c:v>
                </c:pt>
                <c:pt idx="20">
                  <c:v>147.83807830632099</c:v>
                </c:pt>
                <c:pt idx="21">
                  <c:v>136.73809171135599</c:v>
                </c:pt>
                <c:pt idx="22">
                  <c:v>136.06010894164299</c:v>
                </c:pt>
                <c:pt idx="23">
                  <c:v>138.00104282962101</c:v>
                </c:pt>
                <c:pt idx="24">
                  <c:v>146.992782265881</c:v>
                </c:pt>
                <c:pt idx="25">
                  <c:v>138.53411191220701</c:v>
                </c:pt>
                <c:pt idx="26">
                  <c:v>123.165384535304</c:v>
                </c:pt>
                <c:pt idx="27">
                  <c:v>126.405559508328</c:v>
                </c:pt>
                <c:pt idx="28">
                  <c:v>129.35103905368899</c:v>
                </c:pt>
                <c:pt idx="29">
                  <c:v>108.013805937811</c:v>
                </c:pt>
                <c:pt idx="30">
                  <c:v>102.52215020218</c:v>
                </c:pt>
                <c:pt idx="31">
                  <c:v>128.091649063332</c:v>
                </c:pt>
                <c:pt idx="32">
                  <c:v>113.970337980788</c:v>
                </c:pt>
                <c:pt idx="33">
                  <c:v>143.99719858154199</c:v>
                </c:pt>
                <c:pt idx="34">
                  <c:v>158.647073083127</c:v>
                </c:pt>
                <c:pt idx="35">
                  <c:v>145.01932405256099</c:v>
                </c:pt>
                <c:pt idx="36">
                  <c:v>128.08789166114701</c:v>
                </c:pt>
                <c:pt idx="37">
                  <c:v>136.13129079199999</c:v>
                </c:pt>
                <c:pt idx="38">
                  <c:v>137.824149408919</c:v>
                </c:pt>
                <c:pt idx="39">
                  <c:v>134.12389661122199</c:v>
                </c:pt>
                <c:pt idx="40">
                  <c:v>127.35551659456</c:v>
                </c:pt>
                <c:pt idx="41">
                  <c:v>145.75432474787101</c:v>
                </c:pt>
                <c:pt idx="42">
                  <c:v>158.068901961965</c:v>
                </c:pt>
                <c:pt idx="43">
                  <c:v>147.388729421444</c:v>
                </c:pt>
                <c:pt idx="44">
                  <c:v>150.95323991224299</c:v>
                </c:pt>
                <c:pt idx="45">
                  <c:v>162.06209796426401</c:v>
                </c:pt>
                <c:pt idx="46">
                  <c:v>184.23547930467899</c:v>
                </c:pt>
                <c:pt idx="47">
                  <c:v>229.79703841774099</c:v>
                </c:pt>
                <c:pt idx="48">
                  <c:v>265.12967544614401</c:v>
                </c:pt>
                <c:pt idx="49">
                  <c:v>310.32624485447201</c:v>
                </c:pt>
                <c:pt idx="50">
                  <c:v>330.22208490756401</c:v>
                </c:pt>
                <c:pt idx="51">
                  <c:v>355.93464673351599</c:v>
                </c:pt>
                <c:pt idx="52">
                  <c:v>400.28651268827599</c:v>
                </c:pt>
                <c:pt idx="53">
                  <c:v>389.00009748449799</c:v>
                </c:pt>
                <c:pt idx="54">
                  <c:v>402.99837383198701</c:v>
                </c:pt>
                <c:pt idx="55">
                  <c:v>426.15846594434799</c:v>
                </c:pt>
                <c:pt idx="56">
                  <c:v>428.03530617232099</c:v>
                </c:pt>
                <c:pt idx="57">
                  <c:v>408.19346200797901</c:v>
                </c:pt>
                <c:pt idx="58">
                  <c:v>437.30047113183798</c:v>
                </c:pt>
                <c:pt idx="59">
                  <c:v>496.20600920670802</c:v>
                </c:pt>
                <c:pt idx="60">
                  <c:v>441.10495312360001</c:v>
                </c:pt>
                <c:pt idx="61">
                  <c:v>341.13865215074401</c:v>
                </c:pt>
                <c:pt idx="62">
                  <c:v>424.02184142342202</c:v>
                </c:pt>
                <c:pt idx="63">
                  <c:v>393.14332185384001</c:v>
                </c:pt>
                <c:pt idx="64">
                  <c:v>405.83477496837099</c:v>
                </c:pt>
                <c:pt idx="65">
                  <c:v>459.32157628948102</c:v>
                </c:pt>
                <c:pt idx="66">
                  <c:v>467.759534149427</c:v>
                </c:pt>
                <c:pt idx="67">
                  <c:v>477.26900221769898</c:v>
                </c:pt>
                <c:pt idx="68">
                  <c:v>518.06816989665595</c:v>
                </c:pt>
                <c:pt idx="69">
                  <c:v>485.03127988083799</c:v>
                </c:pt>
                <c:pt idx="70">
                  <c:v>491.25964214788098</c:v>
                </c:pt>
                <c:pt idx="71">
                  <c:v>488.51041401403</c:v>
                </c:pt>
                <c:pt idx="72">
                  <c:v>468.31168670113698</c:v>
                </c:pt>
                <c:pt idx="73">
                  <c:v>420.40576217296399</c:v>
                </c:pt>
                <c:pt idx="74">
                  <c:v>424.96896833133798</c:v>
                </c:pt>
                <c:pt idx="75">
                  <c:v>443.11396853485201</c:v>
                </c:pt>
                <c:pt idx="76">
                  <c:v>477.40126846811103</c:v>
                </c:pt>
              </c:numCache>
            </c:numRef>
          </c:val>
          <c:smooth val="0"/>
          <c:extLst>
            <c:ext xmlns:c16="http://schemas.microsoft.com/office/drawing/2014/chart" uri="{C3380CC4-5D6E-409C-BE32-E72D297353CC}">
              <c16:uniqueId val="{00000006-D52A-4EC4-9C36-B342E446CDBE}"/>
            </c:ext>
          </c:extLst>
        </c:ser>
        <c:ser>
          <c:idx val="7"/>
          <c:order val="7"/>
          <c:tx>
            <c:strRef>
              <c:f>ETP_73!$D$45</c:f>
              <c:strCache>
                <c:ptCount val="1"/>
                <c:pt idx="0">
                  <c:v>Administration publique, enseignement, sante humaine et action sociale</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ETP_73!$E$45:$CC$45</c:f>
              <c:numCache>
                <c:formatCode>#,##0</c:formatCode>
                <c:ptCount val="77"/>
                <c:pt idx="0">
                  <c:v>61.011018120498797</c:v>
                </c:pt>
                <c:pt idx="1">
                  <c:v>56.8906060117463</c:v>
                </c:pt>
                <c:pt idx="2">
                  <c:v>61.6717125818152</c:v>
                </c:pt>
                <c:pt idx="3">
                  <c:v>43.035638717606297</c:v>
                </c:pt>
                <c:pt idx="4">
                  <c:v>39.7080529478133</c:v>
                </c:pt>
                <c:pt idx="5">
                  <c:v>48.272279793549998</c:v>
                </c:pt>
                <c:pt idx="6">
                  <c:v>52.243411875915498</c:v>
                </c:pt>
                <c:pt idx="7">
                  <c:v>52.140839138826898</c:v>
                </c:pt>
                <c:pt idx="8">
                  <c:v>68.926055112935003</c:v>
                </c:pt>
                <c:pt idx="9">
                  <c:v>54.7708882368266</c:v>
                </c:pt>
                <c:pt idx="10">
                  <c:v>80.2348975803054</c:v>
                </c:pt>
                <c:pt idx="11">
                  <c:v>78.675672764766006</c:v>
                </c:pt>
                <c:pt idx="12">
                  <c:v>68.925903712051607</c:v>
                </c:pt>
                <c:pt idx="13">
                  <c:v>81.913381246784596</c:v>
                </c:pt>
                <c:pt idx="14">
                  <c:v>98.065061412593494</c:v>
                </c:pt>
                <c:pt idx="15">
                  <c:v>85.5382464392423</c:v>
                </c:pt>
                <c:pt idx="16">
                  <c:v>95.355174299555301</c:v>
                </c:pt>
                <c:pt idx="17">
                  <c:v>91.719547533405503</c:v>
                </c:pt>
                <c:pt idx="18">
                  <c:v>104.03443850241101</c:v>
                </c:pt>
                <c:pt idx="19">
                  <c:v>118.90608191377601</c:v>
                </c:pt>
                <c:pt idx="20">
                  <c:v>99.3894424929927</c:v>
                </c:pt>
                <c:pt idx="21">
                  <c:v>107.448740834628</c:v>
                </c:pt>
                <c:pt idx="22">
                  <c:v>136.48943093234601</c:v>
                </c:pt>
                <c:pt idx="23">
                  <c:v>125.810729859779</c:v>
                </c:pt>
                <c:pt idx="24">
                  <c:v>101.12117385785599</c:v>
                </c:pt>
                <c:pt idx="25">
                  <c:v>102.95914889223801</c:v>
                </c:pt>
                <c:pt idx="26">
                  <c:v>142.94994302267199</c:v>
                </c:pt>
                <c:pt idx="27">
                  <c:v>138.328094376834</c:v>
                </c:pt>
                <c:pt idx="28">
                  <c:v>115.48388940741501</c:v>
                </c:pt>
                <c:pt idx="29">
                  <c:v>117.904188587772</c:v>
                </c:pt>
                <c:pt idx="30">
                  <c:v>129.539429919886</c:v>
                </c:pt>
                <c:pt idx="31">
                  <c:v>109.03562617422</c:v>
                </c:pt>
                <c:pt idx="32">
                  <c:v>101.401746215027</c:v>
                </c:pt>
                <c:pt idx="33">
                  <c:v>90.906085179052397</c:v>
                </c:pt>
                <c:pt idx="34">
                  <c:v>73.924465212543694</c:v>
                </c:pt>
                <c:pt idx="35">
                  <c:v>67.109259831124305</c:v>
                </c:pt>
                <c:pt idx="36">
                  <c:v>69.212922020995805</c:v>
                </c:pt>
                <c:pt idx="37">
                  <c:v>74.345678099458297</c:v>
                </c:pt>
                <c:pt idx="38">
                  <c:v>76.2971638305022</c:v>
                </c:pt>
                <c:pt idx="39">
                  <c:v>69.127436246967207</c:v>
                </c:pt>
                <c:pt idx="40">
                  <c:v>78.570800312252899</c:v>
                </c:pt>
                <c:pt idx="41">
                  <c:v>96.732329920762993</c:v>
                </c:pt>
                <c:pt idx="42">
                  <c:v>103.780902338557</c:v>
                </c:pt>
                <c:pt idx="43">
                  <c:v>108.34413069259701</c:v>
                </c:pt>
                <c:pt idx="44">
                  <c:v>96.679917462207897</c:v>
                </c:pt>
                <c:pt idx="45">
                  <c:v>101.281894364655</c:v>
                </c:pt>
                <c:pt idx="46">
                  <c:v>101.814590202698</c:v>
                </c:pt>
                <c:pt idx="47">
                  <c:v>108.603648856852</c:v>
                </c:pt>
                <c:pt idx="48">
                  <c:v>144.98209730894499</c:v>
                </c:pt>
                <c:pt idx="49">
                  <c:v>123.622347515923</c:v>
                </c:pt>
                <c:pt idx="50">
                  <c:v>136.53137620360701</c:v>
                </c:pt>
                <c:pt idx="51">
                  <c:v>127.046064755071</c:v>
                </c:pt>
                <c:pt idx="52">
                  <c:v>179.630396755601</c:v>
                </c:pt>
                <c:pt idx="53">
                  <c:v>172.369396550174</c:v>
                </c:pt>
                <c:pt idx="54">
                  <c:v>179.95873486069999</c:v>
                </c:pt>
                <c:pt idx="55">
                  <c:v>164.072153741205</c:v>
                </c:pt>
                <c:pt idx="56">
                  <c:v>212.89819478048099</c:v>
                </c:pt>
                <c:pt idx="57">
                  <c:v>251.194531847451</c:v>
                </c:pt>
                <c:pt idx="58">
                  <c:v>253.93496845195801</c:v>
                </c:pt>
                <c:pt idx="59">
                  <c:v>240.74096427954601</c:v>
                </c:pt>
                <c:pt idx="60">
                  <c:v>257.10653472561802</c:v>
                </c:pt>
                <c:pt idx="61">
                  <c:v>207.92196068985501</c:v>
                </c:pt>
                <c:pt idx="62">
                  <c:v>246.09707450766001</c:v>
                </c:pt>
                <c:pt idx="63">
                  <c:v>304.52441745625703</c:v>
                </c:pt>
                <c:pt idx="64">
                  <c:v>245.99935104872</c:v>
                </c:pt>
                <c:pt idx="65">
                  <c:v>278.40238875511301</c:v>
                </c:pt>
                <c:pt idx="66">
                  <c:v>304.82584536370001</c:v>
                </c:pt>
                <c:pt idx="67">
                  <c:v>344.041549789366</c:v>
                </c:pt>
                <c:pt idx="68">
                  <c:v>357.63928270377102</c:v>
                </c:pt>
                <c:pt idx="69">
                  <c:v>379.98228216705598</c:v>
                </c:pt>
                <c:pt idx="70">
                  <c:v>379.27112165043201</c:v>
                </c:pt>
                <c:pt idx="71">
                  <c:v>374.41915911388401</c:v>
                </c:pt>
                <c:pt idx="72">
                  <c:v>349.06186119290902</c:v>
                </c:pt>
                <c:pt idx="73">
                  <c:v>404.57293973199103</c:v>
                </c:pt>
                <c:pt idx="74">
                  <c:v>409.00476907633202</c:v>
                </c:pt>
                <c:pt idx="75">
                  <c:v>380.47773804532801</c:v>
                </c:pt>
                <c:pt idx="76">
                  <c:v>341.88750323823803</c:v>
                </c:pt>
              </c:numCache>
            </c:numRef>
          </c:val>
          <c:smooth val="0"/>
          <c:extLst>
            <c:ext xmlns:c16="http://schemas.microsoft.com/office/drawing/2014/chart" uri="{C3380CC4-5D6E-409C-BE32-E72D297353CC}">
              <c16:uniqueId val="{00000007-D52A-4EC4-9C36-B342E446CDBE}"/>
            </c:ext>
          </c:extLst>
        </c:ser>
        <c:ser>
          <c:idx val="8"/>
          <c:order val="8"/>
          <c:tx>
            <c:strRef>
              <c:f>ETP_73!$D$46</c:f>
              <c:strCache>
                <c:ptCount val="1"/>
                <c:pt idx="0">
                  <c:v>Autres activites de services</c:v>
                </c:pt>
              </c:strCache>
            </c:strRef>
          </c:tx>
          <c:marker>
            <c:symbol val="none"/>
          </c:marker>
          <c:cat>
            <c:strRef>
              <c:f>ETP_73!$E$29:$CC$29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ETP_73!$E$46:$CC$46</c:f>
              <c:numCache>
                <c:formatCode>#,##0</c:formatCode>
                <c:ptCount val="77"/>
                <c:pt idx="0">
                  <c:v>25.556803518484401</c:v>
                </c:pt>
                <c:pt idx="1">
                  <c:v>19.3162510562161</c:v>
                </c:pt>
                <c:pt idx="2">
                  <c:v>15.781965234115599</c:v>
                </c:pt>
                <c:pt idx="3">
                  <c:v>25.197431235340002</c:v>
                </c:pt>
                <c:pt idx="4">
                  <c:v>19.594049768623002</c:v>
                </c:pt>
                <c:pt idx="5">
                  <c:v>31.2393551598696</c:v>
                </c:pt>
                <c:pt idx="6">
                  <c:v>19.001658782914099</c:v>
                </c:pt>
                <c:pt idx="7">
                  <c:v>24.313189634210101</c:v>
                </c:pt>
                <c:pt idx="8">
                  <c:v>25.285129929850498</c:v>
                </c:pt>
                <c:pt idx="9">
                  <c:v>18.5709460996415</c:v>
                </c:pt>
                <c:pt idx="10">
                  <c:v>15.5735803319337</c:v>
                </c:pt>
                <c:pt idx="11">
                  <c:v>19.7415122468074</c:v>
                </c:pt>
                <c:pt idx="12">
                  <c:v>16.206036437151699</c:v>
                </c:pt>
                <c:pt idx="13">
                  <c:v>13.4596759678277</c:v>
                </c:pt>
                <c:pt idx="14">
                  <c:v>21.1644341232771</c:v>
                </c:pt>
                <c:pt idx="15">
                  <c:v>43.041957415093499</c:v>
                </c:pt>
                <c:pt idx="16">
                  <c:v>38.249651367590303</c:v>
                </c:pt>
                <c:pt idx="17">
                  <c:v>36.594707534578802</c:v>
                </c:pt>
                <c:pt idx="18">
                  <c:v>28.525376340414098</c:v>
                </c:pt>
                <c:pt idx="19">
                  <c:v>29.68690875719</c:v>
                </c:pt>
                <c:pt idx="20">
                  <c:v>40.0787023162124</c:v>
                </c:pt>
                <c:pt idx="21">
                  <c:v>31.3213700192209</c:v>
                </c:pt>
                <c:pt idx="22">
                  <c:v>28.127540349399101</c:v>
                </c:pt>
                <c:pt idx="23">
                  <c:v>37.206926344695198</c:v>
                </c:pt>
                <c:pt idx="24">
                  <c:v>25.715486167652301</c:v>
                </c:pt>
                <c:pt idx="25">
                  <c:v>19.913255248190499</c:v>
                </c:pt>
                <c:pt idx="26">
                  <c:v>16.182125223248899</c:v>
                </c:pt>
                <c:pt idx="27">
                  <c:v>24.171138850552499</c:v>
                </c:pt>
                <c:pt idx="28">
                  <c:v>13.2895097040715</c:v>
                </c:pt>
                <c:pt idx="29">
                  <c:v>9.8531161738140192</c:v>
                </c:pt>
                <c:pt idx="30">
                  <c:v>6.3190220496377298</c:v>
                </c:pt>
                <c:pt idx="31">
                  <c:v>11.876872579983299</c:v>
                </c:pt>
                <c:pt idx="32">
                  <c:v>14.281120336445801</c:v>
                </c:pt>
                <c:pt idx="33">
                  <c:v>10.126229408938601</c:v>
                </c:pt>
                <c:pt idx="34">
                  <c:v>10.7769726172397</c:v>
                </c:pt>
                <c:pt idx="35">
                  <c:v>16.0634300563433</c:v>
                </c:pt>
                <c:pt idx="36">
                  <c:v>13.0933848857914</c:v>
                </c:pt>
                <c:pt idx="37">
                  <c:v>12.2420068130992</c:v>
                </c:pt>
                <c:pt idx="38">
                  <c:v>12.866461238327</c:v>
                </c:pt>
                <c:pt idx="39">
                  <c:v>15.3910614936886</c:v>
                </c:pt>
                <c:pt idx="40">
                  <c:v>15.3671486659444</c:v>
                </c:pt>
                <c:pt idx="41">
                  <c:v>20.201810339856198</c:v>
                </c:pt>
                <c:pt idx="42">
                  <c:v>10.7509580410378</c:v>
                </c:pt>
                <c:pt idx="43">
                  <c:v>17.0641099835026</c:v>
                </c:pt>
                <c:pt idx="44">
                  <c:v>22.848864818257798</c:v>
                </c:pt>
                <c:pt idx="45">
                  <c:v>17.149960558283301</c:v>
                </c:pt>
                <c:pt idx="46">
                  <c:v>13.007027132907499</c:v>
                </c:pt>
                <c:pt idx="47">
                  <c:v>11.549902761179601</c:v>
                </c:pt>
                <c:pt idx="48">
                  <c:v>17.645247107391199</c:v>
                </c:pt>
                <c:pt idx="49">
                  <c:v>20.928588769918299</c:v>
                </c:pt>
                <c:pt idx="50">
                  <c:v>40.068904028477597</c:v>
                </c:pt>
                <c:pt idx="51">
                  <c:v>22.9930904463607</c:v>
                </c:pt>
                <c:pt idx="52">
                  <c:v>38.622726674751704</c:v>
                </c:pt>
                <c:pt idx="53">
                  <c:v>34.253901931849299</c:v>
                </c:pt>
                <c:pt idx="54">
                  <c:v>54.830665595954002</c:v>
                </c:pt>
                <c:pt idx="55">
                  <c:v>36.849006193652002</c:v>
                </c:pt>
                <c:pt idx="56">
                  <c:v>34.911615455801901</c:v>
                </c:pt>
                <c:pt idx="57">
                  <c:v>36.7216223412631</c:v>
                </c:pt>
                <c:pt idx="58">
                  <c:v>41.467215586566901</c:v>
                </c:pt>
                <c:pt idx="59">
                  <c:v>21.4826838106042</c:v>
                </c:pt>
                <c:pt idx="60">
                  <c:v>28.566643729480401</c:v>
                </c:pt>
                <c:pt idx="61">
                  <c:v>17.589353142463199</c:v>
                </c:pt>
                <c:pt idx="62">
                  <c:v>33.007880440339299</c:v>
                </c:pt>
                <c:pt idx="63">
                  <c:v>15.850483529381201</c:v>
                </c:pt>
                <c:pt idx="64">
                  <c:v>14.2640941288953</c:v>
                </c:pt>
                <c:pt idx="65">
                  <c:v>17.8843761164797</c:v>
                </c:pt>
                <c:pt idx="66">
                  <c:v>44.801067913630199</c:v>
                </c:pt>
                <c:pt idx="67">
                  <c:v>37.373455359402598</c:v>
                </c:pt>
                <c:pt idx="68">
                  <c:v>59.117824386319597</c:v>
                </c:pt>
                <c:pt idx="69">
                  <c:v>59.722311321771599</c:v>
                </c:pt>
                <c:pt idx="70">
                  <c:v>73.155296377144097</c:v>
                </c:pt>
                <c:pt idx="71">
                  <c:v>48.419155023293499</c:v>
                </c:pt>
                <c:pt idx="72">
                  <c:v>60.454924769382103</c:v>
                </c:pt>
                <c:pt idx="73">
                  <c:v>60.599898833502102</c:v>
                </c:pt>
                <c:pt idx="74">
                  <c:v>73.654544367849695</c:v>
                </c:pt>
                <c:pt idx="75">
                  <c:v>60.369203588278801</c:v>
                </c:pt>
                <c:pt idx="76">
                  <c:v>50.578708343362301</c:v>
                </c:pt>
              </c:numCache>
            </c:numRef>
          </c:val>
          <c:smooth val="0"/>
          <c:extLst>
            <c:ext xmlns:c16="http://schemas.microsoft.com/office/drawing/2014/chart" uri="{C3380CC4-5D6E-409C-BE32-E72D297353CC}">
              <c16:uniqueId val="{00000008-D52A-4EC4-9C36-B342E446CDBE}"/>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sz="1100"/>
            </a:pPr>
            <a:r>
              <a:rPr lang="en-US" sz="1400"/>
              <a:t>Evolution annuelle du nombre d'intérimaires (ETP) entre 2023</a:t>
            </a:r>
            <a:r>
              <a:rPr lang="en-US" sz="1400" baseline="0"/>
              <a:t> et 2024</a:t>
            </a:r>
            <a:r>
              <a:rPr lang="en-US" sz="1400"/>
              <a:t> en Haute-Savoie</a:t>
            </a:r>
            <a:endParaRPr lang="en-US" sz="1400" baseline="0"/>
          </a:p>
          <a:p>
            <a:pPr>
              <a:defRPr sz="1100"/>
            </a:pPr>
            <a:r>
              <a:rPr lang="en-US" sz="1100" b="0"/>
              <a:t>(source : Dares</a:t>
            </a:r>
            <a:r>
              <a:rPr lang="en-US" sz="1100" b="0" baseline="0"/>
              <a:t> exploitation des DSN</a:t>
            </a:r>
            <a:r>
              <a:rPr lang="en-US" sz="1100" b="0"/>
              <a:t>)</a:t>
            </a:r>
          </a:p>
        </c:rich>
      </c:tx>
      <c:overlay val="0"/>
    </c:title>
    <c:autoTitleDeleted val="0"/>
    <c:plotArea>
      <c:layout/>
      <c:barChart>
        <c:barDir val="bar"/>
        <c:grouping val="clustered"/>
        <c:varyColors val="0"/>
        <c:ser>
          <c:idx val="2"/>
          <c:order val="0"/>
          <c:tx>
            <c:strRef>
              <c:f>ETP_74!$K$5</c:f>
              <c:strCache>
                <c:ptCount val="1"/>
                <c:pt idx="0">
                  <c:v>Evolution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ETP_74!$C$6:$H$23</c:f>
              <c:strCache>
                <c:ptCount val="18"/>
                <c:pt idx="0">
                  <c:v>Agriculture, sylviculture et pêche</c:v>
                </c:pt>
                <c:pt idx="1">
                  <c:v>Fabrication de denrées alimentaires, de boissons et  de produits à base de tabac</c:v>
                </c:pt>
                <c:pt idx="2">
                  <c:v>Cokéfaction et raffinage</c:v>
                </c:pt>
                <c:pt idx="3">
                  <c:v>Fabrication d'équipements électriques, électroniques, informatiques ; fabrication de machines</c:v>
                </c:pt>
                <c:pt idx="4">
                  <c:v>Fabrication de matériels de transport</c:v>
                </c:pt>
                <c:pt idx="5">
                  <c:v>Fabrication d'autres produits industriels</c:v>
                </c:pt>
                <c:pt idx="6">
                  <c:v>Industries extractives,  énergie, eau, gestion des déchets et dépollution</c:v>
                </c:pt>
                <c:pt idx="7">
                  <c:v>Construction</c:v>
                </c:pt>
                <c:pt idx="8">
                  <c:v>Commerce ; réparation d'automobiles et de motocycles</c:v>
                </c:pt>
                <c:pt idx="9">
                  <c:v>Transports et entreposage</c:v>
                </c:pt>
                <c:pt idx="10">
                  <c:v>Hébergement et restauration</c:v>
                </c:pt>
                <c:pt idx="11">
                  <c:v>Information et communication</c:v>
                </c:pt>
                <c:pt idx="12">
                  <c:v>Activités financières et d'assurance</c:v>
                </c:pt>
                <c:pt idx="13">
                  <c:v>Activités immobilières</c:v>
                </c:pt>
                <c:pt idx="14">
                  <c:v>Activités scientifiques et techniques ; services administratifs et de soutien</c:v>
                </c:pt>
                <c:pt idx="15">
                  <c:v>Administration publique, enseignement, santé humaine et action sociale</c:v>
                </c:pt>
                <c:pt idx="16">
                  <c:v>Autres activités de services</c:v>
                </c:pt>
                <c:pt idx="17">
                  <c:v>Total</c:v>
                </c:pt>
              </c:strCache>
            </c:strRef>
          </c:cat>
          <c:val>
            <c:numRef>
              <c:f>ETP_74!$K$6:$K$23</c:f>
              <c:numCache>
                <c:formatCode>0%</c:formatCode>
                <c:ptCount val="18"/>
                <c:pt idx="0">
                  <c:v>0</c:v>
                </c:pt>
                <c:pt idx="1">
                  <c:v>7.8489242482571164E-3</c:v>
                </c:pt>
                <c:pt idx="2">
                  <c:v>0</c:v>
                </c:pt>
                <c:pt idx="3">
                  <c:v>-0.27978325899272927</c:v>
                </c:pt>
                <c:pt idx="4">
                  <c:v>-0.22558949200822909</c:v>
                </c:pt>
                <c:pt idx="5">
                  <c:v>-9.4556773414805617E-2</c:v>
                </c:pt>
                <c:pt idx="6">
                  <c:v>-0.27948243992606292</c:v>
                </c:pt>
                <c:pt idx="7">
                  <c:v>-0.17169655469629141</c:v>
                </c:pt>
                <c:pt idx="8">
                  <c:v>-7.0821796144402094E-2</c:v>
                </c:pt>
                <c:pt idx="9">
                  <c:v>-0.261975762959203</c:v>
                </c:pt>
                <c:pt idx="10">
                  <c:v>-0.11667671398038026</c:v>
                </c:pt>
                <c:pt idx="11">
                  <c:v>0</c:v>
                </c:pt>
                <c:pt idx="12">
                  <c:v>-0.34002389486260454</c:v>
                </c:pt>
                <c:pt idx="13">
                  <c:v>0.12906097018246565</c:v>
                </c:pt>
                <c:pt idx="14">
                  <c:v>-0.16487060844926071</c:v>
                </c:pt>
                <c:pt idx="15">
                  <c:v>0.11950551815567922</c:v>
                </c:pt>
                <c:pt idx="16">
                  <c:v>6.1718098415346034E-2</c:v>
                </c:pt>
                <c:pt idx="17">
                  <c:v>-0.13109223637139567</c:v>
                </c:pt>
              </c:numCache>
            </c:numRef>
          </c:val>
          <c:extLst>
            <c:ext xmlns:c16="http://schemas.microsoft.com/office/drawing/2014/chart" uri="{C3380CC4-5D6E-409C-BE32-E72D297353CC}">
              <c16:uniqueId val="{00000001-207E-4AFE-9C47-648BD0752C89}"/>
            </c:ext>
          </c:extLst>
        </c:ser>
        <c:dLbls>
          <c:showLegendKey val="0"/>
          <c:showVal val="0"/>
          <c:showCatName val="0"/>
          <c:showSerName val="0"/>
          <c:showPercent val="0"/>
          <c:showBubbleSize val="0"/>
        </c:dLbls>
        <c:gapWidth val="150"/>
        <c:axId val="155927296"/>
        <c:axId val="155928832"/>
      </c:barChart>
      <c:catAx>
        <c:axId val="155927296"/>
        <c:scaling>
          <c:orientation val="minMax"/>
        </c:scaling>
        <c:delete val="0"/>
        <c:axPos val="l"/>
        <c:numFmt formatCode="General" sourceLinked="0"/>
        <c:majorTickMark val="out"/>
        <c:minorTickMark val="none"/>
        <c:tickLblPos val="low"/>
        <c:txPr>
          <a:bodyPr/>
          <a:lstStyle/>
          <a:p>
            <a:pPr>
              <a:defRPr sz="900"/>
            </a:pPr>
            <a:endParaRPr lang="fr-FR"/>
          </a:p>
        </c:txPr>
        <c:crossAx val="155928832"/>
        <c:crosses val="autoZero"/>
        <c:auto val="1"/>
        <c:lblAlgn val="ctr"/>
        <c:lblOffset val="100"/>
        <c:noMultiLvlLbl val="0"/>
      </c:catAx>
      <c:valAx>
        <c:axId val="155928832"/>
        <c:scaling>
          <c:orientation val="minMax"/>
        </c:scaling>
        <c:delete val="1"/>
        <c:axPos val="b"/>
        <c:numFmt formatCode="0%" sourceLinked="1"/>
        <c:majorTickMark val="out"/>
        <c:minorTickMark val="none"/>
        <c:tickLblPos val="nextTo"/>
        <c:crossAx val="155927296"/>
        <c:crosses val="autoZero"/>
        <c:crossBetween val="between"/>
      </c:valAx>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l'industrie </a:t>
            </a:r>
            <a:r>
              <a:rPr lang="en-US" sz="1200"/>
              <a:t>(hors cokéfaction</a:t>
            </a:r>
            <a:r>
              <a:rPr lang="en-US" sz="1500"/>
              <a:t>) et la construction en</a:t>
            </a:r>
            <a:r>
              <a:rPr lang="en-US" sz="1500" baseline="0"/>
              <a:t> Haute-Savoie</a:t>
            </a:r>
            <a:r>
              <a:rPr lang="en-US"/>
              <a:t> </a:t>
            </a:r>
          </a:p>
          <a:p>
            <a:pPr>
              <a:defRPr/>
            </a:pPr>
            <a:r>
              <a:rPr lang="en-US" sz="1050" b="0"/>
              <a:t>(Source : Dares, DSN, Fichiers Pôle-emploi, CVS, lieu de l'entreprise utilisatrice, naf 17)</a:t>
            </a:r>
          </a:p>
        </c:rich>
      </c:tx>
      <c:overlay val="0"/>
    </c:title>
    <c:autoTitleDeleted val="0"/>
    <c:plotArea>
      <c:layout>
        <c:manualLayout>
          <c:layoutTarget val="inner"/>
          <c:xMode val="edge"/>
          <c:yMode val="edge"/>
          <c:x val="4.8097536195072392E-2"/>
          <c:y val="0.12605413626475176"/>
          <c:w val="0.65377563887871137"/>
          <c:h val="0.72447971815259038"/>
        </c:manualLayout>
      </c:layout>
      <c:lineChart>
        <c:grouping val="standard"/>
        <c:varyColors val="0"/>
        <c:ser>
          <c:idx val="0"/>
          <c:order val="0"/>
          <c:tx>
            <c:strRef>
              <c:f>ETP_74!$D$32</c:f>
              <c:strCache>
                <c:ptCount val="1"/>
                <c:pt idx="0">
                  <c:v>Fabrication de denrees alimentaires, de boissons et  de produits a base de tabac</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ETP_74!$E$32:$CC$32</c:f>
              <c:numCache>
                <c:formatCode>#,##0</c:formatCode>
                <c:ptCount val="77"/>
                <c:pt idx="0">
                  <c:v>355.34220309584401</c:v>
                </c:pt>
                <c:pt idx="1">
                  <c:v>352.94433074499801</c:v>
                </c:pt>
                <c:pt idx="2">
                  <c:v>390.18187415443703</c:v>
                </c:pt>
                <c:pt idx="3">
                  <c:v>444.47421346812399</c:v>
                </c:pt>
                <c:pt idx="4">
                  <c:v>436.08783108663999</c:v>
                </c:pt>
                <c:pt idx="5">
                  <c:v>429.102781737979</c:v>
                </c:pt>
                <c:pt idx="6">
                  <c:v>440.03805228418798</c:v>
                </c:pt>
                <c:pt idx="7">
                  <c:v>497.41244256657399</c:v>
                </c:pt>
                <c:pt idx="8">
                  <c:v>467.72981344388597</c:v>
                </c:pt>
                <c:pt idx="9">
                  <c:v>430.82584203319698</c:v>
                </c:pt>
                <c:pt idx="10">
                  <c:v>415.33155668287702</c:v>
                </c:pt>
                <c:pt idx="11">
                  <c:v>403.63064998174701</c:v>
                </c:pt>
                <c:pt idx="12">
                  <c:v>397.081868100186</c:v>
                </c:pt>
                <c:pt idx="13">
                  <c:v>417.31836840339503</c:v>
                </c:pt>
                <c:pt idx="14">
                  <c:v>346.479129401416</c:v>
                </c:pt>
                <c:pt idx="15">
                  <c:v>349.35859065827901</c:v>
                </c:pt>
                <c:pt idx="16">
                  <c:v>320.84702088280602</c:v>
                </c:pt>
                <c:pt idx="17">
                  <c:v>314.51078449984902</c:v>
                </c:pt>
                <c:pt idx="18">
                  <c:v>399.44416426378598</c:v>
                </c:pt>
                <c:pt idx="19">
                  <c:v>375.31819333120899</c:v>
                </c:pt>
                <c:pt idx="20">
                  <c:v>364.27256141704601</c:v>
                </c:pt>
                <c:pt idx="21">
                  <c:v>380.90523673017202</c:v>
                </c:pt>
                <c:pt idx="22">
                  <c:v>466.10763297902901</c:v>
                </c:pt>
                <c:pt idx="23">
                  <c:v>474.367768993813</c:v>
                </c:pt>
                <c:pt idx="24">
                  <c:v>600.08719410769004</c:v>
                </c:pt>
                <c:pt idx="25">
                  <c:v>574.45167751887595</c:v>
                </c:pt>
                <c:pt idx="26">
                  <c:v>523.69093312731695</c:v>
                </c:pt>
                <c:pt idx="27">
                  <c:v>525.81594416713995</c:v>
                </c:pt>
                <c:pt idx="28">
                  <c:v>525.16150223932698</c:v>
                </c:pt>
                <c:pt idx="29">
                  <c:v>534.40237254016699</c:v>
                </c:pt>
                <c:pt idx="30">
                  <c:v>422.71807797553998</c:v>
                </c:pt>
                <c:pt idx="31">
                  <c:v>479.46595891976801</c:v>
                </c:pt>
                <c:pt idx="32">
                  <c:v>491.79737293553001</c:v>
                </c:pt>
                <c:pt idx="33">
                  <c:v>500.64035981558999</c:v>
                </c:pt>
                <c:pt idx="34">
                  <c:v>435.34304270577502</c:v>
                </c:pt>
                <c:pt idx="35">
                  <c:v>424.88495715904997</c:v>
                </c:pt>
                <c:pt idx="36">
                  <c:v>409.29839806802897</c:v>
                </c:pt>
                <c:pt idx="37">
                  <c:v>431.20018226788198</c:v>
                </c:pt>
                <c:pt idx="38">
                  <c:v>458.68631543363102</c:v>
                </c:pt>
                <c:pt idx="39">
                  <c:v>433.04174627952602</c:v>
                </c:pt>
                <c:pt idx="40">
                  <c:v>399.12906317018701</c:v>
                </c:pt>
                <c:pt idx="41">
                  <c:v>442.16462613306498</c:v>
                </c:pt>
                <c:pt idx="42">
                  <c:v>479.93151869483501</c:v>
                </c:pt>
                <c:pt idx="43">
                  <c:v>468.560470711596</c:v>
                </c:pt>
                <c:pt idx="44">
                  <c:v>454.08435095658302</c:v>
                </c:pt>
                <c:pt idx="45">
                  <c:v>493.119309918662</c:v>
                </c:pt>
                <c:pt idx="46">
                  <c:v>520.76694269643303</c:v>
                </c:pt>
                <c:pt idx="47">
                  <c:v>504.40545855521498</c:v>
                </c:pt>
                <c:pt idx="48">
                  <c:v>530.18857417361698</c:v>
                </c:pt>
                <c:pt idx="49">
                  <c:v>514.28240739591297</c:v>
                </c:pt>
                <c:pt idx="50">
                  <c:v>522.45046930835304</c:v>
                </c:pt>
                <c:pt idx="51">
                  <c:v>572.09676434655</c:v>
                </c:pt>
                <c:pt idx="52">
                  <c:v>574.47351479941699</c:v>
                </c:pt>
                <c:pt idx="53">
                  <c:v>536.41231235776104</c:v>
                </c:pt>
                <c:pt idx="54">
                  <c:v>556.14785684005403</c:v>
                </c:pt>
                <c:pt idx="55">
                  <c:v>542.46479427479301</c:v>
                </c:pt>
                <c:pt idx="56">
                  <c:v>552.653568172316</c:v>
                </c:pt>
                <c:pt idx="57">
                  <c:v>529.93414453140997</c:v>
                </c:pt>
                <c:pt idx="58">
                  <c:v>518.29821260807398</c:v>
                </c:pt>
                <c:pt idx="59">
                  <c:v>535.14469963857505</c:v>
                </c:pt>
                <c:pt idx="60">
                  <c:v>543.86334207112895</c:v>
                </c:pt>
                <c:pt idx="61">
                  <c:v>468.78965255580903</c:v>
                </c:pt>
                <c:pt idx="62">
                  <c:v>476.59933422935501</c:v>
                </c:pt>
                <c:pt idx="63">
                  <c:v>451.61695305746599</c:v>
                </c:pt>
                <c:pt idx="64">
                  <c:v>423.20412479130601</c:v>
                </c:pt>
                <c:pt idx="65">
                  <c:v>483.11010827373701</c:v>
                </c:pt>
                <c:pt idx="66">
                  <c:v>540.85623401502698</c:v>
                </c:pt>
                <c:pt idx="67">
                  <c:v>564.12871762250199</c:v>
                </c:pt>
                <c:pt idx="68">
                  <c:v>572.63285462658905</c:v>
                </c:pt>
                <c:pt idx="69">
                  <c:v>544.72774858913294</c:v>
                </c:pt>
                <c:pt idx="70">
                  <c:v>513.21148354030299</c:v>
                </c:pt>
                <c:pt idx="71">
                  <c:v>533.45263663771198</c:v>
                </c:pt>
                <c:pt idx="72">
                  <c:v>505.59031989332698</c:v>
                </c:pt>
                <c:pt idx="73">
                  <c:v>487.51763911697799</c:v>
                </c:pt>
                <c:pt idx="74">
                  <c:v>483.00634897156601</c:v>
                </c:pt>
                <c:pt idx="75">
                  <c:v>483.17667474731701</c:v>
                </c:pt>
                <c:pt idx="76">
                  <c:v>497.04752952433</c:v>
                </c:pt>
              </c:numCache>
            </c:numRef>
          </c:val>
          <c:smooth val="0"/>
          <c:extLst>
            <c:ext xmlns:c16="http://schemas.microsoft.com/office/drawing/2014/chart" uri="{C3380CC4-5D6E-409C-BE32-E72D297353CC}">
              <c16:uniqueId val="{00000000-56AE-4BA6-90D4-6C42B8269B8B}"/>
            </c:ext>
          </c:extLst>
        </c:ser>
        <c:ser>
          <c:idx val="1"/>
          <c:order val="1"/>
          <c:tx>
            <c:strRef>
              <c:f>ETP_74!$D$33</c:f>
              <c:strCache>
                <c:ptCount val="1"/>
                <c:pt idx="0">
                  <c:v>Cokéfaction et raffinage. Industries extractives,  énergie, eau, gestion des déchets et dépollution</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ETP_74!$E$33:$CC$33</c:f>
              <c:numCache>
                <c:formatCode>#,##0</c:formatCode>
                <c:ptCount val="77"/>
                <c:pt idx="0">
                  <c:v>99.807266667867907</c:v>
                </c:pt>
                <c:pt idx="1">
                  <c:v>105.10388764635699</c:v>
                </c:pt>
                <c:pt idx="2">
                  <c:v>108.41061750602501</c:v>
                </c:pt>
                <c:pt idx="3">
                  <c:v>105.832170963515</c:v>
                </c:pt>
                <c:pt idx="4">
                  <c:v>133.97661257731701</c:v>
                </c:pt>
                <c:pt idx="5">
                  <c:v>138.10929632243</c:v>
                </c:pt>
                <c:pt idx="6">
                  <c:v>140.73675426835601</c:v>
                </c:pt>
                <c:pt idx="7">
                  <c:v>152.85777807532199</c:v>
                </c:pt>
                <c:pt idx="8">
                  <c:v>141.54761349716301</c:v>
                </c:pt>
                <c:pt idx="9">
                  <c:v>138.697680627137</c:v>
                </c:pt>
                <c:pt idx="10">
                  <c:v>159.418967573386</c:v>
                </c:pt>
                <c:pt idx="11">
                  <c:v>208.944338893164</c:v>
                </c:pt>
                <c:pt idx="12">
                  <c:v>115.24030362083801</c:v>
                </c:pt>
                <c:pt idx="13">
                  <c:v>162.77129244443501</c:v>
                </c:pt>
                <c:pt idx="14">
                  <c:v>143.41885211777699</c:v>
                </c:pt>
                <c:pt idx="15">
                  <c:v>131.121674672419</c:v>
                </c:pt>
                <c:pt idx="16">
                  <c:v>131.29449307047</c:v>
                </c:pt>
                <c:pt idx="17">
                  <c:v>121.554233778689</c:v>
                </c:pt>
                <c:pt idx="18">
                  <c:v>99.325951037298296</c:v>
                </c:pt>
                <c:pt idx="19">
                  <c:v>92.782783211071205</c:v>
                </c:pt>
                <c:pt idx="20">
                  <c:v>98.024440338824604</c:v>
                </c:pt>
                <c:pt idx="21">
                  <c:v>85.507951834748596</c:v>
                </c:pt>
                <c:pt idx="22">
                  <c:v>84.462571555962995</c:v>
                </c:pt>
                <c:pt idx="23">
                  <c:v>85.142191857176698</c:v>
                </c:pt>
                <c:pt idx="24">
                  <c:v>89.053860482551499</c:v>
                </c:pt>
                <c:pt idx="25">
                  <c:v>86.192963060084395</c:v>
                </c:pt>
                <c:pt idx="26">
                  <c:v>83.551927362304497</c:v>
                </c:pt>
                <c:pt idx="27">
                  <c:v>87.321810087719101</c:v>
                </c:pt>
                <c:pt idx="28">
                  <c:v>82.000431394088295</c:v>
                </c:pt>
                <c:pt idx="29">
                  <c:v>86.735718615362401</c:v>
                </c:pt>
                <c:pt idx="30">
                  <c:v>92.877331858154605</c:v>
                </c:pt>
                <c:pt idx="31">
                  <c:v>92.494681621097996</c:v>
                </c:pt>
                <c:pt idx="32">
                  <c:v>84.0613708824215</c:v>
                </c:pt>
                <c:pt idx="33">
                  <c:v>89.305530107475803</c:v>
                </c:pt>
                <c:pt idx="34">
                  <c:v>84.854665150528902</c:v>
                </c:pt>
                <c:pt idx="35">
                  <c:v>86.432191468447499</c:v>
                </c:pt>
                <c:pt idx="36">
                  <c:v>94.716505257818994</c:v>
                </c:pt>
                <c:pt idx="37">
                  <c:v>95.538107445357397</c:v>
                </c:pt>
                <c:pt idx="38">
                  <c:v>105.247413604027</c:v>
                </c:pt>
                <c:pt idx="39">
                  <c:v>93.870663927238198</c:v>
                </c:pt>
                <c:pt idx="40">
                  <c:v>90.554847010213507</c:v>
                </c:pt>
                <c:pt idx="41">
                  <c:v>100.89091205021199</c:v>
                </c:pt>
                <c:pt idx="42">
                  <c:v>105.168992772981</c:v>
                </c:pt>
                <c:pt idx="43">
                  <c:v>111.348838289293</c:v>
                </c:pt>
                <c:pt idx="44">
                  <c:v>108.70259482111901</c:v>
                </c:pt>
                <c:pt idx="45">
                  <c:v>100.944512604416</c:v>
                </c:pt>
                <c:pt idx="46">
                  <c:v>100.746053346756</c:v>
                </c:pt>
                <c:pt idx="47">
                  <c:v>102.035035860934</c:v>
                </c:pt>
                <c:pt idx="48">
                  <c:v>92.132795766766293</c:v>
                </c:pt>
                <c:pt idx="49">
                  <c:v>87.881048780225498</c:v>
                </c:pt>
                <c:pt idx="50">
                  <c:v>103.701543136692</c:v>
                </c:pt>
                <c:pt idx="51">
                  <c:v>106.017149805917</c:v>
                </c:pt>
                <c:pt idx="52">
                  <c:v>114.138327079848</c:v>
                </c:pt>
                <c:pt idx="53">
                  <c:v>112.093902046069</c:v>
                </c:pt>
                <c:pt idx="54">
                  <c:v>88.636047524194197</c:v>
                </c:pt>
                <c:pt idx="55">
                  <c:v>90.133519522135003</c:v>
                </c:pt>
                <c:pt idx="56">
                  <c:v>92.690117767723606</c:v>
                </c:pt>
                <c:pt idx="57">
                  <c:v>86.586277315891493</c:v>
                </c:pt>
                <c:pt idx="58">
                  <c:v>96.189760981741699</c:v>
                </c:pt>
                <c:pt idx="59">
                  <c:v>90.373424542245104</c:v>
                </c:pt>
                <c:pt idx="60">
                  <c:v>91.254026575394505</c:v>
                </c:pt>
                <c:pt idx="61">
                  <c:v>63.522968369356398</c:v>
                </c:pt>
                <c:pt idx="62">
                  <c:v>105.11232471456501</c:v>
                </c:pt>
                <c:pt idx="63">
                  <c:v>109.952162766085</c:v>
                </c:pt>
                <c:pt idx="64">
                  <c:v>121.90784399364399</c:v>
                </c:pt>
                <c:pt idx="65">
                  <c:v>113.034713630466</c:v>
                </c:pt>
                <c:pt idx="66">
                  <c:v>103.310727704041</c:v>
                </c:pt>
                <c:pt idx="67">
                  <c:v>110.94375803758599</c:v>
                </c:pt>
                <c:pt idx="68">
                  <c:v>106.685639038864</c:v>
                </c:pt>
                <c:pt idx="69">
                  <c:v>111.204540885854</c:v>
                </c:pt>
                <c:pt idx="70">
                  <c:v>101.99865626523599</c:v>
                </c:pt>
                <c:pt idx="71">
                  <c:v>117.659470505626</c:v>
                </c:pt>
                <c:pt idx="72">
                  <c:v>127.468981619429</c:v>
                </c:pt>
                <c:pt idx="73">
                  <c:v>118.009813149104</c:v>
                </c:pt>
                <c:pt idx="74">
                  <c:v>112.944029439649</c:v>
                </c:pt>
                <c:pt idx="75">
                  <c:v>91.168861487033595</c:v>
                </c:pt>
                <c:pt idx="76">
                  <c:v>91.569158991285406</c:v>
                </c:pt>
              </c:numCache>
            </c:numRef>
          </c:val>
          <c:smooth val="0"/>
          <c:extLst>
            <c:ext xmlns:c16="http://schemas.microsoft.com/office/drawing/2014/chart" uri="{C3380CC4-5D6E-409C-BE32-E72D297353CC}">
              <c16:uniqueId val="{00000001-56AE-4BA6-90D4-6C42B8269B8B}"/>
            </c:ext>
          </c:extLst>
        </c:ser>
        <c:ser>
          <c:idx val="2"/>
          <c:order val="2"/>
          <c:tx>
            <c:strRef>
              <c:f>ETP_74!$D$34</c:f>
              <c:strCache>
                <c:ptCount val="1"/>
                <c:pt idx="0">
                  <c:v>Fabrication d'equipements electriques, electroniques, informatiques ; fabrication de machine</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ETP_74!$E$34:$CC$34</c:f>
              <c:numCache>
                <c:formatCode>#,##0</c:formatCode>
                <c:ptCount val="77"/>
                <c:pt idx="0">
                  <c:v>1318.2156979843</c:v>
                </c:pt>
                <c:pt idx="1">
                  <c:v>1173.41015959789</c:v>
                </c:pt>
                <c:pt idx="2">
                  <c:v>1174.9722705040101</c:v>
                </c:pt>
                <c:pt idx="3">
                  <c:v>1244.06166870893</c:v>
                </c:pt>
                <c:pt idx="4">
                  <c:v>1234.0295369374201</c:v>
                </c:pt>
                <c:pt idx="5">
                  <c:v>1269.2526598383199</c:v>
                </c:pt>
                <c:pt idx="6">
                  <c:v>1302.2678640977999</c:v>
                </c:pt>
                <c:pt idx="7">
                  <c:v>1294.2260217963201</c:v>
                </c:pt>
                <c:pt idx="8">
                  <c:v>1403.7546572495901</c:v>
                </c:pt>
                <c:pt idx="9">
                  <c:v>1427.8255927707701</c:v>
                </c:pt>
                <c:pt idx="10">
                  <c:v>1344.0440798894299</c:v>
                </c:pt>
                <c:pt idx="11">
                  <c:v>1287.5669257094</c:v>
                </c:pt>
                <c:pt idx="12">
                  <c:v>1298.6694869549999</c:v>
                </c:pt>
                <c:pt idx="13">
                  <c:v>1148.5602639916999</c:v>
                </c:pt>
                <c:pt idx="14">
                  <c:v>974.01026512632905</c:v>
                </c:pt>
                <c:pt idx="15">
                  <c:v>737.24448191736599</c:v>
                </c:pt>
                <c:pt idx="16">
                  <c:v>437.18935166245399</c:v>
                </c:pt>
                <c:pt idx="17">
                  <c:v>313.26275306143702</c:v>
                </c:pt>
                <c:pt idx="18">
                  <c:v>413.98371709893001</c:v>
                </c:pt>
                <c:pt idx="19">
                  <c:v>629.19892656454397</c:v>
                </c:pt>
                <c:pt idx="20">
                  <c:v>792.11257433313801</c:v>
                </c:pt>
                <c:pt idx="21">
                  <c:v>1077.57657538595</c:v>
                </c:pt>
                <c:pt idx="22">
                  <c:v>1265.2194031745501</c:v>
                </c:pt>
                <c:pt idx="23">
                  <c:v>1577.9931150172899</c:v>
                </c:pt>
                <c:pt idx="24">
                  <c:v>1724.8548469601601</c:v>
                </c:pt>
                <c:pt idx="25">
                  <c:v>1623.1566659635901</c:v>
                </c:pt>
                <c:pt idx="26">
                  <c:v>1471.98690996455</c:v>
                </c:pt>
                <c:pt idx="27">
                  <c:v>1209.71299196685</c:v>
                </c:pt>
                <c:pt idx="28">
                  <c:v>1150.3928197047501</c:v>
                </c:pt>
                <c:pt idx="29">
                  <c:v>1065.09137365885</c:v>
                </c:pt>
                <c:pt idx="30">
                  <c:v>969.76828653740699</c:v>
                </c:pt>
                <c:pt idx="31">
                  <c:v>883.29248649097099</c:v>
                </c:pt>
                <c:pt idx="32">
                  <c:v>952.822422176435</c:v>
                </c:pt>
                <c:pt idx="33">
                  <c:v>1087.9854490098901</c:v>
                </c:pt>
                <c:pt idx="34">
                  <c:v>1116.83494264911</c:v>
                </c:pt>
                <c:pt idx="35">
                  <c:v>1203.4744022525001</c:v>
                </c:pt>
                <c:pt idx="36">
                  <c:v>1188.79278853549</c:v>
                </c:pt>
                <c:pt idx="37">
                  <c:v>1062.9163676784599</c:v>
                </c:pt>
                <c:pt idx="38">
                  <c:v>945.35774237639703</c:v>
                </c:pt>
                <c:pt idx="39">
                  <c:v>902.18081205010401</c:v>
                </c:pt>
                <c:pt idx="40">
                  <c:v>879.64323421453105</c:v>
                </c:pt>
                <c:pt idx="41">
                  <c:v>886.75953976644701</c:v>
                </c:pt>
                <c:pt idx="42">
                  <c:v>973.803046291839</c:v>
                </c:pt>
                <c:pt idx="43">
                  <c:v>993.96546733343098</c:v>
                </c:pt>
                <c:pt idx="44">
                  <c:v>982.16210042926696</c:v>
                </c:pt>
                <c:pt idx="45">
                  <c:v>1032.1247275077999</c:v>
                </c:pt>
                <c:pt idx="46">
                  <c:v>1003.95441876712</c:v>
                </c:pt>
                <c:pt idx="47">
                  <c:v>1128.99315060707</c:v>
                </c:pt>
                <c:pt idx="48">
                  <c:v>1155.88486426336</c:v>
                </c:pt>
                <c:pt idx="49">
                  <c:v>1226.6755976556699</c:v>
                </c:pt>
                <c:pt idx="50">
                  <c:v>1317.53315588948</c:v>
                </c:pt>
                <c:pt idx="51">
                  <c:v>1358.65165380641</c:v>
                </c:pt>
                <c:pt idx="52">
                  <c:v>1350.4196317946901</c:v>
                </c:pt>
                <c:pt idx="53">
                  <c:v>1300.92365662262</c:v>
                </c:pt>
                <c:pt idx="54">
                  <c:v>1235.0355399831101</c:v>
                </c:pt>
                <c:pt idx="55">
                  <c:v>1158.3433763220401</c:v>
                </c:pt>
                <c:pt idx="56">
                  <c:v>1132.77727718968</c:v>
                </c:pt>
                <c:pt idx="57">
                  <c:v>1078.1821085813599</c:v>
                </c:pt>
                <c:pt idx="58">
                  <c:v>1013.8668358006699</c:v>
                </c:pt>
                <c:pt idx="59">
                  <c:v>865.96601369823497</c:v>
                </c:pt>
                <c:pt idx="60">
                  <c:v>811.25978436532</c:v>
                </c:pt>
                <c:pt idx="61">
                  <c:v>460.35119819013499</c:v>
                </c:pt>
                <c:pt idx="62">
                  <c:v>852.65300277976701</c:v>
                </c:pt>
                <c:pt idx="63">
                  <c:v>1016.937273191</c:v>
                </c:pt>
                <c:pt idx="64">
                  <c:v>996.32152130013196</c:v>
                </c:pt>
                <c:pt idx="65">
                  <c:v>909.83515347267098</c:v>
                </c:pt>
                <c:pt idx="66">
                  <c:v>913.231074371614</c:v>
                </c:pt>
                <c:pt idx="67">
                  <c:v>1021.85990073854</c:v>
                </c:pt>
                <c:pt idx="68">
                  <c:v>1032.1092441085</c:v>
                </c:pt>
                <c:pt idx="69">
                  <c:v>997.95715129892801</c:v>
                </c:pt>
                <c:pt idx="70">
                  <c:v>975.59699245448201</c:v>
                </c:pt>
                <c:pt idx="71">
                  <c:v>990.74613745124498</c:v>
                </c:pt>
                <c:pt idx="72">
                  <c:v>981.05514653724595</c:v>
                </c:pt>
                <c:pt idx="73">
                  <c:v>914.19019256271304</c:v>
                </c:pt>
                <c:pt idx="74">
                  <c:v>869.09002022557797</c:v>
                </c:pt>
                <c:pt idx="75">
                  <c:v>798.12842515858995</c:v>
                </c:pt>
                <c:pt idx="76">
                  <c:v>709.63460066633695</c:v>
                </c:pt>
              </c:numCache>
            </c:numRef>
          </c:val>
          <c:smooth val="0"/>
          <c:extLst>
            <c:ext xmlns:c16="http://schemas.microsoft.com/office/drawing/2014/chart" uri="{C3380CC4-5D6E-409C-BE32-E72D297353CC}">
              <c16:uniqueId val="{00000002-56AE-4BA6-90D4-6C42B8269B8B}"/>
            </c:ext>
          </c:extLst>
        </c:ser>
        <c:ser>
          <c:idx val="3"/>
          <c:order val="3"/>
          <c:tx>
            <c:strRef>
              <c:f>ETP_74!$D$35</c:f>
              <c:strCache>
                <c:ptCount val="1"/>
                <c:pt idx="0">
                  <c:v>Fabrication de materiels de transport</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ETP_74!$E$35:$CC$35</c:f>
              <c:numCache>
                <c:formatCode>#,##0</c:formatCode>
                <c:ptCount val="77"/>
                <c:pt idx="0">
                  <c:v>129.83920851582701</c:v>
                </c:pt>
                <c:pt idx="1">
                  <c:v>129.80328664499001</c:v>
                </c:pt>
                <c:pt idx="2">
                  <c:v>139.96508181635201</c:v>
                </c:pt>
                <c:pt idx="3">
                  <c:v>111.18532937262</c:v>
                </c:pt>
                <c:pt idx="4">
                  <c:v>160.63779899437799</c:v>
                </c:pt>
                <c:pt idx="5">
                  <c:v>136.00835666966901</c:v>
                </c:pt>
                <c:pt idx="6">
                  <c:v>107.874364202957</c:v>
                </c:pt>
                <c:pt idx="7">
                  <c:v>174.03292361432699</c:v>
                </c:pt>
                <c:pt idx="8">
                  <c:v>129.99711677477299</c:v>
                </c:pt>
                <c:pt idx="9">
                  <c:v>124.723762653271</c:v>
                </c:pt>
                <c:pt idx="10">
                  <c:v>162.581773804091</c:v>
                </c:pt>
                <c:pt idx="11">
                  <c:v>167.31719372564399</c:v>
                </c:pt>
                <c:pt idx="12">
                  <c:v>129.07671248261499</c:v>
                </c:pt>
                <c:pt idx="13">
                  <c:v>144.72815792841899</c:v>
                </c:pt>
                <c:pt idx="14">
                  <c:v>124.09818464430001</c:v>
                </c:pt>
                <c:pt idx="15">
                  <c:v>65.909177022395099</c:v>
                </c:pt>
                <c:pt idx="16">
                  <c:v>46.684769109061797</c:v>
                </c:pt>
                <c:pt idx="17">
                  <c:v>48.148087361614799</c:v>
                </c:pt>
                <c:pt idx="18">
                  <c:v>66.507558443040793</c:v>
                </c:pt>
                <c:pt idx="19">
                  <c:v>80.003555690906794</c:v>
                </c:pt>
                <c:pt idx="20">
                  <c:v>91.291167844842903</c:v>
                </c:pt>
                <c:pt idx="21">
                  <c:v>82.306506911678696</c:v>
                </c:pt>
                <c:pt idx="22">
                  <c:v>84.943257356292193</c:v>
                </c:pt>
                <c:pt idx="23">
                  <c:v>122.72280222213701</c:v>
                </c:pt>
                <c:pt idx="24">
                  <c:v>161.44824493566799</c:v>
                </c:pt>
                <c:pt idx="25">
                  <c:v>166.156994028094</c:v>
                </c:pt>
                <c:pt idx="26">
                  <c:v>183.54891668782199</c:v>
                </c:pt>
                <c:pt idx="27">
                  <c:v>191.331178474301</c:v>
                </c:pt>
                <c:pt idx="28">
                  <c:v>206.78628059136599</c:v>
                </c:pt>
                <c:pt idx="29">
                  <c:v>177.03214429404801</c:v>
                </c:pt>
                <c:pt idx="30">
                  <c:v>151.17670565690099</c:v>
                </c:pt>
                <c:pt idx="31">
                  <c:v>134.29888012639901</c:v>
                </c:pt>
                <c:pt idx="32">
                  <c:v>125.26148616214699</c:v>
                </c:pt>
                <c:pt idx="33">
                  <c:v>122.905058992204</c:v>
                </c:pt>
                <c:pt idx="34">
                  <c:v>150.212628814548</c:v>
                </c:pt>
                <c:pt idx="35">
                  <c:v>157.73369790205001</c:v>
                </c:pt>
                <c:pt idx="36">
                  <c:v>166.698808164664</c:v>
                </c:pt>
                <c:pt idx="37">
                  <c:v>180.41386838958499</c:v>
                </c:pt>
                <c:pt idx="38">
                  <c:v>167.86597486148301</c:v>
                </c:pt>
                <c:pt idx="39">
                  <c:v>167.84596879117601</c:v>
                </c:pt>
                <c:pt idx="40">
                  <c:v>195.898080194572</c:v>
                </c:pt>
                <c:pt idx="41">
                  <c:v>210.21558516876101</c:v>
                </c:pt>
                <c:pt idx="42">
                  <c:v>188.77705658245699</c:v>
                </c:pt>
                <c:pt idx="43">
                  <c:v>155.14023936527201</c:v>
                </c:pt>
                <c:pt idx="44">
                  <c:v>134.36442685681899</c:v>
                </c:pt>
                <c:pt idx="45">
                  <c:v>143.25950199003</c:v>
                </c:pt>
                <c:pt idx="46">
                  <c:v>160.163420983061</c:v>
                </c:pt>
                <c:pt idx="47">
                  <c:v>189.229162506357</c:v>
                </c:pt>
                <c:pt idx="48">
                  <c:v>209.27542443525601</c:v>
                </c:pt>
                <c:pt idx="49">
                  <c:v>195.928435039769</c:v>
                </c:pt>
                <c:pt idx="50">
                  <c:v>202.44053856144299</c:v>
                </c:pt>
                <c:pt idx="51">
                  <c:v>214.892017658865</c:v>
                </c:pt>
                <c:pt idx="52">
                  <c:v>210.345586940434</c:v>
                </c:pt>
                <c:pt idx="53">
                  <c:v>226.36747155219899</c:v>
                </c:pt>
                <c:pt idx="54">
                  <c:v>225.744979505885</c:v>
                </c:pt>
                <c:pt idx="55">
                  <c:v>181.16812577722101</c:v>
                </c:pt>
                <c:pt idx="56">
                  <c:v>175.709765333256</c:v>
                </c:pt>
                <c:pt idx="57">
                  <c:v>189.57384263895401</c:v>
                </c:pt>
                <c:pt idx="58">
                  <c:v>176.56686706756199</c:v>
                </c:pt>
                <c:pt idx="59">
                  <c:v>201.68855685623899</c:v>
                </c:pt>
                <c:pt idx="60">
                  <c:v>168.97495823319599</c:v>
                </c:pt>
                <c:pt idx="61">
                  <c:v>23.460740340540099</c:v>
                </c:pt>
                <c:pt idx="62">
                  <c:v>115.608656577693</c:v>
                </c:pt>
                <c:pt idx="63">
                  <c:v>124.42627758408</c:v>
                </c:pt>
                <c:pt idx="64">
                  <c:v>93.098309599904596</c:v>
                </c:pt>
                <c:pt idx="65">
                  <c:v>77.786509873047507</c:v>
                </c:pt>
                <c:pt idx="66">
                  <c:v>70.022196270363594</c:v>
                </c:pt>
                <c:pt idx="67">
                  <c:v>72.969703172423806</c:v>
                </c:pt>
                <c:pt idx="68">
                  <c:v>90.415149542608006</c:v>
                </c:pt>
                <c:pt idx="69">
                  <c:v>81.504095622937498</c:v>
                </c:pt>
                <c:pt idx="70">
                  <c:v>101.300910936283</c:v>
                </c:pt>
                <c:pt idx="71">
                  <c:v>108.023707384567</c:v>
                </c:pt>
                <c:pt idx="72">
                  <c:v>122.155127206407</c:v>
                </c:pt>
                <c:pt idx="73">
                  <c:v>108.59111542363701</c:v>
                </c:pt>
                <c:pt idx="74">
                  <c:v>102.159116668084</c:v>
                </c:pt>
                <c:pt idx="75">
                  <c:v>91.033587523917006</c:v>
                </c:pt>
                <c:pt idx="76">
                  <c:v>92.082300002125706</c:v>
                </c:pt>
              </c:numCache>
            </c:numRef>
          </c:val>
          <c:smooth val="0"/>
          <c:extLst>
            <c:ext xmlns:c16="http://schemas.microsoft.com/office/drawing/2014/chart" uri="{C3380CC4-5D6E-409C-BE32-E72D297353CC}">
              <c16:uniqueId val="{00000003-56AE-4BA6-90D4-6C42B8269B8B}"/>
            </c:ext>
          </c:extLst>
        </c:ser>
        <c:ser>
          <c:idx val="4"/>
          <c:order val="4"/>
          <c:tx>
            <c:strRef>
              <c:f>ETP_74!$D$36</c:f>
              <c:strCache>
                <c:ptCount val="1"/>
                <c:pt idx="0">
                  <c:v>Fabrication d'autres produits industriels</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ETP_74!$E$36:$CC$36</c:f>
              <c:numCache>
                <c:formatCode>#,##0</c:formatCode>
                <c:ptCount val="77"/>
                <c:pt idx="0">
                  <c:v>3997.7129632127999</c:v>
                </c:pt>
                <c:pt idx="1">
                  <c:v>3667.95638980076</c:v>
                </c:pt>
                <c:pt idx="2">
                  <c:v>3537.04530434041</c:v>
                </c:pt>
                <c:pt idx="3">
                  <c:v>3229.4594966804698</c:v>
                </c:pt>
                <c:pt idx="4">
                  <c:v>3400.7484776740098</c:v>
                </c:pt>
                <c:pt idx="5">
                  <c:v>3466.66023293536</c:v>
                </c:pt>
                <c:pt idx="6">
                  <c:v>3393.68661584851</c:v>
                </c:pt>
                <c:pt idx="7">
                  <c:v>3579.8034414601002</c:v>
                </c:pt>
                <c:pt idx="8">
                  <c:v>3649.0785570672101</c:v>
                </c:pt>
                <c:pt idx="9">
                  <c:v>3617.4882539653099</c:v>
                </c:pt>
                <c:pt idx="10">
                  <c:v>3502.6687984115802</c:v>
                </c:pt>
                <c:pt idx="11">
                  <c:v>3563.5539121735901</c:v>
                </c:pt>
                <c:pt idx="12">
                  <c:v>3666.5585030559</c:v>
                </c:pt>
                <c:pt idx="13">
                  <c:v>3315.51925633168</c:v>
                </c:pt>
                <c:pt idx="14">
                  <c:v>2873.07128491189</c:v>
                </c:pt>
                <c:pt idx="15">
                  <c:v>1811.1343357187</c:v>
                </c:pt>
                <c:pt idx="16">
                  <c:v>978.13993658195795</c:v>
                </c:pt>
                <c:pt idx="17">
                  <c:v>759.94949132316697</c:v>
                </c:pt>
                <c:pt idx="18">
                  <c:v>1258.3509656066601</c:v>
                </c:pt>
                <c:pt idx="19">
                  <c:v>1560.57255883724</c:v>
                </c:pt>
                <c:pt idx="20">
                  <c:v>1815.5725618471099</c:v>
                </c:pt>
                <c:pt idx="21">
                  <c:v>2245.6609550263302</c:v>
                </c:pt>
                <c:pt idx="22">
                  <c:v>2464.2810854864601</c:v>
                </c:pt>
                <c:pt idx="23">
                  <c:v>2783.6513823702398</c:v>
                </c:pt>
                <c:pt idx="24">
                  <c:v>3104.44597784186</c:v>
                </c:pt>
                <c:pt idx="25">
                  <c:v>2984.7184390918601</c:v>
                </c:pt>
                <c:pt idx="26">
                  <c:v>2697.67634930135</c:v>
                </c:pt>
                <c:pt idx="27">
                  <c:v>2562.4131499155701</c:v>
                </c:pt>
                <c:pt idx="28">
                  <c:v>2527.5311477662299</c:v>
                </c:pt>
                <c:pt idx="29">
                  <c:v>2233.3830462115802</c:v>
                </c:pt>
                <c:pt idx="30">
                  <c:v>2212.9498908936898</c:v>
                </c:pt>
                <c:pt idx="31">
                  <c:v>1906.7046522512101</c:v>
                </c:pt>
                <c:pt idx="32">
                  <c:v>1941.3674463581001</c:v>
                </c:pt>
                <c:pt idx="33">
                  <c:v>2043.39056304414</c:v>
                </c:pt>
                <c:pt idx="34">
                  <c:v>2094.78714116024</c:v>
                </c:pt>
                <c:pt idx="35">
                  <c:v>2230.7854695818301</c:v>
                </c:pt>
                <c:pt idx="36">
                  <c:v>2161.6864963692601</c:v>
                </c:pt>
                <c:pt idx="37">
                  <c:v>2153.81827342834</c:v>
                </c:pt>
                <c:pt idx="38">
                  <c:v>2098.7343249300002</c:v>
                </c:pt>
                <c:pt idx="39">
                  <c:v>2055.1339074091502</c:v>
                </c:pt>
                <c:pt idx="40">
                  <c:v>2137.1094257412701</c:v>
                </c:pt>
                <c:pt idx="41">
                  <c:v>2149.7512002058602</c:v>
                </c:pt>
                <c:pt idx="42">
                  <c:v>2274.89329651052</c:v>
                </c:pt>
                <c:pt idx="43">
                  <c:v>2258.47010113137</c:v>
                </c:pt>
                <c:pt idx="44">
                  <c:v>2230.3546243392698</c:v>
                </c:pt>
                <c:pt idx="45">
                  <c:v>2255.0401871670601</c:v>
                </c:pt>
                <c:pt idx="46">
                  <c:v>2472.9250844233302</c:v>
                </c:pt>
                <c:pt idx="47">
                  <c:v>2598.2747895269299</c:v>
                </c:pt>
                <c:pt idx="48">
                  <c:v>2716.66739821084</c:v>
                </c:pt>
                <c:pt idx="49">
                  <c:v>2893.5292082095698</c:v>
                </c:pt>
                <c:pt idx="50">
                  <c:v>2986.00386528119</c:v>
                </c:pt>
                <c:pt idx="51">
                  <c:v>3233.2143513352298</c:v>
                </c:pt>
                <c:pt idx="52">
                  <c:v>3347.9968171647402</c:v>
                </c:pt>
                <c:pt idx="53">
                  <c:v>3161.5876017601299</c:v>
                </c:pt>
                <c:pt idx="54">
                  <c:v>2942.8386182460999</c:v>
                </c:pt>
                <c:pt idx="55">
                  <c:v>2810.8768746882001</c:v>
                </c:pt>
                <c:pt idx="56">
                  <c:v>2606.1384626356198</c:v>
                </c:pt>
                <c:pt idx="57">
                  <c:v>2445.3351955886601</c:v>
                </c:pt>
                <c:pt idx="58">
                  <c:v>2449.37961464</c:v>
                </c:pt>
                <c:pt idx="59">
                  <c:v>2291.65911499088</c:v>
                </c:pt>
                <c:pt idx="60">
                  <c:v>1993.12119897055</c:v>
                </c:pt>
                <c:pt idx="61">
                  <c:v>849.68751735909098</c:v>
                </c:pt>
                <c:pt idx="62">
                  <c:v>1591.1845013941099</c:v>
                </c:pt>
                <c:pt idx="63">
                  <c:v>2035.9165290829501</c:v>
                </c:pt>
                <c:pt idx="64">
                  <c:v>2324.2682195194898</c:v>
                </c:pt>
                <c:pt idx="65">
                  <c:v>2536.7132054938802</c:v>
                </c:pt>
                <c:pt idx="66">
                  <c:v>2445.7280815396998</c:v>
                </c:pt>
                <c:pt idx="67">
                  <c:v>2249.5521158281899</c:v>
                </c:pt>
                <c:pt idx="68">
                  <c:v>2421.7092436097</c:v>
                </c:pt>
                <c:pt idx="69">
                  <c:v>2207.6450547391901</c:v>
                </c:pt>
                <c:pt idx="70">
                  <c:v>2218.1623649276899</c:v>
                </c:pt>
                <c:pt idx="71">
                  <c:v>2277.1972443004702</c:v>
                </c:pt>
                <c:pt idx="72">
                  <c:v>2274.9142302298401</c:v>
                </c:pt>
                <c:pt idx="73">
                  <c:v>2206.8148944706099</c:v>
                </c:pt>
                <c:pt idx="74">
                  <c:v>2215.4936774852099</c:v>
                </c:pt>
                <c:pt idx="75">
                  <c:v>2158.01041063923</c:v>
                </c:pt>
                <c:pt idx="76">
                  <c:v>2041.5354285927001</c:v>
                </c:pt>
              </c:numCache>
            </c:numRef>
          </c:val>
          <c:smooth val="0"/>
          <c:extLst>
            <c:ext xmlns:c16="http://schemas.microsoft.com/office/drawing/2014/chart" uri="{C3380CC4-5D6E-409C-BE32-E72D297353CC}">
              <c16:uniqueId val="{00000004-56AE-4BA6-90D4-6C42B8269B8B}"/>
            </c:ext>
          </c:extLst>
        </c:ser>
        <c:ser>
          <c:idx val="6"/>
          <c:order val="5"/>
          <c:tx>
            <c:strRef>
              <c:f>ETP_74!$D$37</c:f>
              <c:strCache>
                <c:ptCount val="1"/>
                <c:pt idx="0">
                  <c:v>Construction</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ETP_74!$E$37:$CC$37</c:f>
              <c:numCache>
                <c:formatCode>#,##0</c:formatCode>
                <c:ptCount val="77"/>
                <c:pt idx="0">
                  <c:v>1537.93789529176</c:v>
                </c:pt>
                <c:pt idx="1">
                  <c:v>1756.94429509406</c:v>
                </c:pt>
                <c:pt idx="2">
                  <c:v>1692.27013215236</c:v>
                </c:pt>
                <c:pt idx="3">
                  <c:v>1519.1056533623901</c:v>
                </c:pt>
                <c:pt idx="4">
                  <c:v>1616.8132298519999</c:v>
                </c:pt>
                <c:pt idx="5">
                  <c:v>1650.4287624081801</c:v>
                </c:pt>
                <c:pt idx="6">
                  <c:v>1643.05109229655</c:v>
                </c:pt>
                <c:pt idx="7">
                  <c:v>1777.52065998955</c:v>
                </c:pt>
                <c:pt idx="8">
                  <c:v>1625.65910274565</c:v>
                </c:pt>
                <c:pt idx="9">
                  <c:v>1513.0803331372799</c:v>
                </c:pt>
                <c:pt idx="10">
                  <c:v>1485.8086509238201</c:v>
                </c:pt>
                <c:pt idx="11">
                  <c:v>1514.9639311871999</c:v>
                </c:pt>
                <c:pt idx="12">
                  <c:v>1540.61291518701</c:v>
                </c:pt>
                <c:pt idx="13">
                  <c:v>1444.86805461311</c:v>
                </c:pt>
                <c:pt idx="14">
                  <c:v>1330.0816174711799</c:v>
                </c:pt>
                <c:pt idx="15">
                  <c:v>1213.1060198099899</c:v>
                </c:pt>
                <c:pt idx="16">
                  <c:v>1027.82835712467</c:v>
                </c:pt>
                <c:pt idx="17">
                  <c:v>998.19590160846701</c:v>
                </c:pt>
                <c:pt idx="18">
                  <c:v>1067.9071064164</c:v>
                </c:pt>
                <c:pt idx="19">
                  <c:v>1039.23913427197</c:v>
                </c:pt>
                <c:pt idx="20">
                  <c:v>997.05363422407595</c:v>
                </c:pt>
                <c:pt idx="21">
                  <c:v>1136.9172444185399</c:v>
                </c:pt>
                <c:pt idx="22">
                  <c:v>1183.6632854704801</c:v>
                </c:pt>
                <c:pt idx="23">
                  <c:v>1182.6983827717399</c:v>
                </c:pt>
                <c:pt idx="24">
                  <c:v>1284.4295601819199</c:v>
                </c:pt>
                <c:pt idx="25">
                  <c:v>1227.3768645023799</c:v>
                </c:pt>
                <c:pt idx="26">
                  <c:v>1207.5156035508201</c:v>
                </c:pt>
                <c:pt idx="27">
                  <c:v>1252.1343559418401</c:v>
                </c:pt>
                <c:pt idx="28">
                  <c:v>1181.13282190881</c:v>
                </c:pt>
                <c:pt idx="29">
                  <c:v>1174.3755982300599</c:v>
                </c:pt>
                <c:pt idx="30">
                  <c:v>1138.5909781734099</c:v>
                </c:pt>
                <c:pt idx="31">
                  <c:v>1214.1644473296101</c:v>
                </c:pt>
                <c:pt idx="32">
                  <c:v>1193.7288059702</c:v>
                </c:pt>
                <c:pt idx="33">
                  <c:v>1233.19961872204</c:v>
                </c:pt>
                <c:pt idx="34">
                  <c:v>1183.04701117488</c:v>
                </c:pt>
                <c:pt idx="35">
                  <c:v>1227.5502837955601</c:v>
                </c:pt>
                <c:pt idx="36">
                  <c:v>1184.5383865143899</c:v>
                </c:pt>
                <c:pt idx="37">
                  <c:v>1096.6693546415499</c:v>
                </c:pt>
                <c:pt idx="38">
                  <c:v>1082.1444649824</c:v>
                </c:pt>
                <c:pt idx="39">
                  <c:v>1036.4671567594701</c:v>
                </c:pt>
                <c:pt idx="40">
                  <c:v>1026.11907628583</c:v>
                </c:pt>
                <c:pt idx="41">
                  <c:v>1034.01570324457</c:v>
                </c:pt>
                <c:pt idx="42">
                  <c:v>1149.3282048369001</c:v>
                </c:pt>
                <c:pt idx="43">
                  <c:v>1158.1005043908201</c:v>
                </c:pt>
                <c:pt idx="44">
                  <c:v>1205.9300019376201</c:v>
                </c:pt>
                <c:pt idx="45">
                  <c:v>1269.1789606785701</c:v>
                </c:pt>
                <c:pt idx="46">
                  <c:v>1475.74384236387</c:v>
                </c:pt>
                <c:pt idx="47">
                  <c:v>1519.23949861144</c:v>
                </c:pt>
                <c:pt idx="48">
                  <c:v>1718.5028763702801</c:v>
                </c:pt>
                <c:pt idx="49">
                  <c:v>1741.0836438352501</c:v>
                </c:pt>
                <c:pt idx="50">
                  <c:v>1676.6871994281</c:v>
                </c:pt>
                <c:pt idx="51">
                  <c:v>1759.28414663997</c:v>
                </c:pt>
                <c:pt idx="52">
                  <c:v>1787.8801198771</c:v>
                </c:pt>
                <c:pt idx="53">
                  <c:v>1768.07827402629</c:v>
                </c:pt>
                <c:pt idx="54">
                  <c:v>1904.9987039765199</c:v>
                </c:pt>
                <c:pt idx="55">
                  <c:v>2010.1777182389001</c:v>
                </c:pt>
                <c:pt idx="56">
                  <c:v>2039.84714058188</c:v>
                </c:pt>
                <c:pt idx="57">
                  <c:v>2132.8512235175299</c:v>
                </c:pt>
                <c:pt idx="58">
                  <c:v>2241.5014425735599</c:v>
                </c:pt>
                <c:pt idx="59">
                  <c:v>2255.8019149760598</c:v>
                </c:pt>
                <c:pt idx="60">
                  <c:v>2094.9911652631299</c:v>
                </c:pt>
                <c:pt idx="61">
                  <c:v>1194.1364871133901</c:v>
                </c:pt>
                <c:pt idx="62">
                  <c:v>2114.8097124549699</c:v>
                </c:pt>
                <c:pt idx="63">
                  <c:v>2103.5677050587601</c:v>
                </c:pt>
                <c:pt idx="64">
                  <c:v>2025.6570998416601</c:v>
                </c:pt>
                <c:pt idx="65">
                  <c:v>1911.4050235791599</c:v>
                </c:pt>
                <c:pt idx="66">
                  <c:v>1828.09467928241</c:v>
                </c:pt>
                <c:pt idx="67">
                  <c:v>1906.3018296205</c:v>
                </c:pt>
                <c:pt idx="68">
                  <c:v>2033.57667893747</c:v>
                </c:pt>
                <c:pt idx="69">
                  <c:v>1946.2089052733299</c:v>
                </c:pt>
                <c:pt idx="70">
                  <c:v>1959.59361707177</c:v>
                </c:pt>
                <c:pt idx="71">
                  <c:v>1996.9536780118101</c:v>
                </c:pt>
                <c:pt idx="72">
                  <c:v>1950.57216604172</c:v>
                </c:pt>
                <c:pt idx="73">
                  <c:v>1814.4889924157601</c:v>
                </c:pt>
                <c:pt idx="74">
                  <c:v>1729.6554870392599</c:v>
                </c:pt>
                <c:pt idx="75">
                  <c:v>1681.29909180862</c:v>
                </c:pt>
                <c:pt idx="76">
                  <c:v>1656.0739346734999</c:v>
                </c:pt>
              </c:numCache>
            </c:numRef>
          </c:val>
          <c:smooth val="0"/>
          <c:extLst>
            <c:ext xmlns:c16="http://schemas.microsoft.com/office/drawing/2014/chart" uri="{C3380CC4-5D6E-409C-BE32-E72D297353CC}">
              <c16:uniqueId val="{00000005-56AE-4BA6-90D4-6C42B8269B8B}"/>
            </c:ext>
          </c:extLst>
        </c:ser>
        <c:dLbls>
          <c:showLegendKey val="0"/>
          <c:showVal val="0"/>
          <c:showCatName val="0"/>
          <c:showSerName val="0"/>
          <c:showPercent val="0"/>
          <c:showBubbleSize val="0"/>
        </c:dLbls>
        <c:smooth val="0"/>
        <c:axId val="213730048"/>
        <c:axId val="213731584"/>
      </c:lineChart>
      <c:catAx>
        <c:axId val="213730048"/>
        <c:scaling>
          <c:orientation val="minMax"/>
        </c:scaling>
        <c:delete val="0"/>
        <c:axPos val="b"/>
        <c:numFmt formatCode="General" sourceLinked="1"/>
        <c:majorTickMark val="out"/>
        <c:minorTickMark val="none"/>
        <c:tickLblPos val="nextTo"/>
        <c:crossAx val="213731584"/>
        <c:crosses val="autoZero"/>
        <c:auto val="1"/>
        <c:lblAlgn val="ctr"/>
        <c:lblOffset val="100"/>
        <c:tickLblSkip val="2"/>
        <c:tickMarkSkip val="1"/>
        <c:noMultiLvlLbl val="0"/>
      </c:catAx>
      <c:valAx>
        <c:axId val="213731584"/>
        <c:scaling>
          <c:orientation val="minMax"/>
        </c:scaling>
        <c:delete val="0"/>
        <c:axPos val="l"/>
        <c:majorGridlines/>
        <c:numFmt formatCode="#,##0" sourceLinked="1"/>
        <c:majorTickMark val="out"/>
        <c:minorTickMark val="none"/>
        <c:tickLblPos val="nextTo"/>
        <c:crossAx val="213730048"/>
        <c:crosses val="autoZero"/>
        <c:crossBetween val="between"/>
      </c:valAx>
    </c:plotArea>
    <c:legend>
      <c:legendPos val="r"/>
      <c:layout>
        <c:manualLayout>
          <c:xMode val="edge"/>
          <c:yMode val="edge"/>
          <c:x val="0.71327072488032028"/>
          <c:y val="0.1849791487015649"/>
          <c:w val="0.28008475684725453"/>
          <c:h val="0.5840693252661191"/>
        </c:manualLayout>
      </c:layout>
      <c:overlay val="0"/>
    </c:legend>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500"/>
              <a:t>Evolution trimestrielle des ETP intérimaires dans le tertiaire en Haute-Savoie</a:t>
            </a:r>
            <a:endParaRPr lang="en-US"/>
          </a:p>
          <a:p>
            <a:pPr>
              <a:defRPr/>
            </a:pPr>
            <a:r>
              <a:rPr lang="en-US" sz="1050" b="0"/>
              <a:t>(Source : Dares, DSN, Fichiers Pôle-emploi, CVS, lieu de l'entreprise utilisatrice, naf 17)</a:t>
            </a:r>
          </a:p>
        </c:rich>
      </c:tx>
      <c:overlay val="0"/>
    </c:title>
    <c:autoTitleDeleted val="0"/>
    <c:plotArea>
      <c:layout/>
      <c:lineChart>
        <c:grouping val="standard"/>
        <c:varyColors val="0"/>
        <c:ser>
          <c:idx val="0"/>
          <c:order val="0"/>
          <c:tx>
            <c:strRef>
              <c:f>ETP_74!$D$38</c:f>
              <c:strCache>
                <c:ptCount val="1"/>
                <c:pt idx="0">
                  <c:v>Commerce ; reparation d'automobiles et de motocycles</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ETP_74!$E$38:$CC$38</c:f>
              <c:numCache>
                <c:formatCode>#,##0</c:formatCode>
                <c:ptCount val="77"/>
                <c:pt idx="0">
                  <c:v>574.19042757800401</c:v>
                </c:pt>
                <c:pt idx="1">
                  <c:v>591.82242491139903</c:v>
                </c:pt>
                <c:pt idx="2">
                  <c:v>592.95747855675404</c:v>
                </c:pt>
                <c:pt idx="3">
                  <c:v>455.601108507003</c:v>
                </c:pt>
                <c:pt idx="4">
                  <c:v>539.35276730498697</c:v>
                </c:pt>
                <c:pt idx="5">
                  <c:v>514.78542891799498</c:v>
                </c:pt>
                <c:pt idx="6">
                  <c:v>533.43278727636596</c:v>
                </c:pt>
                <c:pt idx="7">
                  <c:v>603.38831598668401</c:v>
                </c:pt>
                <c:pt idx="8">
                  <c:v>577.17776896411794</c:v>
                </c:pt>
                <c:pt idx="9">
                  <c:v>562.79718347940104</c:v>
                </c:pt>
                <c:pt idx="10">
                  <c:v>589.879385083221</c:v>
                </c:pt>
                <c:pt idx="11">
                  <c:v>567.96724169331605</c:v>
                </c:pt>
                <c:pt idx="12">
                  <c:v>585.55360365531499</c:v>
                </c:pt>
                <c:pt idx="13">
                  <c:v>542.17186328503306</c:v>
                </c:pt>
                <c:pt idx="14">
                  <c:v>469.314217593389</c:v>
                </c:pt>
                <c:pt idx="15">
                  <c:v>451.10078992080798</c:v>
                </c:pt>
                <c:pt idx="16">
                  <c:v>401.50606352071202</c:v>
                </c:pt>
                <c:pt idx="17">
                  <c:v>417.18384605671901</c:v>
                </c:pt>
                <c:pt idx="18">
                  <c:v>415.66501128442599</c:v>
                </c:pt>
                <c:pt idx="19">
                  <c:v>427.58402976575502</c:v>
                </c:pt>
                <c:pt idx="20">
                  <c:v>471.60678942452398</c:v>
                </c:pt>
                <c:pt idx="21">
                  <c:v>485.26061715842599</c:v>
                </c:pt>
                <c:pt idx="22">
                  <c:v>504.895346992317</c:v>
                </c:pt>
                <c:pt idx="23">
                  <c:v>536.13236459493305</c:v>
                </c:pt>
                <c:pt idx="24">
                  <c:v>531.47505003208198</c:v>
                </c:pt>
                <c:pt idx="25">
                  <c:v>547.50066649698203</c:v>
                </c:pt>
                <c:pt idx="26">
                  <c:v>590.31838144596702</c:v>
                </c:pt>
                <c:pt idx="27">
                  <c:v>600.30915273178505</c:v>
                </c:pt>
                <c:pt idx="28">
                  <c:v>600.87899257018898</c:v>
                </c:pt>
                <c:pt idx="29">
                  <c:v>564.40073057879295</c:v>
                </c:pt>
                <c:pt idx="30">
                  <c:v>558.92392759433301</c:v>
                </c:pt>
                <c:pt idx="31">
                  <c:v>517.69216760900997</c:v>
                </c:pt>
                <c:pt idx="32">
                  <c:v>565.32673194253096</c:v>
                </c:pt>
                <c:pt idx="33">
                  <c:v>571.57199949849496</c:v>
                </c:pt>
                <c:pt idx="34">
                  <c:v>545.77162877678199</c:v>
                </c:pt>
                <c:pt idx="35">
                  <c:v>630.57585632281098</c:v>
                </c:pt>
                <c:pt idx="36">
                  <c:v>604.07009885330399</c:v>
                </c:pt>
                <c:pt idx="37">
                  <c:v>609.36052162318401</c:v>
                </c:pt>
                <c:pt idx="38">
                  <c:v>576.34527758370302</c:v>
                </c:pt>
                <c:pt idx="39">
                  <c:v>596.709451555486</c:v>
                </c:pt>
                <c:pt idx="40">
                  <c:v>596.15580085261797</c:v>
                </c:pt>
                <c:pt idx="41">
                  <c:v>675.75276863685099</c:v>
                </c:pt>
                <c:pt idx="42">
                  <c:v>753.53194496754998</c:v>
                </c:pt>
                <c:pt idx="43">
                  <c:v>716.45931195380297</c:v>
                </c:pt>
                <c:pt idx="44">
                  <c:v>708.58830639722498</c:v>
                </c:pt>
                <c:pt idx="45">
                  <c:v>679.92952504029097</c:v>
                </c:pt>
                <c:pt idx="46">
                  <c:v>773.01318341732201</c:v>
                </c:pt>
                <c:pt idx="47">
                  <c:v>777.08605568803102</c:v>
                </c:pt>
                <c:pt idx="48">
                  <c:v>833.34071029412905</c:v>
                </c:pt>
                <c:pt idx="49">
                  <c:v>846.06357404570304</c:v>
                </c:pt>
                <c:pt idx="50">
                  <c:v>831.48913885785896</c:v>
                </c:pt>
                <c:pt idx="51">
                  <c:v>838.71377333377598</c:v>
                </c:pt>
                <c:pt idx="52">
                  <c:v>827.76347030709599</c:v>
                </c:pt>
                <c:pt idx="53">
                  <c:v>856.85466848160104</c:v>
                </c:pt>
                <c:pt idx="54">
                  <c:v>848.66648085512497</c:v>
                </c:pt>
                <c:pt idx="55">
                  <c:v>829.45836092094203</c:v>
                </c:pt>
                <c:pt idx="56">
                  <c:v>896.49958300700496</c:v>
                </c:pt>
                <c:pt idx="57">
                  <c:v>879.81362112249701</c:v>
                </c:pt>
                <c:pt idx="58">
                  <c:v>879.01500790477996</c:v>
                </c:pt>
                <c:pt idx="59">
                  <c:v>897.98194977032801</c:v>
                </c:pt>
                <c:pt idx="60">
                  <c:v>903.16483447626899</c:v>
                </c:pt>
                <c:pt idx="61">
                  <c:v>553.02333976414604</c:v>
                </c:pt>
                <c:pt idx="62">
                  <c:v>765.44554691662199</c:v>
                </c:pt>
                <c:pt idx="63">
                  <c:v>688.531718501162</c:v>
                </c:pt>
                <c:pt idx="64">
                  <c:v>630.77683861291098</c:v>
                </c:pt>
                <c:pt idx="65">
                  <c:v>733.79626430571295</c:v>
                </c:pt>
                <c:pt idx="66">
                  <c:v>831.05762286494803</c:v>
                </c:pt>
                <c:pt idx="67">
                  <c:v>906.00642134692896</c:v>
                </c:pt>
                <c:pt idx="68">
                  <c:v>970.42871434421397</c:v>
                </c:pt>
                <c:pt idx="69">
                  <c:v>942.75918180254496</c:v>
                </c:pt>
                <c:pt idx="70">
                  <c:v>989.22065526974995</c:v>
                </c:pt>
                <c:pt idx="71">
                  <c:v>1035.16769989918</c:v>
                </c:pt>
                <c:pt idx="72">
                  <c:v>1026.26948383028</c:v>
                </c:pt>
                <c:pt idx="73">
                  <c:v>1011.32439370218</c:v>
                </c:pt>
                <c:pt idx="74">
                  <c:v>979.96611804955296</c:v>
                </c:pt>
                <c:pt idx="75">
                  <c:v>963.04831408165705</c:v>
                </c:pt>
                <c:pt idx="76">
                  <c:v>949.11142257813003</c:v>
                </c:pt>
              </c:numCache>
            </c:numRef>
          </c:val>
          <c:smooth val="0"/>
          <c:extLst>
            <c:ext xmlns:c16="http://schemas.microsoft.com/office/drawing/2014/chart" uri="{C3380CC4-5D6E-409C-BE32-E72D297353CC}">
              <c16:uniqueId val="{00000000-426B-4EF8-BF8C-1049B67DDC8C}"/>
            </c:ext>
          </c:extLst>
        </c:ser>
        <c:ser>
          <c:idx val="1"/>
          <c:order val="1"/>
          <c:tx>
            <c:strRef>
              <c:f>ETP_74!$D$39</c:f>
              <c:strCache>
                <c:ptCount val="1"/>
                <c:pt idx="0">
                  <c:v>Transports et entreposage</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ETP_74!$E$39:$CC$39</c:f>
              <c:numCache>
                <c:formatCode>#,##0</c:formatCode>
                <c:ptCount val="77"/>
                <c:pt idx="0">
                  <c:v>239.66003467742499</c:v>
                </c:pt>
                <c:pt idx="1">
                  <c:v>200.99171710967801</c:v>
                </c:pt>
                <c:pt idx="2">
                  <c:v>179.35019009274501</c:v>
                </c:pt>
                <c:pt idx="3">
                  <c:v>167.602628083486</c:v>
                </c:pt>
                <c:pt idx="4">
                  <c:v>164.13723509832801</c:v>
                </c:pt>
                <c:pt idx="5">
                  <c:v>162.460343294891</c:v>
                </c:pt>
                <c:pt idx="6">
                  <c:v>180.465668807122</c:v>
                </c:pt>
                <c:pt idx="7">
                  <c:v>210.80401315651699</c:v>
                </c:pt>
                <c:pt idx="8">
                  <c:v>193.00660786302601</c:v>
                </c:pt>
                <c:pt idx="9">
                  <c:v>203.49687849788</c:v>
                </c:pt>
                <c:pt idx="10">
                  <c:v>217.49020720054301</c:v>
                </c:pt>
                <c:pt idx="11">
                  <c:v>245.78109490993799</c:v>
                </c:pt>
                <c:pt idx="12">
                  <c:v>235.11979440537499</c:v>
                </c:pt>
                <c:pt idx="13">
                  <c:v>234.055565067739</c:v>
                </c:pt>
                <c:pt idx="14">
                  <c:v>189.91245766594199</c:v>
                </c:pt>
                <c:pt idx="15">
                  <c:v>159.14017614818999</c:v>
                </c:pt>
                <c:pt idx="16">
                  <c:v>156.59465372718</c:v>
                </c:pt>
                <c:pt idx="17">
                  <c:v>160.51574063143599</c:v>
                </c:pt>
                <c:pt idx="18">
                  <c:v>162.057009443201</c:v>
                </c:pt>
                <c:pt idx="19">
                  <c:v>173.66728549046999</c:v>
                </c:pt>
                <c:pt idx="20">
                  <c:v>187.09281187649901</c:v>
                </c:pt>
                <c:pt idx="21">
                  <c:v>194.60500168535901</c:v>
                </c:pt>
                <c:pt idx="22">
                  <c:v>201.94191807476699</c:v>
                </c:pt>
                <c:pt idx="23">
                  <c:v>186.80048454503699</c:v>
                </c:pt>
                <c:pt idx="24">
                  <c:v>210.794405923889</c:v>
                </c:pt>
                <c:pt idx="25">
                  <c:v>224.04825186978101</c:v>
                </c:pt>
                <c:pt idx="26">
                  <c:v>212.25862844979301</c:v>
                </c:pt>
                <c:pt idx="27">
                  <c:v>213.828781990556</c:v>
                </c:pt>
                <c:pt idx="28">
                  <c:v>196.081917460613</c:v>
                </c:pt>
                <c:pt idx="29">
                  <c:v>183.31613756445199</c:v>
                </c:pt>
                <c:pt idx="30">
                  <c:v>176.774055854647</c:v>
                </c:pt>
                <c:pt idx="31">
                  <c:v>174.67234342037</c:v>
                </c:pt>
                <c:pt idx="32">
                  <c:v>198.50890898381499</c:v>
                </c:pt>
                <c:pt idx="33">
                  <c:v>187.13663083676201</c:v>
                </c:pt>
                <c:pt idx="34">
                  <c:v>204.47396718150901</c:v>
                </c:pt>
                <c:pt idx="35">
                  <c:v>224.50203836825301</c:v>
                </c:pt>
                <c:pt idx="36">
                  <c:v>202.73452091818299</c:v>
                </c:pt>
                <c:pt idx="37">
                  <c:v>209.71050479972601</c:v>
                </c:pt>
                <c:pt idx="38">
                  <c:v>212.881278153615</c:v>
                </c:pt>
                <c:pt idx="39">
                  <c:v>237.28901347597301</c:v>
                </c:pt>
                <c:pt idx="40">
                  <c:v>225.091080358548</c:v>
                </c:pt>
                <c:pt idx="41">
                  <c:v>257.19646571769698</c:v>
                </c:pt>
                <c:pt idx="42">
                  <c:v>274.33874276423001</c:v>
                </c:pt>
                <c:pt idx="43">
                  <c:v>272.65265559385699</c:v>
                </c:pt>
                <c:pt idx="44">
                  <c:v>268.08592645952899</c:v>
                </c:pt>
                <c:pt idx="45">
                  <c:v>296.198681752948</c:v>
                </c:pt>
                <c:pt idx="46">
                  <c:v>323.26897175995902</c:v>
                </c:pt>
                <c:pt idx="47">
                  <c:v>380.15089364776799</c:v>
                </c:pt>
                <c:pt idx="48">
                  <c:v>416.01235117936602</c:v>
                </c:pt>
                <c:pt idx="49">
                  <c:v>462.19851777341802</c:v>
                </c:pt>
                <c:pt idx="50">
                  <c:v>471.966784972688</c:v>
                </c:pt>
                <c:pt idx="51">
                  <c:v>460.29073715358197</c:v>
                </c:pt>
                <c:pt idx="52">
                  <c:v>496.23148212764698</c:v>
                </c:pt>
                <c:pt idx="53">
                  <c:v>470.17920815193003</c:v>
                </c:pt>
                <c:pt idx="54">
                  <c:v>472.15775225631</c:v>
                </c:pt>
                <c:pt idx="55">
                  <c:v>452.96319069343298</c:v>
                </c:pt>
                <c:pt idx="56">
                  <c:v>463.36323436393798</c:v>
                </c:pt>
                <c:pt idx="57">
                  <c:v>463.344690936495</c:v>
                </c:pt>
                <c:pt idx="58">
                  <c:v>461.81385945092501</c:v>
                </c:pt>
                <c:pt idx="59">
                  <c:v>458.82606536046399</c:v>
                </c:pt>
                <c:pt idx="60">
                  <c:v>477.05355433677698</c:v>
                </c:pt>
                <c:pt idx="61">
                  <c:v>346.12234728449903</c:v>
                </c:pt>
                <c:pt idx="62">
                  <c:v>542.97081418486403</c:v>
                </c:pt>
                <c:pt idx="63">
                  <c:v>753.11327181313004</c:v>
                </c:pt>
                <c:pt idx="64">
                  <c:v>698.544809243195</c:v>
                </c:pt>
                <c:pt idx="65">
                  <c:v>673.58156515702603</c:v>
                </c:pt>
                <c:pt idx="66">
                  <c:v>729.613848356586</c:v>
                </c:pt>
                <c:pt idx="67">
                  <c:v>704.60586110817803</c:v>
                </c:pt>
                <c:pt idx="68">
                  <c:v>772.42653367679497</c:v>
                </c:pt>
                <c:pt idx="69">
                  <c:v>737.46602758485903</c:v>
                </c:pt>
                <c:pt idx="70">
                  <c:v>750.61762758605903</c:v>
                </c:pt>
                <c:pt idx="71">
                  <c:v>810.09798809675499</c:v>
                </c:pt>
                <c:pt idx="72">
                  <c:v>836.42883623119599</c:v>
                </c:pt>
                <c:pt idx="73">
                  <c:v>816.18813513404302</c:v>
                </c:pt>
                <c:pt idx="74">
                  <c:v>766.03570459223204</c:v>
                </c:pt>
                <c:pt idx="75">
                  <c:v>672.93382515089297</c:v>
                </c:pt>
                <c:pt idx="76">
                  <c:v>623.225139716135</c:v>
                </c:pt>
              </c:numCache>
            </c:numRef>
          </c:val>
          <c:smooth val="0"/>
          <c:extLst>
            <c:ext xmlns:c16="http://schemas.microsoft.com/office/drawing/2014/chart" uri="{C3380CC4-5D6E-409C-BE32-E72D297353CC}">
              <c16:uniqueId val="{00000001-426B-4EF8-BF8C-1049B67DDC8C}"/>
            </c:ext>
          </c:extLst>
        </c:ser>
        <c:ser>
          <c:idx val="2"/>
          <c:order val="2"/>
          <c:tx>
            <c:strRef>
              <c:f>ETP_74!$D$40</c:f>
              <c:strCache>
                <c:ptCount val="1"/>
                <c:pt idx="0">
                  <c:v>Hébergement et restauration</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ETP_74!$E$40:$CC$40</c:f>
              <c:numCache>
                <c:formatCode>#,##0</c:formatCode>
                <c:ptCount val="77"/>
                <c:pt idx="0">
                  <c:v>60.876091280746799</c:v>
                </c:pt>
                <c:pt idx="1">
                  <c:v>69.308258498122996</c:v>
                </c:pt>
                <c:pt idx="2">
                  <c:v>69.132916744408902</c:v>
                </c:pt>
                <c:pt idx="3">
                  <c:v>69.207139997185607</c:v>
                </c:pt>
                <c:pt idx="4">
                  <c:v>85.136311206753504</c:v>
                </c:pt>
                <c:pt idx="5">
                  <c:v>62.234683238243797</c:v>
                </c:pt>
                <c:pt idx="6">
                  <c:v>56.219608210853004</c:v>
                </c:pt>
                <c:pt idx="7">
                  <c:v>75.457106305381899</c:v>
                </c:pt>
                <c:pt idx="8">
                  <c:v>69.984931990755399</c:v>
                </c:pt>
                <c:pt idx="9">
                  <c:v>85.420042777652498</c:v>
                </c:pt>
                <c:pt idx="10">
                  <c:v>88.941992139293205</c:v>
                </c:pt>
                <c:pt idx="11">
                  <c:v>86.474781597460407</c:v>
                </c:pt>
                <c:pt idx="12">
                  <c:v>100.015541693694</c:v>
                </c:pt>
                <c:pt idx="13">
                  <c:v>117.64227030556</c:v>
                </c:pt>
                <c:pt idx="14">
                  <c:v>123.515783734999</c:v>
                </c:pt>
                <c:pt idx="15">
                  <c:v>95.238299604516499</c:v>
                </c:pt>
                <c:pt idx="16">
                  <c:v>68.732296198465306</c:v>
                </c:pt>
                <c:pt idx="17">
                  <c:v>81.581979185958801</c:v>
                </c:pt>
                <c:pt idx="18">
                  <c:v>89.7434421948264</c:v>
                </c:pt>
                <c:pt idx="19">
                  <c:v>89.717431949819002</c:v>
                </c:pt>
                <c:pt idx="20">
                  <c:v>109.26440939717099</c:v>
                </c:pt>
                <c:pt idx="21">
                  <c:v>111.51703270777099</c:v>
                </c:pt>
                <c:pt idx="22">
                  <c:v>104.296724535726</c:v>
                </c:pt>
                <c:pt idx="23">
                  <c:v>110.757250767415</c:v>
                </c:pt>
                <c:pt idx="24">
                  <c:v>105.148816430645</c:v>
                </c:pt>
                <c:pt idx="25">
                  <c:v>107.96758718904</c:v>
                </c:pt>
                <c:pt idx="26">
                  <c:v>151.747270876279</c:v>
                </c:pt>
                <c:pt idx="27">
                  <c:v>129.78260380229401</c:v>
                </c:pt>
                <c:pt idx="28">
                  <c:v>119.33350681169701</c:v>
                </c:pt>
                <c:pt idx="29">
                  <c:v>116.989812874934</c:v>
                </c:pt>
                <c:pt idx="30">
                  <c:v>141.22929014468801</c:v>
                </c:pt>
                <c:pt idx="31">
                  <c:v>117.55631122477099</c:v>
                </c:pt>
                <c:pt idx="32">
                  <c:v>124.42756219147699</c:v>
                </c:pt>
                <c:pt idx="33">
                  <c:v>118.834637365041</c:v>
                </c:pt>
                <c:pt idx="34">
                  <c:v>122.23887642248501</c:v>
                </c:pt>
                <c:pt idx="35">
                  <c:v>111.65350124572601</c:v>
                </c:pt>
                <c:pt idx="36">
                  <c:v>107.717846378109</c:v>
                </c:pt>
                <c:pt idx="37">
                  <c:v>129.522331626408</c:v>
                </c:pt>
                <c:pt idx="38">
                  <c:v>115.734635586645</c:v>
                </c:pt>
                <c:pt idx="39">
                  <c:v>131.69216092899501</c:v>
                </c:pt>
                <c:pt idx="40">
                  <c:v>150.53715053544099</c:v>
                </c:pt>
                <c:pt idx="41">
                  <c:v>144.01942043135</c:v>
                </c:pt>
                <c:pt idx="42">
                  <c:v>138.34865152459801</c:v>
                </c:pt>
                <c:pt idx="43">
                  <c:v>163.63934887370399</c:v>
                </c:pt>
                <c:pt idx="44">
                  <c:v>170.42242955689699</c:v>
                </c:pt>
                <c:pt idx="45">
                  <c:v>167.04290531919801</c:v>
                </c:pt>
                <c:pt idx="46">
                  <c:v>181.14623872279</c:v>
                </c:pt>
                <c:pt idx="47">
                  <c:v>174.57519785483899</c:v>
                </c:pt>
                <c:pt idx="48">
                  <c:v>171.58870806652399</c:v>
                </c:pt>
                <c:pt idx="49">
                  <c:v>194.96747040714601</c:v>
                </c:pt>
                <c:pt idx="50">
                  <c:v>187.34417853628699</c:v>
                </c:pt>
                <c:pt idx="51">
                  <c:v>191.586191715572</c:v>
                </c:pt>
                <c:pt idx="52">
                  <c:v>194.82392719161001</c:v>
                </c:pt>
                <c:pt idx="53">
                  <c:v>190.04692858825999</c:v>
                </c:pt>
                <c:pt idx="54">
                  <c:v>199.113197634827</c:v>
                </c:pt>
                <c:pt idx="55">
                  <c:v>193.26114109645999</c:v>
                </c:pt>
                <c:pt idx="56">
                  <c:v>204.82961781920901</c:v>
                </c:pt>
                <c:pt idx="57">
                  <c:v>202.406910331418</c:v>
                </c:pt>
                <c:pt idx="58">
                  <c:v>186.65978879262499</c:v>
                </c:pt>
                <c:pt idx="59">
                  <c:v>198.341558015896</c:v>
                </c:pt>
                <c:pt idx="60">
                  <c:v>174.69490394024601</c:v>
                </c:pt>
                <c:pt idx="61">
                  <c:v>20.408149971711399</c:v>
                </c:pt>
                <c:pt idx="62">
                  <c:v>80.025444859935305</c:v>
                </c:pt>
                <c:pt idx="63">
                  <c:v>66.821491976226795</c:v>
                </c:pt>
                <c:pt idx="64">
                  <c:v>47.551418950582402</c:v>
                </c:pt>
                <c:pt idx="65">
                  <c:v>66.304176055861006</c:v>
                </c:pt>
                <c:pt idx="66">
                  <c:v>152.58609393891101</c:v>
                </c:pt>
                <c:pt idx="67">
                  <c:v>191.20263551077201</c:v>
                </c:pt>
                <c:pt idx="68">
                  <c:v>208.265776539402</c:v>
                </c:pt>
                <c:pt idx="69">
                  <c:v>215.268236932631</c:v>
                </c:pt>
                <c:pt idx="70">
                  <c:v>186.941461783497</c:v>
                </c:pt>
                <c:pt idx="71">
                  <c:v>178.48183032244</c:v>
                </c:pt>
                <c:pt idx="72">
                  <c:v>201.650730752508</c:v>
                </c:pt>
                <c:pt idx="73">
                  <c:v>205.43176520548801</c:v>
                </c:pt>
                <c:pt idx="74">
                  <c:v>174.140042403857</c:v>
                </c:pt>
                <c:pt idx="75">
                  <c:v>176.635709703164</c:v>
                </c:pt>
                <c:pt idx="76">
                  <c:v>173.813833896776</c:v>
                </c:pt>
              </c:numCache>
            </c:numRef>
          </c:val>
          <c:smooth val="0"/>
          <c:extLst>
            <c:ext xmlns:c16="http://schemas.microsoft.com/office/drawing/2014/chart" uri="{C3380CC4-5D6E-409C-BE32-E72D297353CC}">
              <c16:uniqueId val="{00000002-426B-4EF8-BF8C-1049B67DDC8C}"/>
            </c:ext>
          </c:extLst>
        </c:ser>
        <c:ser>
          <c:idx val="3"/>
          <c:order val="3"/>
          <c:tx>
            <c:strRef>
              <c:f>ETP_74!$D$41</c:f>
              <c:strCache>
                <c:ptCount val="1"/>
                <c:pt idx="0">
                  <c:v>Information et communication</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ETP_74!$E$41:$CC$41</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mooth val="0"/>
          <c:extLst>
            <c:ext xmlns:c16="http://schemas.microsoft.com/office/drawing/2014/chart" uri="{C3380CC4-5D6E-409C-BE32-E72D297353CC}">
              <c16:uniqueId val="{00000003-426B-4EF8-BF8C-1049B67DDC8C}"/>
            </c:ext>
          </c:extLst>
        </c:ser>
        <c:ser>
          <c:idx val="4"/>
          <c:order val="4"/>
          <c:tx>
            <c:strRef>
              <c:f>ETP_74!$D$42</c:f>
              <c:strCache>
                <c:ptCount val="1"/>
                <c:pt idx="0">
                  <c:v>Activites financieres et d'assurance</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ETP_74!$E$42:$CC$42</c:f>
              <c:numCache>
                <c:formatCode>#,##0</c:formatCode>
                <c:ptCount val="77"/>
                <c:pt idx="0">
                  <c:v>38.228461896694</c:v>
                </c:pt>
                <c:pt idx="1">
                  <c:v>51.285510678251697</c:v>
                </c:pt>
                <c:pt idx="2">
                  <c:v>48.776671099585101</c:v>
                </c:pt>
                <c:pt idx="3">
                  <c:v>35.302420201371298</c:v>
                </c:pt>
                <c:pt idx="4">
                  <c:v>39.612969247813403</c:v>
                </c:pt>
                <c:pt idx="5">
                  <c:v>32.863605738378503</c:v>
                </c:pt>
                <c:pt idx="6">
                  <c:v>30.104631813772802</c:v>
                </c:pt>
                <c:pt idx="7">
                  <c:v>44.648815394349</c:v>
                </c:pt>
                <c:pt idx="8">
                  <c:v>36.025068482760503</c:v>
                </c:pt>
                <c:pt idx="9">
                  <c:v>26.843996635069399</c:v>
                </c:pt>
                <c:pt idx="10">
                  <c:v>36.936588631926703</c:v>
                </c:pt>
                <c:pt idx="11">
                  <c:v>36.2562313489871</c:v>
                </c:pt>
                <c:pt idx="12">
                  <c:v>39.055376693833402</c:v>
                </c:pt>
                <c:pt idx="13">
                  <c:v>32.474288008732699</c:v>
                </c:pt>
                <c:pt idx="14">
                  <c:v>35.279421022484499</c:v>
                </c:pt>
                <c:pt idx="15">
                  <c:v>21.868363290952601</c:v>
                </c:pt>
                <c:pt idx="16">
                  <c:v>25.519196048951699</c:v>
                </c:pt>
                <c:pt idx="17">
                  <c:v>32.007840473227603</c:v>
                </c:pt>
                <c:pt idx="18">
                  <c:v>29.409579103131701</c:v>
                </c:pt>
                <c:pt idx="19">
                  <c:v>27.161485954201499</c:v>
                </c:pt>
                <c:pt idx="20">
                  <c:v>22.942617552675902</c:v>
                </c:pt>
                <c:pt idx="21">
                  <c:v>36.196895457738997</c:v>
                </c:pt>
                <c:pt idx="22">
                  <c:v>39.490346452544102</c:v>
                </c:pt>
                <c:pt idx="23">
                  <c:v>28.875467948176201</c:v>
                </c:pt>
                <c:pt idx="24">
                  <c:v>29.167366142555199</c:v>
                </c:pt>
                <c:pt idx="25">
                  <c:v>23.6602354275288</c:v>
                </c:pt>
                <c:pt idx="26">
                  <c:v>22.732139682067999</c:v>
                </c:pt>
                <c:pt idx="27">
                  <c:v>26.2036802407377</c:v>
                </c:pt>
                <c:pt idx="28">
                  <c:v>21.305965059785599</c:v>
                </c:pt>
                <c:pt idx="29">
                  <c:v>18.870876451367501</c:v>
                </c:pt>
                <c:pt idx="30">
                  <c:v>14.579222856351</c:v>
                </c:pt>
                <c:pt idx="31">
                  <c:v>14.0986711056659</c:v>
                </c:pt>
                <c:pt idx="32">
                  <c:v>11.5490960099894</c:v>
                </c:pt>
                <c:pt idx="33">
                  <c:v>20.9129106547745</c:v>
                </c:pt>
                <c:pt idx="34">
                  <c:v>28.331534994140199</c:v>
                </c:pt>
                <c:pt idx="35">
                  <c:v>28.139937766406899</c:v>
                </c:pt>
                <c:pt idx="36">
                  <c:v>34.626999946184299</c:v>
                </c:pt>
                <c:pt idx="37">
                  <c:v>31.537871937091399</c:v>
                </c:pt>
                <c:pt idx="38">
                  <c:v>44.217524128215402</c:v>
                </c:pt>
                <c:pt idx="39">
                  <c:v>30.371517966845602</c:v>
                </c:pt>
                <c:pt idx="40">
                  <c:v>35.7868344941812</c:v>
                </c:pt>
                <c:pt idx="41">
                  <c:v>33.063713827597397</c:v>
                </c:pt>
                <c:pt idx="42">
                  <c:v>42.125501963925501</c:v>
                </c:pt>
                <c:pt idx="43">
                  <c:v>33.647030210270501</c:v>
                </c:pt>
                <c:pt idx="44">
                  <c:v>30.485467316378099</c:v>
                </c:pt>
                <c:pt idx="45">
                  <c:v>27.083664650644</c:v>
                </c:pt>
                <c:pt idx="46">
                  <c:v>31.0850469724036</c:v>
                </c:pt>
                <c:pt idx="47">
                  <c:v>35.179344900215099</c:v>
                </c:pt>
                <c:pt idx="48">
                  <c:v>44.6732174685405</c:v>
                </c:pt>
                <c:pt idx="49">
                  <c:v>43.1042754041938</c:v>
                </c:pt>
                <c:pt idx="50">
                  <c:v>36.180679791580701</c:v>
                </c:pt>
                <c:pt idx="51">
                  <c:v>40.102695903015103</c:v>
                </c:pt>
                <c:pt idx="52">
                  <c:v>45.813592782706202</c:v>
                </c:pt>
                <c:pt idx="53">
                  <c:v>54.907612798496402</c:v>
                </c:pt>
                <c:pt idx="54">
                  <c:v>35.401024832490599</c:v>
                </c:pt>
                <c:pt idx="55">
                  <c:v>45.822167259895998</c:v>
                </c:pt>
                <c:pt idx="56">
                  <c:v>86.543110528512599</c:v>
                </c:pt>
                <c:pt idx="57">
                  <c:v>46.954957011133899</c:v>
                </c:pt>
                <c:pt idx="58">
                  <c:v>65.333752528765103</c:v>
                </c:pt>
                <c:pt idx="59">
                  <c:v>49.451775855721799</c:v>
                </c:pt>
                <c:pt idx="60">
                  <c:v>36.028822776916201</c:v>
                </c:pt>
                <c:pt idx="61">
                  <c:v>23.5683879267769</c:v>
                </c:pt>
                <c:pt idx="62">
                  <c:v>28.782558064299401</c:v>
                </c:pt>
                <c:pt idx="63">
                  <c:v>25.947676976339601</c:v>
                </c:pt>
                <c:pt idx="64">
                  <c:v>38.309157588425201</c:v>
                </c:pt>
                <c:pt idx="65">
                  <c:v>52.334400620990301</c:v>
                </c:pt>
                <c:pt idx="66">
                  <c:v>44.591089234171598</c:v>
                </c:pt>
                <c:pt idx="67">
                  <c:v>26.7580172866145</c:v>
                </c:pt>
                <c:pt idx="68">
                  <c:v>35.025171400727999</c:v>
                </c:pt>
                <c:pt idx="69">
                  <c:v>34.807151585259803</c:v>
                </c:pt>
                <c:pt idx="70">
                  <c:v>43.662421172351898</c:v>
                </c:pt>
                <c:pt idx="71">
                  <c:v>36.4450913451441</c:v>
                </c:pt>
                <c:pt idx="72">
                  <c:v>42.327681583551701</c:v>
                </c:pt>
                <c:pt idx="73">
                  <c:v>35.330705493069303</c:v>
                </c:pt>
                <c:pt idx="74">
                  <c:v>43.439319170972297</c:v>
                </c:pt>
                <c:pt idx="75">
                  <c:v>26.6331341825639</c:v>
                </c:pt>
                <c:pt idx="76">
                  <c:v>27.980456923723299</c:v>
                </c:pt>
              </c:numCache>
            </c:numRef>
          </c:val>
          <c:smooth val="0"/>
          <c:extLst>
            <c:ext xmlns:c16="http://schemas.microsoft.com/office/drawing/2014/chart" uri="{C3380CC4-5D6E-409C-BE32-E72D297353CC}">
              <c16:uniqueId val="{00000004-426B-4EF8-BF8C-1049B67DDC8C}"/>
            </c:ext>
          </c:extLst>
        </c:ser>
        <c:ser>
          <c:idx val="5"/>
          <c:order val="5"/>
          <c:tx>
            <c:strRef>
              <c:f>ETP_74!$D$43</c:f>
              <c:strCache>
                <c:ptCount val="1"/>
                <c:pt idx="0">
                  <c:v>Activites immobilieres</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ETP_74!$E$43:$CC$43</c:f>
              <c:numCache>
                <c:formatCode>#,##0</c:formatCode>
                <c:ptCount val="77"/>
                <c:pt idx="0">
                  <c:v>76.122240491571105</c:v>
                </c:pt>
                <c:pt idx="1">
                  <c:v>68.044939979522496</c:v>
                </c:pt>
                <c:pt idx="2">
                  <c:v>81.885047681954305</c:v>
                </c:pt>
                <c:pt idx="3">
                  <c:v>46.791261564177802</c:v>
                </c:pt>
                <c:pt idx="4">
                  <c:v>63.177791649185302</c:v>
                </c:pt>
                <c:pt idx="5">
                  <c:v>50.104673274100698</c:v>
                </c:pt>
                <c:pt idx="6">
                  <c:v>52.106987714756102</c:v>
                </c:pt>
                <c:pt idx="7">
                  <c:v>55.868822326500201</c:v>
                </c:pt>
                <c:pt idx="8">
                  <c:v>52.078727074926903</c:v>
                </c:pt>
                <c:pt idx="9">
                  <c:v>50.756888526599603</c:v>
                </c:pt>
                <c:pt idx="10">
                  <c:v>53.748279069348897</c:v>
                </c:pt>
                <c:pt idx="11">
                  <c:v>47.338307126168097</c:v>
                </c:pt>
                <c:pt idx="12">
                  <c:v>47.900283303572799</c:v>
                </c:pt>
                <c:pt idx="13">
                  <c:v>32.662211064452698</c:v>
                </c:pt>
                <c:pt idx="14">
                  <c:v>28.803695903226501</c:v>
                </c:pt>
                <c:pt idx="15">
                  <c:v>24.192474736706899</c:v>
                </c:pt>
                <c:pt idx="16">
                  <c:v>34.599632187833699</c:v>
                </c:pt>
                <c:pt idx="17">
                  <c:v>26.820160150308102</c:v>
                </c:pt>
                <c:pt idx="18">
                  <c:v>28.968077390283</c:v>
                </c:pt>
                <c:pt idx="19">
                  <c:v>26.6803622910112</c:v>
                </c:pt>
                <c:pt idx="20">
                  <c:v>32.1417084211797</c:v>
                </c:pt>
                <c:pt idx="21">
                  <c:v>24.105006739099299</c:v>
                </c:pt>
                <c:pt idx="22">
                  <c:v>34.456551273319498</c:v>
                </c:pt>
                <c:pt idx="23">
                  <c:v>30.041260843594699</c:v>
                </c:pt>
                <c:pt idx="24">
                  <c:v>32.423691117203298</c:v>
                </c:pt>
                <c:pt idx="25">
                  <c:v>32.436443319580903</c:v>
                </c:pt>
                <c:pt idx="26">
                  <c:v>33.555604702964501</c:v>
                </c:pt>
                <c:pt idx="27">
                  <c:v>31.3487803385832</c:v>
                </c:pt>
                <c:pt idx="28">
                  <c:v>30.1627998095314</c:v>
                </c:pt>
                <c:pt idx="29">
                  <c:v>22.093184807244601</c:v>
                </c:pt>
                <c:pt idx="30">
                  <c:v>23.9035248718207</c:v>
                </c:pt>
                <c:pt idx="31">
                  <c:v>34.023557165924998</c:v>
                </c:pt>
                <c:pt idx="32">
                  <c:v>39.289161606114398</c:v>
                </c:pt>
                <c:pt idx="33">
                  <c:v>40.574071506336203</c:v>
                </c:pt>
                <c:pt idx="34">
                  <c:v>39.376355915969398</c:v>
                </c:pt>
                <c:pt idx="35">
                  <c:v>40.758196384473798</c:v>
                </c:pt>
                <c:pt idx="36">
                  <c:v>40.127658366815503</c:v>
                </c:pt>
                <c:pt idx="37">
                  <c:v>33.402359972494096</c:v>
                </c:pt>
                <c:pt idx="38">
                  <c:v>28.5109758929352</c:v>
                </c:pt>
                <c:pt idx="39">
                  <c:v>31.663216035679799</c:v>
                </c:pt>
                <c:pt idx="40">
                  <c:v>41.744224344421099</c:v>
                </c:pt>
                <c:pt idx="41">
                  <c:v>39.5932113261171</c:v>
                </c:pt>
                <c:pt idx="42">
                  <c:v>46.4511938597621</c:v>
                </c:pt>
                <c:pt idx="43">
                  <c:v>40.525113592546099</c:v>
                </c:pt>
                <c:pt idx="44">
                  <c:v>57.815796047365403</c:v>
                </c:pt>
                <c:pt idx="45">
                  <c:v>49.391750651154098</c:v>
                </c:pt>
                <c:pt idx="46">
                  <c:v>57.102414732552504</c:v>
                </c:pt>
                <c:pt idx="47">
                  <c:v>57.503872002514903</c:v>
                </c:pt>
                <c:pt idx="48">
                  <c:v>57.3412561024886</c:v>
                </c:pt>
                <c:pt idx="49">
                  <c:v>51.376260802426302</c:v>
                </c:pt>
                <c:pt idx="50">
                  <c:v>68.264161983483703</c:v>
                </c:pt>
                <c:pt idx="51">
                  <c:v>77.4784760314556</c:v>
                </c:pt>
                <c:pt idx="52">
                  <c:v>84.223173050071296</c:v>
                </c:pt>
                <c:pt idx="53">
                  <c:v>72.696425935056396</c:v>
                </c:pt>
                <c:pt idx="54">
                  <c:v>70.0739964538582</c:v>
                </c:pt>
                <c:pt idx="55">
                  <c:v>62.917409238738301</c:v>
                </c:pt>
                <c:pt idx="56">
                  <c:v>60.321099274157604</c:v>
                </c:pt>
                <c:pt idx="57">
                  <c:v>51.854223192755903</c:v>
                </c:pt>
                <c:pt idx="58">
                  <c:v>58.921010012835801</c:v>
                </c:pt>
                <c:pt idx="59">
                  <c:v>52.0602753918266</c:v>
                </c:pt>
                <c:pt idx="60">
                  <c:v>54.561328975336302</c:v>
                </c:pt>
                <c:pt idx="61">
                  <c:v>29.504993852341698</c:v>
                </c:pt>
                <c:pt idx="62">
                  <c:v>46.689970694234198</c:v>
                </c:pt>
                <c:pt idx="63">
                  <c:v>43.700138119557899</c:v>
                </c:pt>
                <c:pt idx="64">
                  <c:v>44.267311729381703</c:v>
                </c:pt>
                <c:pt idx="65">
                  <c:v>50.152072633202998</c:v>
                </c:pt>
                <c:pt idx="66">
                  <c:v>59.972893386478702</c:v>
                </c:pt>
                <c:pt idx="67">
                  <c:v>52.763345968794802</c:v>
                </c:pt>
                <c:pt idx="68">
                  <c:v>44.727429724268198</c:v>
                </c:pt>
                <c:pt idx="69">
                  <c:v>36.961147686142397</c:v>
                </c:pt>
                <c:pt idx="70">
                  <c:v>46.925807508117998</c:v>
                </c:pt>
                <c:pt idx="71">
                  <c:v>38.762100296505103</c:v>
                </c:pt>
                <c:pt idx="72">
                  <c:v>45.330548795624097</c:v>
                </c:pt>
                <c:pt idx="73">
                  <c:v>39.524837923825999</c:v>
                </c:pt>
                <c:pt idx="74">
                  <c:v>43.016640632845601</c:v>
                </c:pt>
                <c:pt idx="75">
                  <c:v>57.943539023224901</c:v>
                </c:pt>
                <c:pt idx="76">
                  <c:v>51.344536061167197</c:v>
                </c:pt>
              </c:numCache>
            </c:numRef>
          </c:val>
          <c:smooth val="0"/>
          <c:extLst>
            <c:ext xmlns:c16="http://schemas.microsoft.com/office/drawing/2014/chart" uri="{C3380CC4-5D6E-409C-BE32-E72D297353CC}">
              <c16:uniqueId val="{00000005-426B-4EF8-BF8C-1049B67DDC8C}"/>
            </c:ext>
          </c:extLst>
        </c:ser>
        <c:ser>
          <c:idx val="6"/>
          <c:order val="6"/>
          <c:tx>
            <c:strRef>
              <c:f>ETP_74!$D$44</c:f>
              <c:strCache>
                <c:ptCount val="1"/>
                <c:pt idx="0">
                  <c:v>Activités scientifiques et techniques ; services administratifs et de soutien</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ETP_74!$E$44:$CC$44</c:f>
              <c:numCache>
                <c:formatCode>#,##0</c:formatCode>
                <c:ptCount val="77"/>
                <c:pt idx="0">
                  <c:v>318.453882925502</c:v>
                </c:pt>
                <c:pt idx="1">
                  <c:v>339.60193911697399</c:v>
                </c:pt>
                <c:pt idx="2">
                  <c:v>344.376849940505</c:v>
                </c:pt>
                <c:pt idx="3">
                  <c:v>312.396333648525</c:v>
                </c:pt>
                <c:pt idx="4">
                  <c:v>327.667202875231</c:v>
                </c:pt>
                <c:pt idx="5">
                  <c:v>312.58081759259198</c:v>
                </c:pt>
                <c:pt idx="6">
                  <c:v>323.90525985092501</c:v>
                </c:pt>
                <c:pt idx="7">
                  <c:v>327.35027141403202</c:v>
                </c:pt>
                <c:pt idx="8">
                  <c:v>406.20989341002797</c:v>
                </c:pt>
                <c:pt idx="9">
                  <c:v>307.659931085354</c:v>
                </c:pt>
                <c:pt idx="10">
                  <c:v>307.65399389975101</c:v>
                </c:pt>
                <c:pt idx="11">
                  <c:v>291.31292596307401</c:v>
                </c:pt>
                <c:pt idx="12">
                  <c:v>442.29189827087703</c:v>
                </c:pt>
                <c:pt idx="13">
                  <c:v>335.34314172265402</c:v>
                </c:pt>
                <c:pt idx="14">
                  <c:v>297.82307878987098</c:v>
                </c:pt>
                <c:pt idx="15">
                  <c:v>271.628431009824</c:v>
                </c:pt>
                <c:pt idx="16">
                  <c:v>250.07195061321099</c:v>
                </c:pt>
                <c:pt idx="17">
                  <c:v>201.420177028794</c:v>
                </c:pt>
                <c:pt idx="18">
                  <c:v>210.796016449105</c:v>
                </c:pt>
                <c:pt idx="19">
                  <c:v>241.87742836799401</c:v>
                </c:pt>
                <c:pt idx="20">
                  <c:v>245.049647449757</c:v>
                </c:pt>
                <c:pt idx="21">
                  <c:v>228.092143836415</c:v>
                </c:pt>
                <c:pt idx="22">
                  <c:v>239.53185189501301</c:v>
                </c:pt>
                <c:pt idx="23">
                  <c:v>249.53653888445399</c:v>
                </c:pt>
                <c:pt idx="24">
                  <c:v>278.71311914305198</c:v>
                </c:pt>
                <c:pt idx="25">
                  <c:v>291.66939327147998</c:v>
                </c:pt>
                <c:pt idx="26">
                  <c:v>265.28257335154598</c:v>
                </c:pt>
                <c:pt idx="27">
                  <c:v>309.437414049442</c:v>
                </c:pt>
                <c:pt idx="28">
                  <c:v>291.30821683464097</c:v>
                </c:pt>
                <c:pt idx="29">
                  <c:v>306.13361647662902</c:v>
                </c:pt>
                <c:pt idx="30">
                  <c:v>223.660972536136</c:v>
                </c:pt>
                <c:pt idx="31">
                  <c:v>211.04051654145499</c:v>
                </c:pt>
                <c:pt idx="32">
                  <c:v>184.75472812037799</c:v>
                </c:pt>
                <c:pt idx="33">
                  <c:v>205.03982568047601</c:v>
                </c:pt>
                <c:pt idx="34">
                  <c:v>197.031859667334</c:v>
                </c:pt>
                <c:pt idx="35">
                  <c:v>192.058883255181</c:v>
                </c:pt>
                <c:pt idx="36">
                  <c:v>177.37443744723601</c:v>
                </c:pt>
                <c:pt idx="37">
                  <c:v>198.82202396555601</c:v>
                </c:pt>
                <c:pt idx="38">
                  <c:v>223.71888041395599</c:v>
                </c:pt>
                <c:pt idx="39">
                  <c:v>234.406922576558</c:v>
                </c:pt>
                <c:pt idx="40">
                  <c:v>196.22194181817301</c:v>
                </c:pt>
                <c:pt idx="41">
                  <c:v>225.458859229891</c:v>
                </c:pt>
                <c:pt idx="42">
                  <c:v>249.20269449579001</c:v>
                </c:pt>
                <c:pt idx="43">
                  <c:v>270.753712507248</c:v>
                </c:pt>
                <c:pt idx="44">
                  <c:v>247.945363483958</c:v>
                </c:pt>
                <c:pt idx="45">
                  <c:v>289.12272682042902</c:v>
                </c:pt>
                <c:pt idx="46">
                  <c:v>272.78317685541998</c:v>
                </c:pt>
                <c:pt idx="47">
                  <c:v>306.41709106617299</c:v>
                </c:pt>
                <c:pt idx="48">
                  <c:v>355.506373165978</c:v>
                </c:pt>
                <c:pt idx="49">
                  <c:v>434.60283903861603</c:v>
                </c:pt>
                <c:pt idx="50">
                  <c:v>448.749000380702</c:v>
                </c:pt>
                <c:pt idx="51">
                  <c:v>466.949818062514</c:v>
                </c:pt>
                <c:pt idx="52">
                  <c:v>525.11580501594005</c:v>
                </c:pt>
                <c:pt idx="53">
                  <c:v>536.04265679407501</c:v>
                </c:pt>
                <c:pt idx="54">
                  <c:v>605.10032515366197</c:v>
                </c:pt>
                <c:pt idx="55">
                  <c:v>668.14872265398901</c:v>
                </c:pt>
                <c:pt idx="56">
                  <c:v>648.31875331541005</c:v>
                </c:pt>
                <c:pt idx="57">
                  <c:v>682.01083259329698</c:v>
                </c:pt>
                <c:pt idx="58">
                  <c:v>752.51636520897898</c:v>
                </c:pt>
                <c:pt idx="59">
                  <c:v>735.23842292562199</c:v>
                </c:pt>
                <c:pt idx="60">
                  <c:v>724.70763359688101</c:v>
                </c:pt>
                <c:pt idx="61">
                  <c:v>625.89826546007998</c:v>
                </c:pt>
                <c:pt idx="62">
                  <c:v>676.22964823421501</c:v>
                </c:pt>
                <c:pt idx="63">
                  <c:v>717.72891322567295</c:v>
                </c:pt>
                <c:pt idx="64">
                  <c:v>705.48245025870301</c:v>
                </c:pt>
                <c:pt idx="65">
                  <c:v>785.91171736497802</c:v>
                </c:pt>
                <c:pt idx="66">
                  <c:v>795.88590900279701</c:v>
                </c:pt>
                <c:pt idx="67">
                  <c:v>788.23489313944799</c:v>
                </c:pt>
                <c:pt idx="68">
                  <c:v>793.89765578612696</c:v>
                </c:pt>
                <c:pt idx="69">
                  <c:v>855.92858861379295</c:v>
                </c:pt>
                <c:pt idx="70">
                  <c:v>816.50343453297398</c:v>
                </c:pt>
                <c:pt idx="71">
                  <c:v>747.54635411886397</c:v>
                </c:pt>
                <c:pt idx="72">
                  <c:v>670.88593854312705</c:v>
                </c:pt>
                <c:pt idx="73">
                  <c:v>662.18318703293801</c:v>
                </c:pt>
                <c:pt idx="74">
                  <c:v>658.20598522688204</c:v>
                </c:pt>
                <c:pt idx="75">
                  <c:v>647.25980687295498</c:v>
                </c:pt>
                <c:pt idx="76">
                  <c:v>559.89467064747896</c:v>
                </c:pt>
              </c:numCache>
            </c:numRef>
          </c:val>
          <c:smooth val="0"/>
          <c:extLst>
            <c:ext xmlns:c16="http://schemas.microsoft.com/office/drawing/2014/chart" uri="{C3380CC4-5D6E-409C-BE32-E72D297353CC}">
              <c16:uniqueId val="{00000006-426B-4EF8-BF8C-1049B67DDC8C}"/>
            </c:ext>
          </c:extLst>
        </c:ser>
        <c:ser>
          <c:idx val="7"/>
          <c:order val="7"/>
          <c:tx>
            <c:strRef>
              <c:f>ETP_74!$D$45</c:f>
              <c:strCache>
                <c:ptCount val="1"/>
                <c:pt idx="0">
                  <c:v>Administration publique, enseignement, sante humaine et action sociale</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ETP_74!$E$45:$CC$45</c:f>
              <c:numCache>
                <c:formatCode>#,##0</c:formatCode>
                <c:ptCount val="77"/>
                <c:pt idx="0">
                  <c:v>89.971023233245901</c:v>
                </c:pt>
                <c:pt idx="1">
                  <c:v>79.997351602261105</c:v>
                </c:pt>
                <c:pt idx="2">
                  <c:v>87.865401150153602</c:v>
                </c:pt>
                <c:pt idx="3">
                  <c:v>69.290643094397197</c:v>
                </c:pt>
                <c:pt idx="4">
                  <c:v>92.095523425825803</c:v>
                </c:pt>
                <c:pt idx="5">
                  <c:v>96.798639635952796</c:v>
                </c:pt>
                <c:pt idx="6">
                  <c:v>114.493239835262</c:v>
                </c:pt>
                <c:pt idx="7">
                  <c:v>127.048739405826</c:v>
                </c:pt>
                <c:pt idx="8">
                  <c:v>139.10879749498901</c:v>
                </c:pt>
                <c:pt idx="9">
                  <c:v>120.01235961064199</c:v>
                </c:pt>
                <c:pt idx="10">
                  <c:v>140.02731114260399</c:v>
                </c:pt>
                <c:pt idx="11">
                  <c:v>135.287145109981</c:v>
                </c:pt>
                <c:pt idx="12">
                  <c:v>133.46886725567799</c:v>
                </c:pt>
                <c:pt idx="13">
                  <c:v>127.432157040767</c:v>
                </c:pt>
                <c:pt idx="14">
                  <c:v>132.62424341552199</c:v>
                </c:pt>
                <c:pt idx="15">
                  <c:v>129.35278398275599</c:v>
                </c:pt>
                <c:pt idx="16">
                  <c:v>111.56766453612499</c:v>
                </c:pt>
                <c:pt idx="17">
                  <c:v>140.732894333513</c:v>
                </c:pt>
                <c:pt idx="18">
                  <c:v>152.84745469118701</c:v>
                </c:pt>
                <c:pt idx="19">
                  <c:v>164.645244393506</c:v>
                </c:pt>
                <c:pt idx="20">
                  <c:v>144.949267192809</c:v>
                </c:pt>
                <c:pt idx="21">
                  <c:v>141.73629660241099</c:v>
                </c:pt>
                <c:pt idx="22">
                  <c:v>150.41805397047901</c:v>
                </c:pt>
                <c:pt idx="23">
                  <c:v>158.834179842613</c:v>
                </c:pt>
                <c:pt idx="24">
                  <c:v>249.36686158665501</c:v>
                </c:pt>
                <c:pt idx="25">
                  <c:v>219.878718707974</c:v>
                </c:pt>
                <c:pt idx="26">
                  <c:v>205.58606613634799</c:v>
                </c:pt>
                <c:pt idx="27">
                  <c:v>224.891672524233</c:v>
                </c:pt>
                <c:pt idx="28">
                  <c:v>205.75874997328901</c:v>
                </c:pt>
                <c:pt idx="29">
                  <c:v>199.58938660904499</c:v>
                </c:pt>
                <c:pt idx="30">
                  <c:v>189.808725467611</c:v>
                </c:pt>
                <c:pt idx="31">
                  <c:v>140.902117967793</c:v>
                </c:pt>
                <c:pt idx="32">
                  <c:v>159.98538613941901</c:v>
                </c:pt>
                <c:pt idx="33">
                  <c:v>168.889453032538</c:v>
                </c:pt>
                <c:pt idx="34">
                  <c:v>161.025269388917</c:v>
                </c:pt>
                <c:pt idx="35">
                  <c:v>148.55323167670599</c:v>
                </c:pt>
                <c:pt idx="36">
                  <c:v>147.71732611360599</c:v>
                </c:pt>
                <c:pt idx="37">
                  <c:v>150.12171471011999</c:v>
                </c:pt>
                <c:pt idx="38">
                  <c:v>150.00236540630999</c:v>
                </c:pt>
                <c:pt idx="39">
                  <c:v>147.89885361227201</c:v>
                </c:pt>
                <c:pt idx="40">
                  <c:v>148.28183126529299</c:v>
                </c:pt>
                <c:pt idx="41">
                  <c:v>143.95819588863301</c:v>
                </c:pt>
                <c:pt idx="42">
                  <c:v>147.63503053067001</c:v>
                </c:pt>
                <c:pt idx="43">
                  <c:v>127.35571212780199</c:v>
                </c:pt>
                <c:pt idx="44">
                  <c:v>155.481318510655</c:v>
                </c:pt>
                <c:pt idx="45">
                  <c:v>192.767458596392</c:v>
                </c:pt>
                <c:pt idx="46">
                  <c:v>206.64678956337801</c:v>
                </c:pt>
                <c:pt idx="47">
                  <c:v>195.14361885937501</c:v>
                </c:pt>
                <c:pt idx="48">
                  <c:v>231.86957891002999</c:v>
                </c:pt>
                <c:pt idx="49">
                  <c:v>247.74747092412099</c:v>
                </c:pt>
                <c:pt idx="50">
                  <c:v>216.14456674898301</c:v>
                </c:pt>
                <c:pt idx="51">
                  <c:v>272.93708221590202</c:v>
                </c:pt>
                <c:pt idx="52">
                  <c:v>352.04671523860702</c:v>
                </c:pt>
                <c:pt idx="53">
                  <c:v>398.60402299813802</c:v>
                </c:pt>
                <c:pt idx="54">
                  <c:v>405.39952971781298</c:v>
                </c:pt>
                <c:pt idx="55">
                  <c:v>394.00585262671001</c:v>
                </c:pt>
                <c:pt idx="56">
                  <c:v>393.81550689081001</c:v>
                </c:pt>
                <c:pt idx="57">
                  <c:v>417.34186722959299</c:v>
                </c:pt>
                <c:pt idx="58">
                  <c:v>423.07173534868298</c:v>
                </c:pt>
                <c:pt idx="59">
                  <c:v>457.538355205399</c:v>
                </c:pt>
                <c:pt idx="60">
                  <c:v>471.87478976110901</c:v>
                </c:pt>
                <c:pt idx="61">
                  <c:v>382.372491255206</c:v>
                </c:pt>
                <c:pt idx="62">
                  <c:v>494.85246860235901</c:v>
                </c:pt>
                <c:pt idx="63">
                  <c:v>539.27854248933295</c:v>
                </c:pt>
                <c:pt idx="64">
                  <c:v>502.13021908010597</c:v>
                </c:pt>
                <c:pt idx="65">
                  <c:v>541.52242924762595</c:v>
                </c:pt>
                <c:pt idx="66">
                  <c:v>533.17201074050104</c:v>
                </c:pt>
                <c:pt idx="67">
                  <c:v>589.84477335704696</c:v>
                </c:pt>
                <c:pt idx="68">
                  <c:v>594.59092881676395</c:v>
                </c:pt>
                <c:pt idx="69">
                  <c:v>605.71391308563898</c:v>
                </c:pt>
                <c:pt idx="70">
                  <c:v>580.73387727636498</c:v>
                </c:pt>
                <c:pt idx="71">
                  <c:v>595.18966126256396</c:v>
                </c:pt>
                <c:pt idx="72">
                  <c:v>586.31145850756297</c:v>
                </c:pt>
                <c:pt idx="73">
                  <c:v>599.827435746682</c:v>
                </c:pt>
                <c:pt idx="74">
                  <c:v>577.44382891819805</c:v>
                </c:pt>
                <c:pt idx="75">
                  <c:v>627.21344857760403</c:v>
                </c:pt>
                <c:pt idx="76">
                  <c:v>650.32316521462201</c:v>
                </c:pt>
              </c:numCache>
            </c:numRef>
          </c:val>
          <c:smooth val="0"/>
          <c:extLst>
            <c:ext xmlns:c16="http://schemas.microsoft.com/office/drawing/2014/chart" uri="{C3380CC4-5D6E-409C-BE32-E72D297353CC}">
              <c16:uniqueId val="{00000007-426B-4EF8-BF8C-1049B67DDC8C}"/>
            </c:ext>
          </c:extLst>
        </c:ser>
        <c:ser>
          <c:idx val="8"/>
          <c:order val="8"/>
          <c:tx>
            <c:strRef>
              <c:f>ETP_74!$D$46</c:f>
              <c:strCache>
                <c:ptCount val="1"/>
                <c:pt idx="0">
                  <c:v>Autres activites de services</c:v>
                </c:pt>
              </c:strCache>
            </c:strRef>
          </c:tx>
          <c:marker>
            <c:symbol val="none"/>
          </c:marker>
          <c:cat>
            <c:strRef>
              <c:f>ETP_74!$E$29:$CC$29</c:f>
              <c:strCache>
                <c:ptCount val="77"/>
                <c:pt idx="0">
                  <c:v>2005-T1</c:v>
                </c:pt>
                <c:pt idx="1">
                  <c:v>2005-T2</c:v>
                </c:pt>
                <c:pt idx="2">
                  <c:v>2005-T3</c:v>
                </c:pt>
                <c:pt idx="3">
                  <c:v>2005-T4</c:v>
                </c:pt>
                <c:pt idx="4">
                  <c:v>2006-T1</c:v>
                </c:pt>
                <c:pt idx="5">
                  <c:v>2006-T2</c:v>
                </c:pt>
                <c:pt idx="6">
                  <c:v>2006-T3</c:v>
                </c:pt>
                <c:pt idx="7">
                  <c:v>2006-T4</c:v>
                </c:pt>
                <c:pt idx="8">
                  <c:v>2007-T1</c:v>
                </c:pt>
                <c:pt idx="9">
                  <c:v>2007-T2</c:v>
                </c:pt>
                <c:pt idx="10">
                  <c:v>2007-T3</c:v>
                </c:pt>
                <c:pt idx="11">
                  <c:v>2007-T4</c:v>
                </c:pt>
                <c:pt idx="12">
                  <c:v>2008-T1</c:v>
                </c:pt>
                <c:pt idx="13">
                  <c:v>2008-T2</c:v>
                </c:pt>
                <c:pt idx="14">
                  <c:v>2008-T3</c:v>
                </c:pt>
                <c:pt idx="15">
                  <c:v>2008-T4</c:v>
                </c:pt>
                <c:pt idx="16">
                  <c:v>2009-T1</c:v>
                </c:pt>
                <c:pt idx="17">
                  <c:v>2009-T2</c:v>
                </c:pt>
                <c:pt idx="18">
                  <c:v>2009-T3</c:v>
                </c:pt>
                <c:pt idx="19">
                  <c:v>2009-T4</c:v>
                </c:pt>
                <c:pt idx="20">
                  <c:v>2010-T1</c:v>
                </c:pt>
                <c:pt idx="21">
                  <c:v>2010-T2</c:v>
                </c:pt>
                <c:pt idx="22">
                  <c:v>2010-T3</c:v>
                </c:pt>
                <c:pt idx="23">
                  <c:v>2010-T4</c:v>
                </c:pt>
                <c:pt idx="24">
                  <c:v>2011-T1</c:v>
                </c:pt>
                <c:pt idx="25">
                  <c:v>2011-T2</c:v>
                </c:pt>
                <c:pt idx="26">
                  <c:v>2011-T3</c:v>
                </c:pt>
                <c:pt idx="27">
                  <c:v>2011-T4</c:v>
                </c:pt>
                <c:pt idx="28">
                  <c:v>2012-T1</c:v>
                </c:pt>
                <c:pt idx="29">
                  <c:v>2012-T2</c:v>
                </c:pt>
                <c:pt idx="30">
                  <c:v>2012-T3</c:v>
                </c:pt>
                <c:pt idx="31">
                  <c:v>2012-T4</c:v>
                </c:pt>
                <c:pt idx="32">
                  <c:v>2013-T1</c:v>
                </c:pt>
                <c:pt idx="33">
                  <c:v>2013-T2</c:v>
                </c:pt>
                <c:pt idx="34">
                  <c:v>2013-T3</c:v>
                </c:pt>
                <c:pt idx="35">
                  <c:v>2013-T4</c:v>
                </c:pt>
                <c:pt idx="36">
                  <c:v>2014-T1</c:v>
                </c:pt>
                <c:pt idx="37">
                  <c:v>2014-T2</c:v>
                </c:pt>
                <c:pt idx="38">
                  <c:v>2014-T3</c:v>
                </c:pt>
                <c:pt idx="39">
                  <c:v>2014-T4</c:v>
                </c:pt>
                <c:pt idx="40">
                  <c:v>2015-T1</c:v>
                </c:pt>
                <c:pt idx="41">
                  <c:v>2015-T2</c:v>
                </c:pt>
                <c:pt idx="42">
                  <c:v>2015-T3</c:v>
                </c:pt>
                <c:pt idx="43">
                  <c:v>2015-T4</c:v>
                </c:pt>
                <c:pt idx="44">
                  <c:v>2016-T1</c:v>
                </c:pt>
                <c:pt idx="45">
                  <c:v>2016-T2</c:v>
                </c:pt>
                <c:pt idx="46">
                  <c:v>2016-T3</c:v>
                </c:pt>
                <c:pt idx="47">
                  <c:v>2016-T4</c:v>
                </c:pt>
                <c:pt idx="48">
                  <c:v>2017-T1</c:v>
                </c:pt>
                <c:pt idx="49">
                  <c:v>2017-T2</c:v>
                </c:pt>
                <c:pt idx="50">
                  <c:v>2017-T3</c:v>
                </c:pt>
                <c:pt idx="51">
                  <c:v>2017-T4</c:v>
                </c:pt>
                <c:pt idx="52">
                  <c:v>2018-T1</c:v>
                </c:pt>
                <c:pt idx="53">
                  <c:v>2018-T2</c:v>
                </c:pt>
                <c:pt idx="54">
                  <c:v>2018-T3</c:v>
                </c:pt>
                <c:pt idx="55">
                  <c:v>2018-T4</c:v>
                </c:pt>
                <c:pt idx="56">
                  <c:v>2019-T1</c:v>
                </c:pt>
                <c:pt idx="57">
                  <c:v>2019-T2</c:v>
                </c:pt>
                <c:pt idx="58">
                  <c:v>2019-T3</c:v>
                </c:pt>
                <c:pt idx="59">
                  <c:v>2019-T4</c:v>
                </c:pt>
                <c:pt idx="60">
                  <c:v>2020-T1</c:v>
                </c:pt>
                <c:pt idx="61">
                  <c:v>2020-T2</c:v>
                </c:pt>
                <c:pt idx="62">
                  <c:v>2020-T3</c:v>
                </c:pt>
                <c:pt idx="63">
                  <c:v>2020-T4</c:v>
                </c:pt>
                <c:pt idx="64">
                  <c:v>2021-T1</c:v>
                </c:pt>
                <c:pt idx="65">
                  <c:v>2021-T2</c:v>
                </c:pt>
                <c:pt idx="66">
                  <c:v>2021-T3</c:v>
                </c:pt>
                <c:pt idx="67">
                  <c:v>2021-T4</c:v>
                </c:pt>
                <c:pt idx="68">
                  <c:v>2022-T1</c:v>
                </c:pt>
                <c:pt idx="69">
                  <c:v>2022-T2</c:v>
                </c:pt>
                <c:pt idx="70">
                  <c:v>2022-T3</c:v>
                </c:pt>
                <c:pt idx="71">
                  <c:v>2022-T4</c:v>
                </c:pt>
                <c:pt idx="72">
                  <c:v>2023-T1</c:v>
                </c:pt>
                <c:pt idx="73">
                  <c:v>2023-T2</c:v>
                </c:pt>
                <c:pt idx="74">
                  <c:v>2023-T3</c:v>
                </c:pt>
                <c:pt idx="75">
                  <c:v>2023-T4</c:v>
                </c:pt>
                <c:pt idx="76">
                  <c:v>2024-T1</c:v>
                </c:pt>
              </c:strCache>
            </c:strRef>
          </c:cat>
          <c:val>
            <c:numRef>
              <c:f>ETP_74!$E$46:$CC$46</c:f>
              <c:numCache>
                <c:formatCode>#,##0</c:formatCode>
                <c:ptCount val="77"/>
                <c:pt idx="0">
                  <c:v>73.387714723971399</c:v>
                </c:pt>
                <c:pt idx="1">
                  <c:v>66.609346266889204</c:v>
                </c:pt>
                <c:pt idx="2">
                  <c:v>35.228943997216298</c:v>
                </c:pt>
                <c:pt idx="3">
                  <c:v>32.912759965442397</c:v>
                </c:pt>
                <c:pt idx="4">
                  <c:v>36.215592745589198</c:v>
                </c:pt>
                <c:pt idx="5">
                  <c:v>57.205195556259604</c:v>
                </c:pt>
                <c:pt idx="6">
                  <c:v>44.883348569037899</c:v>
                </c:pt>
                <c:pt idx="7">
                  <c:v>27.678347588770698</c:v>
                </c:pt>
                <c:pt idx="8">
                  <c:v>32.8650986547228</c:v>
                </c:pt>
                <c:pt idx="9">
                  <c:v>37.455886957967003</c:v>
                </c:pt>
                <c:pt idx="10">
                  <c:v>36.2671895702914</c:v>
                </c:pt>
                <c:pt idx="11">
                  <c:v>43.505582638568299</c:v>
                </c:pt>
                <c:pt idx="12">
                  <c:v>45.129992860651903</c:v>
                </c:pt>
                <c:pt idx="13">
                  <c:v>44.986350879627601</c:v>
                </c:pt>
                <c:pt idx="14">
                  <c:v>43.0213731486458</c:v>
                </c:pt>
                <c:pt idx="15">
                  <c:v>51.684919464831999</c:v>
                </c:pt>
                <c:pt idx="16">
                  <c:v>41.592282338895501</c:v>
                </c:pt>
                <c:pt idx="17">
                  <c:v>40.771178535075599</c:v>
                </c:pt>
                <c:pt idx="18">
                  <c:v>40.915466799942102</c:v>
                </c:pt>
                <c:pt idx="19">
                  <c:v>43.258052989820499</c:v>
                </c:pt>
                <c:pt idx="20">
                  <c:v>39.356192537376302</c:v>
                </c:pt>
                <c:pt idx="21">
                  <c:v>37.799112107906602</c:v>
                </c:pt>
                <c:pt idx="22">
                  <c:v>44.169680132245396</c:v>
                </c:pt>
                <c:pt idx="23">
                  <c:v>38.232376623139501</c:v>
                </c:pt>
                <c:pt idx="24">
                  <c:v>54.6384692377246</c:v>
                </c:pt>
                <c:pt idx="25">
                  <c:v>68.143618486723298</c:v>
                </c:pt>
                <c:pt idx="26">
                  <c:v>72.314409166990302</c:v>
                </c:pt>
                <c:pt idx="27">
                  <c:v>53.973244439175701</c:v>
                </c:pt>
                <c:pt idx="28">
                  <c:v>33.757599721893499</c:v>
                </c:pt>
                <c:pt idx="29">
                  <c:v>32.094674111566803</c:v>
                </c:pt>
                <c:pt idx="30">
                  <c:v>27.7058183835337</c:v>
                </c:pt>
                <c:pt idx="31">
                  <c:v>19.658333010076198</c:v>
                </c:pt>
                <c:pt idx="32">
                  <c:v>24.330848872305499</c:v>
                </c:pt>
                <c:pt idx="33">
                  <c:v>26.883547026066999</c:v>
                </c:pt>
                <c:pt idx="34">
                  <c:v>32.5083829736841</c:v>
                </c:pt>
                <c:pt idx="35">
                  <c:v>32.798360523165798</c:v>
                </c:pt>
                <c:pt idx="36">
                  <c:v>31.2844889897851</c:v>
                </c:pt>
                <c:pt idx="37">
                  <c:v>29.911951845244602</c:v>
                </c:pt>
                <c:pt idx="38">
                  <c:v>33.435011065978003</c:v>
                </c:pt>
                <c:pt idx="39">
                  <c:v>26.620067489323802</c:v>
                </c:pt>
                <c:pt idx="40">
                  <c:v>28.1336829359443</c:v>
                </c:pt>
                <c:pt idx="41">
                  <c:v>25.551212570572901</c:v>
                </c:pt>
                <c:pt idx="42">
                  <c:v>33.943143448397201</c:v>
                </c:pt>
                <c:pt idx="43">
                  <c:v>26.927156195907902</c:v>
                </c:pt>
                <c:pt idx="44">
                  <c:v>31.4282820754099</c:v>
                </c:pt>
                <c:pt idx="45">
                  <c:v>36.521781222949798</c:v>
                </c:pt>
                <c:pt idx="46">
                  <c:v>32.696150444610197</c:v>
                </c:pt>
                <c:pt idx="47">
                  <c:v>25.799614436189</c:v>
                </c:pt>
                <c:pt idx="48">
                  <c:v>39.836330688322803</c:v>
                </c:pt>
                <c:pt idx="49">
                  <c:v>35.861604228812503</c:v>
                </c:pt>
                <c:pt idx="50">
                  <c:v>49.147445884229498</c:v>
                </c:pt>
                <c:pt idx="51">
                  <c:v>32.319072027059597</c:v>
                </c:pt>
                <c:pt idx="52">
                  <c:v>49.630750525808999</c:v>
                </c:pt>
                <c:pt idx="53">
                  <c:v>36.648074827346598</c:v>
                </c:pt>
                <c:pt idx="54">
                  <c:v>53.091374410289497</c:v>
                </c:pt>
                <c:pt idx="55">
                  <c:v>35.822706949082303</c:v>
                </c:pt>
                <c:pt idx="56">
                  <c:v>49.631517677655701</c:v>
                </c:pt>
                <c:pt idx="57">
                  <c:v>42.470484753365398</c:v>
                </c:pt>
                <c:pt idx="58">
                  <c:v>57.8449814729791</c:v>
                </c:pt>
                <c:pt idx="59">
                  <c:v>34.391230405202698</c:v>
                </c:pt>
                <c:pt idx="60">
                  <c:v>33.253425818287397</c:v>
                </c:pt>
                <c:pt idx="61">
                  <c:v>20.414997012173998</c:v>
                </c:pt>
                <c:pt idx="62">
                  <c:v>26.6465811255378</c:v>
                </c:pt>
                <c:pt idx="63">
                  <c:v>16.071034266930901</c:v>
                </c:pt>
                <c:pt idx="64">
                  <c:v>13.027581098554201</c:v>
                </c:pt>
                <c:pt idx="65">
                  <c:v>13.4694976518508</c:v>
                </c:pt>
                <c:pt idx="66">
                  <c:v>30.266164155459101</c:v>
                </c:pt>
                <c:pt idx="67">
                  <c:v>14.3927346835729</c:v>
                </c:pt>
                <c:pt idx="68">
                  <c:v>20.073251658416002</c:v>
                </c:pt>
                <c:pt idx="69">
                  <c:v>26.0167342530406</c:v>
                </c:pt>
                <c:pt idx="70">
                  <c:v>40.5538211307667</c:v>
                </c:pt>
                <c:pt idx="71">
                  <c:v>18.576602903140699</c:v>
                </c:pt>
                <c:pt idx="72">
                  <c:v>24.6147485269782</c:v>
                </c:pt>
                <c:pt idx="73">
                  <c:v>32.309685671655302</c:v>
                </c:pt>
                <c:pt idx="74">
                  <c:v>45.511084013713898</c:v>
                </c:pt>
                <c:pt idx="75">
                  <c:v>27.2479071578964</c:v>
                </c:pt>
                <c:pt idx="76">
                  <c:v>25.573357009940601</c:v>
                </c:pt>
              </c:numCache>
            </c:numRef>
          </c:val>
          <c:smooth val="0"/>
          <c:extLst>
            <c:ext xmlns:c16="http://schemas.microsoft.com/office/drawing/2014/chart" uri="{C3380CC4-5D6E-409C-BE32-E72D297353CC}">
              <c16:uniqueId val="{00000008-426B-4EF8-BF8C-1049B67DDC8C}"/>
            </c:ext>
          </c:extLst>
        </c:ser>
        <c:dLbls>
          <c:showLegendKey val="0"/>
          <c:showVal val="0"/>
          <c:showCatName val="0"/>
          <c:showSerName val="0"/>
          <c:showPercent val="0"/>
          <c:showBubbleSize val="0"/>
        </c:dLbls>
        <c:smooth val="0"/>
        <c:axId val="214381696"/>
        <c:axId val="214383232"/>
      </c:lineChart>
      <c:catAx>
        <c:axId val="214381696"/>
        <c:scaling>
          <c:orientation val="minMax"/>
        </c:scaling>
        <c:delete val="0"/>
        <c:axPos val="b"/>
        <c:numFmt formatCode="General" sourceLinked="1"/>
        <c:majorTickMark val="out"/>
        <c:minorTickMark val="none"/>
        <c:tickLblPos val="nextTo"/>
        <c:crossAx val="214383232"/>
        <c:crosses val="autoZero"/>
        <c:auto val="1"/>
        <c:lblAlgn val="ctr"/>
        <c:lblOffset val="100"/>
        <c:tickLblSkip val="2"/>
        <c:noMultiLvlLbl val="0"/>
      </c:catAx>
      <c:valAx>
        <c:axId val="214383232"/>
        <c:scaling>
          <c:orientation val="minMax"/>
        </c:scaling>
        <c:delete val="0"/>
        <c:axPos val="l"/>
        <c:majorGridlines/>
        <c:numFmt formatCode="#,##0" sourceLinked="1"/>
        <c:majorTickMark val="out"/>
        <c:minorTickMark val="none"/>
        <c:tickLblPos val="nextTo"/>
        <c:crossAx val="214381696"/>
        <c:crosses val="autoZero"/>
        <c:crossBetween val="between"/>
      </c:valAx>
    </c:plotArea>
    <c:legend>
      <c:legendPos val="r"/>
      <c:layout>
        <c:manualLayout>
          <c:xMode val="edge"/>
          <c:yMode val="edge"/>
          <c:x val="0.65477370333663698"/>
          <c:y val="0.18936572626914097"/>
          <c:w val="0.33729765444334325"/>
          <c:h val="0.7414028085199027"/>
        </c:manualLayout>
      </c:layout>
      <c:overlay val="0"/>
    </c:legend>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TdR_ARA!$C$86:$AW$86</c:f>
              <c:numCache>
                <c:formatCode>0.0%</c:formatCode>
                <c:ptCount val="47"/>
                <c:pt idx="0">
                  <c:v>1.2060613580353669E-2</c:v>
                </c:pt>
                <c:pt idx="1">
                  <c:v>1.2100439096406118E-2</c:v>
                </c:pt>
                <c:pt idx="2">
                  <c:v>1.4132632481822163E-2</c:v>
                </c:pt>
                <c:pt idx="3">
                  <c:v>1.3301449013122404E-2</c:v>
                </c:pt>
                <c:pt idx="4">
                  <c:v>1.0599397677007787E-2</c:v>
                </c:pt>
                <c:pt idx="5">
                  <c:v>1.345183841123228E-2</c:v>
                </c:pt>
                <c:pt idx="6">
                  <c:v>1.0841720007463224E-2</c:v>
                </c:pt>
                <c:pt idx="7">
                  <c:v>9.679802481455186E-3</c:v>
                </c:pt>
                <c:pt idx="8">
                  <c:v>1.1103829096985596E-2</c:v>
                </c:pt>
                <c:pt idx="9">
                  <c:v>1.282768650219733E-2</c:v>
                </c:pt>
                <c:pt idx="10">
                  <c:v>1.3892138075538992E-2</c:v>
                </c:pt>
                <c:pt idx="11">
                  <c:v>1.5294358862517805E-2</c:v>
                </c:pt>
                <c:pt idx="12">
                  <c:v>1.567248204137411E-2</c:v>
                </c:pt>
                <c:pt idx="13">
                  <c:v>1.5840281354831551E-2</c:v>
                </c:pt>
                <c:pt idx="14">
                  <c:v>1.5076792142361512E-2</c:v>
                </c:pt>
                <c:pt idx="15">
                  <c:v>1.3484136970657866E-2</c:v>
                </c:pt>
                <c:pt idx="16">
                  <c:v>1.2759105742163521E-2</c:v>
                </c:pt>
                <c:pt idx="17">
                  <c:v>1.6597648574982901E-2</c:v>
                </c:pt>
                <c:pt idx="18">
                  <c:v>1.7178078287972454E-2</c:v>
                </c:pt>
                <c:pt idx="19">
                  <c:v>1.6232462502682659E-2</c:v>
                </c:pt>
                <c:pt idx="20">
                  <c:v>1.3269719122475716E-2</c:v>
                </c:pt>
                <c:pt idx="21">
                  <c:v>1.3082907843488558E-2</c:v>
                </c:pt>
                <c:pt idx="22">
                  <c:v>1.1079593812172953E-2</c:v>
                </c:pt>
                <c:pt idx="23">
                  <c:v>1.2653147023120649E-2</c:v>
                </c:pt>
                <c:pt idx="24">
                  <c:v>9.8008968310096065E-3</c:v>
                </c:pt>
                <c:pt idx="25">
                  <c:v>9.2691671962369625E-3</c:v>
                </c:pt>
                <c:pt idx="26">
                  <c:v>9.266610121293907E-3</c:v>
                </c:pt>
                <c:pt idx="27">
                  <c:v>9.8559735895956714E-3</c:v>
                </c:pt>
                <c:pt idx="28">
                  <c:v>9.8041168585824741E-3</c:v>
                </c:pt>
                <c:pt idx="29">
                  <c:v>9.345826303104569E-3</c:v>
                </c:pt>
                <c:pt idx="30">
                  <c:v>9.5269839604991777E-3</c:v>
                </c:pt>
                <c:pt idx="31">
                  <c:v>7.1551195186151124E-3</c:v>
                </c:pt>
                <c:pt idx="32">
                  <c:v>8.9879053326877914E-3</c:v>
                </c:pt>
                <c:pt idx="33">
                  <c:v>9.1677984125622027E-3</c:v>
                </c:pt>
                <c:pt idx="34">
                  <c:v>9.3812139738052875E-3</c:v>
                </c:pt>
                <c:pt idx="35">
                  <c:v>9.1841996269241052E-3</c:v>
                </c:pt>
                <c:pt idx="36">
                  <c:v>7.4725375365858066E-3</c:v>
                </c:pt>
                <c:pt idx="37">
                  <c:v>9.2996148364027573E-3</c:v>
                </c:pt>
                <c:pt idx="38">
                  <c:v>1.1125753398245021E-2</c:v>
                </c:pt>
                <c:pt idx="39">
                  <c:v>1.0083419715848085E-2</c:v>
                </c:pt>
                <c:pt idx="40">
                  <c:v>1.0591138727350317E-2</c:v>
                </c:pt>
                <c:pt idx="41">
                  <c:v>1.0958664872886256E-2</c:v>
                </c:pt>
                <c:pt idx="42">
                  <c:v>9.3570912302919952E-3</c:v>
                </c:pt>
                <c:pt idx="43">
                  <c:v>8.6222103495003834E-3</c:v>
                </c:pt>
                <c:pt idx="44">
                  <c:v>1.0139271093260701E-2</c:v>
                </c:pt>
                <c:pt idx="45">
                  <c:v>1.228468847307247E-2</c:v>
                </c:pt>
                <c:pt idx="46">
                  <c:v>8.6311896912250469E-3</c:v>
                </c:pt>
              </c:numCache>
            </c:numRef>
          </c:val>
          <c:smooth val="0"/>
          <c:extLst>
            <c:ext xmlns:c16="http://schemas.microsoft.com/office/drawing/2014/chart" uri="{C3380CC4-5D6E-409C-BE32-E72D297353CC}">
              <c16:uniqueId val="{00000000-2E4B-4635-89DC-CBF43A6ED0FA}"/>
            </c:ext>
          </c:extLst>
        </c:ser>
        <c:ser>
          <c:idx val="1"/>
          <c:order val="1"/>
          <c:tx>
            <c:strRef>
              <c:f>TdR_ARA!$B$87</c:f>
              <c:strCache>
                <c:ptCount val="1"/>
                <c:pt idx="0">
                  <c:v>Industrie</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TdR_ARA!$C$87:$AW$87</c:f>
              <c:numCache>
                <c:formatCode>0.0%</c:formatCode>
                <c:ptCount val="47"/>
                <c:pt idx="0">
                  <c:v>8.4259835587594228E-2</c:v>
                </c:pt>
                <c:pt idx="1">
                  <c:v>8.2557271704456453E-2</c:v>
                </c:pt>
                <c:pt idx="2">
                  <c:v>7.8674338109386538E-2</c:v>
                </c:pt>
                <c:pt idx="3">
                  <c:v>7.6901937723906758E-2</c:v>
                </c:pt>
                <c:pt idx="4">
                  <c:v>7.3267602426815487E-2</c:v>
                </c:pt>
                <c:pt idx="5">
                  <c:v>7.1115690183056107E-2</c:v>
                </c:pt>
                <c:pt idx="6">
                  <c:v>6.7708585071273586E-2</c:v>
                </c:pt>
                <c:pt idx="7">
                  <c:v>6.4011620714871334E-2</c:v>
                </c:pt>
                <c:pt idx="8">
                  <c:v>6.7180311297144774E-2</c:v>
                </c:pt>
                <c:pt idx="9">
                  <c:v>6.8517087220095349E-2</c:v>
                </c:pt>
                <c:pt idx="10">
                  <c:v>7.0309687651330458E-2</c:v>
                </c:pt>
                <c:pt idx="11">
                  <c:v>7.0665616195394937E-2</c:v>
                </c:pt>
                <c:pt idx="12">
                  <c:v>7.0943181908510664E-2</c:v>
                </c:pt>
                <c:pt idx="13">
                  <c:v>7.3091209234261795E-2</c:v>
                </c:pt>
                <c:pt idx="14">
                  <c:v>7.0157822683307586E-2</c:v>
                </c:pt>
                <c:pt idx="15">
                  <c:v>7.0228358776959585E-2</c:v>
                </c:pt>
                <c:pt idx="16">
                  <c:v>7.0471289691402497E-2</c:v>
                </c:pt>
                <c:pt idx="17">
                  <c:v>7.1786007197624097E-2</c:v>
                </c:pt>
                <c:pt idx="18">
                  <c:v>7.6507186990916395E-2</c:v>
                </c:pt>
                <c:pt idx="19">
                  <c:v>7.5215567620656537E-2</c:v>
                </c:pt>
                <c:pt idx="20">
                  <c:v>7.4568026419867026E-2</c:v>
                </c:pt>
                <c:pt idx="21">
                  <c:v>7.6171200460837127E-2</c:v>
                </c:pt>
                <c:pt idx="22">
                  <c:v>7.8086208767559104E-2</c:v>
                </c:pt>
                <c:pt idx="23">
                  <c:v>8.0407790414982708E-2</c:v>
                </c:pt>
                <c:pt idx="24">
                  <c:v>8.1785578413274704E-2</c:v>
                </c:pt>
                <c:pt idx="25">
                  <c:v>8.6636194616505985E-2</c:v>
                </c:pt>
                <c:pt idx="26">
                  <c:v>8.9602512155170275E-2</c:v>
                </c:pt>
                <c:pt idx="27">
                  <c:v>9.1053853628088988E-2</c:v>
                </c:pt>
                <c:pt idx="28">
                  <c:v>9.1556226868239429E-2</c:v>
                </c:pt>
                <c:pt idx="29">
                  <c:v>8.9274461624841095E-2</c:v>
                </c:pt>
                <c:pt idx="30">
                  <c:v>8.7115532402925203E-2</c:v>
                </c:pt>
                <c:pt idx="31">
                  <c:v>8.3819694081939372E-2</c:v>
                </c:pt>
                <c:pt idx="32">
                  <c:v>8.3849795293361173E-2</c:v>
                </c:pt>
                <c:pt idx="33">
                  <c:v>8.1342240210439135E-2</c:v>
                </c:pt>
                <c:pt idx="34">
                  <c:v>7.9517258122720161E-2</c:v>
                </c:pt>
                <c:pt idx="35">
                  <c:v>7.712384758709831E-2</c:v>
                </c:pt>
                <c:pt idx="36">
                  <c:v>4.8725394980276858E-2</c:v>
                </c:pt>
                <c:pt idx="37">
                  <c:v>5.5516036727831813E-2</c:v>
                </c:pt>
                <c:pt idx="38">
                  <c:v>7.035488030191682E-2</c:v>
                </c:pt>
                <c:pt idx="39">
                  <c:v>7.2632547686300675E-2</c:v>
                </c:pt>
                <c:pt idx="40">
                  <c:v>7.5729562230720152E-2</c:v>
                </c:pt>
                <c:pt idx="41">
                  <c:v>7.6305970059013392E-2</c:v>
                </c:pt>
                <c:pt idx="42">
                  <c:v>7.8115411411385574E-2</c:v>
                </c:pt>
                <c:pt idx="43">
                  <c:v>8.1284652366323193E-2</c:v>
                </c:pt>
                <c:pt idx="44">
                  <c:v>8.0485917844674737E-2</c:v>
                </c:pt>
                <c:pt idx="45">
                  <c:v>7.7757477606180389E-2</c:v>
                </c:pt>
                <c:pt idx="46">
                  <c:v>7.9534592885448965E-2</c:v>
                </c:pt>
              </c:numCache>
            </c:numRef>
          </c:val>
          <c:smooth val="0"/>
          <c:extLst>
            <c:ext xmlns:c16="http://schemas.microsoft.com/office/drawing/2014/chart" uri="{C3380CC4-5D6E-409C-BE32-E72D297353CC}">
              <c16:uniqueId val="{00000001-2E4B-4635-89DC-CBF43A6ED0FA}"/>
            </c:ext>
          </c:extLst>
        </c:ser>
        <c:ser>
          <c:idx val="2"/>
          <c:order val="2"/>
          <c:tx>
            <c:strRef>
              <c:f>TdR_ARA!$B$88</c:f>
              <c:strCache>
                <c:ptCount val="1"/>
                <c:pt idx="0">
                  <c:v>Construction</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TdR_ARA!$C$88:$AW$88</c:f>
              <c:numCache>
                <c:formatCode>0.0%</c:formatCode>
                <c:ptCount val="47"/>
                <c:pt idx="0">
                  <c:v>8.1121180924694461E-2</c:v>
                </c:pt>
                <c:pt idx="1">
                  <c:v>7.8895188704366764E-2</c:v>
                </c:pt>
                <c:pt idx="2">
                  <c:v>8.0857412240831053E-2</c:v>
                </c:pt>
                <c:pt idx="3">
                  <c:v>8.3138245326193655E-2</c:v>
                </c:pt>
                <c:pt idx="4">
                  <c:v>7.8852999800527332E-2</c:v>
                </c:pt>
                <c:pt idx="5">
                  <c:v>7.6778158564941815E-2</c:v>
                </c:pt>
                <c:pt idx="6">
                  <c:v>7.5665834860655937E-2</c:v>
                </c:pt>
                <c:pt idx="7">
                  <c:v>6.998582273498441E-2</c:v>
                </c:pt>
                <c:pt idx="8">
                  <c:v>7.5505429591474826E-2</c:v>
                </c:pt>
                <c:pt idx="9">
                  <c:v>7.8058325925847577E-2</c:v>
                </c:pt>
                <c:pt idx="10">
                  <c:v>7.8704035115542956E-2</c:v>
                </c:pt>
                <c:pt idx="11">
                  <c:v>7.3592943613699266E-2</c:v>
                </c:pt>
                <c:pt idx="12">
                  <c:v>7.5012980853009323E-2</c:v>
                </c:pt>
                <c:pt idx="13">
                  <c:v>7.0227975664016729E-2</c:v>
                </c:pt>
                <c:pt idx="14">
                  <c:v>6.8171542635945659E-2</c:v>
                </c:pt>
                <c:pt idx="15">
                  <c:v>6.9906933764204454E-2</c:v>
                </c:pt>
                <c:pt idx="16">
                  <c:v>6.6924289869975936E-2</c:v>
                </c:pt>
                <c:pt idx="17">
                  <c:v>6.9297234387794671E-2</c:v>
                </c:pt>
                <c:pt idx="18">
                  <c:v>7.5380534199509824E-2</c:v>
                </c:pt>
                <c:pt idx="19">
                  <c:v>7.7748413084140724E-2</c:v>
                </c:pt>
                <c:pt idx="20">
                  <c:v>7.4438372436310254E-2</c:v>
                </c:pt>
                <c:pt idx="21">
                  <c:v>8.0501974231120169E-2</c:v>
                </c:pt>
                <c:pt idx="22">
                  <c:v>8.7208470224299353E-2</c:v>
                </c:pt>
                <c:pt idx="23">
                  <c:v>9.2438445945244571E-2</c:v>
                </c:pt>
                <c:pt idx="24">
                  <c:v>9.5803735335076121E-2</c:v>
                </c:pt>
                <c:pt idx="25">
                  <c:v>9.4489645656243751E-2</c:v>
                </c:pt>
                <c:pt idx="26">
                  <c:v>9.7017192922549289E-2</c:v>
                </c:pt>
                <c:pt idx="27">
                  <c:v>0.10180513961971258</c:v>
                </c:pt>
                <c:pt idx="28">
                  <c:v>0.10132634508659674</c:v>
                </c:pt>
                <c:pt idx="29">
                  <c:v>9.8709118234188431E-2</c:v>
                </c:pt>
                <c:pt idx="30">
                  <c:v>0.10169171334628567</c:v>
                </c:pt>
                <c:pt idx="31">
                  <c:v>9.6652375876593435E-2</c:v>
                </c:pt>
                <c:pt idx="32">
                  <c:v>0.10393330070372817</c:v>
                </c:pt>
                <c:pt idx="33">
                  <c:v>0.10287311070517574</c:v>
                </c:pt>
                <c:pt idx="34">
                  <c:v>0.10468495192786324</c:v>
                </c:pt>
                <c:pt idx="35">
                  <c:v>9.7740675271854996E-2</c:v>
                </c:pt>
                <c:pt idx="36">
                  <c:v>4.2775722751392714E-2</c:v>
                </c:pt>
                <c:pt idx="37">
                  <c:v>7.74871466667197E-2</c:v>
                </c:pt>
                <c:pt idx="38">
                  <c:v>8.9832370500965958E-2</c:v>
                </c:pt>
                <c:pt idx="39">
                  <c:v>9.174581376815602E-2</c:v>
                </c:pt>
                <c:pt idx="40">
                  <c:v>9.3599612298618601E-2</c:v>
                </c:pt>
                <c:pt idx="41">
                  <c:v>8.9955467737329403E-2</c:v>
                </c:pt>
                <c:pt idx="42">
                  <c:v>9.010012482633864E-2</c:v>
                </c:pt>
                <c:pt idx="43">
                  <c:v>9.1760569549164145E-2</c:v>
                </c:pt>
                <c:pt idx="44">
                  <c:v>9.300080650376738E-2</c:v>
                </c:pt>
                <c:pt idx="45">
                  <c:v>8.7632586706711632E-2</c:v>
                </c:pt>
                <c:pt idx="46">
                  <c:v>9.0031351283753447E-2</c:v>
                </c:pt>
              </c:numCache>
            </c:numRef>
          </c:val>
          <c:smooth val="0"/>
          <c:extLst>
            <c:ext xmlns:c16="http://schemas.microsoft.com/office/drawing/2014/chart" uri="{C3380CC4-5D6E-409C-BE32-E72D297353CC}">
              <c16:uniqueId val="{00000002-2E4B-4635-89DC-CBF43A6ED0FA}"/>
            </c:ext>
          </c:extLst>
        </c:ser>
        <c:ser>
          <c:idx val="3"/>
          <c:order val="3"/>
          <c:tx>
            <c:strRef>
              <c:f>TdR_ARA!$B$89</c:f>
              <c:strCache>
                <c:ptCount val="1"/>
                <c:pt idx="0">
                  <c:v>Tertiaire marchand</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TdR_ARA!$C$89:$AW$89</c:f>
              <c:numCache>
                <c:formatCode>0.0%</c:formatCode>
                <c:ptCount val="47"/>
                <c:pt idx="0">
                  <c:v>2.1547618174065721E-2</c:v>
                </c:pt>
                <c:pt idx="1">
                  <c:v>2.1114114059961248E-2</c:v>
                </c:pt>
                <c:pt idx="2">
                  <c:v>2.1358394018997601E-2</c:v>
                </c:pt>
                <c:pt idx="3">
                  <c:v>2.02588034022184E-2</c:v>
                </c:pt>
                <c:pt idx="4">
                  <c:v>2.0201998974998754E-2</c:v>
                </c:pt>
                <c:pt idx="5">
                  <c:v>1.9164325746143379E-2</c:v>
                </c:pt>
                <c:pt idx="6">
                  <c:v>1.8686905450813952E-2</c:v>
                </c:pt>
                <c:pt idx="7">
                  <c:v>1.8831818650219944E-2</c:v>
                </c:pt>
                <c:pt idx="8">
                  <c:v>1.9403586842888863E-2</c:v>
                </c:pt>
                <c:pt idx="9">
                  <c:v>1.9630998066713791E-2</c:v>
                </c:pt>
                <c:pt idx="10">
                  <c:v>2.0144967913719586E-2</c:v>
                </c:pt>
                <c:pt idx="11">
                  <c:v>2.0887355195202795E-2</c:v>
                </c:pt>
                <c:pt idx="12">
                  <c:v>2.0553177901500009E-2</c:v>
                </c:pt>
                <c:pt idx="13">
                  <c:v>2.109115251236526E-2</c:v>
                </c:pt>
                <c:pt idx="14">
                  <c:v>2.0879385539290408E-2</c:v>
                </c:pt>
                <c:pt idx="15">
                  <c:v>2.1235917735458191E-2</c:v>
                </c:pt>
                <c:pt idx="16">
                  <c:v>2.1530235173204709E-2</c:v>
                </c:pt>
                <c:pt idx="17">
                  <c:v>2.3116238662492454E-2</c:v>
                </c:pt>
                <c:pt idx="18">
                  <c:v>2.3822492652428105E-2</c:v>
                </c:pt>
                <c:pt idx="19">
                  <c:v>2.340803861849635E-2</c:v>
                </c:pt>
                <c:pt idx="20">
                  <c:v>2.4240038768047104E-2</c:v>
                </c:pt>
                <c:pt idx="21">
                  <c:v>2.4758230141961022E-2</c:v>
                </c:pt>
                <c:pt idx="22">
                  <c:v>2.5221670782742879E-2</c:v>
                </c:pt>
                <c:pt idx="23">
                  <c:v>2.7355003628585704E-2</c:v>
                </c:pt>
                <c:pt idx="24">
                  <c:v>2.7086742676176681E-2</c:v>
                </c:pt>
                <c:pt idx="25">
                  <c:v>2.8504441718717941E-2</c:v>
                </c:pt>
                <c:pt idx="26">
                  <c:v>2.9053720164324094E-2</c:v>
                </c:pt>
                <c:pt idx="27">
                  <c:v>2.9847160556457756E-2</c:v>
                </c:pt>
                <c:pt idx="28">
                  <c:v>3.1224447325635157E-2</c:v>
                </c:pt>
                <c:pt idx="29">
                  <c:v>3.0558739474566797E-2</c:v>
                </c:pt>
                <c:pt idx="30">
                  <c:v>3.0873905272437031E-2</c:v>
                </c:pt>
                <c:pt idx="31">
                  <c:v>2.9971339876435521E-2</c:v>
                </c:pt>
                <c:pt idx="32">
                  <c:v>3.0617578882199254E-2</c:v>
                </c:pt>
                <c:pt idx="33">
                  <c:v>3.1212127995190169E-2</c:v>
                </c:pt>
                <c:pt idx="34">
                  <c:v>3.1503940954160189E-2</c:v>
                </c:pt>
                <c:pt idx="35">
                  <c:v>3.1117362648915747E-2</c:v>
                </c:pt>
                <c:pt idx="36">
                  <c:v>2.2356594447133383E-2</c:v>
                </c:pt>
                <c:pt idx="37">
                  <c:v>2.610579961216623E-2</c:v>
                </c:pt>
                <c:pt idx="38">
                  <c:v>2.9309604691518158E-2</c:v>
                </c:pt>
                <c:pt idx="39">
                  <c:v>3.0224392081719634E-2</c:v>
                </c:pt>
                <c:pt idx="40">
                  <c:v>3.0279811931844803E-2</c:v>
                </c:pt>
                <c:pt idx="41">
                  <c:v>3.1498089073154191E-2</c:v>
                </c:pt>
                <c:pt idx="42">
                  <c:v>3.0898983646478653E-2</c:v>
                </c:pt>
                <c:pt idx="43">
                  <c:v>3.1519407795619757E-2</c:v>
                </c:pt>
                <c:pt idx="44">
                  <c:v>3.1821552469098631E-2</c:v>
                </c:pt>
                <c:pt idx="45">
                  <c:v>3.1059115251105687E-2</c:v>
                </c:pt>
                <c:pt idx="46">
                  <c:v>3.0691635652630743E-2</c:v>
                </c:pt>
              </c:numCache>
            </c:numRef>
          </c:val>
          <c:smooth val="0"/>
          <c:extLst>
            <c:ext xmlns:c16="http://schemas.microsoft.com/office/drawing/2014/chart" uri="{C3380CC4-5D6E-409C-BE32-E72D297353CC}">
              <c16:uniqueId val="{00000003-2E4B-4635-89DC-CBF43A6ED0FA}"/>
            </c:ext>
          </c:extLst>
        </c:ser>
        <c:ser>
          <c:idx val="4"/>
          <c:order val="4"/>
          <c:tx>
            <c:strRef>
              <c:f>TdR_ARA!$B$90</c:f>
              <c:strCache>
                <c:ptCount val="1"/>
                <c:pt idx="0">
                  <c:v>Tertiaire non marchand</c:v>
                </c:pt>
              </c:strCache>
            </c:strRef>
          </c:tx>
          <c:marker>
            <c:symbol val="none"/>
          </c:marker>
          <c:cat>
            <c:strRef>
              <c:f>TdR_ARA!$C$85:$AW$85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TdR_ARA!$C$90:$AW$90</c:f>
              <c:numCache>
                <c:formatCode>0.0%</c:formatCode>
                <c:ptCount val="47"/>
                <c:pt idx="0">
                  <c:v>2.2465381121160397E-3</c:v>
                </c:pt>
                <c:pt idx="1">
                  <c:v>2.3283988206251939E-3</c:v>
                </c:pt>
                <c:pt idx="2">
                  <c:v>2.3823724829264161E-3</c:v>
                </c:pt>
                <c:pt idx="3">
                  <c:v>2.5319546686089372E-3</c:v>
                </c:pt>
                <c:pt idx="4">
                  <c:v>2.2885261391865364E-3</c:v>
                </c:pt>
                <c:pt idx="5">
                  <c:v>2.0432112291236823E-3</c:v>
                </c:pt>
                <c:pt idx="6">
                  <c:v>1.9391279865822639E-3</c:v>
                </c:pt>
                <c:pt idx="7">
                  <c:v>1.7436850722884459E-3</c:v>
                </c:pt>
                <c:pt idx="8">
                  <c:v>1.7973889816414329E-3</c:v>
                </c:pt>
                <c:pt idx="9">
                  <c:v>1.7041347196176313E-3</c:v>
                </c:pt>
                <c:pt idx="10">
                  <c:v>1.5309005979280777E-3</c:v>
                </c:pt>
                <c:pt idx="11">
                  <c:v>1.6141184592247248E-3</c:v>
                </c:pt>
                <c:pt idx="12">
                  <c:v>1.6565070322948692E-3</c:v>
                </c:pt>
                <c:pt idx="13">
                  <c:v>1.7542555142773114E-3</c:v>
                </c:pt>
                <c:pt idx="14">
                  <c:v>1.7798594016411762E-3</c:v>
                </c:pt>
                <c:pt idx="15">
                  <c:v>1.9698927325908066E-3</c:v>
                </c:pt>
                <c:pt idx="16">
                  <c:v>1.8608824380055341E-3</c:v>
                </c:pt>
                <c:pt idx="17">
                  <c:v>2.0929789831578742E-3</c:v>
                </c:pt>
                <c:pt idx="18">
                  <c:v>2.0963421640123854E-3</c:v>
                </c:pt>
                <c:pt idx="19">
                  <c:v>2.1106168111020341E-3</c:v>
                </c:pt>
                <c:pt idx="20">
                  <c:v>2.2907797683700622E-3</c:v>
                </c:pt>
                <c:pt idx="21">
                  <c:v>2.1969108928394355E-3</c:v>
                </c:pt>
                <c:pt idx="22">
                  <c:v>2.041451264822585E-3</c:v>
                </c:pt>
                <c:pt idx="23">
                  <c:v>2.161607333491414E-3</c:v>
                </c:pt>
                <c:pt idx="24">
                  <c:v>2.4794991084756686E-3</c:v>
                </c:pt>
                <c:pt idx="25">
                  <c:v>2.5256753600899724E-3</c:v>
                </c:pt>
                <c:pt idx="26">
                  <c:v>2.389491671111603E-3</c:v>
                </c:pt>
                <c:pt idx="27">
                  <c:v>2.7070341217912395E-3</c:v>
                </c:pt>
                <c:pt idx="28">
                  <c:v>2.8405409402156956E-3</c:v>
                </c:pt>
                <c:pt idx="29">
                  <c:v>3.0130636956780736E-3</c:v>
                </c:pt>
                <c:pt idx="30">
                  <c:v>3.0281997486034714E-3</c:v>
                </c:pt>
                <c:pt idx="31">
                  <c:v>3.1283748923518627E-3</c:v>
                </c:pt>
                <c:pt idx="32">
                  <c:v>3.5673988072088838E-3</c:v>
                </c:pt>
                <c:pt idx="33">
                  <c:v>3.5980040064178716E-3</c:v>
                </c:pt>
                <c:pt idx="34">
                  <c:v>3.5848759290645262E-3</c:v>
                </c:pt>
                <c:pt idx="35">
                  <c:v>3.9134228384261286E-3</c:v>
                </c:pt>
                <c:pt idx="36">
                  <c:v>3.1053866015600833E-3</c:v>
                </c:pt>
                <c:pt idx="37">
                  <c:v>3.4844057499421725E-3</c:v>
                </c:pt>
                <c:pt idx="38">
                  <c:v>4.1994344262810922E-3</c:v>
                </c:pt>
                <c:pt idx="39">
                  <c:v>4.2704540697308521E-3</c:v>
                </c:pt>
                <c:pt idx="40">
                  <c:v>5.2975248845922186E-3</c:v>
                </c:pt>
                <c:pt idx="41">
                  <c:v>5.7039732864049468E-3</c:v>
                </c:pt>
                <c:pt idx="42">
                  <c:v>5.9015229199735142E-3</c:v>
                </c:pt>
                <c:pt idx="43">
                  <c:v>6.5509596192798421E-3</c:v>
                </c:pt>
                <c:pt idx="44">
                  <c:v>6.2762169334093379E-3</c:v>
                </c:pt>
                <c:pt idx="45">
                  <c:v>6.3552653195806654E-3</c:v>
                </c:pt>
                <c:pt idx="46">
                  <c:v>5.8796923235821374E-3</c:v>
                </c:pt>
              </c:numCache>
            </c:numRef>
          </c:val>
          <c:smooth val="0"/>
          <c:extLst>
            <c:ext xmlns:c16="http://schemas.microsoft.com/office/drawing/2014/chart" uri="{C3380CC4-5D6E-409C-BE32-E72D297353CC}">
              <c16:uniqueId val="{00000004-2E4B-4635-89DC-CBF43A6ED0FA}"/>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TdR_ARA!$C$86:$AZ$86</c:f>
              <c:numCache>
                <c:formatCode>0.0%</c:formatCode>
                <c:ptCount val="50"/>
                <c:pt idx="0">
                  <c:v>1.2060613580353669E-2</c:v>
                </c:pt>
                <c:pt idx="1">
                  <c:v>1.2100439096406118E-2</c:v>
                </c:pt>
                <c:pt idx="2">
                  <c:v>1.4132632481822163E-2</c:v>
                </c:pt>
                <c:pt idx="3">
                  <c:v>1.3301449013122404E-2</c:v>
                </c:pt>
                <c:pt idx="4">
                  <c:v>1.0599397677007787E-2</c:v>
                </c:pt>
                <c:pt idx="5">
                  <c:v>1.345183841123228E-2</c:v>
                </c:pt>
                <c:pt idx="6">
                  <c:v>1.0841720007463224E-2</c:v>
                </c:pt>
                <c:pt idx="7">
                  <c:v>9.679802481455186E-3</c:v>
                </c:pt>
                <c:pt idx="8">
                  <c:v>1.1103829096985596E-2</c:v>
                </c:pt>
                <c:pt idx="9">
                  <c:v>1.282768650219733E-2</c:v>
                </c:pt>
                <c:pt idx="10">
                  <c:v>1.3892138075538992E-2</c:v>
                </c:pt>
                <c:pt idx="11">
                  <c:v>1.5294358862517805E-2</c:v>
                </c:pt>
                <c:pt idx="12">
                  <c:v>1.567248204137411E-2</c:v>
                </c:pt>
                <c:pt idx="13">
                  <c:v>1.5840281354831551E-2</c:v>
                </c:pt>
                <c:pt idx="14">
                  <c:v>1.5076792142361512E-2</c:v>
                </c:pt>
                <c:pt idx="15">
                  <c:v>1.3484136970657866E-2</c:v>
                </c:pt>
                <c:pt idx="16">
                  <c:v>1.2759105742163521E-2</c:v>
                </c:pt>
                <c:pt idx="17">
                  <c:v>1.6597648574982901E-2</c:v>
                </c:pt>
                <c:pt idx="18">
                  <c:v>1.7178078287972454E-2</c:v>
                </c:pt>
                <c:pt idx="19">
                  <c:v>1.6232462502682659E-2</c:v>
                </c:pt>
                <c:pt idx="20">
                  <c:v>1.3269719122475716E-2</c:v>
                </c:pt>
                <c:pt idx="21">
                  <c:v>1.3082907843488558E-2</c:v>
                </c:pt>
                <c:pt idx="22">
                  <c:v>1.1079593812172953E-2</c:v>
                </c:pt>
                <c:pt idx="23">
                  <c:v>1.2653147023120649E-2</c:v>
                </c:pt>
                <c:pt idx="24">
                  <c:v>9.8008968310096065E-3</c:v>
                </c:pt>
                <c:pt idx="25">
                  <c:v>9.2691671962369625E-3</c:v>
                </c:pt>
                <c:pt idx="26">
                  <c:v>9.266610121293907E-3</c:v>
                </c:pt>
                <c:pt idx="27">
                  <c:v>9.8559735895956714E-3</c:v>
                </c:pt>
                <c:pt idx="28">
                  <c:v>9.8041168585824741E-3</c:v>
                </c:pt>
                <c:pt idx="29">
                  <c:v>9.345826303104569E-3</c:v>
                </c:pt>
                <c:pt idx="30">
                  <c:v>9.5269839604991777E-3</c:v>
                </c:pt>
                <c:pt idx="31">
                  <c:v>7.1551195186151124E-3</c:v>
                </c:pt>
                <c:pt idx="32">
                  <c:v>8.9879053326877914E-3</c:v>
                </c:pt>
                <c:pt idx="33">
                  <c:v>9.1677984125622027E-3</c:v>
                </c:pt>
                <c:pt idx="34">
                  <c:v>9.3812139738052875E-3</c:v>
                </c:pt>
                <c:pt idx="35">
                  <c:v>9.1841996269241052E-3</c:v>
                </c:pt>
                <c:pt idx="36">
                  <c:v>7.4725375365858066E-3</c:v>
                </c:pt>
                <c:pt idx="37">
                  <c:v>9.2996148364027573E-3</c:v>
                </c:pt>
                <c:pt idx="38">
                  <c:v>1.1125753398245021E-2</c:v>
                </c:pt>
                <c:pt idx="39">
                  <c:v>1.0083419715848085E-2</c:v>
                </c:pt>
                <c:pt idx="40">
                  <c:v>1.0591138727350317E-2</c:v>
                </c:pt>
                <c:pt idx="41">
                  <c:v>1.0958664872886256E-2</c:v>
                </c:pt>
                <c:pt idx="42">
                  <c:v>9.3570912302919952E-3</c:v>
                </c:pt>
                <c:pt idx="43">
                  <c:v>8.6222103495003834E-3</c:v>
                </c:pt>
                <c:pt idx="44">
                  <c:v>1.0139271093260701E-2</c:v>
                </c:pt>
                <c:pt idx="45">
                  <c:v>1.228468847307247E-2</c:v>
                </c:pt>
                <c:pt idx="46">
                  <c:v>8.6311896912250469E-3</c:v>
                </c:pt>
                <c:pt idx="47">
                  <c:v>9.2079438112451228E-3</c:v>
                </c:pt>
                <c:pt idx="48">
                  <c:v>1.052157940948632E-2</c:v>
                </c:pt>
                <c:pt idx="49">
                  <c:v>1.3048583206256193E-2</c:v>
                </c:pt>
              </c:numCache>
            </c:numRef>
          </c:val>
          <c:smooth val="0"/>
          <c:extLst>
            <c:ext xmlns:c16="http://schemas.microsoft.com/office/drawing/2014/chart" uri="{C3380CC4-5D6E-409C-BE32-E72D297353CC}">
              <c16:uniqueId val="{00000000-DC09-4DC6-9B27-DBC8CF5BE711}"/>
            </c:ext>
          </c:extLst>
        </c:ser>
        <c:ser>
          <c:idx val="1"/>
          <c:order val="1"/>
          <c:tx>
            <c:strRef>
              <c:f>TdR_ARA!$B$87</c:f>
              <c:strCache>
                <c:ptCount val="1"/>
                <c:pt idx="0">
                  <c:v>Industrie</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TdR_ARA!$C$87:$AZ$87</c:f>
              <c:numCache>
                <c:formatCode>0.0%</c:formatCode>
                <c:ptCount val="50"/>
                <c:pt idx="0">
                  <c:v>8.4259835587594228E-2</c:v>
                </c:pt>
                <c:pt idx="1">
                  <c:v>8.2557271704456453E-2</c:v>
                </c:pt>
                <c:pt idx="2">
                  <c:v>7.8674338109386538E-2</c:v>
                </c:pt>
                <c:pt idx="3">
                  <c:v>7.6901937723906758E-2</c:v>
                </c:pt>
                <c:pt idx="4">
                  <c:v>7.3267602426815487E-2</c:v>
                </c:pt>
                <c:pt idx="5">
                  <c:v>7.1115690183056107E-2</c:v>
                </c:pt>
                <c:pt idx="6">
                  <c:v>6.7708585071273586E-2</c:v>
                </c:pt>
                <c:pt idx="7">
                  <c:v>6.4011620714871334E-2</c:v>
                </c:pt>
                <c:pt idx="8">
                  <c:v>6.7180311297144774E-2</c:v>
                </c:pt>
                <c:pt idx="9">
                  <c:v>6.8517087220095349E-2</c:v>
                </c:pt>
                <c:pt idx="10">
                  <c:v>7.0309687651330458E-2</c:v>
                </c:pt>
                <c:pt idx="11">
                  <c:v>7.0665616195394937E-2</c:v>
                </c:pt>
                <c:pt idx="12">
                  <c:v>7.0943181908510664E-2</c:v>
                </c:pt>
                <c:pt idx="13">
                  <c:v>7.3091209234261795E-2</c:v>
                </c:pt>
                <c:pt idx="14">
                  <c:v>7.0157822683307586E-2</c:v>
                </c:pt>
                <c:pt idx="15">
                  <c:v>7.0228358776959585E-2</c:v>
                </c:pt>
                <c:pt idx="16">
                  <c:v>7.0471289691402497E-2</c:v>
                </c:pt>
                <c:pt idx="17">
                  <c:v>7.1786007197624097E-2</c:v>
                </c:pt>
                <c:pt idx="18">
                  <c:v>7.6507186990916395E-2</c:v>
                </c:pt>
                <c:pt idx="19">
                  <c:v>7.5215567620656537E-2</c:v>
                </c:pt>
                <c:pt idx="20">
                  <c:v>7.4568026419867026E-2</c:v>
                </c:pt>
                <c:pt idx="21">
                  <c:v>7.6171200460837127E-2</c:v>
                </c:pt>
                <c:pt idx="22">
                  <c:v>7.8086208767559104E-2</c:v>
                </c:pt>
                <c:pt idx="23">
                  <c:v>8.0407790414982708E-2</c:v>
                </c:pt>
                <c:pt idx="24">
                  <c:v>8.1785578413274704E-2</c:v>
                </c:pt>
                <c:pt idx="25">
                  <c:v>8.6636194616505985E-2</c:v>
                </c:pt>
                <c:pt idx="26">
                  <c:v>8.9602512155170275E-2</c:v>
                </c:pt>
                <c:pt idx="27">
                  <c:v>9.1053853628088988E-2</c:v>
                </c:pt>
                <c:pt idx="28">
                  <c:v>9.1556226868239429E-2</c:v>
                </c:pt>
                <c:pt idx="29">
                  <c:v>8.9274461624841095E-2</c:v>
                </c:pt>
                <c:pt idx="30">
                  <c:v>8.7115532402925203E-2</c:v>
                </c:pt>
                <c:pt idx="31">
                  <c:v>8.3819694081939372E-2</c:v>
                </c:pt>
                <c:pt idx="32">
                  <c:v>8.3849795293361173E-2</c:v>
                </c:pt>
                <c:pt idx="33">
                  <c:v>8.1342240210439135E-2</c:v>
                </c:pt>
                <c:pt idx="34">
                  <c:v>7.9517258122720161E-2</c:v>
                </c:pt>
                <c:pt idx="35">
                  <c:v>7.712384758709831E-2</c:v>
                </c:pt>
                <c:pt idx="36">
                  <c:v>4.8725394980276858E-2</c:v>
                </c:pt>
                <c:pt idx="37">
                  <c:v>5.5516036727831813E-2</c:v>
                </c:pt>
                <c:pt idx="38">
                  <c:v>7.035488030191682E-2</c:v>
                </c:pt>
                <c:pt idx="39">
                  <c:v>7.2632547686300675E-2</c:v>
                </c:pt>
                <c:pt idx="40">
                  <c:v>7.5729562230720152E-2</c:v>
                </c:pt>
                <c:pt idx="41">
                  <c:v>7.6305970059013392E-2</c:v>
                </c:pt>
                <c:pt idx="42">
                  <c:v>7.8115411411385574E-2</c:v>
                </c:pt>
                <c:pt idx="43">
                  <c:v>8.1284652366323193E-2</c:v>
                </c:pt>
                <c:pt idx="44">
                  <c:v>8.0485917844674737E-2</c:v>
                </c:pt>
                <c:pt idx="45">
                  <c:v>7.7757477606180389E-2</c:v>
                </c:pt>
                <c:pt idx="46">
                  <c:v>7.9534592885448965E-2</c:v>
                </c:pt>
                <c:pt idx="47">
                  <c:v>7.8241067765881786E-2</c:v>
                </c:pt>
                <c:pt idx="48">
                  <c:v>7.7399951453162669E-2</c:v>
                </c:pt>
                <c:pt idx="49">
                  <c:v>7.5863755287888787E-2</c:v>
                </c:pt>
              </c:numCache>
            </c:numRef>
          </c:val>
          <c:smooth val="0"/>
          <c:extLst>
            <c:ext xmlns:c16="http://schemas.microsoft.com/office/drawing/2014/chart" uri="{C3380CC4-5D6E-409C-BE32-E72D297353CC}">
              <c16:uniqueId val="{00000001-DC09-4DC6-9B27-DBC8CF5BE711}"/>
            </c:ext>
          </c:extLst>
        </c:ser>
        <c:ser>
          <c:idx val="2"/>
          <c:order val="2"/>
          <c:tx>
            <c:strRef>
              <c:f>TdR_ARA!$B$88</c:f>
              <c:strCache>
                <c:ptCount val="1"/>
                <c:pt idx="0">
                  <c:v>Construction</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TdR_ARA!$C$88:$AZ$88</c:f>
              <c:numCache>
                <c:formatCode>0.0%</c:formatCode>
                <c:ptCount val="50"/>
                <c:pt idx="0">
                  <c:v>8.1121180924694461E-2</c:v>
                </c:pt>
                <c:pt idx="1">
                  <c:v>7.8895188704366764E-2</c:v>
                </c:pt>
                <c:pt idx="2">
                  <c:v>8.0857412240831053E-2</c:v>
                </c:pt>
                <c:pt idx="3">
                  <c:v>8.3138245326193655E-2</c:v>
                </c:pt>
                <c:pt idx="4">
                  <c:v>7.8852999800527332E-2</c:v>
                </c:pt>
                <c:pt idx="5">
                  <c:v>7.6778158564941815E-2</c:v>
                </c:pt>
                <c:pt idx="6">
                  <c:v>7.5665834860655937E-2</c:v>
                </c:pt>
                <c:pt idx="7">
                  <c:v>6.998582273498441E-2</c:v>
                </c:pt>
                <c:pt idx="8">
                  <c:v>7.5505429591474826E-2</c:v>
                </c:pt>
                <c:pt idx="9">
                  <c:v>7.8058325925847577E-2</c:v>
                </c:pt>
                <c:pt idx="10">
                  <c:v>7.8704035115542956E-2</c:v>
                </c:pt>
                <c:pt idx="11">
                  <c:v>7.3592943613699266E-2</c:v>
                </c:pt>
                <c:pt idx="12">
                  <c:v>7.5012980853009323E-2</c:v>
                </c:pt>
                <c:pt idx="13">
                  <c:v>7.0227975664016729E-2</c:v>
                </c:pt>
                <c:pt idx="14">
                  <c:v>6.8171542635945659E-2</c:v>
                </c:pt>
                <c:pt idx="15">
                  <c:v>6.9906933764204454E-2</c:v>
                </c:pt>
                <c:pt idx="16">
                  <c:v>6.6924289869975936E-2</c:v>
                </c:pt>
                <c:pt idx="17">
                  <c:v>6.9297234387794671E-2</c:v>
                </c:pt>
                <c:pt idx="18">
                  <c:v>7.5380534199509824E-2</c:v>
                </c:pt>
                <c:pt idx="19">
                  <c:v>7.7748413084140724E-2</c:v>
                </c:pt>
                <c:pt idx="20">
                  <c:v>7.4438372436310254E-2</c:v>
                </c:pt>
                <c:pt idx="21">
                  <c:v>8.0501974231120169E-2</c:v>
                </c:pt>
                <c:pt idx="22">
                  <c:v>8.7208470224299353E-2</c:v>
                </c:pt>
                <c:pt idx="23">
                  <c:v>9.2438445945244571E-2</c:v>
                </c:pt>
                <c:pt idx="24">
                  <c:v>9.5803735335076121E-2</c:v>
                </c:pt>
                <c:pt idx="25">
                  <c:v>9.4489645656243751E-2</c:v>
                </c:pt>
                <c:pt idx="26">
                  <c:v>9.7017192922549289E-2</c:v>
                </c:pt>
                <c:pt idx="27">
                  <c:v>0.10180513961971258</c:v>
                </c:pt>
                <c:pt idx="28">
                  <c:v>0.10132634508659674</c:v>
                </c:pt>
                <c:pt idx="29">
                  <c:v>9.8709118234188431E-2</c:v>
                </c:pt>
                <c:pt idx="30">
                  <c:v>0.10169171334628567</c:v>
                </c:pt>
                <c:pt idx="31">
                  <c:v>9.6652375876593435E-2</c:v>
                </c:pt>
                <c:pt idx="32">
                  <c:v>0.10393330070372817</c:v>
                </c:pt>
                <c:pt idx="33">
                  <c:v>0.10287311070517574</c:v>
                </c:pt>
                <c:pt idx="34">
                  <c:v>0.10468495192786324</c:v>
                </c:pt>
                <c:pt idx="35">
                  <c:v>9.7740675271854996E-2</c:v>
                </c:pt>
                <c:pt idx="36">
                  <c:v>4.2775722751392714E-2</c:v>
                </c:pt>
                <c:pt idx="37">
                  <c:v>7.74871466667197E-2</c:v>
                </c:pt>
                <c:pt idx="38">
                  <c:v>8.9832370500965958E-2</c:v>
                </c:pt>
                <c:pt idx="39">
                  <c:v>9.174581376815602E-2</c:v>
                </c:pt>
                <c:pt idx="40">
                  <c:v>9.3599612298618601E-2</c:v>
                </c:pt>
                <c:pt idx="41">
                  <c:v>8.9955467737329403E-2</c:v>
                </c:pt>
                <c:pt idx="42">
                  <c:v>9.010012482633864E-2</c:v>
                </c:pt>
                <c:pt idx="43">
                  <c:v>9.1760569549164145E-2</c:v>
                </c:pt>
                <c:pt idx="44">
                  <c:v>9.300080650376738E-2</c:v>
                </c:pt>
                <c:pt idx="45">
                  <c:v>8.7632586706711632E-2</c:v>
                </c:pt>
                <c:pt idx="46">
                  <c:v>9.0031351283753447E-2</c:v>
                </c:pt>
                <c:pt idx="47">
                  <c:v>9.1584879137330308E-2</c:v>
                </c:pt>
                <c:pt idx="48">
                  <c:v>9.0573832644876895E-2</c:v>
                </c:pt>
                <c:pt idx="49">
                  <c:v>8.7545389794039044E-2</c:v>
                </c:pt>
              </c:numCache>
            </c:numRef>
          </c:val>
          <c:smooth val="0"/>
          <c:extLst>
            <c:ext xmlns:c16="http://schemas.microsoft.com/office/drawing/2014/chart" uri="{C3380CC4-5D6E-409C-BE32-E72D297353CC}">
              <c16:uniqueId val="{00000002-DC09-4DC6-9B27-DBC8CF5BE711}"/>
            </c:ext>
          </c:extLst>
        </c:ser>
        <c:ser>
          <c:idx val="3"/>
          <c:order val="3"/>
          <c:tx>
            <c:strRef>
              <c:f>TdR_ARA!$B$89</c:f>
              <c:strCache>
                <c:ptCount val="1"/>
                <c:pt idx="0">
                  <c:v>Tertiaire marchand</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TdR_ARA!$C$89:$AZ$89</c:f>
              <c:numCache>
                <c:formatCode>0.0%</c:formatCode>
                <c:ptCount val="50"/>
                <c:pt idx="0">
                  <c:v>2.1547618174065721E-2</c:v>
                </c:pt>
                <c:pt idx="1">
                  <c:v>2.1114114059961248E-2</c:v>
                </c:pt>
                <c:pt idx="2">
                  <c:v>2.1358394018997601E-2</c:v>
                </c:pt>
                <c:pt idx="3">
                  <c:v>2.02588034022184E-2</c:v>
                </c:pt>
                <c:pt idx="4">
                  <c:v>2.0201998974998754E-2</c:v>
                </c:pt>
                <c:pt idx="5">
                  <c:v>1.9164325746143379E-2</c:v>
                </c:pt>
                <c:pt idx="6">
                  <c:v>1.8686905450813952E-2</c:v>
                </c:pt>
                <c:pt idx="7">
                  <c:v>1.8831818650219944E-2</c:v>
                </c:pt>
                <c:pt idx="8">
                  <c:v>1.9403586842888863E-2</c:v>
                </c:pt>
                <c:pt idx="9">
                  <c:v>1.9630998066713791E-2</c:v>
                </c:pt>
                <c:pt idx="10">
                  <c:v>2.0144967913719586E-2</c:v>
                </c:pt>
                <c:pt idx="11">
                  <c:v>2.0887355195202795E-2</c:v>
                </c:pt>
                <c:pt idx="12">
                  <c:v>2.0553177901500009E-2</c:v>
                </c:pt>
                <c:pt idx="13">
                  <c:v>2.109115251236526E-2</c:v>
                </c:pt>
                <c:pt idx="14">
                  <c:v>2.0879385539290408E-2</c:v>
                </c:pt>
                <c:pt idx="15">
                  <c:v>2.1235917735458191E-2</c:v>
                </c:pt>
                <c:pt idx="16">
                  <c:v>2.1530235173204709E-2</c:v>
                </c:pt>
                <c:pt idx="17">
                  <c:v>2.3116238662492454E-2</c:v>
                </c:pt>
                <c:pt idx="18">
                  <c:v>2.3822492652428105E-2</c:v>
                </c:pt>
                <c:pt idx="19">
                  <c:v>2.340803861849635E-2</c:v>
                </c:pt>
                <c:pt idx="20">
                  <c:v>2.4240038768047104E-2</c:v>
                </c:pt>
                <c:pt idx="21">
                  <c:v>2.4758230141961022E-2</c:v>
                </c:pt>
                <c:pt idx="22">
                  <c:v>2.5221670782742879E-2</c:v>
                </c:pt>
                <c:pt idx="23">
                  <c:v>2.7355003628585704E-2</c:v>
                </c:pt>
                <c:pt idx="24">
                  <c:v>2.7086742676176681E-2</c:v>
                </c:pt>
                <c:pt idx="25">
                  <c:v>2.8504441718717941E-2</c:v>
                </c:pt>
                <c:pt idx="26">
                  <c:v>2.9053720164324094E-2</c:v>
                </c:pt>
                <c:pt idx="27">
                  <c:v>2.9847160556457756E-2</c:v>
                </c:pt>
                <c:pt idx="28">
                  <c:v>3.1224447325635157E-2</c:v>
                </c:pt>
                <c:pt idx="29">
                  <c:v>3.0558739474566797E-2</c:v>
                </c:pt>
                <c:pt idx="30">
                  <c:v>3.0873905272437031E-2</c:v>
                </c:pt>
                <c:pt idx="31">
                  <c:v>2.9971339876435521E-2</c:v>
                </c:pt>
                <c:pt idx="32">
                  <c:v>3.0617578882199254E-2</c:v>
                </c:pt>
                <c:pt idx="33">
                  <c:v>3.1212127995190169E-2</c:v>
                </c:pt>
                <c:pt idx="34">
                  <c:v>3.1503940954160189E-2</c:v>
                </c:pt>
                <c:pt idx="35">
                  <c:v>3.1117362648915747E-2</c:v>
                </c:pt>
                <c:pt idx="36">
                  <c:v>2.2356594447133383E-2</c:v>
                </c:pt>
                <c:pt idx="37">
                  <c:v>2.610579961216623E-2</c:v>
                </c:pt>
                <c:pt idx="38">
                  <c:v>2.9309604691518158E-2</c:v>
                </c:pt>
                <c:pt idx="39">
                  <c:v>3.0224392081719634E-2</c:v>
                </c:pt>
                <c:pt idx="40">
                  <c:v>3.0279811931844803E-2</c:v>
                </c:pt>
                <c:pt idx="41">
                  <c:v>3.1498089073154191E-2</c:v>
                </c:pt>
                <c:pt idx="42">
                  <c:v>3.0898983646478653E-2</c:v>
                </c:pt>
                <c:pt idx="43">
                  <c:v>3.1519407795619757E-2</c:v>
                </c:pt>
                <c:pt idx="44">
                  <c:v>3.1821552469098631E-2</c:v>
                </c:pt>
                <c:pt idx="45">
                  <c:v>3.1059115251105687E-2</c:v>
                </c:pt>
                <c:pt idx="46">
                  <c:v>3.0691635652630743E-2</c:v>
                </c:pt>
                <c:pt idx="47">
                  <c:v>3.089160594793219E-2</c:v>
                </c:pt>
                <c:pt idx="48">
                  <c:v>2.963683988919346E-2</c:v>
                </c:pt>
                <c:pt idx="49">
                  <c:v>2.9320259598839691E-2</c:v>
                </c:pt>
              </c:numCache>
            </c:numRef>
          </c:val>
          <c:smooth val="0"/>
          <c:extLst>
            <c:ext xmlns:c16="http://schemas.microsoft.com/office/drawing/2014/chart" uri="{C3380CC4-5D6E-409C-BE32-E72D297353CC}">
              <c16:uniqueId val="{00000003-DC09-4DC6-9B27-DBC8CF5BE711}"/>
            </c:ext>
          </c:extLst>
        </c:ser>
        <c:ser>
          <c:idx val="4"/>
          <c:order val="4"/>
          <c:tx>
            <c:strRef>
              <c:f>TdR_ARA!$B$90</c:f>
              <c:strCache>
                <c:ptCount val="1"/>
                <c:pt idx="0">
                  <c:v>Tertiaire non marchand</c:v>
                </c:pt>
              </c:strCache>
            </c:strRef>
          </c:tx>
          <c:marker>
            <c:symbol val="none"/>
          </c:marker>
          <c:cat>
            <c:strRef>
              <c:f>TdR_ARA!$C$85:$AZ$85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TdR_ARA!$C$90:$AZ$90</c:f>
              <c:numCache>
                <c:formatCode>0.0%</c:formatCode>
                <c:ptCount val="50"/>
                <c:pt idx="0">
                  <c:v>2.2465381121160397E-3</c:v>
                </c:pt>
                <c:pt idx="1">
                  <c:v>2.3283988206251939E-3</c:v>
                </c:pt>
                <c:pt idx="2">
                  <c:v>2.3823724829264161E-3</c:v>
                </c:pt>
                <c:pt idx="3">
                  <c:v>2.5319546686089372E-3</c:v>
                </c:pt>
                <c:pt idx="4">
                  <c:v>2.2885261391865364E-3</c:v>
                </c:pt>
                <c:pt idx="5">
                  <c:v>2.0432112291236823E-3</c:v>
                </c:pt>
                <c:pt idx="6">
                  <c:v>1.9391279865822639E-3</c:v>
                </c:pt>
                <c:pt idx="7">
                  <c:v>1.7436850722884459E-3</c:v>
                </c:pt>
                <c:pt idx="8">
                  <c:v>1.7973889816414329E-3</c:v>
                </c:pt>
                <c:pt idx="9">
                  <c:v>1.7041347196176313E-3</c:v>
                </c:pt>
                <c:pt idx="10">
                  <c:v>1.5309005979280777E-3</c:v>
                </c:pt>
                <c:pt idx="11">
                  <c:v>1.6141184592247248E-3</c:v>
                </c:pt>
                <c:pt idx="12">
                  <c:v>1.6565070322948692E-3</c:v>
                </c:pt>
                <c:pt idx="13">
                  <c:v>1.7542555142773114E-3</c:v>
                </c:pt>
                <c:pt idx="14">
                  <c:v>1.7798594016411762E-3</c:v>
                </c:pt>
                <c:pt idx="15">
                  <c:v>1.9698927325908066E-3</c:v>
                </c:pt>
                <c:pt idx="16">
                  <c:v>1.8608824380055341E-3</c:v>
                </c:pt>
                <c:pt idx="17">
                  <c:v>2.0929789831578742E-3</c:v>
                </c:pt>
                <c:pt idx="18">
                  <c:v>2.0963421640123854E-3</c:v>
                </c:pt>
                <c:pt idx="19">
                  <c:v>2.1106168111020341E-3</c:v>
                </c:pt>
                <c:pt idx="20">
                  <c:v>2.2907797683700622E-3</c:v>
                </c:pt>
                <c:pt idx="21">
                  <c:v>2.1969108928394355E-3</c:v>
                </c:pt>
                <c:pt idx="22">
                  <c:v>2.041451264822585E-3</c:v>
                </c:pt>
                <c:pt idx="23">
                  <c:v>2.161607333491414E-3</c:v>
                </c:pt>
                <c:pt idx="24">
                  <c:v>2.4794991084756686E-3</c:v>
                </c:pt>
                <c:pt idx="25">
                  <c:v>2.5256753600899724E-3</c:v>
                </c:pt>
                <c:pt idx="26">
                  <c:v>2.389491671111603E-3</c:v>
                </c:pt>
                <c:pt idx="27">
                  <c:v>2.7070341217912395E-3</c:v>
                </c:pt>
                <c:pt idx="28">
                  <c:v>2.8405409402156956E-3</c:v>
                </c:pt>
                <c:pt idx="29">
                  <c:v>3.0130636956780736E-3</c:v>
                </c:pt>
                <c:pt idx="30">
                  <c:v>3.0281997486034714E-3</c:v>
                </c:pt>
                <c:pt idx="31">
                  <c:v>3.1283748923518627E-3</c:v>
                </c:pt>
                <c:pt idx="32">
                  <c:v>3.5673988072088838E-3</c:v>
                </c:pt>
                <c:pt idx="33">
                  <c:v>3.5980040064178716E-3</c:v>
                </c:pt>
                <c:pt idx="34">
                  <c:v>3.5848759290645262E-3</c:v>
                </c:pt>
                <c:pt idx="35">
                  <c:v>3.9134228384261286E-3</c:v>
                </c:pt>
                <c:pt idx="36">
                  <c:v>3.1053866015600833E-3</c:v>
                </c:pt>
                <c:pt idx="37">
                  <c:v>3.4844057499421725E-3</c:v>
                </c:pt>
                <c:pt idx="38">
                  <c:v>4.1994344262810922E-3</c:v>
                </c:pt>
                <c:pt idx="39">
                  <c:v>4.2704540697308521E-3</c:v>
                </c:pt>
                <c:pt idx="40">
                  <c:v>5.2975248845922186E-3</c:v>
                </c:pt>
                <c:pt idx="41">
                  <c:v>5.7039732864049468E-3</c:v>
                </c:pt>
                <c:pt idx="42">
                  <c:v>5.9015229199735142E-3</c:v>
                </c:pt>
                <c:pt idx="43">
                  <c:v>6.5509596192798421E-3</c:v>
                </c:pt>
                <c:pt idx="44">
                  <c:v>6.2762169334093379E-3</c:v>
                </c:pt>
                <c:pt idx="45">
                  <c:v>6.3552653195806654E-3</c:v>
                </c:pt>
                <c:pt idx="46">
                  <c:v>5.8796923235821374E-3</c:v>
                </c:pt>
                <c:pt idx="47">
                  <c:v>6.439617334724753E-3</c:v>
                </c:pt>
                <c:pt idx="48">
                  <c:v>5.9340211617351464E-3</c:v>
                </c:pt>
                <c:pt idx="49">
                  <c:v>5.8769777398824767E-3</c:v>
                </c:pt>
              </c:numCache>
            </c:numRef>
          </c:val>
          <c:smooth val="0"/>
          <c:extLst>
            <c:ext xmlns:c16="http://schemas.microsoft.com/office/drawing/2014/chart" uri="{C3380CC4-5D6E-409C-BE32-E72D297353CC}">
              <c16:uniqueId val="{00000004-DC09-4DC6-9B27-DBC8CF5BE711}"/>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TdR_ARA!$C$86:$BB$86</c:f>
              <c:numCache>
                <c:formatCode>0.0%</c:formatCode>
                <c:ptCount val="52"/>
                <c:pt idx="0">
                  <c:v>1.2060613580353669E-2</c:v>
                </c:pt>
                <c:pt idx="1">
                  <c:v>1.2100439096406118E-2</c:v>
                </c:pt>
                <c:pt idx="2">
                  <c:v>1.4132632481822163E-2</c:v>
                </c:pt>
                <c:pt idx="3">
                  <c:v>1.3301449013122404E-2</c:v>
                </c:pt>
                <c:pt idx="4">
                  <c:v>1.0599397677007787E-2</c:v>
                </c:pt>
                <c:pt idx="5">
                  <c:v>1.345183841123228E-2</c:v>
                </c:pt>
                <c:pt idx="6">
                  <c:v>1.0841720007463224E-2</c:v>
                </c:pt>
                <c:pt idx="7">
                  <c:v>9.679802481455186E-3</c:v>
                </c:pt>
                <c:pt idx="8">
                  <c:v>1.1103829096985596E-2</c:v>
                </c:pt>
                <c:pt idx="9">
                  <c:v>1.282768650219733E-2</c:v>
                </c:pt>
                <c:pt idx="10">
                  <c:v>1.3892138075538992E-2</c:v>
                </c:pt>
                <c:pt idx="11">
                  <c:v>1.5294358862517805E-2</c:v>
                </c:pt>
                <c:pt idx="12">
                  <c:v>1.567248204137411E-2</c:v>
                </c:pt>
                <c:pt idx="13">
                  <c:v>1.5840281354831551E-2</c:v>
                </c:pt>
                <c:pt idx="14">
                  <c:v>1.5076792142361512E-2</c:v>
                </c:pt>
                <c:pt idx="15">
                  <c:v>1.3484136970657866E-2</c:v>
                </c:pt>
                <c:pt idx="16">
                  <c:v>1.2759105742163521E-2</c:v>
                </c:pt>
                <c:pt idx="17">
                  <c:v>1.6597648574982901E-2</c:v>
                </c:pt>
                <c:pt idx="18">
                  <c:v>1.7178078287972454E-2</c:v>
                </c:pt>
                <c:pt idx="19">
                  <c:v>1.6232462502682659E-2</c:v>
                </c:pt>
                <c:pt idx="20">
                  <c:v>1.3269719122475716E-2</c:v>
                </c:pt>
                <c:pt idx="21">
                  <c:v>1.3082907843488558E-2</c:v>
                </c:pt>
                <c:pt idx="22">
                  <c:v>1.1079593812172953E-2</c:v>
                </c:pt>
                <c:pt idx="23">
                  <c:v>1.2653147023120649E-2</c:v>
                </c:pt>
                <c:pt idx="24">
                  <c:v>9.8008968310096065E-3</c:v>
                </c:pt>
                <c:pt idx="25">
                  <c:v>9.2691671962369625E-3</c:v>
                </c:pt>
                <c:pt idx="26">
                  <c:v>9.266610121293907E-3</c:v>
                </c:pt>
                <c:pt idx="27">
                  <c:v>9.8559735895956714E-3</c:v>
                </c:pt>
                <c:pt idx="28">
                  <c:v>9.8041168585824741E-3</c:v>
                </c:pt>
                <c:pt idx="29">
                  <c:v>9.345826303104569E-3</c:v>
                </c:pt>
                <c:pt idx="30">
                  <c:v>9.5269839604991777E-3</c:v>
                </c:pt>
                <c:pt idx="31">
                  <c:v>7.1551195186151124E-3</c:v>
                </c:pt>
                <c:pt idx="32">
                  <c:v>8.9879053326877914E-3</c:v>
                </c:pt>
                <c:pt idx="33">
                  <c:v>9.1677984125622027E-3</c:v>
                </c:pt>
                <c:pt idx="34">
                  <c:v>9.3812139738052875E-3</c:v>
                </c:pt>
                <c:pt idx="35">
                  <c:v>9.1841996269241052E-3</c:v>
                </c:pt>
                <c:pt idx="36">
                  <c:v>7.4725375365858066E-3</c:v>
                </c:pt>
                <c:pt idx="37">
                  <c:v>9.2996148364027573E-3</c:v>
                </c:pt>
                <c:pt idx="38">
                  <c:v>1.1125753398245021E-2</c:v>
                </c:pt>
                <c:pt idx="39">
                  <c:v>1.0083419715848085E-2</c:v>
                </c:pt>
                <c:pt idx="40">
                  <c:v>1.0591138727350317E-2</c:v>
                </c:pt>
                <c:pt idx="41">
                  <c:v>1.0958664872886256E-2</c:v>
                </c:pt>
                <c:pt idx="42">
                  <c:v>9.3570912302919952E-3</c:v>
                </c:pt>
                <c:pt idx="43">
                  <c:v>8.6222103495003834E-3</c:v>
                </c:pt>
                <c:pt idx="44">
                  <c:v>1.0139271093260701E-2</c:v>
                </c:pt>
                <c:pt idx="45">
                  <c:v>1.228468847307247E-2</c:v>
                </c:pt>
                <c:pt idx="46">
                  <c:v>8.6311896912250469E-3</c:v>
                </c:pt>
                <c:pt idx="47">
                  <c:v>9.2079438112451228E-3</c:v>
                </c:pt>
                <c:pt idx="48">
                  <c:v>1.052157940948632E-2</c:v>
                </c:pt>
                <c:pt idx="49">
                  <c:v>1.3048583206256193E-2</c:v>
                </c:pt>
                <c:pt idx="50">
                  <c:v>1.4431374334308151E-2</c:v>
                </c:pt>
                <c:pt idx="51">
                  <c:v>1.0822406632335375E-2</c:v>
                </c:pt>
              </c:numCache>
            </c:numRef>
          </c:val>
          <c:smooth val="0"/>
          <c:extLst>
            <c:ext xmlns:c16="http://schemas.microsoft.com/office/drawing/2014/chart" uri="{C3380CC4-5D6E-409C-BE32-E72D297353CC}">
              <c16:uniqueId val="{00000000-CCD7-4B82-BD1F-08BA6F017959}"/>
            </c:ext>
          </c:extLst>
        </c:ser>
        <c:ser>
          <c:idx val="1"/>
          <c:order val="1"/>
          <c:tx>
            <c:strRef>
              <c:f>TdR_ARA!$B$87</c:f>
              <c:strCache>
                <c:ptCount val="1"/>
                <c:pt idx="0">
                  <c:v>Industrie</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TdR_ARA!$C$87:$BB$87</c:f>
              <c:numCache>
                <c:formatCode>0.0%</c:formatCode>
                <c:ptCount val="52"/>
                <c:pt idx="0">
                  <c:v>8.4259835587594228E-2</c:v>
                </c:pt>
                <c:pt idx="1">
                  <c:v>8.2557271704456453E-2</c:v>
                </c:pt>
                <c:pt idx="2">
                  <c:v>7.8674338109386538E-2</c:v>
                </c:pt>
                <c:pt idx="3">
                  <c:v>7.6901937723906758E-2</c:v>
                </c:pt>
                <c:pt idx="4">
                  <c:v>7.3267602426815487E-2</c:v>
                </c:pt>
                <c:pt idx="5">
                  <c:v>7.1115690183056107E-2</c:v>
                </c:pt>
                <c:pt idx="6">
                  <c:v>6.7708585071273586E-2</c:v>
                </c:pt>
                <c:pt idx="7">
                  <c:v>6.4011620714871334E-2</c:v>
                </c:pt>
                <c:pt idx="8">
                  <c:v>6.7180311297144774E-2</c:v>
                </c:pt>
                <c:pt idx="9">
                  <c:v>6.8517087220095349E-2</c:v>
                </c:pt>
                <c:pt idx="10">
                  <c:v>7.0309687651330458E-2</c:v>
                </c:pt>
                <c:pt idx="11">
                  <c:v>7.0665616195394937E-2</c:v>
                </c:pt>
                <c:pt idx="12">
                  <c:v>7.0943181908510664E-2</c:v>
                </c:pt>
                <c:pt idx="13">
                  <c:v>7.3091209234261795E-2</c:v>
                </c:pt>
                <c:pt idx="14">
                  <c:v>7.0157822683307586E-2</c:v>
                </c:pt>
                <c:pt idx="15">
                  <c:v>7.0228358776959585E-2</c:v>
                </c:pt>
                <c:pt idx="16">
                  <c:v>7.0471289691402497E-2</c:v>
                </c:pt>
                <c:pt idx="17">
                  <c:v>7.1786007197624097E-2</c:v>
                </c:pt>
                <c:pt idx="18">
                  <c:v>7.6507186990916395E-2</c:v>
                </c:pt>
                <c:pt idx="19">
                  <c:v>7.5215567620656537E-2</c:v>
                </c:pt>
                <c:pt idx="20">
                  <c:v>7.4568026419867026E-2</c:v>
                </c:pt>
                <c:pt idx="21">
                  <c:v>7.6171200460837127E-2</c:v>
                </c:pt>
                <c:pt idx="22">
                  <c:v>7.8086208767559104E-2</c:v>
                </c:pt>
                <c:pt idx="23">
                  <c:v>8.0407790414982708E-2</c:v>
                </c:pt>
                <c:pt idx="24">
                  <c:v>8.1785578413274704E-2</c:v>
                </c:pt>
                <c:pt idx="25">
                  <c:v>8.6636194616505985E-2</c:v>
                </c:pt>
                <c:pt idx="26">
                  <c:v>8.9602512155170275E-2</c:v>
                </c:pt>
                <c:pt idx="27">
                  <c:v>9.1053853628088988E-2</c:v>
                </c:pt>
                <c:pt idx="28">
                  <c:v>9.1556226868239429E-2</c:v>
                </c:pt>
                <c:pt idx="29">
                  <c:v>8.9274461624841095E-2</c:v>
                </c:pt>
                <c:pt idx="30">
                  <c:v>8.7115532402925203E-2</c:v>
                </c:pt>
                <c:pt idx="31">
                  <c:v>8.3819694081939372E-2</c:v>
                </c:pt>
                <c:pt idx="32">
                  <c:v>8.3849795293361173E-2</c:v>
                </c:pt>
                <c:pt idx="33">
                  <c:v>8.1342240210439135E-2</c:v>
                </c:pt>
                <c:pt idx="34">
                  <c:v>7.9517258122720161E-2</c:v>
                </c:pt>
                <c:pt idx="35">
                  <c:v>7.712384758709831E-2</c:v>
                </c:pt>
                <c:pt idx="36">
                  <c:v>4.8725394980276858E-2</c:v>
                </c:pt>
                <c:pt idx="37">
                  <c:v>5.5516036727831813E-2</c:v>
                </c:pt>
                <c:pt idx="38">
                  <c:v>7.035488030191682E-2</c:v>
                </c:pt>
                <c:pt idx="39">
                  <c:v>7.2632547686300675E-2</c:v>
                </c:pt>
                <c:pt idx="40">
                  <c:v>7.5729562230720152E-2</c:v>
                </c:pt>
                <c:pt idx="41">
                  <c:v>7.6305970059013392E-2</c:v>
                </c:pt>
                <c:pt idx="42">
                  <c:v>7.8115411411385574E-2</c:v>
                </c:pt>
                <c:pt idx="43">
                  <c:v>8.1284652366323193E-2</c:v>
                </c:pt>
                <c:pt idx="44">
                  <c:v>8.0485917844674737E-2</c:v>
                </c:pt>
                <c:pt idx="45">
                  <c:v>7.7757477606180389E-2</c:v>
                </c:pt>
                <c:pt idx="46">
                  <c:v>7.9534592885448965E-2</c:v>
                </c:pt>
                <c:pt idx="47">
                  <c:v>7.8241067765881786E-2</c:v>
                </c:pt>
                <c:pt idx="48">
                  <c:v>7.7399951453162669E-2</c:v>
                </c:pt>
                <c:pt idx="49">
                  <c:v>7.5863755287888787E-2</c:v>
                </c:pt>
                <c:pt idx="50">
                  <c:v>7.4062009391510711E-2</c:v>
                </c:pt>
                <c:pt idx="51">
                  <c:v>7.1947520300517237E-2</c:v>
                </c:pt>
              </c:numCache>
            </c:numRef>
          </c:val>
          <c:smooth val="0"/>
          <c:extLst>
            <c:ext xmlns:c16="http://schemas.microsoft.com/office/drawing/2014/chart" uri="{C3380CC4-5D6E-409C-BE32-E72D297353CC}">
              <c16:uniqueId val="{00000001-CCD7-4B82-BD1F-08BA6F017959}"/>
            </c:ext>
          </c:extLst>
        </c:ser>
        <c:ser>
          <c:idx val="2"/>
          <c:order val="2"/>
          <c:tx>
            <c:strRef>
              <c:f>TdR_ARA!$B$88</c:f>
              <c:strCache>
                <c:ptCount val="1"/>
                <c:pt idx="0">
                  <c:v>Construction</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TdR_ARA!$C$88:$BB$88</c:f>
              <c:numCache>
                <c:formatCode>0.0%</c:formatCode>
                <c:ptCount val="52"/>
                <c:pt idx="0">
                  <c:v>8.1121180924694461E-2</c:v>
                </c:pt>
                <c:pt idx="1">
                  <c:v>7.8895188704366764E-2</c:v>
                </c:pt>
                <c:pt idx="2">
                  <c:v>8.0857412240831053E-2</c:v>
                </c:pt>
                <c:pt idx="3">
                  <c:v>8.3138245326193655E-2</c:v>
                </c:pt>
                <c:pt idx="4">
                  <c:v>7.8852999800527332E-2</c:v>
                </c:pt>
                <c:pt idx="5">
                  <c:v>7.6778158564941815E-2</c:v>
                </c:pt>
                <c:pt idx="6">
                  <c:v>7.5665834860655937E-2</c:v>
                </c:pt>
                <c:pt idx="7">
                  <c:v>6.998582273498441E-2</c:v>
                </c:pt>
                <c:pt idx="8">
                  <c:v>7.5505429591474826E-2</c:v>
                </c:pt>
                <c:pt idx="9">
                  <c:v>7.8058325925847577E-2</c:v>
                </c:pt>
                <c:pt idx="10">
                  <c:v>7.8704035115542956E-2</c:v>
                </c:pt>
                <c:pt idx="11">
                  <c:v>7.3592943613699266E-2</c:v>
                </c:pt>
                <c:pt idx="12">
                  <c:v>7.5012980853009323E-2</c:v>
                </c:pt>
                <c:pt idx="13">
                  <c:v>7.0227975664016729E-2</c:v>
                </c:pt>
                <c:pt idx="14">
                  <c:v>6.8171542635945659E-2</c:v>
                </c:pt>
                <c:pt idx="15">
                  <c:v>6.9906933764204454E-2</c:v>
                </c:pt>
                <c:pt idx="16">
                  <c:v>6.6924289869975936E-2</c:v>
                </c:pt>
                <c:pt idx="17">
                  <c:v>6.9297234387794671E-2</c:v>
                </c:pt>
                <c:pt idx="18">
                  <c:v>7.5380534199509824E-2</c:v>
                </c:pt>
                <c:pt idx="19">
                  <c:v>7.7748413084140724E-2</c:v>
                </c:pt>
                <c:pt idx="20">
                  <c:v>7.4438372436310254E-2</c:v>
                </c:pt>
                <c:pt idx="21">
                  <c:v>8.0501974231120169E-2</c:v>
                </c:pt>
                <c:pt idx="22">
                  <c:v>8.7208470224299353E-2</c:v>
                </c:pt>
                <c:pt idx="23">
                  <c:v>9.2438445945244571E-2</c:v>
                </c:pt>
                <c:pt idx="24">
                  <c:v>9.5803735335076121E-2</c:v>
                </c:pt>
                <c:pt idx="25">
                  <c:v>9.4489645656243751E-2</c:v>
                </c:pt>
                <c:pt idx="26">
                  <c:v>9.7017192922549289E-2</c:v>
                </c:pt>
                <c:pt idx="27">
                  <c:v>0.10180513961971258</c:v>
                </c:pt>
                <c:pt idx="28">
                  <c:v>0.10132634508659674</c:v>
                </c:pt>
                <c:pt idx="29">
                  <c:v>9.8709118234188431E-2</c:v>
                </c:pt>
                <c:pt idx="30">
                  <c:v>0.10169171334628567</c:v>
                </c:pt>
                <c:pt idx="31">
                  <c:v>9.6652375876593435E-2</c:v>
                </c:pt>
                <c:pt idx="32">
                  <c:v>0.10393330070372817</c:v>
                </c:pt>
                <c:pt idx="33">
                  <c:v>0.10287311070517574</c:v>
                </c:pt>
                <c:pt idx="34">
                  <c:v>0.10468495192786324</c:v>
                </c:pt>
                <c:pt idx="35">
                  <c:v>9.7740675271854996E-2</c:v>
                </c:pt>
                <c:pt idx="36">
                  <c:v>4.2775722751392714E-2</c:v>
                </c:pt>
                <c:pt idx="37">
                  <c:v>7.74871466667197E-2</c:v>
                </c:pt>
                <c:pt idx="38">
                  <c:v>8.9832370500965958E-2</c:v>
                </c:pt>
                <c:pt idx="39">
                  <c:v>9.174581376815602E-2</c:v>
                </c:pt>
                <c:pt idx="40">
                  <c:v>9.3599612298618601E-2</c:v>
                </c:pt>
                <c:pt idx="41">
                  <c:v>8.9955467737329403E-2</c:v>
                </c:pt>
                <c:pt idx="42">
                  <c:v>9.010012482633864E-2</c:v>
                </c:pt>
                <c:pt idx="43">
                  <c:v>9.1760569549164145E-2</c:v>
                </c:pt>
                <c:pt idx="44">
                  <c:v>9.300080650376738E-2</c:v>
                </c:pt>
                <c:pt idx="45">
                  <c:v>8.7632586706711632E-2</c:v>
                </c:pt>
                <c:pt idx="46">
                  <c:v>9.0031351283753447E-2</c:v>
                </c:pt>
                <c:pt idx="47">
                  <c:v>9.1584879137330308E-2</c:v>
                </c:pt>
                <c:pt idx="48">
                  <c:v>9.0573832644876895E-2</c:v>
                </c:pt>
                <c:pt idx="49">
                  <c:v>8.7545389794039044E-2</c:v>
                </c:pt>
                <c:pt idx="50">
                  <c:v>8.7262557822715026E-2</c:v>
                </c:pt>
                <c:pt idx="51">
                  <c:v>8.7051440060881058E-2</c:v>
                </c:pt>
              </c:numCache>
            </c:numRef>
          </c:val>
          <c:smooth val="0"/>
          <c:extLst>
            <c:ext xmlns:c16="http://schemas.microsoft.com/office/drawing/2014/chart" uri="{C3380CC4-5D6E-409C-BE32-E72D297353CC}">
              <c16:uniqueId val="{00000002-CCD7-4B82-BD1F-08BA6F017959}"/>
            </c:ext>
          </c:extLst>
        </c:ser>
        <c:ser>
          <c:idx val="3"/>
          <c:order val="3"/>
          <c:tx>
            <c:strRef>
              <c:f>TdR_ARA!$B$89</c:f>
              <c:strCache>
                <c:ptCount val="1"/>
                <c:pt idx="0">
                  <c:v>Tertiaire marchand</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TdR_ARA!$C$89:$BB$89</c:f>
              <c:numCache>
                <c:formatCode>0.0%</c:formatCode>
                <c:ptCount val="52"/>
                <c:pt idx="0">
                  <c:v>2.1547618174065721E-2</c:v>
                </c:pt>
                <c:pt idx="1">
                  <c:v>2.1114114059961248E-2</c:v>
                </c:pt>
                <c:pt idx="2">
                  <c:v>2.1358394018997601E-2</c:v>
                </c:pt>
                <c:pt idx="3">
                  <c:v>2.02588034022184E-2</c:v>
                </c:pt>
                <c:pt idx="4">
                  <c:v>2.0201998974998754E-2</c:v>
                </c:pt>
                <c:pt idx="5">
                  <c:v>1.9164325746143379E-2</c:v>
                </c:pt>
                <c:pt idx="6">
                  <c:v>1.8686905450813952E-2</c:v>
                </c:pt>
                <c:pt idx="7">
                  <c:v>1.8831818650219944E-2</c:v>
                </c:pt>
                <c:pt idx="8">
                  <c:v>1.9403586842888863E-2</c:v>
                </c:pt>
                <c:pt idx="9">
                  <c:v>1.9630998066713791E-2</c:v>
                </c:pt>
                <c:pt idx="10">
                  <c:v>2.0144967913719586E-2</c:v>
                </c:pt>
                <c:pt idx="11">
                  <c:v>2.0887355195202795E-2</c:v>
                </c:pt>
                <c:pt idx="12">
                  <c:v>2.0553177901500009E-2</c:v>
                </c:pt>
                <c:pt idx="13">
                  <c:v>2.109115251236526E-2</c:v>
                </c:pt>
                <c:pt idx="14">
                  <c:v>2.0879385539290408E-2</c:v>
                </c:pt>
                <c:pt idx="15">
                  <c:v>2.1235917735458191E-2</c:v>
                </c:pt>
                <c:pt idx="16">
                  <c:v>2.1530235173204709E-2</c:v>
                </c:pt>
                <c:pt idx="17">
                  <c:v>2.3116238662492454E-2</c:v>
                </c:pt>
                <c:pt idx="18">
                  <c:v>2.3822492652428105E-2</c:v>
                </c:pt>
                <c:pt idx="19">
                  <c:v>2.340803861849635E-2</c:v>
                </c:pt>
                <c:pt idx="20">
                  <c:v>2.4240038768047104E-2</c:v>
                </c:pt>
                <c:pt idx="21">
                  <c:v>2.4758230141961022E-2</c:v>
                </c:pt>
                <c:pt idx="22">
                  <c:v>2.5221670782742879E-2</c:v>
                </c:pt>
                <c:pt idx="23">
                  <c:v>2.7355003628585704E-2</c:v>
                </c:pt>
                <c:pt idx="24">
                  <c:v>2.7086742676176681E-2</c:v>
                </c:pt>
                <c:pt idx="25">
                  <c:v>2.8504441718717941E-2</c:v>
                </c:pt>
                <c:pt idx="26">
                  <c:v>2.9053720164324094E-2</c:v>
                </c:pt>
                <c:pt idx="27">
                  <c:v>2.9847160556457756E-2</c:v>
                </c:pt>
                <c:pt idx="28">
                  <c:v>3.1224447325635157E-2</c:v>
                </c:pt>
                <c:pt idx="29">
                  <c:v>3.0558739474566797E-2</c:v>
                </c:pt>
                <c:pt idx="30">
                  <c:v>3.0873905272437031E-2</c:v>
                </c:pt>
                <c:pt idx="31">
                  <c:v>2.9971339876435521E-2</c:v>
                </c:pt>
                <c:pt idx="32">
                  <c:v>3.0617578882199254E-2</c:v>
                </c:pt>
                <c:pt idx="33">
                  <c:v>3.1212127995190169E-2</c:v>
                </c:pt>
                <c:pt idx="34">
                  <c:v>3.1503940954160189E-2</c:v>
                </c:pt>
                <c:pt idx="35">
                  <c:v>3.1117362648915747E-2</c:v>
                </c:pt>
                <c:pt idx="36">
                  <c:v>2.2356594447133383E-2</c:v>
                </c:pt>
                <c:pt idx="37">
                  <c:v>2.610579961216623E-2</c:v>
                </c:pt>
                <c:pt idx="38">
                  <c:v>2.9309604691518158E-2</c:v>
                </c:pt>
                <c:pt idx="39">
                  <c:v>3.0224392081719634E-2</c:v>
                </c:pt>
                <c:pt idx="40">
                  <c:v>3.0279811931844803E-2</c:v>
                </c:pt>
                <c:pt idx="41">
                  <c:v>3.1498089073154191E-2</c:v>
                </c:pt>
                <c:pt idx="42">
                  <c:v>3.0898983646478653E-2</c:v>
                </c:pt>
                <c:pt idx="43">
                  <c:v>3.1519407795619757E-2</c:v>
                </c:pt>
                <c:pt idx="44">
                  <c:v>3.1821552469098631E-2</c:v>
                </c:pt>
                <c:pt idx="45">
                  <c:v>3.1059115251105687E-2</c:v>
                </c:pt>
                <c:pt idx="46">
                  <c:v>3.0691635652630743E-2</c:v>
                </c:pt>
                <c:pt idx="47">
                  <c:v>3.089160594793219E-2</c:v>
                </c:pt>
                <c:pt idx="48">
                  <c:v>2.963683988919346E-2</c:v>
                </c:pt>
                <c:pt idx="49">
                  <c:v>2.9320259598839691E-2</c:v>
                </c:pt>
                <c:pt idx="50">
                  <c:v>2.9372546237066463E-2</c:v>
                </c:pt>
                <c:pt idx="51">
                  <c:v>2.9330657158084694E-2</c:v>
                </c:pt>
              </c:numCache>
            </c:numRef>
          </c:val>
          <c:smooth val="0"/>
          <c:extLst>
            <c:ext xmlns:c16="http://schemas.microsoft.com/office/drawing/2014/chart" uri="{C3380CC4-5D6E-409C-BE32-E72D297353CC}">
              <c16:uniqueId val="{00000003-CCD7-4B82-BD1F-08BA6F017959}"/>
            </c:ext>
          </c:extLst>
        </c:ser>
        <c:ser>
          <c:idx val="4"/>
          <c:order val="4"/>
          <c:tx>
            <c:strRef>
              <c:f>TdR_ARA!$B$90</c:f>
              <c:strCache>
                <c:ptCount val="1"/>
                <c:pt idx="0">
                  <c:v>Tertiaire non marchand</c:v>
                </c:pt>
              </c:strCache>
            </c:strRef>
          </c:tx>
          <c:marker>
            <c:symbol val="none"/>
          </c:marker>
          <c:cat>
            <c:strRef>
              <c:f>TdR_ARA!$C$85:$BB$85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TdR_ARA!$C$90:$BB$90</c:f>
              <c:numCache>
                <c:formatCode>0.0%</c:formatCode>
                <c:ptCount val="52"/>
                <c:pt idx="0">
                  <c:v>2.2465381121160397E-3</c:v>
                </c:pt>
                <c:pt idx="1">
                  <c:v>2.3283988206251939E-3</c:v>
                </c:pt>
                <c:pt idx="2">
                  <c:v>2.3823724829264161E-3</c:v>
                </c:pt>
                <c:pt idx="3">
                  <c:v>2.5319546686089372E-3</c:v>
                </c:pt>
                <c:pt idx="4">
                  <c:v>2.2885261391865364E-3</c:v>
                </c:pt>
                <c:pt idx="5">
                  <c:v>2.0432112291236823E-3</c:v>
                </c:pt>
                <c:pt idx="6">
                  <c:v>1.9391279865822639E-3</c:v>
                </c:pt>
                <c:pt idx="7">
                  <c:v>1.7436850722884459E-3</c:v>
                </c:pt>
                <c:pt idx="8">
                  <c:v>1.7973889816414329E-3</c:v>
                </c:pt>
                <c:pt idx="9">
                  <c:v>1.7041347196176313E-3</c:v>
                </c:pt>
                <c:pt idx="10">
                  <c:v>1.5309005979280777E-3</c:v>
                </c:pt>
                <c:pt idx="11">
                  <c:v>1.6141184592247248E-3</c:v>
                </c:pt>
                <c:pt idx="12">
                  <c:v>1.6565070322948692E-3</c:v>
                </c:pt>
                <c:pt idx="13">
                  <c:v>1.7542555142773114E-3</c:v>
                </c:pt>
                <c:pt idx="14">
                  <c:v>1.7798594016411762E-3</c:v>
                </c:pt>
                <c:pt idx="15">
                  <c:v>1.9698927325908066E-3</c:v>
                </c:pt>
                <c:pt idx="16">
                  <c:v>1.8608824380055341E-3</c:v>
                </c:pt>
                <c:pt idx="17">
                  <c:v>2.0929789831578742E-3</c:v>
                </c:pt>
                <c:pt idx="18">
                  <c:v>2.0963421640123854E-3</c:v>
                </c:pt>
                <c:pt idx="19">
                  <c:v>2.1106168111020341E-3</c:v>
                </c:pt>
                <c:pt idx="20">
                  <c:v>2.2907797683700622E-3</c:v>
                </c:pt>
                <c:pt idx="21">
                  <c:v>2.1969108928394355E-3</c:v>
                </c:pt>
                <c:pt idx="22">
                  <c:v>2.041451264822585E-3</c:v>
                </c:pt>
                <c:pt idx="23">
                  <c:v>2.161607333491414E-3</c:v>
                </c:pt>
                <c:pt idx="24">
                  <c:v>2.4794991084756686E-3</c:v>
                </c:pt>
                <c:pt idx="25">
                  <c:v>2.5256753600899724E-3</c:v>
                </c:pt>
                <c:pt idx="26">
                  <c:v>2.389491671111603E-3</c:v>
                </c:pt>
                <c:pt idx="27">
                  <c:v>2.7070341217912395E-3</c:v>
                </c:pt>
                <c:pt idx="28">
                  <c:v>2.8405409402156956E-3</c:v>
                </c:pt>
                <c:pt idx="29">
                  <c:v>3.0130636956780736E-3</c:v>
                </c:pt>
                <c:pt idx="30">
                  <c:v>3.0281997486034714E-3</c:v>
                </c:pt>
                <c:pt idx="31">
                  <c:v>3.1283748923518627E-3</c:v>
                </c:pt>
                <c:pt idx="32">
                  <c:v>3.5673988072088838E-3</c:v>
                </c:pt>
                <c:pt idx="33">
                  <c:v>3.5980040064178716E-3</c:v>
                </c:pt>
                <c:pt idx="34">
                  <c:v>3.5848759290645262E-3</c:v>
                </c:pt>
                <c:pt idx="35">
                  <c:v>3.9134228384261286E-3</c:v>
                </c:pt>
                <c:pt idx="36">
                  <c:v>3.1053866015600833E-3</c:v>
                </c:pt>
                <c:pt idx="37">
                  <c:v>3.4844057499421725E-3</c:v>
                </c:pt>
                <c:pt idx="38">
                  <c:v>4.1994344262810922E-3</c:v>
                </c:pt>
                <c:pt idx="39">
                  <c:v>4.2704540697308521E-3</c:v>
                </c:pt>
                <c:pt idx="40">
                  <c:v>5.2975248845922186E-3</c:v>
                </c:pt>
                <c:pt idx="41">
                  <c:v>5.7039732864049468E-3</c:v>
                </c:pt>
                <c:pt idx="42">
                  <c:v>5.9015229199735142E-3</c:v>
                </c:pt>
                <c:pt idx="43">
                  <c:v>6.5509596192798421E-3</c:v>
                </c:pt>
                <c:pt idx="44">
                  <c:v>6.2762169334093379E-3</c:v>
                </c:pt>
                <c:pt idx="45">
                  <c:v>6.3552653195806654E-3</c:v>
                </c:pt>
                <c:pt idx="46">
                  <c:v>5.8796923235821374E-3</c:v>
                </c:pt>
                <c:pt idx="47">
                  <c:v>6.439617334724753E-3</c:v>
                </c:pt>
                <c:pt idx="48">
                  <c:v>5.9340211617351464E-3</c:v>
                </c:pt>
                <c:pt idx="49">
                  <c:v>5.8769777398824767E-3</c:v>
                </c:pt>
                <c:pt idx="50">
                  <c:v>5.6847999550387798E-3</c:v>
                </c:pt>
                <c:pt idx="51">
                  <c:v>6.1193331792968172E-3</c:v>
                </c:pt>
              </c:numCache>
            </c:numRef>
          </c:val>
          <c:smooth val="0"/>
          <c:extLst>
            <c:ext xmlns:c16="http://schemas.microsoft.com/office/drawing/2014/chart" uri="{C3380CC4-5D6E-409C-BE32-E72D297353CC}">
              <c16:uniqueId val="{00000004-CCD7-4B82-BD1F-08BA6F017959}"/>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TdR_ARA!$B$86</c:f>
              <c:strCache>
                <c:ptCount val="1"/>
                <c:pt idx="0">
                  <c:v>Agriculture</c:v>
                </c:pt>
              </c:strCache>
            </c:strRef>
          </c:tx>
          <c:marker>
            <c:symbol val="none"/>
          </c:marker>
          <c:cat>
            <c:strRef>
              <c:f>TdR_ARA!$C$85:$BC$85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TdR_ARA!$C$86:$BC$86</c:f>
              <c:numCache>
                <c:formatCode>0.0%</c:formatCode>
                <c:ptCount val="53"/>
                <c:pt idx="0">
                  <c:v>1.2060613580353669E-2</c:v>
                </c:pt>
                <c:pt idx="1">
                  <c:v>1.2100439096406118E-2</c:v>
                </c:pt>
                <c:pt idx="2">
                  <c:v>1.4132632481822163E-2</c:v>
                </c:pt>
                <c:pt idx="3">
                  <c:v>1.3301449013122404E-2</c:v>
                </c:pt>
                <c:pt idx="4">
                  <c:v>1.0599397677007787E-2</c:v>
                </c:pt>
                <c:pt idx="5">
                  <c:v>1.345183841123228E-2</c:v>
                </c:pt>
                <c:pt idx="6">
                  <c:v>1.0841720007463224E-2</c:v>
                </c:pt>
                <c:pt idx="7">
                  <c:v>9.679802481455186E-3</c:v>
                </c:pt>
                <c:pt idx="8">
                  <c:v>1.1103829096985596E-2</c:v>
                </c:pt>
                <c:pt idx="9">
                  <c:v>1.282768650219733E-2</c:v>
                </c:pt>
                <c:pt idx="10">
                  <c:v>1.3892138075538992E-2</c:v>
                </c:pt>
                <c:pt idx="11">
                  <c:v>1.5294358862517805E-2</c:v>
                </c:pt>
                <c:pt idx="12">
                  <c:v>1.567248204137411E-2</c:v>
                </c:pt>
                <c:pt idx="13">
                  <c:v>1.5840281354831551E-2</c:v>
                </c:pt>
                <c:pt idx="14">
                  <c:v>1.5076792142361512E-2</c:v>
                </c:pt>
                <c:pt idx="15">
                  <c:v>1.3484136970657866E-2</c:v>
                </c:pt>
                <c:pt idx="16">
                  <c:v>1.2759105742163521E-2</c:v>
                </c:pt>
                <c:pt idx="17">
                  <c:v>1.6597648574982901E-2</c:v>
                </c:pt>
                <c:pt idx="18">
                  <c:v>1.7178078287972454E-2</c:v>
                </c:pt>
                <c:pt idx="19">
                  <c:v>1.6232462502682659E-2</c:v>
                </c:pt>
                <c:pt idx="20">
                  <c:v>1.3269719122475716E-2</c:v>
                </c:pt>
                <c:pt idx="21">
                  <c:v>1.3082907843488558E-2</c:v>
                </c:pt>
                <c:pt idx="22">
                  <c:v>1.1079593812172953E-2</c:v>
                </c:pt>
                <c:pt idx="23">
                  <c:v>1.2653147023120649E-2</c:v>
                </c:pt>
                <c:pt idx="24">
                  <c:v>9.8008968310096065E-3</c:v>
                </c:pt>
                <c:pt idx="25">
                  <c:v>9.2691671962369625E-3</c:v>
                </c:pt>
                <c:pt idx="26">
                  <c:v>9.266610121293907E-3</c:v>
                </c:pt>
                <c:pt idx="27">
                  <c:v>9.8559735895956714E-3</c:v>
                </c:pt>
                <c:pt idx="28">
                  <c:v>9.8041168585824741E-3</c:v>
                </c:pt>
                <c:pt idx="29">
                  <c:v>9.345826303104569E-3</c:v>
                </c:pt>
                <c:pt idx="30">
                  <c:v>9.5269839604991777E-3</c:v>
                </c:pt>
                <c:pt idx="31">
                  <c:v>7.1551195186151124E-3</c:v>
                </c:pt>
                <c:pt idx="32">
                  <c:v>8.9879053326877914E-3</c:v>
                </c:pt>
                <c:pt idx="33">
                  <c:v>9.1677984125622027E-3</c:v>
                </c:pt>
                <c:pt idx="34">
                  <c:v>9.3812139738052875E-3</c:v>
                </c:pt>
                <c:pt idx="35">
                  <c:v>9.1841996269241052E-3</c:v>
                </c:pt>
                <c:pt idx="36">
                  <c:v>7.4725375365858066E-3</c:v>
                </c:pt>
                <c:pt idx="37">
                  <c:v>9.2996148364027573E-3</c:v>
                </c:pt>
                <c:pt idx="38">
                  <c:v>1.1125753398245021E-2</c:v>
                </c:pt>
                <c:pt idx="39">
                  <c:v>1.0083419715848085E-2</c:v>
                </c:pt>
                <c:pt idx="40">
                  <c:v>1.0591138727350317E-2</c:v>
                </c:pt>
                <c:pt idx="41">
                  <c:v>1.0958664872886256E-2</c:v>
                </c:pt>
                <c:pt idx="42">
                  <c:v>9.3570912302919952E-3</c:v>
                </c:pt>
                <c:pt idx="43">
                  <c:v>8.6222103495003834E-3</c:v>
                </c:pt>
                <c:pt idx="44">
                  <c:v>1.0139271093260701E-2</c:v>
                </c:pt>
                <c:pt idx="45">
                  <c:v>1.228468847307247E-2</c:v>
                </c:pt>
                <c:pt idx="46">
                  <c:v>8.6311896912250469E-3</c:v>
                </c:pt>
                <c:pt idx="47">
                  <c:v>9.2079438112451228E-3</c:v>
                </c:pt>
                <c:pt idx="48">
                  <c:v>1.052157940948632E-2</c:v>
                </c:pt>
                <c:pt idx="49">
                  <c:v>1.3048583206256193E-2</c:v>
                </c:pt>
                <c:pt idx="50">
                  <c:v>1.4431374334308151E-2</c:v>
                </c:pt>
                <c:pt idx="51">
                  <c:v>1.0822406632335375E-2</c:v>
                </c:pt>
                <c:pt idx="52">
                  <c:v>9.3661687733603439E-3</c:v>
                </c:pt>
              </c:numCache>
            </c:numRef>
          </c:val>
          <c:smooth val="0"/>
          <c:extLst>
            <c:ext xmlns:c16="http://schemas.microsoft.com/office/drawing/2014/chart" uri="{C3380CC4-5D6E-409C-BE32-E72D297353CC}">
              <c16:uniqueId val="{00000000-94F2-4646-85C4-76CE903F1CB9}"/>
            </c:ext>
          </c:extLst>
        </c:ser>
        <c:ser>
          <c:idx val="1"/>
          <c:order val="1"/>
          <c:tx>
            <c:strRef>
              <c:f>TdR_ARA!$B$87</c:f>
              <c:strCache>
                <c:ptCount val="1"/>
                <c:pt idx="0">
                  <c:v>Industrie</c:v>
                </c:pt>
              </c:strCache>
            </c:strRef>
          </c:tx>
          <c:marker>
            <c:symbol val="none"/>
          </c:marker>
          <c:cat>
            <c:strRef>
              <c:f>TdR_ARA!$C$85:$BC$85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TdR_ARA!$C$87:$BC$87</c:f>
              <c:numCache>
                <c:formatCode>0.0%</c:formatCode>
                <c:ptCount val="53"/>
                <c:pt idx="0">
                  <c:v>8.4259835587594228E-2</c:v>
                </c:pt>
                <c:pt idx="1">
                  <c:v>8.2557271704456453E-2</c:v>
                </c:pt>
                <c:pt idx="2">
                  <c:v>7.8674338109386538E-2</c:v>
                </c:pt>
                <c:pt idx="3">
                  <c:v>7.6901937723906758E-2</c:v>
                </c:pt>
                <c:pt idx="4">
                  <c:v>7.3267602426815487E-2</c:v>
                </c:pt>
                <c:pt idx="5">
                  <c:v>7.1115690183056107E-2</c:v>
                </c:pt>
                <c:pt idx="6">
                  <c:v>6.7708585071273586E-2</c:v>
                </c:pt>
                <c:pt idx="7">
                  <c:v>6.4011620714871334E-2</c:v>
                </c:pt>
                <c:pt idx="8">
                  <c:v>6.7180311297144774E-2</c:v>
                </c:pt>
                <c:pt idx="9">
                  <c:v>6.8517087220095349E-2</c:v>
                </c:pt>
                <c:pt idx="10">
                  <c:v>7.0309687651330458E-2</c:v>
                </c:pt>
                <c:pt idx="11">
                  <c:v>7.0665616195394937E-2</c:v>
                </c:pt>
                <c:pt idx="12">
                  <c:v>7.0943181908510664E-2</c:v>
                </c:pt>
                <c:pt idx="13">
                  <c:v>7.3091209234261795E-2</c:v>
                </c:pt>
                <c:pt idx="14">
                  <c:v>7.0157822683307586E-2</c:v>
                </c:pt>
                <c:pt idx="15">
                  <c:v>7.0228358776959585E-2</c:v>
                </c:pt>
                <c:pt idx="16">
                  <c:v>7.0471289691402497E-2</c:v>
                </c:pt>
                <c:pt idx="17">
                  <c:v>7.1786007197624097E-2</c:v>
                </c:pt>
                <c:pt idx="18">
                  <c:v>7.6507186990916395E-2</c:v>
                </c:pt>
                <c:pt idx="19">
                  <c:v>7.5215567620656537E-2</c:v>
                </c:pt>
                <c:pt idx="20">
                  <c:v>7.4568026419867026E-2</c:v>
                </c:pt>
                <c:pt idx="21">
                  <c:v>7.6171200460837127E-2</c:v>
                </c:pt>
                <c:pt idx="22">
                  <c:v>7.8086208767559104E-2</c:v>
                </c:pt>
                <c:pt idx="23">
                  <c:v>8.0407790414982708E-2</c:v>
                </c:pt>
                <c:pt idx="24">
                  <c:v>8.1785578413274704E-2</c:v>
                </c:pt>
                <c:pt idx="25">
                  <c:v>8.6636194616505985E-2</c:v>
                </c:pt>
                <c:pt idx="26">
                  <c:v>8.9602512155170275E-2</c:v>
                </c:pt>
                <c:pt idx="27">
                  <c:v>9.1053853628088988E-2</c:v>
                </c:pt>
                <c:pt idx="28">
                  <c:v>9.1556226868239429E-2</c:v>
                </c:pt>
                <c:pt idx="29">
                  <c:v>8.9274461624841095E-2</c:v>
                </c:pt>
                <c:pt idx="30">
                  <c:v>8.7115532402925203E-2</c:v>
                </c:pt>
                <c:pt idx="31">
                  <c:v>8.3819694081939372E-2</c:v>
                </c:pt>
                <c:pt idx="32">
                  <c:v>8.3849795293361173E-2</c:v>
                </c:pt>
                <c:pt idx="33">
                  <c:v>8.1342240210439135E-2</c:v>
                </c:pt>
                <c:pt idx="34">
                  <c:v>7.9517258122720161E-2</c:v>
                </c:pt>
                <c:pt idx="35">
                  <c:v>7.712384758709831E-2</c:v>
                </c:pt>
                <c:pt idx="36">
                  <c:v>4.8725394980276858E-2</c:v>
                </c:pt>
                <c:pt idx="37">
                  <c:v>5.5516036727831813E-2</c:v>
                </c:pt>
                <c:pt idx="38">
                  <c:v>7.035488030191682E-2</c:v>
                </c:pt>
                <c:pt idx="39">
                  <c:v>7.2632547686300675E-2</c:v>
                </c:pt>
                <c:pt idx="40">
                  <c:v>7.5729562230720152E-2</c:v>
                </c:pt>
                <c:pt idx="41">
                  <c:v>7.6305970059013392E-2</c:v>
                </c:pt>
                <c:pt idx="42">
                  <c:v>7.8115411411385574E-2</c:v>
                </c:pt>
                <c:pt idx="43">
                  <c:v>8.1284652366323193E-2</c:v>
                </c:pt>
                <c:pt idx="44">
                  <c:v>8.0485917844674737E-2</c:v>
                </c:pt>
                <c:pt idx="45">
                  <c:v>7.7757477606180389E-2</c:v>
                </c:pt>
                <c:pt idx="46">
                  <c:v>7.9534592885448965E-2</c:v>
                </c:pt>
                <c:pt idx="47">
                  <c:v>7.8241067765881786E-2</c:v>
                </c:pt>
                <c:pt idx="48">
                  <c:v>7.7399951453162669E-2</c:v>
                </c:pt>
                <c:pt idx="49">
                  <c:v>7.5863755287888787E-2</c:v>
                </c:pt>
                <c:pt idx="50">
                  <c:v>7.4062009391510711E-2</c:v>
                </c:pt>
                <c:pt idx="51">
                  <c:v>7.1947520300517237E-2</c:v>
                </c:pt>
                <c:pt idx="52">
                  <c:v>7.0981148519425288E-2</c:v>
                </c:pt>
              </c:numCache>
            </c:numRef>
          </c:val>
          <c:smooth val="0"/>
          <c:extLst>
            <c:ext xmlns:c16="http://schemas.microsoft.com/office/drawing/2014/chart" uri="{C3380CC4-5D6E-409C-BE32-E72D297353CC}">
              <c16:uniqueId val="{00000001-94F2-4646-85C4-76CE903F1CB9}"/>
            </c:ext>
          </c:extLst>
        </c:ser>
        <c:ser>
          <c:idx val="2"/>
          <c:order val="2"/>
          <c:tx>
            <c:strRef>
              <c:f>TdR_ARA!$B$88</c:f>
              <c:strCache>
                <c:ptCount val="1"/>
                <c:pt idx="0">
                  <c:v>Construction</c:v>
                </c:pt>
              </c:strCache>
            </c:strRef>
          </c:tx>
          <c:marker>
            <c:symbol val="none"/>
          </c:marker>
          <c:cat>
            <c:strRef>
              <c:f>TdR_ARA!$C$85:$BC$85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TdR_ARA!$C$88:$BC$88</c:f>
              <c:numCache>
                <c:formatCode>0.0%</c:formatCode>
                <c:ptCount val="53"/>
                <c:pt idx="0">
                  <c:v>8.1121180924694461E-2</c:v>
                </c:pt>
                <c:pt idx="1">
                  <c:v>7.8895188704366764E-2</c:v>
                </c:pt>
                <c:pt idx="2">
                  <c:v>8.0857412240831053E-2</c:v>
                </c:pt>
                <c:pt idx="3">
                  <c:v>8.3138245326193655E-2</c:v>
                </c:pt>
                <c:pt idx="4">
                  <c:v>7.8852999800527332E-2</c:v>
                </c:pt>
                <c:pt idx="5">
                  <c:v>7.6778158564941815E-2</c:v>
                </c:pt>
                <c:pt idx="6">
                  <c:v>7.5665834860655937E-2</c:v>
                </c:pt>
                <c:pt idx="7">
                  <c:v>6.998582273498441E-2</c:v>
                </c:pt>
                <c:pt idx="8">
                  <c:v>7.5505429591474826E-2</c:v>
                </c:pt>
                <c:pt idx="9">
                  <c:v>7.8058325925847577E-2</c:v>
                </c:pt>
                <c:pt idx="10">
                  <c:v>7.8704035115542956E-2</c:v>
                </c:pt>
                <c:pt idx="11">
                  <c:v>7.3592943613699266E-2</c:v>
                </c:pt>
                <c:pt idx="12">
                  <c:v>7.5012980853009323E-2</c:v>
                </c:pt>
                <c:pt idx="13">
                  <c:v>7.0227975664016729E-2</c:v>
                </c:pt>
                <c:pt idx="14">
                  <c:v>6.8171542635945659E-2</c:v>
                </c:pt>
                <c:pt idx="15">
                  <c:v>6.9906933764204454E-2</c:v>
                </c:pt>
                <c:pt idx="16">
                  <c:v>6.6924289869975936E-2</c:v>
                </c:pt>
                <c:pt idx="17">
                  <c:v>6.9297234387794671E-2</c:v>
                </c:pt>
                <c:pt idx="18">
                  <c:v>7.5380534199509824E-2</c:v>
                </c:pt>
                <c:pt idx="19">
                  <c:v>7.7748413084140724E-2</c:v>
                </c:pt>
                <c:pt idx="20">
                  <c:v>7.4438372436310254E-2</c:v>
                </c:pt>
                <c:pt idx="21">
                  <c:v>8.0501974231120169E-2</c:v>
                </c:pt>
                <c:pt idx="22">
                  <c:v>8.7208470224299353E-2</c:v>
                </c:pt>
                <c:pt idx="23">
                  <c:v>9.2438445945244571E-2</c:v>
                </c:pt>
                <c:pt idx="24">
                  <c:v>9.5803735335076121E-2</c:v>
                </c:pt>
                <c:pt idx="25">
                  <c:v>9.4489645656243751E-2</c:v>
                </c:pt>
                <c:pt idx="26">
                  <c:v>9.7017192922549289E-2</c:v>
                </c:pt>
                <c:pt idx="27">
                  <c:v>0.10180513961971258</c:v>
                </c:pt>
                <c:pt idx="28">
                  <c:v>0.10132634508659674</c:v>
                </c:pt>
                <c:pt idx="29">
                  <c:v>9.8709118234188431E-2</c:v>
                </c:pt>
                <c:pt idx="30">
                  <c:v>0.10169171334628567</c:v>
                </c:pt>
                <c:pt idx="31">
                  <c:v>9.6652375876593435E-2</c:v>
                </c:pt>
                <c:pt idx="32">
                  <c:v>0.10393330070372817</c:v>
                </c:pt>
                <c:pt idx="33">
                  <c:v>0.10287311070517574</c:v>
                </c:pt>
                <c:pt idx="34">
                  <c:v>0.10468495192786324</c:v>
                </c:pt>
                <c:pt idx="35">
                  <c:v>9.7740675271854996E-2</c:v>
                </c:pt>
                <c:pt idx="36">
                  <c:v>4.2775722751392714E-2</c:v>
                </c:pt>
                <c:pt idx="37">
                  <c:v>7.74871466667197E-2</c:v>
                </c:pt>
                <c:pt idx="38">
                  <c:v>8.9832370500965958E-2</c:v>
                </c:pt>
                <c:pt idx="39">
                  <c:v>9.174581376815602E-2</c:v>
                </c:pt>
                <c:pt idx="40">
                  <c:v>9.3599612298618601E-2</c:v>
                </c:pt>
                <c:pt idx="41">
                  <c:v>8.9955467737329403E-2</c:v>
                </c:pt>
                <c:pt idx="42">
                  <c:v>9.010012482633864E-2</c:v>
                </c:pt>
                <c:pt idx="43">
                  <c:v>9.1760569549164145E-2</c:v>
                </c:pt>
                <c:pt idx="44">
                  <c:v>9.300080650376738E-2</c:v>
                </c:pt>
                <c:pt idx="45">
                  <c:v>8.7632586706711632E-2</c:v>
                </c:pt>
                <c:pt idx="46">
                  <c:v>9.0031351283753447E-2</c:v>
                </c:pt>
                <c:pt idx="47">
                  <c:v>9.1584879137330308E-2</c:v>
                </c:pt>
                <c:pt idx="48">
                  <c:v>9.0573832644876895E-2</c:v>
                </c:pt>
                <c:pt idx="49">
                  <c:v>8.7545389794039044E-2</c:v>
                </c:pt>
                <c:pt idx="50">
                  <c:v>8.7262557822715026E-2</c:v>
                </c:pt>
                <c:pt idx="51">
                  <c:v>8.7051440060881058E-2</c:v>
                </c:pt>
                <c:pt idx="52">
                  <c:v>8.3058086949978086E-2</c:v>
                </c:pt>
              </c:numCache>
            </c:numRef>
          </c:val>
          <c:smooth val="0"/>
          <c:extLst>
            <c:ext xmlns:c16="http://schemas.microsoft.com/office/drawing/2014/chart" uri="{C3380CC4-5D6E-409C-BE32-E72D297353CC}">
              <c16:uniqueId val="{00000002-94F2-4646-85C4-76CE903F1CB9}"/>
            </c:ext>
          </c:extLst>
        </c:ser>
        <c:ser>
          <c:idx val="3"/>
          <c:order val="3"/>
          <c:tx>
            <c:strRef>
              <c:f>TdR_ARA!$B$89</c:f>
              <c:strCache>
                <c:ptCount val="1"/>
                <c:pt idx="0">
                  <c:v>Tertiaire marchand</c:v>
                </c:pt>
              </c:strCache>
            </c:strRef>
          </c:tx>
          <c:marker>
            <c:symbol val="none"/>
          </c:marker>
          <c:cat>
            <c:strRef>
              <c:f>TdR_ARA!$C$85:$BC$85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TdR_ARA!$C$89:$BC$89</c:f>
              <c:numCache>
                <c:formatCode>0.0%</c:formatCode>
                <c:ptCount val="53"/>
                <c:pt idx="0">
                  <c:v>2.1547618174065721E-2</c:v>
                </c:pt>
                <c:pt idx="1">
                  <c:v>2.1114114059961248E-2</c:v>
                </c:pt>
                <c:pt idx="2">
                  <c:v>2.1358394018997601E-2</c:v>
                </c:pt>
                <c:pt idx="3">
                  <c:v>2.02588034022184E-2</c:v>
                </c:pt>
                <c:pt idx="4">
                  <c:v>2.0201998974998754E-2</c:v>
                </c:pt>
                <c:pt idx="5">
                  <c:v>1.9164325746143379E-2</c:v>
                </c:pt>
                <c:pt idx="6">
                  <c:v>1.8686905450813952E-2</c:v>
                </c:pt>
                <c:pt idx="7">
                  <c:v>1.8831818650219944E-2</c:v>
                </c:pt>
                <c:pt idx="8">
                  <c:v>1.9403586842888863E-2</c:v>
                </c:pt>
                <c:pt idx="9">
                  <c:v>1.9630998066713791E-2</c:v>
                </c:pt>
                <c:pt idx="10">
                  <c:v>2.0144967913719586E-2</c:v>
                </c:pt>
                <c:pt idx="11">
                  <c:v>2.0887355195202795E-2</c:v>
                </c:pt>
                <c:pt idx="12">
                  <c:v>2.0553177901500009E-2</c:v>
                </c:pt>
                <c:pt idx="13">
                  <c:v>2.109115251236526E-2</c:v>
                </c:pt>
                <c:pt idx="14">
                  <c:v>2.0879385539290408E-2</c:v>
                </c:pt>
                <c:pt idx="15">
                  <c:v>2.1235917735458191E-2</c:v>
                </c:pt>
                <c:pt idx="16">
                  <c:v>2.1530235173204709E-2</c:v>
                </c:pt>
                <c:pt idx="17">
                  <c:v>2.3116238662492454E-2</c:v>
                </c:pt>
                <c:pt idx="18">
                  <c:v>2.3822492652428105E-2</c:v>
                </c:pt>
                <c:pt idx="19">
                  <c:v>2.340803861849635E-2</c:v>
                </c:pt>
                <c:pt idx="20">
                  <c:v>2.4240038768047104E-2</c:v>
                </c:pt>
                <c:pt idx="21">
                  <c:v>2.4758230141961022E-2</c:v>
                </c:pt>
                <c:pt idx="22">
                  <c:v>2.5221670782742879E-2</c:v>
                </c:pt>
                <c:pt idx="23">
                  <c:v>2.7355003628585704E-2</c:v>
                </c:pt>
                <c:pt idx="24">
                  <c:v>2.7086742676176681E-2</c:v>
                </c:pt>
                <c:pt idx="25">
                  <c:v>2.8504441718717941E-2</c:v>
                </c:pt>
                <c:pt idx="26">
                  <c:v>2.9053720164324094E-2</c:v>
                </c:pt>
                <c:pt idx="27">
                  <c:v>2.9847160556457756E-2</c:v>
                </c:pt>
                <c:pt idx="28">
                  <c:v>3.1224447325635157E-2</c:v>
                </c:pt>
                <c:pt idx="29">
                  <c:v>3.0558739474566797E-2</c:v>
                </c:pt>
                <c:pt idx="30">
                  <c:v>3.0873905272437031E-2</c:v>
                </c:pt>
                <c:pt idx="31">
                  <c:v>2.9971339876435521E-2</c:v>
                </c:pt>
                <c:pt idx="32">
                  <c:v>3.0617578882199254E-2</c:v>
                </c:pt>
                <c:pt idx="33">
                  <c:v>3.1212127995190169E-2</c:v>
                </c:pt>
                <c:pt idx="34">
                  <c:v>3.1503940954160189E-2</c:v>
                </c:pt>
                <c:pt idx="35">
                  <c:v>3.1117362648915747E-2</c:v>
                </c:pt>
                <c:pt idx="36">
                  <c:v>2.2356594447133383E-2</c:v>
                </c:pt>
                <c:pt idx="37">
                  <c:v>2.610579961216623E-2</c:v>
                </c:pt>
                <c:pt idx="38">
                  <c:v>2.9309604691518158E-2</c:v>
                </c:pt>
                <c:pt idx="39">
                  <c:v>3.0224392081719634E-2</c:v>
                </c:pt>
                <c:pt idx="40">
                  <c:v>3.0279811931844803E-2</c:v>
                </c:pt>
                <c:pt idx="41">
                  <c:v>3.1498089073154191E-2</c:v>
                </c:pt>
                <c:pt idx="42">
                  <c:v>3.0898983646478653E-2</c:v>
                </c:pt>
                <c:pt idx="43">
                  <c:v>3.1519407795619757E-2</c:v>
                </c:pt>
                <c:pt idx="44">
                  <c:v>3.1821552469098631E-2</c:v>
                </c:pt>
                <c:pt idx="45">
                  <c:v>3.1059115251105687E-2</c:v>
                </c:pt>
                <c:pt idx="46">
                  <c:v>3.0691635652630743E-2</c:v>
                </c:pt>
                <c:pt idx="47">
                  <c:v>3.089160594793219E-2</c:v>
                </c:pt>
                <c:pt idx="48">
                  <c:v>2.963683988919346E-2</c:v>
                </c:pt>
                <c:pt idx="49">
                  <c:v>2.9320259598839691E-2</c:v>
                </c:pt>
                <c:pt idx="50">
                  <c:v>2.9372546237066463E-2</c:v>
                </c:pt>
                <c:pt idx="51">
                  <c:v>2.9330657158084694E-2</c:v>
                </c:pt>
                <c:pt idx="52">
                  <c:v>2.9104473392982264E-2</c:v>
                </c:pt>
              </c:numCache>
            </c:numRef>
          </c:val>
          <c:smooth val="0"/>
          <c:extLst>
            <c:ext xmlns:c16="http://schemas.microsoft.com/office/drawing/2014/chart" uri="{C3380CC4-5D6E-409C-BE32-E72D297353CC}">
              <c16:uniqueId val="{00000003-94F2-4646-85C4-76CE903F1CB9}"/>
            </c:ext>
          </c:extLst>
        </c:ser>
        <c:ser>
          <c:idx val="4"/>
          <c:order val="4"/>
          <c:tx>
            <c:strRef>
              <c:f>TdR_ARA!$B$90</c:f>
              <c:strCache>
                <c:ptCount val="1"/>
                <c:pt idx="0">
                  <c:v>Tertiaire non marchand</c:v>
                </c:pt>
              </c:strCache>
            </c:strRef>
          </c:tx>
          <c:marker>
            <c:symbol val="none"/>
          </c:marker>
          <c:cat>
            <c:strRef>
              <c:f>TdR_ARA!$C$85:$BC$85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TdR_ARA!$C$90:$BC$90</c:f>
              <c:numCache>
                <c:formatCode>0.0%</c:formatCode>
                <c:ptCount val="53"/>
                <c:pt idx="0">
                  <c:v>2.2465381121160397E-3</c:v>
                </c:pt>
                <c:pt idx="1">
                  <c:v>2.3283988206251939E-3</c:v>
                </c:pt>
                <c:pt idx="2">
                  <c:v>2.3823724829264161E-3</c:v>
                </c:pt>
                <c:pt idx="3">
                  <c:v>2.5319546686089372E-3</c:v>
                </c:pt>
                <c:pt idx="4">
                  <c:v>2.2885261391865364E-3</c:v>
                </c:pt>
                <c:pt idx="5">
                  <c:v>2.0432112291236823E-3</c:v>
                </c:pt>
                <c:pt idx="6">
                  <c:v>1.9391279865822639E-3</c:v>
                </c:pt>
                <c:pt idx="7">
                  <c:v>1.7436850722884459E-3</c:v>
                </c:pt>
                <c:pt idx="8">
                  <c:v>1.7973889816414329E-3</c:v>
                </c:pt>
                <c:pt idx="9">
                  <c:v>1.7041347196176313E-3</c:v>
                </c:pt>
                <c:pt idx="10">
                  <c:v>1.5309005979280777E-3</c:v>
                </c:pt>
                <c:pt idx="11">
                  <c:v>1.6141184592247248E-3</c:v>
                </c:pt>
                <c:pt idx="12">
                  <c:v>1.6565070322948692E-3</c:v>
                </c:pt>
                <c:pt idx="13">
                  <c:v>1.7542555142773114E-3</c:v>
                </c:pt>
                <c:pt idx="14">
                  <c:v>1.7798594016411762E-3</c:v>
                </c:pt>
                <c:pt idx="15">
                  <c:v>1.9698927325908066E-3</c:v>
                </c:pt>
                <c:pt idx="16">
                  <c:v>1.8608824380055341E-3</c:v>
                </c:pt>
                <c:pt idx="17">
                  <c:v>2.0929789831578742E-3</c:v>
                </c:pt>
                <c:pt idx="18">
                  <c:v>2.0963421640123854E-3</c:v>
                </c:pt>
                <c:pt idx="19">
                  <c:v>2.1106168111020341E-3</c:v>
                </c:pt>
                <c:pt idx="20">
                  <c:v>2.2907797683700622E-3</c:v>
                </c:pt>
                <c:pt idx="21">
                  <c:v>2.1969108928394355E-3</c:v>
                </c:pt>
                <c:pt idx="22">
                  <c:v>2.041451264822585E-3</c:v>
                </c:pt>
                <c:pt idx="23">
                  <c:v>2.161607333491414E-3</c:v>
                </c:pt>
                <c:pt idx="24">
                  <c:v>2.4794991084756686E-3</c:v>
                </c:pt>
                <c:pt idx="25">
                  <c:v>2.5256753600899724E-3</c:v>
                </c:pt>
                <c:pt idx="26">
                  <c:v>2.389491671111603E-3</c:v>
                </c:pt>
                <c:pt idx="27">
                  <c:v>2.7070341217912395E-3</c:v>
                </c:pt>
                <c:pt idx="28">
                  <c:v>2.8405409402156956E-3</c:v>
                </c:pt>
                <c:pt idx="29">
                  <c:v>3.0130636956780736E-3</c:v>
                </c:pt>
                <c:pt idx="30">
                  <c:v>3.0281997486034714E-3</c:v>
                </c:pt>
                <c:pt idx="31">
                  <c:v>3.1283748923518627E-3</c:v>
                </c:pt>
                <c:pt idx="32">
                  <c:v>3.5673988072088838E-3</c:v>
                </c:pt>
                <c:pt idx="33">
                  <c:v>3.5980040064178716E-3</c:v>
                </c:pt>
                <c:pt idx="34">
                  <c:v>3.5848759290645262E-3</c:v>
                </c:pt>
                <c:pt idx="35">
                  <c:v>3.9134228384261286E-3</c:v>
                </c:pt>
                <c:pt idx="36">
                  <c:v>3.1053866015600833E-3</c:v>
                </c:pt>
                <c:pt idx="37">
                  <c:v>3.4844057499421725E-3</c:v>
                </c:pt>
                <c:pt idx="38">
                  <c:v>4.1994344262810922E-3</c:v>
                </c:pt>
                <c:pt idx="39">
                  <c:v>4.2704540697308521E-3</c:v>
                </c:pt>
                <c:pt idx="40">
                  <c:v>5.2975248845922186E-3</c:v>
                </c:pt>
                <c:pt idx="41">
                  <c:v>5.7039732864049468E-3</c:v>
                </c:pt>
                <c:pt idx="42">
                  <c:v>5.9015229199735142E-3</c:v>
                </c:pt>
                <c:pt idx="43">
                  <c:v>6.5509596192798421E-3</c:v>
                </c:pt>
                <c:pt idx="44">
                  <c:v>6.2762169334093379E-3</c:v>
                </c:pt>
                <c:pt idx="45">
                  <c:v>6.3552653195806654E-3</c:v>
                </c:pt>
                <c:pt idx="46">
                  <c:v>5.8796923235821374E-3</c:v>
                </c:pt>
                <c:pt idx="47">
                  <c:v>6.439617334724753E-3</c:v>
                </c:pt>
                <c:pt idx="48">
                  <c:v>5.9340211617351464E-3</c:v>
                </c:pt>
                <c:pt idx="49">
                  <c:v>5.8769777398824767E-3</c:v>
                </c:pt>
                <c:pt idx="50">
                  <c:v>5.6847999550387798E-3</c:v>
                </c:pt>
                <c:pt idx="51">
                  <c:v>6.1193331792968172E-3</c:v>
                </c:pt>
                <c:pt idx="52">
                  <c:v>5.831455455114873E-3</c:v>
                </c:pt>
              </c:numCache>
            </c:numRef>
          </c:val>
          <c:smooth val="0"/>
          <c:extLst>
            <c:ext xmlns:c16="http://schemas.microsoft.com/office/drawing/2014/chart" uri="{C3380CC4-5D6E-409C-BE32-E72D297353CC}">
              <c16:uniqueId val="{00000004-94F2-4646-85C4-76CE903F1CB9}"/>
            </c:ext>
          </c:extLst>
        </c:ser>
        <c:dLbls>
          <c:showLegendKey val="0"/>
          <c:showVal val="0"/>
          <c:showCatName val="0"/>
          <c:showSerName val="0"/>
          <c:showPercent val="0"/>
          <c:showBubbleSize val="0"/>
        </c:dLbls>
        <c:smooth val="0"/>
        <c:axId val="188042624"/>
        <c:axId val="189184256"/>
      </c:lineChart>
      <c:catAx>
        <c:axId val="188042624"/>
        <c:scaling>
          <c:orientation val="minMax"/>
        </c:scaling>
        <c:delete val="0"/>
        <c:axPos val="b"/>
        <c:numFmt formatCode="General" sourceLinked="0"/>
        <c:majorTickMark val="out"/>
        <c:minorTickMark val="none"/>
        <c:tickLblPos val="nextTo"/>
        <c:crossAx val="189184256"/>
        <c:crosses val="autoZero"/>
        <c:auto val="1"/>
        <c:lblAlgn val="ctr"/>
        <c:lblOffset val="100"/>
        <c:noMultiLvlLbl val="0"/>
      </c:catAx>
      <c:valAx>
        <c:axId val="189184256"/>
        <c:scaling>
          <c:orientation val="minMax"/>
        </c:scaling>
        <c:delete val="0"/>
        <c:axPos val="l"/>
        <c:majorGridlines/>
        <c:numFmt formatCode="0.0%" sourceLinked="1"/>
        <c:majorTickMark val="out"/>
        <c:minorTickMark val="none"/>
        <c:tickLblPos val="nextTo"/>
        <c:crossAx val="188042624"/>
        <c:crosses val="autoZero"/>
        <c:crossBetween val="between"/>
      </c:valAx>
    </c:plotArea>
    <c:legend>
      <c:legendPos val="r"/>
      <c:layout>
        <c:manualLayout>
          <c:xMode val="edge"/>
          <c:yMode val="edge"/>
          <c:x val="0.88190683511759305"/>
          <c:y val="0.34490984822549353"/>
          <c:w val="0.11719770938252633"/>
          <c:h val="0.26428639354863248"/>
        </c:manualLayout>
      </c:layout>
      <c:overlay val="0"/>
    </c:legend>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TdR_01!$B$86</c:f>
              <c:strCache>
                <c:ptCount val="1"/>
                <c:pt idx="0">
                  <c:v>Agriculture</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TdR_01!$C$86:$AW$86</c:f>
              <c:numCache>
                <c:formatCode>0.0%</c:formatCode>
                <c:ptCount val="47"/>
                <c:pt idx="0">
                  <c:v>1.0578619494202895E-2</c:v>
                </c:pt>
                <c:pt idx="1">
                  <c:v>9.8775759872527982E-3</c:v>
                </c:pt>
                <c:pt idx="2">
                  <c:v>8.6762381264629262E-3</c:v>
                </c:pt>
                <c:pt idx="3">
                  <c:v>1.427245736670788E-2</c:v>
                </c:pt>
                <c:pt idx="4">
                  <c:v>9.9340694775715156E-3</c:v>
                </c:pt>
                <c:pt idx="5">
                  <c:v>1.4226870241734441E-2</c:v>
                </c:pt>
                <c:pt idx="6">
                  <c:v>9.916952661407151E-3</c:v>
                </c:pt>
                <c:pt idx="7">
                  <c:v>1.1115617464439597E-2</c:v>
                </c:pt>
                <c:pt idx="8">
                  <c:v>1.0809509776697906E-2</c:v>
                </c:pt>
                <c:pt idx="9">
                  <c:v>1.8485336122211999E-2</c:v>
                </c:pt>
                <c:pt idx="10">
                  <c:v>2.5360005838143383E-2</c:v>
                </c:pt>
                <c:pt idx="11">
                  <c:v>3.4213430705557699E-2</c:v>
                </c:pt>
                <c:pt idx="12">
                  <c:v>3.7532409591909191E-2</c:v>
                </c:pt>
                <c:pt idx="13">
                  <c:v>4.0143309642671703E-2</c:v>
                </c:pt>
                <c:pt idx="14">
                  <c:v>3.6518233713457186E-2</c:v>
                </c:pt>
                <c:pt idx="15">
                  <c:v>4.1679409746257438E-2</c:v>
                </c:pt>
                <c:pt idx="16">
                  <c:v>3.9569786724157736E-2</c:v>
                </c:pt>
                <c:pt idx="17">
                  <c:v>4.9353070507411806E-2</c:v>
                </c:pt>
                <c:pt idx="18">
                  <c:v>5.2064136911015642E-2</c:v>
                </c:pt>
                <c:pt idx="19">
                  <c:v>4.693792459079265E-2</c:v>
                </c:pt>
                <c:pt idx="20">
                  <c:v>4.6587970114871084E-2</c:v>
                </c:pt>
                <c:pt idx="21">
                  <c:v>2.0457177661998116E-2</c:v>
                </c:pt>
                <c:pt idx="22">
                  <c:v>2.0965170293866721E-2</c:v>
                </c:pt>
                <c:pt idx="23">
                  <c:v>2.1151204180972397E-2</c:v>
                </c:pt>
                <c:pt idx="24">
                  <c:v>4.3049914223018855E-3</c:v>
                </c:pt>
                <c:pt idx="25">
                  <c:v>4.9631614858699751E-3</c:v>
                </c:pt>
                <c:pt idx="26">
                  <c:v>3.2681415064997619E-3</c:v>
                </c:pt>
                <c:pt idx="27">
                  <c:v>4.4925480815331351E-3</c:v>
                </c:pt>
                <c:pt idx="28">
                  <c:v>4.3741994030199625E-3</c:v>
                </c:pt>
                <c:pt idx="29">
                  <c:v>8.2680444530432249E-3</c:v>
                </c:pt>
                <c:pt idx="30">
                  <c:v>5.1555200517672097E-3</c:v>
                </c:pt>
                <c:pt idx="31">
                  <c:v>6.547374974130514E-3</c:v>
                </c:pt>
                <c:pt idx="32">
                  <c:v>6.992882271257733E-3</c:v>
                </c:pt>
                <c:pt idx="33">
                  <c:v>9.4341279263378142E-3</c:v>
                </c:pt>
                <c:pt idx="34">
                  <c:v>7.6736931204567857E-3</c:v>
                </c:pt>
                <c:pt idx="35">
                  <c:v>1.1967595865892104E-2</c:v>
                </c:pt>
                <c:pt idx="36">
                  <c:v>6.0397159583612491E-3</c:v>
                </c:pt>
                <c:pt idx="37">
                  <c:v>1.0592769175052905E-2</c:v>
                </c:pt>
                <c:pt idx="38">
                  <c:v>8.4593334410280278E-3</c:v>
                </c:pt>
                <c:pt idx="39">
                  <c:v>1.3983336491168917E-2</c:v>
                </c:pt>
                <c:pt idx="40">
                  <c:v>1.6236014361554401E-2</c:v>
                </c:pt>
                <c:pt idx="41">
                  <c:v>1.5791978752921605E-2</c:v>
                </c:pt>
                <c:pt idx="42">
                  <c:v>1.2940773151072862E-2</c:v>
                </c:pt>
                <c:pt idx="43">
                  <c:v>1.0743641260327801E-2</c:v>
                </c:pt>
                <c:pt idx="44">
                  <c:v>1.2711239702446812E-2</c:v>
                </c:pt>
                <c:pt idx="45">
                  <c:v>1.772971094315139E-2</c:v>
                </c:pt>
                <c:pt idx="46">
                  <c:v>1.052804892243785E-2</c:v>
                </c:pt>
              </c:numCache>
            </c:numRef>
          </c:val>
          <c:smooth val="0"/>
          <c:extLst>
            <c:ext xmlns:c16="http://schemas.microsoft.com/office/drawing/2014/chart" uri="{C3380CC4-5D6E-409C-BE32-E72D297353CC}">
              <c16:uniqueId val="{00000000-5EB7-4423-8EC5-E4D924EFC19B}"/>
            </c:ext>
          </c:extLst>
        </c:ser>
        <c:ser>
          <c:idx val="1"/>
          <c:order val="1"/>
          <c:tx>
            <c:strRef>
              <c:f>TdR_01!$B$87</c:f>
              <c:strCache>
                <c:ptCount val="1"/>
                <c:pt idx="0">
                  <c:v>Industrie</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TdR_01!$C$87:$AW$87</c:f>
              <c:numCache>
                <c:formatCode>0.0%</c:formatCode>
                <c:ptCount val="47"/>
                <c:pt idx="0">
                  <c:v>9.2052881841863152E-2</c:v>
                </c:pt>
                <c:pt idx="1">
                  <c:v>8.9178368664233204E-2</c:v>
                </c:pt>
                <c:pt idx="2">
                  <c:v>8.6872439145998834E-2</c:v>
                </c:pt>
                <c:pt idx="3">
                  <c:v>8.754955967549588E-2</c:v>
                </c:pt>
                <c:pt idx="4">
                  <c:v>8.1335764190048301E-2</c:v>
                </c:pt>
                <c:pt idx="5">
                  <c:v>7.8949520401779244E-2</c:v>
                </c:pt>
                <c:pt idx="6">
                  <c:v>7.8067858713925325E-2</c:v>
                </c:pt>
                <c:pt idx="7">
                  <c:v>7.0755086142329671E-2</c:v>
                </c:pt>
                <c:pt idx="8">
                  <c:v>7.1144615772081699E-2</c:v>
                </c:pt>
                <c:pt idx="9">
                  <c:v>7.1782535982914217E-2</c:v>
                </c:pt>
                <c:pt idx="10">
                  <c:v>7.1313736290733135E-2</c:v>
                </c:pt>
                <c:pt idx="11">
                  <c:v>7.8014512273042388E-2</c:v>
                </c:pt>
                <c:pt idx="12">
                  <c:v>7.9337359818618863E-2</c:v>
                </c:pt>
                <c:pt idx="13">
                  <c:v>8.0341720011274737E-2</c:v>
                </c:pt>
                <c:pt idx="14">
                  <c:v>7.6887446404285367E-2</c:v>
                </c:pt>
                <c:pt idx="15">
                  <c:v>6.9355345724101708E-2</c:v>
                </c:pt>
                <c:pt idx="16">
                  <c:v>7.9190129960484551E-2</c:v>
                </c:pt>
                <c:pt idx="17">
                  <c:v>8.3243335520780934E-2</c:v>
                </c:pt>
                <c:pt idx="18">
                  <c:v>8.9314247070717265E-2</c:v>
                </c:pt>
                <c:pt idx="19">
                  <c:v>8.8596387276265343E-2</c:v>
                </c:pt>
                <c:pt idx="20">
                  <c:v>8.3545808144597764E-2</c:v>
                </c:pt>
                <c:pt idx="21">
                  <c:v>8.2396857871455384E-2</c:v>
                </c:pt>
                <c:pt idx="22">
                  <c:v>8.7031688043076275E-2</c:v>
                </c:pt>
                <c:pt idx="23">
                  <c:v>9.1811036730588311E-2</c:v>
                </c:pt>
                <c:pt idx="24">
                  <c:v>9.3238643966644011E-2</c:v>
                </c:pt>
                <c:pt idx="25">
                  <c:v>9.7801602030497758E-2</c:v>
                </c:pt>
                <c:pt idx="26">
                  <c:v>0.10252193431943317</c:v>
                </c:pt>
                <c:pt idx="27">
                  <c:v>0.10811736528795306</c:v>
                </c:pt>
                <c:pt idx="28">
                  <c:v>0.11014222857825798</c:v>
                </c:pt>
                <c:pt idx="29">
                  <c:v>0.10257009992708947</c:v>
                </c:pt>
                <c:pt idx="30">
                  <c:v>9.8099630601296506E-2</c:v>
                </c:pt>
                <c:pt idx="31">
                  <c:v>9.883647780497111E-2</c:v>
                </c:pt>
                <c:pt idx="32">
                  <c:v>0.10013831283176959</c:v>
                </c:pt>
                <c:pt idx="33">
                  <c:v>9.7296531684728141E-2</c:v>
                </c:pt>
                <c:pt idx="34">
                  <c:v>9.421593701705254E-2</c:v>
                </c:pt>
                <c:pt idx="35">
                  <c:v>8.8449618707077654E-2</c:v>
                </c:pt>
                <c:pt idx="36">
                  <c:v>4.5967926395239153E-2</c:v>
                </c:pt>
                <c:pt idx="37">
                  <c:v>6.1725545270303286E-2</c:v>
                </c:pt>
                <c:pt idx="38">
                  <c:v>8.6116009601629587E-2</c:v>
                </c:pt>
                <c:pt idx="39">
                  <c:v>8.9990749292269995E-2</c:v>
                </c:pt>
                <c:pt idx="40">
                  <c:v>9.2220244979930352E-2</c:v>
                </c:pt>
                <c:pt idx="41">
                  <c:v>9.4494456829398527E-2</c:v>
                </c:pt>
                <c:pt idx="42">
                  <c:v>9.5254266568231286E-2</c:v>
                </c:pt>
                <c:pt idx="43">
                  <c:v>0.10236780192008839</c:v>
                </c:pt>
                <c:pt idx="44">
                  <c:v>0.1014485557304112</c:v>
                </c:pt>
                <c:pt idx="45">
                  <c:v>9.5872384417150597E-2</c:v>
                </c:pt>
                <c:pt idx="46">
                  <c:v>9.8341909060739932E-2</c:v>
                </c:pt>
              </c:numCache>
            </c:numRef>
          </c:val>
          <c:smooth val="0"/>
          <c:extLst>
            <c:ext xmlns:c16="http://schemas.microsoft.com/office/drawing/2014/chart" uri="{C3380CC4-5D6E-409C-BE32-E72D297353CC}">
              <c16:uniqueId val="{00000001-5EB7-4423-8EC5-E4D924EFC19B}"/>
            </c:ext>
          </c:extLst>
        </c:ser>
        <c:ser>
          <c:idx val="2"/>
          <c:order val="2"/>
          <c:tx>
            <c:strRef>
              <c:f>TdR_01!$B$88</c:f>
              <c:strCache>
                <c:ptCount val="1"/>
                <c:pt idx="0">
                  <c:v>Construction</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TdR_01!$C$88:$AW$88</c:f>
              <c:numCache>
                <c:formatCode>0.0%</c:formatCode>
                <c:ptCount val="47"/>
                <c:pt idx="0">
                  <c:v>5.4219749852336289E-2</c:v>
                </c:pt>
                <c:pt idx="1">
                  <c:v>5.8761855844657353E-2</c:v>
                </c:pt>
                <c:pt idx="2">
                  <c:v>5.8511858025433787E-2</c:v>
                </c:pt>
                <c:pt idx="3">
                  <c:v>6.5514249194191743E-2</c:v>
                </c:pt>
                <c:pt idx="4">
                  <c:v>5.9179623376367368E-2</c:v>
                </c:pt>
                <c:pt idx="5">
                  <c:v>5.4482134096278632E-2</c:v>
                </c:pt>
                <c:pt idx="6">
                  <c:v>5.2256897258894021E-2</c:v>
                </c:pt>
                <c:pt idx="7">
                  <c:v>5.3637879919891586E-2</c:v>
                </c:pt>
                <c:pt idx="8">
                  <c:v>6.0276580959706519E-2</c:v>
                </c:pt>
                <c:pt idx="9">
                  <c:v>6.7331584535717498E-2</c:v>
                </c:pt>
                <c:pt idx="10">
                  <c:v>6.3976660708356753E-2</c:v>
                </c:pt>
                <c:pt idx="11">
                  <c:v>6.3897246859289228E-2</c:v>
                </c:pt>
                <c:pt idx="12">
                  <c:v>5.9833337184482291E-2</c:v>
                </c:pt>
                <c:pt idx="13">
                  <c:v>5.2965779828586447E-2</c:v>
                </c:pt>
                <c:pt idx="14">
                  <c:v>4.8937392752396829E-2</c:v>
                </c:pt>
                <c:pt idx="15">
                  <c:v>5.0228926481768042E-2</c:v>
                </c:pt>
                <c:pt idx="16">
                  <c:v>4.7336250428028234E-2</c:v>
                </c:pt>
                <c:pt idx="17">
                  <c:v>5.0220519731973459E-2</c:v>
                </c:pt>
                <c:pt idx="18">
                  <c:v>5.7161805364794108E-2</c:v>
                </c:pt>
                <c:pt idx="19">
                  <c:v>5.6847347046570587E-2</c:v>
                </c:pt>
                <c:pt idx="20">
                  <c:v>5.3392180117683943E-2</c:v>
                </c:pt>
                <c:pt idx="21">
                  <c:v>5.6397733287845031E-2</c:v>
                </c:pt>
                <c:pt idx="22">
                  <c:v>6.3245182758607785E-2</c:v>
                </c:pt>
                <c:pt idx="23">
                  <c:v>6.0017375968760028E-2</c:v>
                </c:pt>
                <c:pt idx="24">
                  <c:v>6.0740958916523473E-2</c:v>
                </c:pt>
                <c:pt idx="25">
                  <c:v>6.2327457712540849E-2</c:v>
                </c:pt>
                <c:pt idx="26">
                  <c:v>6.0262350792113555E-2</c:v>
                </c:pt>
                <c:pt idx="27">
                  <c:v>6.7851596199971359E-2</c:v>
                </c:pt>
                <c:pt idx="28">
                  <c:v>7.2128072639252111E-2</c:v>
                </c:pt>
                <c:pt idx="29">
                  <c:v>6.2182947771999314E-2</c:v>
                </c:pt>
                <c:pt idx="30">
                  <c:v>6.3051512294659329E-2</c:v>
                </c:pt>
                <c:pt idx="31">
                  <c:v>5.8771715212398191E-2</c:v>
                </c:pt>
                <c:pt idx="32">
                  <c:v>6.0406074743494874E-2</c:v>
                </c:pt>
                <c:pt idx="33">
                  <c:v>6.0769932387606765E-2</c:v>
                </c:pt>
                <c:pt idx="34">
                  <c:v>6.5498680310788412E-2</c:v>
                </c:pt>
                <c:pt idx="35">
                  <c:v>6.3709083820324711E-2</c:v>
                </c:pt>
                <c:pt idx="36">
                  <c:v>1.6892007344596956E-2</c:v>
                </c:pt>
                <c:pt idx="37">
                  <c:v>4.3055193895491596E-2</c:v>
                </c:pt>
                <c:pt idx="38">
                  <c:v>5.3269433087148627E-2</c:v>
                </c:pt>
                <c:pt idx="39">
                  <c:v>5.296380984725798E-2</c:v>
                </c:pt>
                <c:pt idx="40">
                  <c:v>5.779730314353923E-2</c:v>
                </c:pt>
                <c:pt idx="41">
                  <c:v>5.5634339851302957E-2</c:v>
                </c:pt>
                <c:pt idx="42">
                  <c:v>5.6323346181164906E-2</c:v>
                </c:pt>
                <c:pt idx="43">
                  <c:v>5.88388594799421E-2</c:v>
                </c:pt>
                <c:pt idx="44">
                  <c:v>5.8179194701327305E-2</c:v>
                </c:pt>
                <c:pt idx="45">
                  <c:v>5.4627148513704968E-2</c:v>
                </c:pt>
                <c:pt idx="46">
                  <c:v>5.7162843545889602E-2</c:v>
                </c:pt>
              </c:numCache>
            </c:numRef>
          </c:val>
          <c:smooth val="0"/>
          <c:extLst>
            <c:ext xmlns:c16="http://schemas.microsoft.com/office/drawing/2014/chart" uri="{C3380CC4-5D6E-409C-BE32-E72D297353CC}">
              <c16:uniqueId val="{00000002-5EB7-4423-8EC5-E4D924EFC19B}"/>
            </c:ext>
          </c:extLst>
        </c:ser>
        <c:ser>
          <c:idx val="3"/>
          <c:order val="3"/>
          <c:tx>
            <c:strRef>
              <c:f>TdR_01!$B$89</c:f>
              <c:strCache>
                <c:ptCount val="1"/>
                <c:pt idx="0">
                  <c:v>Tertiaire marchand</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TdR_01!$C$89:$AW$89</c:f>
              <c:numCache>
                <c:formatCode>0.0%</c:formatCode>
                <c:ptCount val="47"/>
                <c:pt idx="0">
                  <c:v>3.1822192450997232E-2</c:v>
                </c:pt>
                <c:pt idx="1">
                  <c:v>3.1353946642125124E-2</c:v>
                </c:pt>
                <c:pt idx="2">
                  <c:v>3.2984906582536458E-2</c:v>
                </c:pt>
                <c:pt idx="3">
                  <c:v>3.2836924797670988E-2</c:v>
                </c:pt>
                <c:pt idx="4">
                  <c:v>3.0506560053090256E-2</c:v>
                </c:pt>
                <c:pt idx="5">
                  <c:v>2.8900984029075212E-2</c:v>
                </c:pt>
                <c:pt idx="6">
                  <c:v>2.6232624319972336E-2</c:v>
                </c:pt>
                <c:pt idx="7">
                  <c:v>2.5839260254382605E-2</c:v>
                </c:pt>
                <c:pt idx="8">
                  <c:v>2.8589397814935517E-2</c:v>
                </c:pt>
                <c:pt idx="9">
                  <c:v>3.0284324803200622E-2</c:v>
                </c:pt>
                <c:pt idx="10">
                  <c:v>3.0960647423804492E-2</c:v>
                </c:pt>
                <c:pt idx="11">
                  <c:v>3.2125695896048224E-2</c:v>
                </c:pt>
                <c:pt idx="12">
                  <c:v>2.9935206009679534E-2</c:v>
                </c:pt>
                <c:pt idx="13">
                  <c:v>3.3164255122113497E-2</c:v>
                </c:pt>
                <c:pt idx="14">
                  <c:v>3.2484480426969886E-2</c:v>
                </c:pt>
                <c:pt idx="15">
                  <c:v>3.2413306943911167E-2</c:v>
                </c:pt>
                <c:pt idx="16">
                  <c:v>2.9708162822331925E-2</c:v>
                </c:pt>
                <c:pt idx="17">
                  <c:v>3.1783869887343837E-2</c:v>
                </c:pt>
                <c:pt idx="18">
                  <c:v>3.1184438497962517E-2</c:v>
                </c:pt>
                <c:pt idx="19">
                  <c:v>3.3184944744218521E-2</c:v>
                </c:pt>
                <c:pt idx="20">
                  <c:v>3.4765526496954413E-2</c:v>
                </c:pt>
                <c:pt idx="21">
                  <c:v>3.4751265738514926E-2</c:v>
                </c:pt>
                <c:pt idx="22">
                  <c:v>3.6335308917153301E-2</c:v>
                </c:pt>
                <c:pt idx="23">
                  <c:v>3.6877647089517109E-2</c:v>
                </c:pt>
                <c:pt idx="24">
                  <c:v>3.6622476795481682E-2</c:v>
                </c:pt>
                <c:pt idx="25">
                  <c:v>3.9498668119388333E-2</c:v>
                </c:pt>
                <c:pt idx="26">
                  <c:v>4.314390769951032E-2</c:v>
                </c:pt>
                <c:pt idx="27">
                  <c:v>4.3357437092531766E-2</c:v>
                </c:pt>
                <c:pt idx="28">
                  <c:v>4.8956269921701108E-2</c:v>
                </c:pt>
                <c:pt idx="29">
                  <c:v>4.7726593429598445E-2</c:v>
                </c:pt>
                <c:pt idx="30">
                  <c:v>4.7155766351312661E-2</c:v>
                </c:pt>
                <c:pt idx="31">
                  <c:v>4.6058368018737694E-2</c:v>
                </c:pt>
                <c:pt idx="32">
                  <c:v>4.5832903138901274E-2</c:v>
                </c:pt>
                <c:pt idx="33">
                  <c:v>4.5305733861543407E-2</c:v>
                </c:pt>
                <c:pt idx="34">
                  <c:v>4.4618531891221447E-2</c:v>
                </c:pt>
                <c:pt idx="35">
                  <c:v>4.0933048045851399E-2</c:v>
                </c:pt>
                <c:pt idx="36">
                  <c:v>2.973880380346737E-2</c:v>
                </c:pt>
                <c:pt idx="37">
                  <c:v>4.0867218590547816E-2</c:v>
                </c:pt>
                <c:pt idx="38">
                  <c:v>4.261110636581282E-2</c:v>
                </c:pt>
                <c:pt idx="39">
                  <c:v>4.3697658733453972E-2</c:v>
                </c:pt>
                <c:pt idx="40">
                  <c:v>4.1111792081128043E-2</c:v>
                </c:pt>
                <c:pt idx="41">
                  <c:v>4.0493062051631237E-2</c:v>
                </c:pt>
                <c:pt idx="42">
                  <c:v>3.9398374098351036E-2</c:v>
                </c:pt>
                <c:pt idx="43">
                  <c:v>4.2994346038403887E-2</c:v>
                </c:pt>
                <c:pt idx="44">
                  <c:v>4.0412798162776459E-2</c:v>
                </c:pt>
                <c:pt idx="45">
                  <c:v>4.0822089265799125E-2</c:v>
                </c:pt>
                <c:pt idx="46">
                  <c:v>4.1894730443943234E-2</c:v>
                </c:pt>
              </c:numCache>
            </c:numRef>
          </c:val>
          <c:smooth val="0"/>
          <c:extLst>
            <c:ext xmlns:c16="http://schemas.microsoft.com/office/drawing/2014/chart" uri="{C3380CC4-5D6E-409C-BE32-E72D297353CC}">
              <c16:uniqueId val="{00000003-5EB7-4423-8EC5-E4D924EFC19B}"/>
            </c:ext>
          </c:extLst>
        </c:ser>
        <c:ser>
          <c:idx val="4"/>
          <c:order val="4"/>
          <c:tx>
            <c:strRef>
              <c:f>TdR_01!$B$90</c:f>
              <c:strCache>
                <c:ptCount val="1"/>
                <c:pt idx="0">
                  <c:v>Tertiaire non marchand</c:v>
                </c:pt>
              </c:strCache>
            </c:strRef>
          </c:tx>
          <c:marker>
            <c:symbol val="none"/>
          </c:marker>
          <c:cat>
            <c:strRef>
              <c:f>TdR_01!$C$85:$AW$85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TdR_01!$C$90:$AW$90</c:f>
              <c:numCache>
                <c:formatCode>0.0%</c:formatCode>
                <c:ptCount val="47"/>
                <c:pt idx="0">
                  <c:v>7.2495591536161507E-4</c:v>
                </c:pt>
                <c:pt idx="1">
                  <c:v>9.0809855534664365E-4</c:v>
                </c:pt>
                <c:pt idx="2">
                  <c:v>1.2397562043318748E-3</c:v>
                </c:pt>
                <c:pt idx="3">
                  <c:v>9.5371448709638301E-4</c:v>
                </c:pt>
                <c:pt idx="4">
                  <c:v>1.222894493809121E-3</c:v>
                </c:pt>
                <c:pt idx="5">
                  <c:v>1.012581117230981E-3</c:v>
                </c:pt>
                <c:pt idx="6">
                  <c:v>6.8556793405220612E-4</c:v>
                </c:pt>
                <c:pt idx="7">
                  <c:v>8.1404265934365927E-4</c:v>
                </c:pt>
                <c:pt idx="8">
                  <c:v>1.2878787127733225E-3</c:v>
                </c:pt>
                <c:pt idx="9">
                  <c:v>1.4224849172551183E-3</c:v>
                </c:pt>
                <c:pt idx="10">
                  <c:v>9.495392062050449E-4</c:v>
                </c:pt>
                <c:pt idx="11">
                  <c:v>1.5242400718598278E-3</c:v>
                </c:pt>
                <c:pt idx="12">
                  <c:v>1.0741344474858219E-3</c:v>
                </c:pt>
                <c:pt idx="13">
                  <c:v>9.6369713045475855E-4</c:v>
                </c:pt>
                <c:pt idx="14">
                  <c:v>1.1396649153094531E-3</c:v>
                </c:pt>
                <c:pt idx="15">
                  <c:v>8.9831245193290328E-4</c:v>
                </c:pt>
                <c:pt idx="16">
                  <c:v>6.9281456933108795E-4</c:v>
                </c:pt>
                <c:pt idx="17">
                  <c:v>7.7851242805599167E-4</c:v>
                </c:pt>
                <c:pt idx="18">
                  <c:v>6.8828748815769189E-4</c:v>
                </c:pt>
                <c:pt idx="19">
                  <c:v>9.3611085798850217E-4</c:v>
                </c:pt>
                <c:pt idx="20">
                  <c:v>7.7487192451744589E-4</c:v>
                </c:pt>
                <c:pt idx="21">
                  <c:v>6.1287369523427943E-4</c:v>
                </c:pt>
                <c:pt idx="22">
                  <c:v>6.830042684283726E-4</c:v>
                </c:pt>
                <c:pt idx="23">
                  <c:v>8.2425646897718889E-4</c:v>
                </c:pt>
                <c:pt idx="24">
                  <c:v>9.9683533809718974E-4</c:v>
                </c:pt>
                <c:pt idx="25">
                  <c:v>1.0076963992862651E-3</c:v>
                </c:pt>
                <c:pt idx="26">
                  <c:v>9.9661920142616526E-4</c:v>
                </c:pt>
                <c:pt idx="27">
                  <c:v>1.4625677801799134E-3</c:v>
                </c:pt>
                <c:pt idx="28">
                  <c:v>1.1393035087351225E-3</c:v>
                </c:pt>
                <c:pt idx="29">
                  <c:v>1.1603657504186998E-3</c:v>
                </c:pt>
                <c:pt idx="30">
                  <c:v>1.4389615323973312E-3</c:v>
                </c:pt>
                <c:pt idx="31">
                  <c:v>1.1319420856740639E-3</c:v>
                </c:pt>
                <c:pt idx="32">
                  <c:v>5.9170157848343209E-4</c:v>
                </c:pt>
                <c:pt idx="33">
                  <c:v>8.4930297598788688E-4</c:v>
                </c:pt>
                <c:pt idx="34">
                  <c:v>1.1359629283617383E-3</c:v>
                </c:pt>
                <c:pt idx="35">
                  <c:v>1.1609977296913941E-3</c:v>
                </c:pt>
                <c:pt idx="36">
                  <c:v>9.2466707892307663E-4</c:v>
                </c:pt>
                <c:pt idx="37">
                  <c:v>1.2466710886572623E-3</c:v>
                </c:pt>
                <c:pt idx="38">
                  <c:v>1.6314749236227314E-3</c:v>
                </c:pt>
                <c:pt idx="39">
                  <c:v>1.6606811941582184E-3</c:v>
                </c:pt>
                <c:pt idx="40">
                  <c:v>1.9505675346009139E-3</c:v>
                </c:pt>
                <c:pt idx="41">
                  <c:v>1.8254383013226658E-3</c:v>
                </c:pt>
                <c:pt idx="42">
                  <c:v>2.152770387564615E-3</c:v>
                </c:pt>
                <c:pt idx="43">
                  <c:v>2.9742392600000532E-3</c:v>
                </c:pt>
                <c:pt idx="44">
                  <c:v>2.6778769522052292E-3</c:v>
                </c:pt>
                <c:pt idx="45">
                  <c:v>2.4440460972355998E-3</c:v>
                </c:pt>
                <c:pt idx="46">
                  <c:v>2.4665636795368783E-3</c:v>
                </c:pt>
              </c:numCache>
            </c:numRef>
          </c:val>
          <c:smooth val="0"/>
          <c:extLst>
            <c:ext xmlns:c16="http://schemas.microsoft.com/office/drawing/2014/chart" uri="{C3380CC4-5D6E-409C-BE32-E72D297353CC}">
              <c16:uniqueId val="{00000004-5EB7-4423-8EC5-E4D924EFC19B}"/>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0.0%"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TdR_01!$B$86</c:f>
              <c:strCache>
                <c:ptCount val="1"/>
                <c:pt idx="0">
                  <c:v>Agriculture</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TdR_01!$C$86:$AY$86</c:f>
              <c:numCache>
                <c:formatCode>0.0%</c:formatCode>
                <c:ptCount val="49"/>
                <c:pt idx="0">
                  <c:v>1.0578619494202895E-2</c:v>
                </c:pt>
                <c:pt idx="1">
                  <c:v>9.8775759872527982E-3</c:v>
                </c:pt>
                <c:pt idx="2">
                  <c:v>8.6762381264629262E-3</c:v>
                </c:pt>
                <c:pt idx="3">
                  <c:v>1.427245736670788E-2</c:v>
                </c:pt>
                <c:pt idx="4">
                  <c:v>9.9340694775715156E-3</c:v>
                </c:pt>
                <c:pt idx="5">
                  <c:v>1.4226870241734441E-2</c:v>
                </c:pt>
                <c:pt idx="6">
                  <c:v>9.916952661407151E-3</c:v>
                </c:pt>
                <c:pt idx="7">
                  <c:v>1.1115617464439597E-2</c:v>
                </c:pt>
                <c:pt idx="8">
                  <c:v>1.0809509776697906E-2</c:v>
                </c:pt>
                <c:pt idx="9">
                  <c:v>1.8485336122211999E-2</c:v>
                </c:pt>
                <c:pt idx="10">
                  <c:v>2.5360005838143383E-2</c:v>
                </c:pt>
                <c:pt idx="11">
                  <c:v>3.4213430705557699E-2</c:v>
                </c:pt>
                <c:pt idx="12">
                  <c:v>3.7532409591909191E-2</c:v>
                </c:pt>
                <c:pt idx="13">
                  <c:v>4.0143309642671703E-2</c:v>
                </c:pt>
                <c:pt idx="14">
                  <c:v>3.6518233713457186E-2</c:v>
                </c:pt>
                <c:pt idx="15">
                  <c:v>4.1679409746257438E-2</c:v>
                </c:pt>
                <c:pt idx="16">
                  <c:v>3.9569786724157736E-2</c:v>
                </c:pt>
                <c:pt idx="17">
                  <c:v>4.9353070507411806E-2</c:v>
                </c:pt>
                <c:pt idx="18">
                  <c:v>5.2064136911015642E-2</c:v>
                </c:pt>
                <c:pt idx="19">
                  <c:v>4.693792459079265E-2</c:v>
                </c:pt>
                <c:pt idx="20">
                  <c:v>4.6587970114871084E-2</c:v>
                </c:pt>
                <c:pt idx="21">
                  <c:v>2.0457177661998116E-2</c:v>
                </c:pt>
                <c:pt idx="22">
                  <c:v>2.0965170293866721E-2</c:v>
                </c:pt>
                <c:pt idx="23">
                  <c:v>2.1151204180972397E-2</c:v>
                </c:pt>
                <c:pt idx="24">
                  <c:v>4.3049914223018855E-3</c:v>
                </c:pt>
                <c:pt idx="25">
                  <c:v>4.9631614858699751E-3</c:v>
                </c:pt>
                <c:pt idx="26">
                  <c:v>3.2681415064997619E-3</c:v>
                </c:pt>
                <c:pt idx="27">
                  <c:v>4.4925480815331351E-3</c:v>
                </c:pt>
                <c:pt idx="28">
                  <c:v>4.3741994030199625E-3</c:v>
                </c:pt>
                <c:pt idx="29">
                  <c:v>8.2680444530432249E-3</c:v>
                </c:pt>
                <c:pt idx="30">
                  <c:v>5.1555200517672097E-3</c:v>
                </c:pt>
                <c:pt idx="31">
                  <c:v>6.547374974130514E-3</c:v>
                </c:pt>
                <c:pt idx="32">
                  <c:v>6.992882271257733E-3</c:v>
                </c:pt>
                <c:pt idx="33">
                  <c:v>9.4341279263378142E-3</c:v>
                </c:pt>
                <c:pt idx="34">
                  <c:v>7.6736931204567857E-3</c:v>
                </c:pt>
                <c:pt idx="35">
                  <c:v>1.1967595865892104E-2</c:v>
                </c:pt>
                <c:pt idx="36">
                  <c:v>6.0397159583612491E-3</c:v>
                </c:pt>
                <c:pt idx="37">
                  <c:v>1.0592769175052905E-2</c:v>
                </c:pt>
                <c:pt idx="38">
                  <c:v>8.4593334410280278E-3</c:v>
                </c:pt>
                <c:pt idx="39">
                  <c:v>1.3983336491168917E-2</c:v>
                </c:pt>
                <c:pt idx="40">
                  <c:v>1.6236014361554401E-2</c:v>
                </c:pt>
                <c:pt idx="41">
                  <c:v>1.5791978752921605E-2</c:v>
                </c:pt>
                <c:pt idx="42">
                  <c:v>1.2940773151072862E-2</c:v>
                </c:pt>
                <c:pt idx="43">
                  <c:v>1.0743641260327801E-2</c:v>
                </c:pt>
                <c:pt idx="44">
                  <c:v>1.2711239702446812E-2</c:v>
                </c:pt>
                <c:pt idx="45">
                  <c:v>1.772971094315139E-2</c:v>
                </c:pt>
                <c:pt idx="46">
                  <c:v>1.052804892243785E-2</c:v>
                </c:pt>
                <c:pt idx="47">
                  <c:v>1.1136267501297755E-2</c:v>
                </c:pt>
                <c:pt idx="48">
                  <c:v>1.4111739890076722E-2</c:v>
                </c:pt>
              </c:numCache>
            </c:numRef>
          </c:val>
          <c:smooth val="0"/>
          <c:extLst>
            <c:ext xmlns:c16="http://schemas.microsoft.com/office/drawing/2014/chart" uri="{C3380CC4-5D6E-409C-BE32-E72D297353CC}">
              <c16:uniqueId val="{00000000-5894-4AA3-A889-8A2183711CD4}"/>
            </c:ext>
          </c:extLst>
        </c:ser>
        <c:ser>
          <c:idx val="1"/>
          <c:order val="1"/>
          <c:tx>
            <c:strRef>
              <c:f>TdR_01!$B$87</c:f>
              <c:strCache>
                <c:ptCount val="1"/>
                <c:pt idx="0">
                  <c:v>Industrie</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TdR_01!$C$87:$AY$87</c:f>
              <c:numCache>
                <c:formatCode>0.0%</c:formatCode>
                <c:ptCount val="49"/>
                <c:pt idx="0">
                  <c:v>9.2052881841863152E-2</c:v>
                </c:pt>
                <c:pt idx="1">
                  <c:v>8.9178368664233204E-2</c:v>
                </c:pt>
                <c:pt idx="2">
                  <c:v>8.6872439145998834E-2</c:v>
                </c:pt>
                <c:pt idx="3">
                  <c:v>8.754955967549588E-2</c:v>
                </c:pt>
                <c:pt idx="4">
                  <c:v>8.1335764190048301E-2</c:v>
                </c:pt>
                <c:pt idx="5">
                  <c:v>7.8949520401779244E-2</c:v>
                </c:pt>
                <c:pt idx="6">
                  <c:v>7.8067858713925325E-2</c:v>
                </c:pt>
                <c:pt idx="7">
                  <c:v>7.0755086142329671E-2</c:v>
                </c:pt>
                <c:pt idx="8">
                  <c:v>7.1144615772081699E-2</c:v>
                </c:pt>
                <c:pt idx="9">
                  <c:v>7.1782535982914217E-2</c:v>
                </c:pt>
                <c:pt idx="10">
                  <c:v>7.1313736290733135E-2</c:v>
                </c:pt>
                <c:pt idx="11">
                  <c:v>7.8014512273042388E-2</c:v>
                </c:pt>
                <c:pt idx="12">
                  <c:v>7.9337359818618863E-2</c:v>
                </c:pt>
                <c:pt idx="13">
                  <c:v>8.0341720011274737E-2</c:v>
                </c:pt>
                <c:pt idx="14">
                  <c:v>7.6887446404285367E-2</c:v>
                </c:pt>
                <c:pt idx="15">
                  <c:v>6.9355345724101708E-2</c:v>
                </c:pt>
                <c:pt idx="16">
                  <c:v>7.9190129960484551E-2</c:v>
                </c:pt>
                <c:pt idx="17">
                  <c:v>8.3243335520780934E-2</c:v>
                </c:pt>
                <c:pt idx="18">
                  <c:v>8.9314247070717265E-2</c:v>
                </c:pt>
                <c:pt idx="19">
                  <c:v>8.8596387276265343E-2</c:v>
                </c:pt>
                <c:pt idx="20">
                  <c:v>8.3545808144597764E-2</c:v>
                </c:pt>
                <c:pt idx="21">
                  <c:v>8.2396857871455384E-2</c:v>
                </c:pt>
                <c:pt idx="22">
                  <c:v>8.7031688043076275E-2</c:v>
                </c:pt>
                <c:pt idx="23">
                  <c:v>9.1811036730588311E-2</c:v>
                </c:pt>
                <c:pt idx="24">
                  <c:v>9.3238643966644011E-2</c:v>
                </c:pt>
                <c:pt idx="25">
                  <c:v>9.7801602030497758E-2</c:v>
                </c:pt>
                <c:pt idx="26">
                  <c:v>0.10252193431943317</c:v>
                </c:pt>
                <c:pt idx="27">
                  <c:v>0.10811736528795306</c:v>
                </c:pt>
                <c:pt idx="28">
                  <c:v>0.11014222857825798</c:v>
                </c:pt>
                <c:pt idx="29">
                  <c:v>0.10257009992708947</c:v>
                </c:pt>
                <c:pt idx="30">
                  <c:v>9.8099630601296506E-2</c:v>
                </c:pt>
                <c:pt idx="31">
                  <c:v>9.883647780497111E-2</c:v>
                </c:pt>
                <c:pt idx="32">
                  <c:v>0.10013831283176959</c:v>
                </c:pt>
                <c:pt idx="33">
                  <c:v>9.7296531684728141E-2</c:v>
                </c:pt>
                <c:pt idx="34">
                  <c:v>9.421593701705254E-2</c:v>
                </c:pt>
                <c:pt idx="35">
                  <c:v>8.8449618707077654E-2</c:v>
                </c:pt>
                <c:pt idx="36">
                  <c:v>4.5967926395239153E-2</c:v>
                </c:pt>
                <c:pt idx="37">
                  <c:v>6.1725545270303286E-2</c:v>
                </c:pt>
                <c:pt idx="38">
                  <c:v>8.6116009601629587E-2</c:v>
                </c:pt>
                <c:pt idx="39">
                  <c:v>8.9990749292269995E-2</c:v>
                </c:pt>
                <c:pt idx="40">
                  <c:v>9.2220244979930352E-2</c:v>
                </c:pt>
                <c:pt idx="41">
                  <c:v>9.4494456829398527E-2</c:v>
                </c:pt>
                <c:pt idx="42">
                  <c:v>9.5254266568231286E-2</c:v>
                </c:pt>
                <c:pt idx="43">
                  <c:v>0.10236780192008839</c:v>
                </c:pt>
                <c:pt idx="44">
                  <c:v>0.1014485557304112</c:v>
                </c:pt>
                <c:pt idx="45">
                  <c:v>9.5872384417150597E-2</c:v>
                </c:pt>
                <c:pt idx="46">
                  <c:v>9.8341909060739932E-2</c:v>
                </c:pt>
                <c:pt idx="47">
                  <c:v>9.6893540590804336E-2</c:v>
                </c:pt>
                <c:pt idx="48">
                  <c:v>9.6041307667758188E-2</c:v>
                </c:pt>
              </c:numCache>
            </c:numRef>
          </c:val>
          <c:smooth val="0"/>
          <c:extLst>
            <c:ext xmlns:c16="http://schemas.microsoft.com/office/drawing/2014/chart" uri="{C3380CC4-5D6E-409C-BE32-E72D297353CC}">
              <c16:uniqueId val="{00000001-5894-4AA3-A889-8A2183711CD4}"/>
            </c:ext>
          </c:extLst>
        </c:ser>
        <c:ser>
          <c:idx val="2"/>
          <c:order val="2"/>
          <c:tx>
            <c:strRef>
              <c:f>TdR_01!$B$88</c:f>
              <c:strCache>
                <c:ptCount val="1"/>
                <c:pt idx="0">
                  <c:v>Construction</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TdR_01!$C$88:$AY$88</c:f>
              <c:numCache>
                <c:formatCode>0.0%</c:formatCode>
                <c:ptCount val="49"/>
                <c:pt idx="0">
                  <c:v>5.4219749852336289E-2</c:v>
                </c:pt>
                <c:pt idx="1">
                  <c:v>5.8761855844657353E-2</c:v>
                </c:pt>
                <c:pt idx="2">
                  <c:v>5.8511858025433787E-2</c:v>
                </c:pt>
                <c:pt idx="3">
                  <c:v>6.5514249194191743E-2</c:v>
                </c:pt>
                <c:pt idx="4">
                  <c:v>5.9179623376367368E-2</c:v>
                </c:pt>
                <c:pt idx="5">
                  <c:v>5.4482134096278632E-2</c:v>
                </c:pt>
                <c:pt idx="6">
                  <c:v>5.2256897258894021E-2</c:v>
                </c:pt>
                <c:pt idx="7">
                  <c:v>5.3637879919891586E-2</c:v>
                </c:pt>
                <c:pt idx="8">
                  <c:v>6.0276580959706519E-2</c:v>
                </c:pt>
                <c:pt idx="9">
                  <c:v>6.7331584535717498E-2</c:v>
                </c:pt>
                <c:pt idx="10">
                  <c:v>6.3976660708356753E-2</c:v>
                </c:pt>
                <c:pt idx="11">
                  <c:v>6.3897246859289228E-2</c:v>
                </c:pt>
                <c:pt idx="12">
                  <c:v>5.9833337184482291E-2</c:v>
                </c:pt>
                <c:pt idx="13">
                  <c:v>5.2965779828586447E-2</c:v>
                </c:pt>
                <c:pt idx="14">
                  <c:v>4.8937392752396829E-2</c:v>
                </c:pt>
                <c:pt idx="15">
                  <c:v>5.0228926481768042E-2</c:v>
                </c:pt>
                <c:pt idx="16">
                  <c:v>4.7336250428028234E-2</c:v>
                </c:pt>
                <c:pt idx="17">
                  <c:v>5.0220519731973459E-2</c:v>
                </c:pt>
                <c:pt idx="18">
                  <c:v>5.7161805364794108E-2</c:v>
                </c:pt>
                <c:pt idx="19">
                  <c:v>5.6847347046570587E-2</c:v>
                </c:pt>
                <c:pt idx="20">
                  <c:v>5.3392180117683943E-2</c:v>
                </c:pt>
                <c:pt idx="21">
                  <c:v>5.6397733287845031E-2</c:v>
                </c:pt>
                <c:pt idx="22">
                  <c:v>6.3245182758607785E-2</c:v>
                </c:pt>
                <c:pt idx="23">
                  <c:v>6.0017375968760028E-2</c:v>
                </c:pt>
                <c:pt idx="24">
                  <c:v>6.0740958916523473E-2</c:v>
                </c:pt>
                <c:pt idx="25">
                  <c:v>6.2327457712540849E-2</c:v>
                </c:pt>
                <c:pt idx="26">
                  <c:v>6.0262350792113555E-2</c:v>
                </c:pt>
                <c:pt idx="27">
                  <c:v>6.7851596199971359E-2</c:v>
                </c:pt>
                <c:pt idx="28">
                  <c:v>7.2128072639252111E-2</c:v>
                </c:pt>
                <c:pt idx="29">
                  <c:v>6.2182947771999314E-2</c:v>
                </c:pt>
                <c:pt idx="30">
                  <c:v>6.3051512294659329E-2</c:v>
                </c:pt>
                <c:pt idx="31">
                  <c:v>5.8771715212398191E-2</c:v>
                </c:pt>
                <c:pt idx="32">
                  <c:v>6.0406074743494874E-2</c:v>
                </c:pt>
                <c:pt idx="33">
                  <c:v>6.0769932387606765E-2</c:v>
                </c:pt>
                <c:pt idx="34">
                  <c:v>6.5498680310788412E-2</c:v>
                </c:pt>
                <c:pt idx="35">
                  <c:v>6.3709083820324711E-2</c:v>
                </c:pt>
                <c:pt idx="36">
                  <c:v>1.6892007344596956E-2</c:v>
                </c:pt>
                <c:pt idx="37">
                  <c:v>4.3055193895491596E-2</c:v>
                </c:pt>
                <c:pt idx="38">
                  <c:v>5.3269433087148627E-2</c:v>
                </c:pt>
                <c:pt idx="39">
                  <c:v>5.296380984725798E-2</c:v>
                </c:pt>
                <c:pt idx="40">
                  <c:v>5.779730314353923E-2</c:v>
                </c:pt>
                <c:pt idx="41">
                  <c:v>5.5634339851302957E-2</c:v>
                </c:pt>
                <c:pt idx="42">
                  <c:v>5.6323346181164906E-2</c:v>
                </c:pt>
                <c:pt idx="43">
                  <c:v>5.88388594799421E-2</c:v>
                </c:pt>
                <c:pt idx="44">
                  <c:v>5.8179194701327305E-2</c:v>
                </c:pt>
                <c:pt idx="45">
                  <c:v>5.4627148513704968E-2</c:v>
                </c:pt>
                <c:pt idx="46">
                  <c:v>5.7162843545889602E-2</c:v>
                </c:pt>
                <c:pt idx="47">
                  <c:v>6.376452137921719E-2</c:v>
                </c:pt>
                <c:pt idx="48">
                  <c:v>6.3297877831798133E-2</c:v>
                </c:pt>
              </c:numCache>
            </c:numRef>
          </c:val>
          <c:smooth val="0"/>
          <c:extLst>
            <c:ext xmlns:c16="http://schemas.microsoft.com/office/drawing/2014/chart" uri="{C3380CC4-5D6E-409C-BE32-E72D297353CC}">
              <c16:uniqueId val="{00000002-5894-4AA3-A889-8A2183711CD4}"/>
            </c:ext>
          </c:extLst>
        </c:ser>
        <c:ser>
          <c:idx val="3"/>
          <c:order val="3"/>
          <c:tx>
            <c:strRef>
              <c:f>TdR_01!$B$89</c:f>
              <c:strCache>
                <c:ptCount val="1"/>
                <c:pt idx="0">
                  <c:v>Tertiaire marchand</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TdR_01!$C$89:$AY$89</c:f>
              <c:numCache>
                <c:formatCode>0.0%</c:formatCode>
                <c:ptCount val="49"/>
                <c:pt idx="0">
                  <c:v>3.1822192450997232E-2</c:v>
                </c:pt>
                <c:pt idx="1">
                  <c:v>3.1353946642125124E-2</c:v>
                </c:pt>
                <c:pt idx="2">
                  <c:v>3.2984906582536458E-2</c:v>
                </c:pt>
                <c:pt idx="3">
                  <c:v>3.2836924797670988E-2</c:v>
                </c:pt>
                <c:pt idx="4">
                  <c:v>3.0506560053090256E-2</c:v>
                </c:pt>
                <c:pt idx="5">
                  <c:v>2.8900984029075212E-2</c:v>
                </c:pt>
                <c:pt idx="6">
                  <c:v>2.6232624319972336E-2</c:v>
                </c:pt>
                <c:pt idx="7">
                  <c:v>2.5839260254382605E-2</c:v>
                </c:pt>
                <c:pt idx="8">
                  <c:v>2.8589397814935517E-2</c:v>
                </c:pt>
                <c:pt idx="9">
                  <c:v>3.0284324803200622E-2</c:v>
                </c:pt>
                <c:pt idx="10">
                  <c:v>3.0960647423804492E-2</c:v>
                </c:pt>
                <c:pt idx="11">
                  <c:v>3.2125695896048224E-2</c:v>
                </c:pt>
                <c:pt idx="12">
                  <c:v>2.9935206009679534E-2</c:v>
                </c:pt>
                <c:pt idx="13">
                  <c:v>3.3164255122113497E-2</c:v>
                </c:pt>
                <c:pt idx="14">
                  <c:v>3.2484480426969886E-2</c:v>
                </c:pt>
                <c:pt idx="15">
                  <c:v>3.2413306943911167E-2</c:v>
                </c:pt>
                <c:pt idx="16">
                  <c:v>2.9708162822331925E-2</c:v>
                </c:pt>
                <c:pt idx="17">
                  <c:v>3.1783869887343837E-2</c:v>
                </c:pt>
                <c:pt idx="18">
                  <c:v>3.1184438497962517E-2</c:v>
                </c:pt>
                <c:pt idx="19">
                  <c:v>3.3184944744218521E-2</c:v>
                </c:pt>
                <c:pt idx="20">
                  <c:v>3.4765526496954413E-2</c:v>
                </c:pt>
                <c:pt idx="21">
                  <c:v>3.4751265738514926E-2</c:v>
                </c:pt>
                <c:pt idx="22">
                  <c:v>3.6335308917153301E-2</c:v>
                </c:pt>
                <c:pt idx="23">
                  <c:v>3.6877647089517109E-2</c:v>
                </c:pt>
                <c:pt idx="24">
                  <c:v>3.6622476795481682E-2</c:v>
                </c:pt>
                <c:pt idx="25">
                  <c:v>3.9498668119388333E-2</c:v>
                </c:pt>
                <c:pt idx="26">
                  <c:v>4.314390769951032E-2</c:v>
                </c:pt>
                <c:pt idx="27">
                  <c:v>4.3357437092531766E-2</c:v>
                </c:pt>
                <c:pt idx="28">
                  <c:v>4.8956269921701108E-2</c:v>
                </c:pt>
                <c:pt idx="29">
                  <c:v>4.7726593429598445E-2</c:v>
                </c:pt>
                <c:pt idx="30">
                  <c:v>4.7155766351312661E-2</c:v>
                </c:pt>
                <c:pt idx="31">
                  <c:v>4.6058368018737694E-2</c:v>
                </c:pt>
                <c:pt idx="32">
                  <c:v>4.5832903138901274E-2</c:v>
                </c:pt>
                <c:pt idx="33">
                  <c:v>4.5305733861543407E-2</c:v>
                </c:pt>
                <c:pt idx="34">
                  <c:v>4.4618531891221447E-2</c:v>
                </c:pt>
                <c:pt idx="35">
                  <c:v>4.0933048045851399E-2</c:v>
                </c:pt>
                <c:pt idx="36">
                  <c:v>2.973880380346737E-2</c:v>
                </c:pt>
                <c:pt idx="37">
                  <c:v>4.0867218590547816E-2</c:v>
                </c:pt>
                <c:pt idx="38">
                  <c:v>4.261110636581282E-2</c:v>
                </c:pt>
                <c:pt idx="39">
                  <c:v>4.3697658733453972E-2</c:v>
                </c:pt>
                <c:pt idx="40">
                  <c:v>4.1111792081128043E-2</c:v>
                </c:pt>
                <c:pt idx="41">
                  <c:v>4.0493062051631237E-2</c:v>
                </c:pt>
                <c:pt idx="42">
                  <c:v>3.9398374098351036E-2</c:v>
                </c:pt>
                <c:pt idx="43">
                  <c:v>4.2994346038403887E-2</c:v>
                </c:pt>
                <c:pt idx="44">
                  <c:v>4.0412798162776459E-2</c:v>
                </c:pt>
                <c:pt idx="45">
                  <c:v>4.0822089265799125E-2</c:v>
                </c:pt>
                <c:pt idx="46">
                  <c:v>4.1894730443943234E-2</c:v>
                </c:pt>
                <c:pt idx="47">
                  <c:v>4.1264971293078732E-2</c:v>
                </c:pt>
                <c:pt idx="48">
                  <c:v>4.1106715104703831E-2</c:v>
                </c:pt>
              </c:numCache>
            </c:numRef>
          </c:val>
          <c:smooth val="0"/>
          <c:extLst>
            <c:ext xmlns:c16="http://schemas.microsoft.com/office/drawing/2014/chart" uri="{C3380CC4-5D6E-409C-BE32-E72D297353CC}">
              <c16:uniqueId val="{00000003-5894-4AA3-A889-8A2183711CD4}"/>
            </c:ext>
          </c:extLst>
        </c:ser>
        <c:ser>
          <c:idx val="4"/>
          <c:order val="4"/>
          <c:tx>
            <c:strRef>
              <c:f>TdR_01!$B$90</c:f>
              <c:strCache>
                <c:ptCount val="1"/>
                <c:pt idx="0">
                  <c:v>Tertiaire non marchand</c:v>
                </c:pt>
              </c:strCache>
            </c:strRef>
          </c:tx>
          <c:marker>
            <c:symbol val="none"/>
          </c:marker>
          <c:cat>
            <c:strRef>
              <c:f>TdR_01!$C$85:$AY$85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TdR_01!$C$90:$AY$90</c:f>
              <c:numCache>
                <c:formatCode>0.0%</c:formatCode>
                <c:ptCount val="49"/>
                <c:pt idx="0">
                  <c:v>7.2495591536161507E-4</c:v>
                </c:pt>
                <c:pt idx="1">
                  <c:v>9.0809855534664365E-4</c:v>
                </c:pt>
                <c:pt idx="2">
                  <c:v>1.2397562043318748E-3</c:v>
                </c:pt>
                <c:pt idx="3">
                  <c:v>9.5371448709638301E-4</c:v>
                </c:pt>
                <c:pt idx="4">
                  <c:v>1.222894493809121E-3</c:v>
                </c:pt>
                <c:pt idx="5">
                  <c:v>1.012581117230981E-3</c:v>
                </c:pt>
                <c:pt idx="6">
                  <c:v>6.8556793405220612E-4</c:v>
                </c:pt>
                <c:pt idx="7">
                  <c:v>8.1404265934365927E-4</c:v>
                </c:pt>
                <c:pt idx="8">
                  <c:v>1.2878787127733225E-3</c:v>
                </c:pt>
                <c:pt idx="9">
                  <c:v>1.4224849172551183E-3</c:v>
                </c:pt>
                <c:pt idx="10">
                  <c:v>9.495392062050449E-4</c:v>
                </c:pt>
                <c:pt idx="11">
                  <c:v>1.5242400718598278E-3</c:v>
                </c:pt>
                <c:pt idx="12">
                  <c:v>1.0741344474858219E-3</c:v>
                </c:pt>
                <c:pt idx="13">
                  <c:v>9.6369713045475855E-4</c:v>
                </c:pt>
                <c:pt idx="14">
                  <c:v>1.1396649153094531E-3</c:v>
                </c:pt>
                <c:pt idx="15">
                  <c:v>8.9831245193290328E-4</c:v>
                </c:pt>
                <c:pt idx="16">
                  <c:v>6.9281456933108795E-4</c:v>
                </c:pt>
                <c:pt idx="17">
                  <c:v>7.7851242805599167E-4</c:v>
                </c:pt>
                <c:pt idx="18">
                  <c:v>6.8828748815769189E-4</c:v>
                </c:pt>
                <c:pt idx="19">
                  <c:v>9.3611085798850217E-4</c:v>
                </c:pt>
                <c:pt idx="20">
                  <c:v>7.7487192451744589E-4</c:v>
                </c:pt>
                <c:pt idx="21">
                  <c:v>6.1287369523427943E-4</c:v>
                </c:pt>
                <c:pt idx="22">
                  <c:v>6.830042684283726E-4</c:v>
                </c:pt>
                <c:pt idx="23">
                  <c:v>8.2425646897718889E-4</c:v>
                </c:pt>
                <c:pt idx="24">
                  <c:v>9.9683533809718974E-4</c:v>
                </c:pt>
                <c:pt idx="25">
                  <c:v>1.0076963992862651E-3</c:v>
                </c:pt>
                <c:pt idx="26">
                  <c:v>9.9661920142616526E-4</c:v>
                </c:pt>
                <c:pt idx="27">
                  <c:v>1.4625677801799134E-3</c:v>
                </c:pt>
                <c:pt idx="28">
                  <c:v>1.1393035087351225E-3</c:v>
                </c:pt>
                <c:pt idx="29">
                  <c:v>1.1603657504186998E-3</c:v>
                </c:pt>
                <c:pt idx="30">
                  <c:v>1.4389615323973312E-3</c:v>
                </c:pt>
                <c:pt idx="31">
                  <c:v>1.1319420856740639E-3</c:v>
                </c:pt>
                <c:pt idx="32">
                  <c:v>5.9170157848343209E-4</c:v>
                </c:pt>
                <c:pt idx="33">
                  <c:v>8.4930297598788688E-4</c:v>
                </c:pt>
                <c:pt idx="34">
                  <c:v>1.1359629283617383E-3</c:v>
                </c:pt>
                <c:pt idx="35">
                  <c:v>1.1609977296913941E-3</c:v>
                </c:pt>
                <c:pt idx="36">
                  <c:v>9.2466707892307663E-4</c:v>
                </c:pt>
                <c:pt idx="37">
                  <c:v>1.2466710886572623E-3</c:v>
                </c:pt>
                <c:pt idx="38">
                  <c:v>1.6314749236227314E-3</c:v>
                </c:pt>
                <c:pt idx="39">
                  <c:v>1.6606811941582184E-3</c:v>
                </c:pt>
                <c:pt idx="40">
                  <c:v>1.9505675346009139E-3</c:v>
                </c:pt>
                <c:pt idx="41">
                  <c:v>1.8254383013226658E-3</c:v>
                </c:pt>
                <c:pt idx="42">
                  <c:v>2.152770387564615E-3</c:v>
                </c:pt>
                <c:pt idx="43">
                  <c:v>2.9742392600000532E-3</c:v>
                </c:pt>
                <c:pt idx="44">
                  <c:v>2.6778769522052292E-3</c:v>
                </c:pt>
                <c:pt idx="45">
                  <c:v>2.4440460972355998E-3</c:v>
                </c:pt>
                <c:pt idx="46">
                  <c:v>2.4665636795368783E-3</c:v>
                </c:pt>
                <c:pt idx="47">
                  <c:v>2.9514157622601029E-3</c:v>
                </c:pt>
                <c:pt idx="48">
                  <c:v>3.2905964153508689E-3</c:v>
                </c:pt>
              </c:numCache>
            </c:numRef>
          </c:val>
          <c:smooth val="0"/>
          <c:extLst>
            <c:ext xmlns:c16="http://schemas.microsoft.com/office/drawing/2014/chart" uri="{C3380CC4-5D6E-409C-BE32-E72D297353CC}">
              <c16:uniqueId val="{00000004-5894-4AA3-A889-8A2183711CD4}"/>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0.0%"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[1]Serie_TdR_01!$B$86</c:f>
              <c:strCache>
                <c:ptCount val="1"/>
                <c:pt idx="0">
                  <c:v>Agriculture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[1]Serie_TdR_01!$C$86:$AZ$86</c:f>
              <c:numCache>
                <c:formatCode>General</c:formatCode>
                <c:ptCount val="50"/>
                <c:pt idx="0">
                  <c:v>1.0578619494202895E-2</c:v>
                </c:pt>
                <c:pt idx="1">
                  <c:v>9.8775759872527982E-3</c:v>
                </c:pt>
                <c:pt idx="2">
                  <c:v>8.6762381264629262E-3</c:v>
                </c:pt>
                <c:pt idx="3">
                  <c:v>1.427245736670788E-2</c:v>
                </c:pt>
                <c:pt idx="4">
                  <c:v>9.9340694775715156E-3</c:v>
                </c:pt>
                <c:pt idx="5">
                  <c:v>1.4226870241734441E-2</c:v>
                </c:pt>
                <c:pt idx="6">
                  <c:v>9.916952661407151E-3</c:v>
                </c:pt>
                <c:pt idx="7">
                  <c:v>1.1115617464439597E-2</c:v>
                </c:pt>
                <c:pt idx="8">
                  <c:v>1.0809509776697906E-2</c:v>
                </c:pt>
                <c:pt idx="9">
                  <c:v>1.8485336122211999E-2</c:v>
                </c:pt>
                <c:pt idx="10">
                  <c:v>2.5360005838143383E-2</c:v>
                </c:pt>
                <c:pt idx="11">
                  <c:v>3.4213430705557699E-2</c:v>
                </c:pt>
                <c:pt idx="12">
                  <c:v>3.7532409591909191E-2</c:v>
                </c:pt>
                <c:pt idx="13">
                  <c:v>4.0143309642671703E-2</c:v>
                </c:pt>
                <c:pt idx="14">
                  <c:v>3.6518233713457186E-2</c:v>
                </c:pt>
                <c:pt idx="15">
                  <c:v>4.1679409746257438E-2</c:v>
                </c:pt>
                <c:pt idx="16">
                  <c:v>3.9569786724157736E-2</c:v>
                </c:pt>
                <c:pt idx="17">
                  <c:v>4.9353070507411806E-2</c:v>
                </c:pt>
                <c:pt idx="18">
                  <c:v>5.2064136911015642E-2</c:v>
                </c:pt>
                <c:pt idx="19">
                  <c:v>4.693792459079265E-2</c:v>
                </c:pt>
                <c:pt idx="20">
                  <c:v>4.6587970114871084E-2</c:v>
                </c:pt>
                <c:pt idx="21">
                  <c:v>2.0457177661998116E-2</c:v>
                </c:pt>
                <c:pt idx="22">
                  <c:v>2.0965170293866721E-2</c:v>
                </c:pt>
                <c:pt idx="23">
                  <c:v>2.1151204180972397E-2</c:v>
                </c:pt>
                <c:pt idx="24">
                  <c:v>4.3049914223018855E-3</c:v>
                </c:pt>
                <c:pt idx="25">
                  <c:v>4.9631614858699751E-3</c:v>
                </c:pt>
                <c:pt idx="26">
                  <c:v>3.2681415064997619E-3</c:v>
                </c:pt>
                <c:pt idx="27">
                  <c:v>4.4925480815331351E-3</c:v>
                </c:pt>
                <c:pt idx="28">
                  <c:v>4.3741994030199625E-3</c:v>
                </c:pt>
                <c:pt idx="29">
                  <c:v>8.2680444530432249E-3</c:v>
                </c:pt>
                <c:pt idx="30">
                  <c:v>5.1555200517672097E-3</c:v>
                </c:pt>
                <c:pt idx="31">
                  <c:v>6.547374974130514E-3</c:v>
                </c:pt>
                <c:pt idx="32">
                  <c:v>6.992882271257733E-3</c:v>
                </c:pt>
                <c:pt idx="33">
                  <c:v>9.4341279263378142E-3</c:v>
                </c:pt>
                <c:pt idx="34">
                  <c:v>7.6736931204567857E-3</c:v>
                </c:pt>
                <c:pt idx="35">
                  <c:v>1.1967595865892104E-2</c:v>
                </c:pt>
                <c:pt idx="36">
                  <c:v>6.0397159583612491E-3</c:v>
                </c:pt>
                <c:pt idx="37">
                  <c:v>1.0592769175052905E-2</c:v>
                </c:pt>
                <c:pt idx="38">
                  <c:v>8.4593334410280278E-3</c:v>
                </c:pt>
                <c:pt idx="39">
                  <c:v>1.3983336491168917E-2</c:v>
                </c:pt>
                <c:pt idx="40">
                  <c:v>1.6236014361554401E-2</c:v>
                </c:pt>
                <c:pt idx="41">
                  <c:v>1.5791978752921605E-2</c:v>
                </c:pt>
                <c:pt idx="42">
                  <c:v>1.2940773151072862E-2</c:v>
                </c:pt>
                <c:pt idx="43">
                  <c:v>1.0743641260327801E-2</c:v>
                </c:pt>
                <c:pt idx="44">
                  <c:v>1.2711239702446812E-2</c:v>
                </c:pt>
                <c:pt idx="45">
                  <c:v>1.772971094315139E-2</c:v>
                </c:pt>
                <c:pt idx="46">
                  <c:v>1.052804892243785E-2</c:v>
                </c:pt>
                <c:pt idx="47">
                  <c:v>1.1136267501297755E-2</c:v>
                </c:pt>
                <c:pt idx="48">
                  <c:v>1.4111739890076722E-2</c:v>
                </c:pt>
                <c:pt idx="49">
                  <c:v>1.5687217678965557E-2</c:v>
                </c:pt>
              </c:numCache>
            </c:numRef>
          </c:val>
          <c:smooth val="0"/>
          <c:extLst>
            <c:ext xmlns:c16="http://schemas.microsoft.com/office/drawing/2014/chart" uri="{C3380CC4-5D6E-409C-BE32-E72D297353CC}">
              <c16:uniqueId val="{00000000-21F7-4815-85EF-FFBBE5A93F3C}"/>
            </c:ext>
          </c:extLst>
        </c:ser>
        <c:ser>
          <c:idx val="1"/>
          <c:order val="1"/>
          <c:tx>
            <c:strRef>
              <c:f>[1]Serie_TdR_01!$B$87</c:f>
              <c:strCache>
                <c:ptCount val="1"/>
                <c:pt idx="0">
                  <c:v>Industrie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[1]Serie_TdR_01!$C$87:$AZ$87</c:f>
              <c:numCache>
                <c:formatCode>General</c:formatCode>
                <c:ptCount val="50"/>
                <c:pt idx="0">
                  <c:v>9.2052881841863152E-2</c:v>
                </c:pt>
                <c:pt idx="1">
                  <c:v>8.9178368664233204E-2</c:v>
                </c:pt>
                <c:pt idx="2">
                  <c:v>8.6872439145998834E-2</c:v>
                </c:pt>
                <c:pt idx="3">
                  <c:v>8.754955967549588E-2</c:v>
                </c:pt>
                <c:pt idx="4">
                  <c:v>8.1335764190048301E-2</c:v>
                </c:pt>
                <c:pt idx="5">
                  <c:v>7.8949520401779244E-2</c:v>
                </c:pt>
                <c:pt idx="6">
                  <c:v>7.8067858713925325E-2</c:v>
                </c:pt>
                <c:pt idx="7">
                  <c:v>7.0755086142329671E-2</c:v>
                </c:pt>
                <c:pt idx="8">
                  <c:v>7.1144615772081699E-2</c:v>
                </c:pt>
                <c:pt idx="9">
                  <c:v>7.1782535982914217E-2</c:v>
                </c:pt>
                <c:pt idx="10">
                  <c:v>7.1313736290733135E-2</c:v>
                </c:pt>
                <c:pt idx="11">
                  <c:v>7.8014512273042388E-2</c:v>
                </c:pt>
                <c:pt idx="12">
                  <c:v>7.9337359818618863E-2</c:v>
                </c:pt>
                <c:pt idx="13">
                  <c:v>8.0341720011274737E-2</c:v>
                </c:pt>
                <c:pt idx="14">
                  <c:v>7.6887446404285367E-2</c:v>
                </c:pt>
                <c:pt idx="15">
                  <c:v>6.9355345724101708E-2</c:v>
                </c:pt>
                <c:pt idx="16">
                  <c:v>7.9190129960484551E-2</c:v>
                </c:pt>
                <c:pt idx="17">
                  <c:v>8.3243335520780934E-2</c:v>
                </c:pt>
                <c:pt idx="18">
                  <c:v>8.9314247070717265E-2</c:v>
                </c:pt>
                <c:pt idx="19">
                  <c:v>8.8596387276265343E-2</c:v>
                </c:pt>
                <c:pt idx="20">
                  <c:v>8.3545808144597764E-2</c:v>
                </c:pt>
                <c:pt idx="21">
                  <c:v>8.2396857871455384E-2</c:v>
                </c:pt>
                <c:pt idx="22">
                  <c:v>8.7031688043076275E-2</c:v>
                </c:pt>
                <c:pt idx="23">
                  <c:v>9.1811036730588311E-2</c:v>
                </c:pt>
                <c:pt idx="24">
                  <c:v>9.3238643966644011E-2</c:v>
                </c:pt>
                <c:pt idx="25">
                  <c:v>9.7801602030497758E-2</c:v>
                </c:pt>
                <c:pt idx="26">
                  <c:v>0.10252193431943317</c:v>
                </c:pt>
                <c:pt idx="27">
                  <c:v>0.10811736528795306</c:v>
                </c:pt>
                <c:pt idx="28">
                  <c:v>0.11014222857825798</c:v>
                </c:pt>
                <c:pt idx="29">
                  <c:v>0.10257009992708947</c:v>
                </c:pt>
                <c:pt idx="30">
                  <c:v>9.8099630601296506E-2</c:v>
                </c:pt>
                <c:pt idx="31">
                  <c:v>9.883647780497111E-2</c:v>
                </c:pt>
                <c:pt idx="32">
                  <c:v>0.10013831283176959</c:v>
                </c:pt>
                <c:pt idx="33">
                  <c:v>9.7296531684728141E-2</c:v>
                </c:pt>
                <c:pt idx="34">
                  <c:v>9.421593701705254E-2</c:v>
                </c:pt>
                <c:pt idx="35">
                  <c:v>8.8449618707077654E-2</c:v>
                </c:pt>
                <c:pt idx="36">
                  <c:v>4.5967926395239153E-2</c:v>
                </c:pt>
                <c:pt idx="37">
                  <c:v>6.1725545270303286E-2</c:v>
                </c:pt>
                <c:pt idx="38">
                  <c:v>8.6116009601629587E-2</c:v>
                </c:pt>
                <c:pt idx="39">
                  <c:v>8.9990749292269995E-2</c:v>
                </c:pt>
                <c:pt idx="40">
                  <c:v>9.2220244979930352E-2</c:v>
                </c:pt>
                <c:pt idx="41">
                  <c:v>9.4494456829398527E-2</c:v>
                </c:pt>
                <c:pt idx="42">
                  <c:v>9.5254266568231286E-2</c:v>
                </c:pt>
                <c:pt idx="43">
                  <c:v>0.10236780192008839</c:v>
                </c:pt>
                <c:pt idx="44">
                  <c:v>0.1014485557304112</c:v>
                </c:pt>
                <c:pt idx="45">
                  <c:v>9.5872384417150597E-2</c:v>
                </c:pt>
                <c:pt idx="46">
                  <c:v>9.8341909060739932E-2</c:v>
                </c:pt>
                <c:pt idx="47">
                  <c:v>9.6893540590804336E-2</c:v>
                </c:pt>
                <c:pt idx="48">
                  <c:v>9.6041307667758188E-2</c:v>
                </c:pt>
                <c:pt idx="49">
                  <c:v>9.4034416178072178E-2</c:v>
                </c:pt>
              </c:numCache>
            </c:numRef>
          </c:val>
          <c:smooth val="0"/>
          <c:extLst>
            <c:ext xmlns:c16="http://schemas.microsoft.com/office/drawing/2014/chart" uri="{C3380CC4-5D6E-409C-BE32-E72D297353CC}">
              <c16:uniqueId val="{00000001-21F7-4815-85EF-FFBBE5A93F3C}"/>
            </c:ext>
          </c:extLst>
        </c:ser>
        <c:ser>
          <c:idx val="2"/>
          <c:order val="2"/>
          <c:tx>
            <c:strRef>
              <c:f>[1]Serie_TdR_01!$B$88</c:f>
              <c:strCache>
                <c:ptCount val="1"/>
                <c:pt idx="0">
                  <c:v>Construction</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[1]Serie_TdR_01!$C$88:$AZ$88</c:f>
              <c:numCache>
                <c:formatCode>General</c:formatCode>
                <c:ptCount val="50"/>
                <c:pt idx="0">
                  <c:v>5.4219749852336289E-2</c:v>
                </c:pt>
                <c:pt idx="1">
                  <c:v>5.8761855844657353E-2</c:v>
                </c:pt>
                <c:pt idx="2">
                  <c:v>5.8511858025433787E-2</c:v>
                </c:pt>
                <c:pt idx="3">
                  <c:v>6.5514249194191743E-2</c:v>
                </c:pt>
                <c:pt idx="4">
                  <c:v>5.9179623376367368E-2</c:v>
                </c:pt>
                <c:pt idx="5">
                  <c:v>5.4482134096278632E-2</c:v>
                </c:pt>
                <c:pt idx="6">
                  <c:v>5.2256897258894021E-2</c:v>
                </c:pt>
                <c:pt idx="7">
                  <c:v>5.3637879919891586E-2</c:v>
                </c:pt>
                <c:pt idx="8">
                  <c:v>6.0276580959706519E-2</c:v>
                </c:pt>
                <c:pt idx="9">
                  <c:v>6.7331584535717498E-2</c:v>
                </c:pt>
                <c:pt idx="10">
                  <c:v>6.3976660708356753E-2</c:v>
                </c:pt>
                <c:pt idx="11">
                  <c:v>6.3897246859289228E-2</c:v>
                </c:pt>
                <c:pt idx="12">
                  <c:v>5.9833337184482291E-2</c:v>
                </c:pt>
                <c:pt idx="13">
                  <c:v>5.2965779828586447E-2</c:v>
                </c:pt>
                <c:pt idx="14">
                  <c:v>4.8937392752396829E-2</c:v>
                </c:pt>
                <c:pt idx="15">
                  <c:v>5.0228926481768042E-2</c:v>
                </c:pt>
                <c:pt idx="16">
                  <c:v>4.7336250428028234E-2</c:v>
                </c:pt>
                <c:pt idx="17">
                  <c:v>5.0220519731973459E-2</c:v>
                </c:pt>
                <c:pt idx="18">
                  <c:v>5.7161805364794108E-2</c:v>
                </c:pt>
                <c:pt idx="19">
                  <c:v>5.6847347046570587E-2</c:v>
                </c:pt>
                <c:pt idx="20">
                  <c:v>5.3392180117683943E-2</c:v>
                </c:pt>
                <c:pt idx="21">
                  <c:v>5.6397733287845031E-2</c:v>
                </c:pt>
                <c:pt idx="22">
                  <c:v>6.3245182758607785E-2</c:v>
                </c:pt>
                <c:pt idx="23">
                  <c:v>6.0017375968760028E-2</c:v>
                </c:pt>
                <c:pt idx="24">
                  <c:v>6.0740958916523473E-2</c:v>
                </c:pt>
                <c:pt idx="25">
                  <c:v>6.2327457712540849E-2</c:v>
                </c:pt>
                <c:pt idx="26">
                  <c:v>6.0262350792113555E-2</c:v>
                </c:pt>
                <c:pt idx="27">
                  <c:v>6.7851596199971359E-2</c:v>
                </c:pt>
                <c:pt idx="28">
                  <c:v>7.2128072639252111E-2</c:v>
                </c:pt>
                <c:pt idx="29">
                  <c:v>6.2182947771999314E-2</c:v>
                </c:pt>
                <c:pt idx="30">
                  <c:v>6.3051512294659329E-2</c:v>
                </c:pt>
                <c:pt idx="31">
                  <c:v>5.8771715212398191E-2</c:v>
                </c:pt>
                <c:pt idx="32">
                  <c:v>6.0406074743494874E-2</c:v>
                </c:pt>
                <c:pt idx="33">
                  <c:v>6.0769932387606765E-2</c:v>
                </c:pt>
                <c:pt idx="34">
                  <c:v>6.5498680310788412E-2</c:v>
                </c:pt>
                <c:pt idx="35">
                  <c:v>6.3709083820324711E-2</c:v>
                </c:pt>
                <c:pt idx="36">
                  <c:v>1.6892007344596956E-2</c:v>
                </c:pt>
                <c:pt idx="37">
                  <c:v>4.3055193895491596E-2</c:v>
                </c:pt>
                <c:pt idx="38">
                  <c:v>5.3269433087148627E-2</c:v>
                </c:pt>
                <c:pt idx="39">
                  <c:v>5.296380984725798E-2</c:v>
                </c:pt>
                <c:pt idx="40">
                  <c:v>5.779730314353923E-2</c:v>
                </c:pt>
                <c:pt idx="41">
                  <c:v>5.5634339851302957E-2</c:v>
                </c:pt>
                <c:pt idx="42">
                  <c:v>5.6323346181164906E-2</c:v>
                </c:pt>
                <c:pt idx="43">
                  <c:v>5.88388594799421E-2</c:v>
                </c:pt>
                <c:pt idx="44">
                  <c:v>5.8179194701327305E-2</c:v>
                </c:pt>
                <c:pt idx="45">
                  <c:v>5.4627148513704968E-2</c:v>
                </c:pt>
                <c:pt idx="46">
                  <c:v>5.7162843545889602E-2</c:v>
                </c:pt>
                <c:pt idx="47">
                  <c:v>6.376452137921719E-2</c:v>
                </c:pt>
                <c:pt idx="48">
                  <c:v>6.3297877831798133E-2</c:v>
                </c:pt>
                <c:pt idx="49">
                  <c:v>6.2872754988364546E-2</c:v>
                </c:pt>
              </c:numCache>
            </c:numRef>
          </c:val>
          <c:smooth val="0"/>
          <c:extLst>
            <c:ext xmlns:c16="http://schemas.microsoft.com/office/drawing/2014/chart" uri="{C3380CC4-5D6E-409C-BE32-E72D297353CC}">
              <c16:uniqueId val="{00000002-21F7-4815-85EF-FFBBE5A93F3C}"/>
            </c:ext>
          </c:extLst>
        </c:ser>
        <c:ser>
          <c:idx val="3"/>
          <c:order val="3"/>
          <c:tx>
            <c:strRef>
              <c:f>[1]Serie_TdR_01!$B$89</c:f>
              <c:strCache>
                <c:ptCount val="1"/>
                <c:pt idx="0">
                  <c:v>Tertiaire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[1]Serie_TdR_01!$C$89:$AZ$89</c:f>
              <c:numCache>
                <c:formatCode>General</c:formatCode>
                <c:ptCount val="50"/>
                <c:pt idx="0">
                  <c:v>3.1822192450997232E-2</c:v>
                </c:pt>
                <c:pt idx="1">
                  <c:v>3.1353946642125124E-2</c:v>
                </c:pt>
                <c:pt idx="2">
                  <c:v>3.2984906582536458E-2</c:v>
                </c:pt>
                <c:pt idx="3">
                  <c:v>3.2836924797670988E-2</c:v>
                </c:pt>
                <c:pt idx="4">
                  <c:v>3.0506560053090256E-2</c:v>
                </c:pt>
                <c:pt idx="5">
                  <c:v>2.8900984029075212E-2</c:v>
                </c:pt>
                <c:pt idx="6">
                  <c:v>2.6232624319972336E-2</c:v>
                </c:pt>
                <c:pt idx="7">
                  <c:v>2.5839260254382605E-2</c:v>
                </c:pt>
                <c:pt idx="8">
                  <c:v>2.8589397814935517E-2</c:v>
                </c:pt>
                <c:pt idx="9">
                  <c:v>3.0284324803200622E-2</c:v>
                </c:pt>
                <c:pt idx="10">
                  <c:v>3.0960647423804492E-2</c:v>
                </c:pt>
                <c:pt idx="11">
                  <c:v>3.2125695896048224E-2</c:v>
                </c:pt>
                <c:pt idx="12">
                  <c:v>2.9935206009679534E-2</c:v>
                </c:pt>
                <c:pt idx="13">
                  <c:v>3.3164255122113497E-2</c:v>
                </c:pt>
                <c:pt idx="14">
                  <c:v>3.2484480426969886E-2</c:v>
                </c:pt>
                <c:pt idx="15">
                  <c:v>3.2413306943911167E-2</c:v>
                </c:pt>
                <c:pt idx="16">
                  <c:v>2.9708162822331925E-2</c:v>
                </c:pt>
                <c:pt idx="17">
                  <c:v>3.1783869887343837E-2</c:v>
                </c:pt>
                <c:pt idx="18">
                  <c:v>3.1184438497962517E-2</c:v>
                </c:pt>
                <c:pt idx="19">
                  <c:v>3.3184944744218521E-2</c:v>
                </c:pt>
                <c:pt idx="20">
                  <c:v>3.4765526496954413E-2</c:v>
                </c:pt>
                <c:pt idx="21">
                  <c:v>3.4751265738514926E-2</c:v>
                </c:pt>
                <c:pt idx="22">
                  <c:v>3.6335308917153301E-2</c:v>
                </c:pt>
                <c:pt idx="23">
                  <c:v>3.6877647089517109E-2</c:v>
                </c:pt>
                <c:pt idx="24">
                  <c:v>3.6622476795481682E-2</c:v>
                </c:pt>
                <c:pt idx="25">
                  <c:v>3.9498668119388333E-2</c:v>
                </c:pt>
                <c:pt idx="26">
                  <c:v>4.314390769951032E-2</c:v>
                </c:pt>
                <c:pt idx="27">
                  <c:v>4.3357437092531766E-2</c:v>
                </c:pt>
                <c:pt idx="28">
                  <c:v>4.8956269921701108E-2</c:v>
                </c:pt>
                <c:pt idx="29">
                  <c:v>4.7726593429598445E-2</c:v>
                </c:pt>
                <c:pt idx="30">
                  <c:v>4.7155766351312661E-2</c:v>
                </c:pt>
                <c:pt idx="31">
                  <c:v>4.6058368018737694E-2</c:v>
                </c:pt>
                <c:pt idx="32">
                  <c:v>4.5832903138901274E-2</c:v>
                </c:pt>
                <c:pt idx="33">
                  <c:v>4.5305733861543407E-2</c:v>
                </c:pt>
                <c:pt idx="34">
                  <c:v>4.4618531891221447E-2</c:v>
                </c:pt>
                <c:pt idx="35">
                  <c:v>4.0933048045851399E-2</c:v>
                </c:pt>
                <c:pt idx="36">
                  <c:v>2.973880380346737E-2</c:v>
                </c:pt>
                <c:pt idx="37">
                  <c:v>4.0867218590547816E-2</c:v>
                </c:pt>
                <c:pt idx="38">
                  <c:v>4.261110636581282E-2</c:v>
                </c:pt>
                <c:pt idx="39">
                  <c:v>4.3697658733453972E-2</c:v>
                </c:pt>
                <c:pt idx="40">
                  <c:v>4.1111792081128043E-2</c:v>
                </c:pt>
                <c:pt idx="41">
                  <c:v>4.0493062051631237E-2</c:v>
                </c:pt>
                <c:pt idx="42">
                  <c:v>3.9398374098351036E-2</c:v>
                </c:pt>
                <c:pt idx="43">
                  <c:v>4.2994346038403887E-2</c:v>
                </c:pt>
                <c:pt idx="44">
                  <c:v>4.0412798162776459E-2</c:v>
                </c:pt>
                <c:pt idx="45">
                  <c:v>4.0822089265799125E-2</c:v>
                </c:pt>
                <c:pt idx="46">
                  <c:v>4.1894730443943234E-2</c:v>
                </c:pt>
                <c:pt idx="47">
                  <c:v>4.1264971293078732E-2</c:v>
                </c:pt>
                <c:pt idx="48">
                  <c:v>4.1106715104703831E-2</c:v>
                </c:pt>
                <c:pt idx="49">
                  <c:v>4.1461936928220235E-2</c:v>
                </c:pt>
              </c:numCache>
            </c:numRef>
          </c:val>
          <c:smooth val="0"/>
          <c:extLst>
            <c:ext xmlns:c16="http://schemas.microsoft.com/office/drawing/2014/chart" uri="{C3380CC4-5D6E-409C-BE32-E72D297353CC}">
              <c16:uniqueId val="{00000003-21F7-4815-85EF-FFBBE5A93F3C}"/>
            </c:ext>
          </c:extLst>
        </c:ser>
        <c:ser>
          <c:idx val="4"/>
          <c:order val="4"/>
          <c:tx>
            <c:strRef>
              <c:f>[1]Serie_TdR_01!$B$90</c:f>
              <c:strCache>
                <c:ptCount val="1"/>
                <c:pt idx="0">
                  <c:v>Tertiaire non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[1]Serie_TdR_01!$C$90:$AZ$90</c:f>
              <c:numCache>
                <c:formatCode>General</c:formatCode>
                <c:ptCount val="50"/>
                <c:pt idx="0">
                  <c:v>7.2495591536161507E-4</c:v>
                </c:pt>
                <c:pt idx="1">
                  <c:v>9.0809855534664365E-4</c:v>
                </c:pt>
                <c:pt idx="2">
                  <c:v>1.2397562043318748E-3</c:v>
                </c:pt>
                <c:pt idx="3">
                  <c:v>9.5371448709638301E-4</c:v>
                </c:pt>
                <c:pt idx="4">
                  <c:v>1.222894493809121E-3</c:v>
                </c:pt>
                <c:pt idx="5">
                  <c:v>1.012581117230981E-3</c:v>
                </c:pt>
                <c:pt idx="6">
                  <c:v>6.8556793405220612E-4</c:v>
                </c:pt>
                <c:pt idx="7">
                  <c:v>8.1404265934365927E-4</c:v>
                </c:pt>
                <c:pt idx="8">
                  <c:v>1.2878787127733225E-3</c:v>
                </c:pt>
                <c:pt idx="9">
                  <c:v>1.4224849172551183E-3</c:v>
                </c:pt>
                <c:pt idx="10">
                  <c:v>9.495392062050449E-4</c:v>
                </c:pt>
                <c:pt idx="11">
                  <c:v>1.5242400718598278E-3</c:v>
                </c:pt>
                <c:pt idx="12">
                  <c:v>1.0741344474858219E-3</c:v>
                </c:pt>
                <c:pt idx="13">
                  <c:v>9.6369713045475855E-4</c:v>
                </c:pt>
                <c:pt idx="14">
                  <c:v>1.1396649153094531E-3</c:v>
                </c:pt>
                <c:pt idx="15">
                  <c:v>8.9831245193290328E-4</c:v>
                </c:pt>
                <c:pt idx="16">
                  <c:v>6.9281456933108795E-4</c:v>
                </c:pt>
                <c:pt idx="17">
                  <c:v>7.7851242805599167E-4</c:v>
                </c:pt>
                <c:pt idx="18">
                  <c:v>6.8828748815769189E-4</c:v>
                </c:pt>
                <c:pt idx="19">
                  <c:v>9.3611085798850217E-4</c:v>
                </c:pt>
                <c:pt idx="20">
                  <c:v>7.7487192451744589E-4</c:v>
                </c:pt>
                <c:pt idx="21">
                  <c:v>6.1287369523427943E-4</c:v>
                </c:pt>
                <c:pt idx="22">
                  <c:v>6.830042684283726E-4</c:v>
                </c:pt>
                <c:pt idx="23">
                  <c:v>8.2425646897718889E-4</c:v>
                </c:pt>
                <c:pt idx="24">
                  <c:v>9.9683533809718974E-4</c:v>
                </c:pt>
                <c:pt idx="25">
                  <c:v>1.0076963992862651E-3</c:v>
                </c:pt>
                <c:pt idx="26">
                  <c:v>9.9661920142616526E-4</c:v>
                </c:pt>
                <c:pt idx="27">
                  <c:v>1.4625677801799134E-3</c:v>
                </c:pt>
                <c:pt idx="28">
                  <c:v>1.1393035087351225E-3</c:v>
                </c:pt>
                <c:pt idx="29">
                  <c:v>1.1603657504186998E-3</c:v>
                </c:pt>
                <c:pt idx="30">
                  <c:v>1.4389615323973312E-3</c:v>
                </c:pt>
                <c:pt idx="31">
                  <c:v>1.1319420856740639E-3</c:v>
                </c:pt>
                <c:pt idx="32">
                  <c:v>5.9170157848343209E-4</c:v>
                </c:pt>
                <c:pt idx="33">
                  <c:v>8.4930297598788688E-4</c:v>
                </c:pt>
                <c:pt idx="34">
                  <c:v>1.1359629283617383E-3</c:v>
                </c:pt>
                <c:pt idx="35">
                  <c:v>1.1609977296913941E-3</c:v>
                </c:pt>
                <c:pt idx="36">
                  <c:v>9.2466707892307663E-4</c:v>
                </c:pt>
                <c:pt idx="37">
                  <c:v>1.2466710886572623E-3</c:v>
                </c:pt>
                <c:pt idx="38">
                  <c:v>1.6314749236227314E-3</c:v>
                </c:pt>
                <c:pt idx="39">
                  <c:v>1.6606811941582184E-3</c:v>
                </c:pt>
                <c:pt idx="40">
                  <c:v>1.9505675346009139E-3</c:v>
                </c:pt>
                <c:pt idx="41">
                  <c:v>1.8254383013226658E-3</c:v>
                </c:pt>
                <c:pt idx="42">
                  <c:v>2.152770387564615E-3</c:v>
                </c:pt>
                <c:pt idx="43">
                  <c:v>2.9742392600000532E-3</c:v>
                </c:pt>
                <c:pt idx="44">
                  <c:v>2.6778769522052292E-3</c:v>
                </c:pt>
                <c:pt idx="45">
                  <c:v>2.4440460972355998E-3</c:v>
                </c:pt>
                <c:pt idx="46">
                  <c:v>2.4665636795368783E-3</c:v>
                </c:pt>
                <c:pt idx="47">
                  <c:v>2.9514157622601029E-3</c:v>
                </c:pt>
                <c:pt idx="48">
                  <c:v>3.2905964153508689E-3</c:v>
                </c:pt>
                <c:pt idx="49">
                  <c:v>3.6297982438347493E-3</c:v>
                </c:pt>
              </c:numCache>
            </c:numRef>
          </c:val>
          <c:smooth val="0"/>
          <c:extLst>
            <c:ext xmlns:c16="http://schemas.microsoft.com/office/drawing/2014/chart" uri="{C3380CC4-5D6E-409C-BE32-E72D297353CC}">
              <c16:uniqueId val="{00000004-21F7-4815-85EF-FFBBE5A93F3C}"/>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General"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TdR_01!$B$86</c:f>
              <c:strCache>
                <c:ptCount val="1"/>
                <c:pt idx="0">
                  <c:v>Agriculture</c:v>
                </c:pt>
              </c:strCache>
            </c:strRef>
          </c:tx>
          <c:marker>
            <c:symbol val="none"/>
          </c:marker>
          <c:cat>
            <c:strRef>
              <c:f>TdR_01!$C$85:$BC$85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TdR_01!$C$86:$BC$86</c:f>
              <c:numCache>
                <c:formatCode>0.0%</c:formatCode>
                <c:ptCount val="53"/>
                <c:pt idx="0">
                  <c:v>1.0578619494202895E-2</c:v>
                </c:pt>
                <c:pt idx="1">
                  <c:v>9.8775759872527982E-3</c:v>
                </c:pt>
                <c:pt idx="2">
                  <c:v>8.6762381264629262E-3</c:v>
                </c:pt>
                <c:pt idx="3">
                  <c:v>1.427245736670788E-2</c:v>
                </c:pt>
                <c:pt idx="4">
                  <c:v>9.9340694775715156E-3</c:v>
                </c:pt>
                <c:pt idx="5">
                  <c:v>1.4226870241734441E-2</c:v>
                </c:pt>
                <c:pt idx="6">
                  <c:v>9.916952661407151E-3</c:v>
                </c:pt>
                <c:pt idx="7">
                  <c:v>1.1115617464439597E-2</c:v>
                </c:pt>
                <c:pt idx="8">
                  <c:v>1.0809509776697906E-2</c:v>
                </c:pt>
                <c:pt idx="9">
                  <c:v>1.8485336122211999E-2</c:v>
                </c:pt>
                <c:pt idx="10">
                  <c:v>2.5360005838143383E-2</c:v>
                </c:pt>
                <c:pt idx="11">
                  <c:v>3.4213430705557699E-2</c:v>
                </c:pt>
                <c:pt idx="12">
                  <c:v>3.7532409591909191E-2</c:v>
                </c:pt>
                <c:pt idx="13">
                  <c:v>4.0143309642671703E-2</c:v>
                </c:pt>
                <c:pt idx="14">
                  <c:v>3.6518233713457186E-2</c:v>
                </c:pt>
                <c:pt idx="15">
                  <c:v>4.1679409746257438E-2</c:v>
                </c:pt>
                <c:pt idx="16">
                  <c:v>3.9569786724157736E-2</c:v>
                </c:pt>
                <c:pt idx="17">
                  <c:v>4.9353070507411806E-2</c:v>
                </c:pt>
                <c:pt idx="18">
                  <c:v>5.2064136911015642E-2</c:v>
                </c:pt>
                <c:pt idx="19">
                  <c:v>4.693792459079265E-2</c:v>
                </c:pt>
                <c:pt idx="20">
                  <c:v>4.6587970114871084E-2</c:v>
                </c:pt>
                <c:pt idx="21">
                  <c:v>2.0457177661998116E-2</c:v>
                </c:pt>
                <c:pt idx="22">
                  <c:v>2.0965170293866721E-2</c:v>
                </c:pt>
                <c:pt idx="23">
                  <c:v>2.1151204180972397E-2</c:v>
                </c:pt>
                <c:pt idx="24">
                  <c:v>4.3049914223018855E-3</c:v>
                </c:pt>
                <c:pt idx="25">
                  <c:v>4.9631614858699751E-3</c:v>
                </c:pt>
                <c:pt idx="26">
                  <c:v>3.2681415064997619E-3</c:v>
                </c:pt>
                <c:pt idx="27">
                  <c:v>4.4925480815331351E-3</c:v>
                </c:pt>
                <c:pt idx="28">
                  <c:v>4.3741994030199625E-3</c:v>
                </c:pt>
                <c:pt idx="29">
                  <c:v>8.2680444530432249E-3</c:v>
                </c:pt>
                <c:pt idx="30">
                  <c:v>5.1555200517672097E-3</c:v>
                </c:pt>
                <c:pt idx="31">
                  <c:v>6.547374974130514E-3</c:v>
                </c:pt>
                <c:pt idx="32">
                  <c:v>6.992882271257733E-3</c:v>
                </c:pt>
                <c:pt idx="33">
                  <c:v>9.4341279263378142E-3</c:v>
                </c:pt>
                <c:pt idx="34">
                  <c:v>7.6736931204567857E-3</c:v>
                </c:pt>
                <c:pt idx="35">
                  <c:v>1.1967595865892104E-2</c:v>
                </c:pt>
                <c:pt idx="36">
                  <c:v>6.0397159583612491E-3</c:v>
                </c:pt>
                <c:pt idx="37">
                  <c:v>1.0592769175052905E-2</c:v>
                </c:pt>
                <c:pt idx="38">
                  <c:v>8.4593334410280278E-3</c:v>
                </c:pt>
                <c:pt idx="39">
                  <c:v>1.3983336491168917E-2</c:v>
                </c:pt>
                <c:pt idx="40">
                  <c:v>1.6236014361554401E-2</c:v>
                </c:pt>
                <c:pt idx="41">
                  <c:v>1.5791978752921605E-2</c:v>
                </c:pt>
                <c:pt idx="42">
                  <c:v>1.2940773151072862E-2</c:v>
                </c:pt>
                <c:pt idx="43">
                  <c:v>1.0743641260327801E-2</c:v>
                </c:pt>
                <c:pt idx="44">
                  <c:v>1.2711239702446812E-2</c:v>
                </c:pt>
                <c:pt idx="45">
                  <c:v>1.772971094315139E-2</c:v>
                </c:pt>
                <c:pt idx="46">
                  <c:v>1.052804892243785E-2</c:v>
                </c:pt>
                <c:pt idx="47">
                  <c:v>1.1136267501297755E-2</c:v>
                </c:pt>
                <c:pt idx="48">
                  <c:v>1.4111739890076722E-2</c:v>
                </c:pt>
                <c:pt idx="49">
                  <c:v>1.5687217678965557E-2</c:v>
                </c:pt>
                <c:pt idx="50">
                  <c:v>1.8610932753992827E-2</c:v>
                </c:pt>
                <c:pt idx="51">
                  <c:v>9.3197414680235794E-3</c:v>
                </c:pt>
                <c:pt idx="52">
                  <c:v>7.0986588075938701E-3</c:v>
                </c:pt>
              </c:numCache>
            </c:numRef>
          </c:val>
          <c:smooth val="0"/>
          <c:extLst>
            <c:ext xmlns:c16="http://schemas.microsoft.com/office/drawing/2014/chart" uri="{C3380CC4-5D6E-409C-BE32-E72D297353CC}">
              <c16:uniqueId val="{00000000-82AF-40E9-9825-1A536D32816D}"/>
            </c:ext>
          </c:extLst>
        </c:ser>
        <c:ser>
          <c:idx val="1"/>
          <c:order val="1"/>
          <c:tx>
            <c:strRef>
              <c:f>TdR_01!$B$87</c:f>
              <c:strCache>
                <c:ptCount val="1"/>
                <c:pt idx="0">
                  <c:v>Industrie</c:v>
                </c:pt>
              </c:strCache>
            </c:strRef>
          </c:tx>
          <c:marker>
            <c:symbol val="none"/>
          </c:marker>
          <c:cat>
            <c:strRef>
              <c:f>TdR_01!$C$85:$BC$85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TdR_01!$C$87:$BC$87</c:f>
              <c:numCache>
                <c:formatCode>0.0%</c:formatCode>
                <c:ptCount val="53"/>
                <c:pt idx="0">
                  <c:v>9.2052881841863152E-2</c:v>
                </c:pt>
                <c:pt idx="1">
                  <c:v>8.9178368664233204E-2</c:v>
                </c:pt>
                <c:pt idx="2">
                  <c:v>8.6872439145998834E-2</c:v>
                </c:pt>
                <c:pt idx="3">
                  <c:v>8.754955967549588E-2</c:v>
                </c:pt>
                <c:pt idx="4">
                  <c:v>8.1335764190048301E-2</c:v>
                </c:pt>
                <c:pt idx="5">
                  <c:v>7.8949520401779244E-2</c:v>
                </c:pt>
                <c:pt idx="6">
                  <c:v>7.8067858713925325E-2</c:v>
                </c:pt>
                <c:pt idx="7">
                  <c:v>7.0755086142329671E-2</c:v>
                </c:pt>
                <c:pt idx="8">
                  <c:v>7.1144615772081699E-2</c:v>
                </c:pt>
                <c:pt idx="9">
                  <c:v>7.1782535982914217E-2</c:v>
                </c:pt>
                <c:pt idx="10">
                  <c:v>7.1313736290733135E-2</c:v>
                </c:pt>
                <c:pt idx="11">
                  <c:v>7.8014512273042388E-2</c:v>
                </c:pt>
                <c:pt idx="12">
                  <c:v>7.9337359818618863E-2</c:v>
                </c:pt>
                <c:pt idx="13">
                  <c:v>8.0341720011274737E-2</c:v>
                </c:pt>
                <c:pt idx="14">
                  <c:v>7.6887446404285367E-2</c:v>
                </c:pt>
                <c:pt idx="15">
                  <c:v>6.9355345724101708E-2</c:v>
                </c:pt>
                <c:pt idx="16">
                  <c:v>7.9190129960484551E-2</c:v>
                </c:pt>
                <c:pt idx="17">
                  <c:v>8.3243335520780934E-2</c:v>
                </c:pt>
                <c:pt idx="18">
                  <c:v>8.9314247070717265E-2</c:v>
                </c:pt>
                <c:pt idx="19">
                  <c:v>8.8596387276265343E-2</c:v>
                </c:pt>
                <c:pt idx="20">
                  <c:v>8.3545808144597764E-2</c:v>
                </c:pt>
                <c:pt idx="21">
                  <c:v>8.2396857871455384E-2</c:v>
                </c:pt>
                <c:pt idx="22">
                  <c:v>8.7031688043076275E-2</c:v>
                </c:pt>
                <c:pt idx="23">
                  <c:v>9.1811036730588311E-2</c:v>
                </c:pt>
                <c:pt idx="24">
                  <c:v>9.3238643966644011E-2</c:v>
                </c:pt>
                <c:pt idx="25">
                  <c:v>9.7801602030497758E-2</c:v>
                </c:pt>
                <c:pt idx="26">
                  <c:v>0.10252193431943317</c:v>
                </c:pt>
                <c:pt idx="27">
                  <c:v>0.10811736528795306</c:v>
                </c:pt>
                <c:pt idx="28">
                  <c:v>0.11014222857825798</c:v>
                </c:pt>
                <c:pt idx="29">
                  <c:v>0.10257009992708947</c:v>
                </c:pt>
                <c:pt idx="30">
                  <c:v>9.8099630601296506E-2</c:v>
                </c:pt>
                <c:pt idx="31">
                  <c:v>9.883647780497111E-2</c:v>
                </c:pt>
                <c:pt idx="32">
                  <c:v>0.10013831283176959</c:v>
                </c:pt>
                <c:pt idx="33">
                  <c:v>9.7296531684728141E-2</c:v>
                </c:pt>
                <c:pt idx="34">
                  <c:v>9.421593701705254E-2</c:v>
                </c:pt>
                <c:pt idx="35">
                  <c:v>8.8449618707077654E-2</c:v>
                </c:pt>
                <c:pt idx="36">
                  <c:v>4.5967926395239153E-2</c:v>
                </c:pt>
                <c:pt idx="37">
                  <c:v>6.1725545270303286E-2</c:v>
                </c:pt>
                <c:pt idx="38">
                  <c:v>8.6116009601629587E-2</c:v>
                </c:pt>
                <c:pt idx="39">
                  <c:v>8.9990749292269995E-2</c:v>
                </c:pt>
                <c:pt idx="40">
                  <c:v>9.2220244979930352E-2</c:v>
                </c:pt>
                <c:pt idx="41">
                  <c:v>9.4494456829398527E-2</c:v>
                </c:pt>
                <c:pt idx="42">
                  <c:v>9.5254266568231286E-2</c:v>
                </c:pt>
                <c:pt idx="43">
                  <c:v>0.10236780192008839</c:v>
                </c:pt>
                <c:pt idx="44">
                  <c:v>0.1014485557304112</c:v>
                </c:pt>
                <c:pt idx="45">
                  <c:v>9.5872384417150597E-2</c:v>
                </c:pt>
                <c:pt idx="46">
                  <c:v>9.8341909060739932E-2</c:v>
                </c:pt>
                <c:pt idx="47">
                  <c:v>9.6893540590804336E-2</c:v>
                </c:pt>
                <c:pt idx="48">
                  <c:v>9.6041307667758188E-2</c:v>
                </c:pt>
                <c:pt idx="49">
                  <c:v>9.4034416178072178E-2</c:v>
                </c:pt>
                <c:pt idx="50">
                  <c:v>9.3555707044173098E-2</c:v>
                </c:pt>
                <c:pt idx="51">
                  <c:v>8.6723188703592413E-2</c:v>
                </c:pt>
                <c:pt idx="52">
                  <c:v>8.6369244709520968E-2</c:v>
                </c:pt>
              </c:numCache>
            </c:numRef>
          </c:val>
          <c:smooth val="0"/>
          <c:extLst>
            <c:ext xmlns:c16="http://schemas.microsoft.com/office/drawing/2014/chart" uri="{C3380CC4-5D6E-409C-BE32-E72D297353CC}">
              <c16:uniqueId val="{00000001-82AF-40E9-9825-1A536D32816D}"/>
            </c:ext>
          </c:extLst>
        </c:ser>
        <c:ser>
          <c:idx val="2"/>
          <c:order val="2"/>
          <c:tx>
            <c:strRef>
              <c:f>TdR_01!$B$88</c:f>
              <c:strCache>
                <c:ptCount val="1"/>
                <c:pt idx="0">
                  <c:v>Construction</c:v>
                </c:pt>
              </c:strCache>
            </c:strRef>
          </c:tx>
          <c:marker>
            <c:symbol val="none"/>
          </c:marker>
          <c:cat>
            <c:strRef>
              <c:f>TdR_01!$C$85:$BC$85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TdR_01!$C$88:$BC$88</c:f>
              <c:numCache>
                <c:formatCode>0.0%</c:formatCode>
                <c:ptCount val="53"/>
                <c:pt idx="0">
                  <c:v>5.4219749852336289E-2</c:v>
                </c:pt>
                <c:pt idx="1">
                  <c:v>5.8761855844657353E-2</c:v>
                </c:pt>
                <c:pt idx="2">
                  <c:v>5.8511858025433787E-2</c:v>
                </c:pt>
                <c:pt idx="3">
                  <c:v>6.5514249194191743E-2</c:v>
                </c:pt>
                <c:pt idx="4">
                  <c:v>5.9179623376367368E-2</c:v>
                </c:pt>
                <c:pt idx="5">
                  <c:v>5.4482134096278632E-2</c:v>
                </c:pt>
                <c:pt idx="6">
                  <c:v>5.2256897258894021E-2</c:v>
                </c:pt>
                <c:pt idx="7">
                  <c:v>5.3637879919891586E-2</c:v>
                </c:pt>
                <c:pt idx="8">
                  <c:v>6.0276580959706519E-2</c:v>
                </c:pt>
                <c:pt idx="9">
                  <c:v>6.7331584535717498E-2</c:v>
                </c:pt>
                <c:pt idx="10">
                  <c:v>6.3976660708356753E-2</c:v>
                </c:pt>
                <c:pt idx="11">
                  <c:v>6.3897246859289228E-2</c:v>
                </c:pt>
                <c:pt idx="12">
                  <c:v>5.9833337184482291E-2</c:v>
                </c:pt>
                <c:pt idx="13">
                  <c:v>5.2965779828586447E-2</c:v>
                </c:pt>
                <c:pt idx="14">
                  <c:v>4.8937392752396829E-2</c:v>
                </c:pt>
                <c:pt idx="15">
                  <c:v>5.0228926481768042E-2</c:v>
                </c:pt>
                <c:pt idx="16">
                  <c:v>4.7336250428028234E-2</c:v>
                </c:pt>
                <c:pt idx="17">
                  <c:v>5.0220519731973459E-2</c:v>
                </c:pt>
                <c:pt idx="18">
                  <c:v>5.7161805364794108E-2</c:v>
                </c:pt>
                <c:pt idx="19">
                  <c:v>5.6847347046570587E-2</c:v>
                </c:pt>
                <c:pt idx="20">
                  <c:v>5.3392180117683943E-2</c:v>
                </c:pt>
                <c:pt idx="21">
                  <c:v>5.6397733287845031E-2</c:v>
                </c:pt>
                <c:pt idx="22">
                  <c:v>6.3245182758607785E-2</c:v>
                </c:pt>
                <c:pt idx="23">
                  <c:v>6.0017375968760028E-2</c:v>
                </c:pt>
                <c:pt idx="24">
                  <c:v>6.0740958916523473E-2</c:v>
                </c:pt>
                <c:pt idx="25">
                  <c:v>6.2327457712540849E-2</c:v>
                </c:pt>
                <c:pt idx="26">
                  <c:v>6.0262350792113555E-2</c:v>
                </c:pt>
                <c:pt idx="27">
                  <c:v>6.7851596199971359E-2</c:v>
                </c:pt>
                <c:pt idx="28">
                  <c:v>7.2128072639252111E-2</c:v>
                </c:pt>
                <c:pt idx="29">
                  <c:v>6.2182947771999314E-2</c:v>
                </c:pt>
                <c:pt idx="30">
                  <c:v>6.3051512294659329E-2</c:v>
                </c:pt>
                <c:pt idx="31">
                  <c:v>5.8771715212398191E-2</c:v>
                </c:pt>
                <c:pt idx="32">
                  <c:v>6.0406074743494874E-2</c:v>
                </c:pt>
                <c:pt idx="33">
                  <c:v>6.0769932387606765E-2</c:v>
                </c:pt>
                <c:pt idx="34">
                  <c:v>6.5498680310788412E-2</c:v>
                </c:pt>
                <c:pt idx="35">
                  <c:v>6.3709083820324711E-2</c:v>
                </c:pt>
                <c:pt idx="36">
                  <c:v>1.6892007344596956E-2</c:v>
                </c:pt>
                <c:pt idx="37">
                  <c:v>4.3055193895491596E-2</c:v>
                </c:pt>
                <c:pt idx="38">
                  <c:v>5.3269433087148627E-2</c:v>
                </c:pt>
                <c:pt idx="39">
                  <c:v>5.296380984725798E-2</c:v>
                </c:pt>
                <c:pt idx="40">
                  <c:v>5.779730314353923E-2</c:v>
                </c:pt>
                <c:pt idx="41">
                  <c:v>5.5634339851302957E-2</c:v>
                </c:pt>
                <c:pt idx="42">
                  <c:v>5.6323346181164906E-2</c:v>
                </c:pt>
                <c:pt idx="43">
                  <c:v>5.88388594799421E-2</c:v>
                </c:pt>
                <c:pt idx="44">
                  <c:v>5.8179194701327305E-2</c:v>
                </c:pt>
                <c:pt idx="45">
                  <c:v>5.4627148513704968E-2</c:v>
                </c:pt>
                <c:pt idx="46">
                  <c:v>5.7162843545889602E-2</c:v>
                </c:pt>
                <c:pt idx="47">
                  <c:v>6.376452137921719E-2</c:v>
                </c:pt>
                <c:pt idx="48">
                  <c:v>6.3297877831798133E-2</c:v>
                </c:pt>
                <c:pt idx="49">
                  <c:v>6.2872754988364546E-2</c:v>
                </c:pt>
                <c:pt idx="50">
                  <c:v>6.3920010079053707E-2</c:v>
                </c:pt>
                <c:pt idx="51">
                  <c:v>6.2109903204511943E-2</c:v>
                </c:pt>
                <c:pt idx="52">
                  <c:v>6.1413363103935636E-2</c:v>
                </c:pt>
              </c:numCache>
            </c:numRef>
          </c:val>
          <c:smooth val="0"/>
          <c:extLst>
            <c:ext xmlns:c16="http://schemas.microsoft.com/office/drawing/2014/chart" uri="{C3380CC4-5D6E-409C-BE32-E72D297353CC}">
              <c16:uniqueId val="{00000002-82AF-40E9-9825-1A536D32816D}"/>
            </c:ext>
          </c:extLst>
        </c:ser>
        <c:ser>
          <c:idx val="3"/>
          <c:order val="3"/>
          <c:tx>
            <c:strRef>
              <c:f>TdR_01!$B$89</c:f>
              <c:strCache>
                <c:ptCount val="1"/>
                <c:pt idx="0">
                  <c:v>Tertiaire marchand</c:v>
                </c:pt>
              </c:strCache>
            </c:strRef>
          </c:tx>
          <c:marker>
            <c:symbol val="none"/>
          </c:marker>
          <c:cat>
            <c:strRef>
              <c:f>TdR_01!$C$85:$BC$85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TdR_01!$C$89:$BC$89</c:f>
              <c:numCache>
                <c:formatCode>0.0%</c:formatCode>
                <c:ptCount val="53"/>
                <c:pt idx="0">
                  <c:v>3.1822192450997232E-2</c:v>
                </c:pt>
                <c:pt idx="1">
                  <c:v>3.1353946642125124E-2</c:v>
                </c:pt>
                <c:pt idx="2">
                  <c:v>3.2984906582536458E-2</c:v>
                </c:pt>
                <c:pt idx="3">
                  <c:v>3.2836924797670988E-2</c:v>
                </c:pt>
                <c:pt idx="4">
                  <c:v>3.0506560053090256E-2</c:v>
                </c:pt>
                <c:pt idx="5">
                  <c:v>2.8900984029075212E-2</c:v>
                </c:pt>
                <c:pt idx="6">
                  <c:v>2.6232624319972336E-2</c:v>
                </c:pt>
                <c:pt idx="7">
                  <c:v>2.5839260254382605E-2</c:v>
                </c:pt>
                <c:pt idx="8">
                  <c:v>2.8589397814935517E-2</c:v>
                </c:pt>
                <c:pt idx="9">
                  <c:v>3.0284324803200622E-2</c:v>
                </c:pt>
                <c:pt idx="10">
                  <c:v>3.0960647423804492E-2</c:v>
                </c:pt>
                <c:pt idx="11">
                  <c:v>3.2125695896048224E-2</c:v>
                </c:pt>
                <c:pt idx="12">
                  <c:v>2.9935206009679534E-2</c:v>
                </c:pt>
                <c:pt idx="13">
                  <c:v>3.3164255122113497E-2</c:v>
                </c:pt>
                <c:pt idx="14">
                  <c:v>3.2484480426969886E-2</c:v>
                </c:pt>
                <c:pt idx="15">
                  <c:v>3.2413306943911167E-2</c:v>
                </c:pt>
                <c:pt idx="16">
                  <c:v>2.9708162822331925E-2</c:v>
                </c:pt>
                <c:pt idx="17">
                  <c:v>3.1783869887343837E-2</c:v>
                </c:pt>
                <c:pt idx="18">
                  <c:v>3.1184438497962517E-2</c:v>
                </c:pt>
                <c:pt idx="19">
                  <c:v>3.3184944744218521E-2</c:v>
                </c:pt>
                <c:pt idx="20">
                  <c:v>3.4765526496954413E-2</c:v>
                </c:pt>
                <c:pt idx="21">
                  <c:v>3.4751265738514926E-2</c:v>
                </c:pt>
                <c:pt idx="22">
                  <c:v>3.6335308917153301E-2</c:v>
                </c:pt>
                <c:pt idx="23">
                  <c:v>3.6877647089517109E-2</c:v>
                </c:pt>
                <c:pt idx="24">
                  <c:v>3.6622476795481682E-2</c:v>
                </c:pt>
                <c:pt idx="25">
                  <c:v>3.9498668119388333E-2</c:v>
                </c:pt>
                <c:pt idx="26">
                  <c:v>4.314390769951032E-2</c:v>
                </c:pt>
                <c:pt idx="27">
                  <c:v>4.3357437092531766E-2</c:v>
                </c:pt>
                <c:pt idx="28">
                  <c:v>4.8956269921701108E-2</c:v>
                </c:pt>
                <c:pt idx="29">
                  <c:v>4.7726593429598445E-2</c:v>
                </c:pt>
                <c:pt idx="30">
                  <c:v>4.7155766351312661E-2</c:v>
                </c:pt>
                <c:pt idx="31">
                  <c:v>4.6058368018737694E-2</c:v>
                </c:pt>
                <c:pt idx="32">
                  <c:v>4.5832903138901274E-2</c:v>
                </c:pt>
                <c:pt idx="33">
                  <c:v>4.5305733861543407E-2</c:v>
                </c:pt>
                <c:pt idx="34">
                  <c:v>4.4618531891221447E-2</c:v>
                </c:pt>
                <c:pt idx="35">
                  <c:v>4.0933048045851399E-2</c:v>
                </c:pt>
                <c:pt idx="36">
                  <c:v>2.973880380346737E-2</c:v>
                </c:pt>
                <c:pt idx="37">
                  <c:v>4.0867218590547816E-2</c:v>
                </c:pt>
                <c:pt idx="38">
                  <c:v>4.261110636581282E-2</c:v>
                </c:pt>
                <c:pt idx="39">
                  <c:v>4.3697658733453972E-2</c:v>
                </c:pt>
                <c:pt idx="40">
                  <c:v>4.1111792081128043E-2</c:v>
                </c:pt>
                <c:pt idx="41">
                  <c:v>4.0493062051631237E-2</c:v>
                </c:pt>
                <c:pt idx="42">
                  <c:v>3.9398374098351036E-2</c:v>
                </c:pt>
                <c:pt idx="43">
                  <c:v>4.2994346038403887E-2</c:v>
                </c:pt>
                <c:pt idx="44">
                  <c:v>4.0412798162776459E-2</c:v>
                </c:pt>
                <c:pt idx="45">
                  <c:v>4.0822089265799125E-2</c:v>
                </c:pt>
                <c:pt idx="46">
                  <c:v>4.1894730443943234E-2</c:v>
                </c:pt>
                <c:pt idx="47">
                  <c:v>4.1264971293078732E-2</c:v>
                </c:pt>
                <c:pt idx="48">
                  <c:v>4.1106715104703831E-2</c:v>
                </c:pt>
                <c:pt idx="49">
                  <c:v>4.1461936928220235E-2</c:v>
                </c:pt>
                <c:pt idx="50">
                  <c:v>4.121330957090337E-2</c:v>
                </c:pt>
                <c:pt idx="51">
                  <c:v>3.8641546219602863E-2</c:v>
                </c:pt>
                <c:pt idx="52">
                  <c:v>4.072675006619484E-2</c:v>
                </c:pt>
              </c:numCache>
            </c:numRef>
          </c:val>
          <c:smooth val="0"/>
          <c:extLst>
            <c:ext xmlns:c16="http://schemas.microsoft.com/office/drawing/2014/chart" uri="{C3380CC4-5D6E-409C-BE32-E72D297353CC}">
              <c16:uniqueId val="{00000003-82AF-40E9-9825-1A536D32816D}"/>
            </c:ext>
          </c:extLst>
        </c:ser>
        <c:ser>
          <c:idx val="4"/>
          <c:order val="4"/>
          <c:tx>
            <c:strRef>
              <c:f>TdR_01!$B$90</c:f>
              <c:strCache>
                <c:ptCount val="1"/>
                <c:pt idx="0">
                  <c:v>Tertiaire non marchand</c:v>
                </c:pt>
              </c:strCache>
            </c:strRef>
          </c:tx>
          <c:marker>
            <c:symbol val="none"/>
          </c:marker>
          <c:cat>
            <c:strRef>
              <c:f>TdR_01!$C$85:$BC$85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TdR_01!$C$90:$BC$90</c:f>
              <c:numCache>
                <c:formatCode>0.0%</c:formatCode>
                <c:ptCount val="53"/>
                <c:pt idx="0">
                  <c:v>7.2495591536161507E-4</c:v>
                </c:pt>
                <c:pt idx="1">
                  <c:v>9.0809855534664365E-4</c:v>
                </c:pt>
                <c:pt idx="2">
                  <c:v>1.2397562043318748E-3</c:v>
                </c:pt>
                <c:pt idx="3">
                  <c:v>9.5371448709638301E-4</c:v>
                </c:pt>
                <c:pt idx="4">
                  <c:v>1.222894493809121E-3</c:v>
                </c:pt>
                <c:pt idx="5">
                  <c:v>1.012581117230981E-3</c:v>
                </c:pt>
                <c:pt idx="6">
                  <c:v>6.8556793405220612E-4</c:v>
                </c:pt>
                <c:pt idx="7">
                  <c:v>8.1404265934365927E-4</c:v>
                </c:pt>
                <c:pt idx="8">
                  <c:v>1.2878787127733225E-3</c:v>
                </c:pt>
                <c:pt idx="9">
                  <c:v>1.4224849172551183E-3</c:v>
                </c:pt>
                <c:pt idx="10">
                  <c:v>9.495392062050449E-4</c:v>
                </c:pt>
                <c:pt idx="11">
                  <c:v>1.5242400718598278E-3</c:v>
                </c:pt>
                <c:pt idx="12">
                  <c:v>1.0741344474858219E-3</c:v>
                </c:pt>
                <c:pt idx="13">
                  <c:v>9.6369713045475855E-4</c:v>
                </c:pt>
                <c:pt idx="14">
                  <c:v>1.1396649153094531E-3</c:v>
                </c:pt>
                <c:pt idx="15">
                  <c:v>8.9831245193290328E-4</c:v>
                </c:pt>
                <c:pt idx="16">
                  <c:v>6.9281456933108795E-4</c:v>
                </c:pt>
                <c:pt idx="17">
                  <c:v>7.7851242805599167E-4</c:v>
                </c:pt>
                <c:pt idx="18">
                  <c:v>6.8828748815769189E-4</c:v>
                </c:pt>
                <c:pt idx="19">
                  <c:v>9.3611085798850217E-4</c:v>
                </c:pt>
                <c:pt idx="20">
                  <c:v>7.7487192451744589E-4</c:v>
                </c:pt>
                <c:pt idx="21">
                  <c:v>6.1287369523427943E-4</c:v>
                </c:pt>
                <c:pt idx="22">
                  <c:v>6.830042684283726E-4</c:v>
                </c:pt>
                <c:pt idx="23">
                  <c:v>8.2425646897718889E-4</c:v>
                </c:pt>
                <c:pt idx="24">
                  <c:v>9.9683533809718974E-4</c:v>
                </c:pt>
                <c:pt idx="25">
                  <c:v>1.0076963992862651E-3</c:v>
                </c:pt>
                <c:pt idx="26">
                  <c:v>9.9661920142616526E-4</c:v>
                </c:pt>
                <c:pt idx="27">
                  <c:v>1.4625677801799134E-3</c:v>
                </c:pt>
                <c:pt idx="28">
                  <c:v>1.1393035087351225E-3</c:v>
                </c:pt>
                <c:pt idx="29">
                  <c:v>1.1603657504186998E-3</c:v>
                </c:pt>
                <c:pt idx="30">
                  <c:v>1.4389615323973312E-3</c:v>
                </c:pt>
                <c:pt idx="31">
                  <c:v>1.1319420856740639E-3</c:v>
                </c:pt>
                <c:pt idx="32">
                  <c:v>5.9170157848343209E-4</c:v>
                </c:pt>
                <c:pt idx="33">
                  <c:v>8.4930297598788688E-4</c:v>
                </c:pt>
                <c:pt idx="34">
                  <c:v>1.1359629283617383E-3</c:v>
                </c:pt>
                <c:pt idx="35">
                  <c:v>1.1609977296913941E-3</c:v>
                </c:pt>
                <c:pt idx="36">
                  <c:v>9.2466707892307663E-4</c:v>
                </c:pt>
                <c:pt idx="37">
                  <c:v>1.2466710886572623E-3</c:v>
                </c:pt>
                <c:pt idx="38">
                  <c:v>1.6314749236227314E-3</c:v>
                </c:pt>
                <c:pt idx="39">
                  <c:v>1.6606811941582184E-3</c:v>
                </c:pt>
                <c:pt idx="40">
                  <c:v>1.9505675346009139E-3</c:v>
                </c:pt>
                <c:pt idx="41">
                  <c:v>1.8254383013226658E-3</c:v>
                </c:pt>
                <c:pt idx="42">
                  <c:v>2.152770387564615E-3</c:v>
                </c:pt>
                <c:pt idx="43">
                  <c:v>2.9742392600000532E-3</c:v>
                </c:pt>
                <c:pt idx="44">
                  <c:v>2.6778769522052292E-3</c:v>
                </c:pt>
                <c:pt idx="45">
                  <c:v>2.4440460972355998E-3</c:v>
                </c:pt>
                <c:pt idx="46">
                  <c:v>2.4665636795368783E-3</c:v>
                </c:pt>
                <c:pt idx="47">
                  <c:v>2.9514157622601029E-3</c:v>
                </c:pt>
                <c:pt idx="48">
                  <c:v>3.2905964153508689E-3</c:v>
                </c:pt>
                <c:pt idx="49">
                  <c:v>3.6297982438347493E-3</c:v>
                </c:pt>
                <c:pt idx="50">
                  <c:v>3.5821106972358206E-3</c:v>
                </c:pt>
                <c:pt idx="51">
                  <c:v>3.7221481779536204E-3</c:v>
                </c:pt>
                <c:pt idx="52">
                  <c:v>3.3879910723808061E-3</c:v>
                </c:pt>
              </c:numCache>
            </c:numRef>
          </c:val>
          <c:smooth val="0"/>
          <c:extLst>
            <c:ext xmlns:c16="http://schemas.microsoft.com/office/drawing/2014/chart" uri="{C3380CC4-5D6E-409C-BE32-E72D297353CC}">
              <c16:uniqueId val="{00000004-82AF-40E9-9825-1A536D32816D}"/>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0.0%"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TdR_03!$C$86:$AW$86</c:f>
              <c:numCache>
                <c:formatCode>0.0%</c:formatCode>
                <c:ptCount val="47"/>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numCache>
            </c:numRef>
          </c:val>
          <c:smooth val="0"/>
          <c:extLst>
            <c:ext xmlns:c16="http://schemas.microsoft.com/office/drawing/2014/chart" uri="{C3380CC4-5D6E-409C-BE32-E72D297353CC}">
              <c16:uniqueId val="{00000000-5D71-49A8-9940-CDDE90AF99EB}"/>
            </c:ext>
          </c:extLst>
        </c:ser>
        <c:ser>
          <c:idx val="1"/>
          <c:order val="1"/>
          <c:tx>
            <c:strRef>
              <c:f>TdR_03!$B$87</c:f>
              <c:strCache>
                <c:ptCount val="1"/>
                <c:pt idx="0">
                  <c:v>Industrie</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TdR_03!$C$87:$AW$87</c:f>
              <c:numCache>
                <c:formatCode>0.0%</c:formatCode>
                <c:ptCount val="47"/>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numCache>
            </c:numRef>
          </c:val>
          <c:smooth val="0"/>
          <c:extLst>
            <c:ext xmlns:c16="http://schemas.microsoft.com/office/drawing/2014/chart" uri="{C3380CC4-5D6E-409C-BE32-E72D297353CC}">
              <c16:uniqueId val="{00000001-5D71-49A8-9940-CDDE90AF99EB}"/>
            </c:ext>
          </c:extLst>
        </c:ser>
        <c:ser>
          <c:idx val="2"/>
          <c:order val="2"/>
          <c:tx>
            <c:strRef>
              <c:f>TdR_03!$B$88</c:f>
              <c:strCache>
                <c:ptCount val="1"/>
                <c:pt idx="0">
                  <c:v>Construction</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TdR_03!$C$88:$AW$88</c:f>
              <c:numCache>
                <c:formatCode>0.0%</c:formatCode>
                <c:ptCount val="47"/>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numCache>
            </c:numRef>
          </c:val>
          <c:smooth val="0"/>
          <c:extLst>
            <c:ext xmlns:c16="http://schemas.microsoft.com/office/drawing/2014/chart" uri="{C3380CC4-5D6E-409C-BE32-E72D297353CC}">
              <c16:uniqueId val="{00000002-5D71-49A8-9940-CDDE90AF99EB}"/>
            </c:ext>
          </c:extLst>
        </c:ser>
        <c:ser>
          <c:idx val="3"/>
          <c:order val="3"/>
          <c:tx>
            <c:strRef>
              <c:f>TdR_03!$B$89</c:f>
              <c:strCache>
                <c:ptCount val="1"/>
                <c:pt idx="0">
                  <c:v>Tertiaire marchand</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TdR_03!$C$89:$AW$89</c:f>
              <c:numCache>
                <c:formatCode>0.0%</c:formatCode>
                <c:ptCount val="47"/>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numCache>
            </c:numRef>
          </c:val>
          <c:smooth val="0"/>
          <c:extLst>
            <c:ext xmlns:c16="http://schemas.microsoft.com/office/drawing/2014/chart" uri="{C3380CC4-5D6E-409C-BE32-E72D297353CC}">
              <c16:uniqueId val="{00000003-5D71-49A8-9940-CDDE90AF99EB}"/>
            </c:ext>
          </c:extLst>
        </c:ser>
        <c:ser>
          <c:idx val="4"/>
          <c:order val="4"/>
          <c:tx>
            <c:strRef>
              <c:f>TdR_03!$B$90</c:f>
              <c:strCache>
                <c:ptCount val="1"/>
                <c:pt idx="0">
                  <c:v>Tertiaire non marchand</c:v>
                </c:pt>
              </c:strCache>
            </c:strRef>
          </c:tx>
          <c:marker>
            <c:symbol val="none"/>
          </c:marker>
          <c:cat>
            <c:strRef>
              <c:f>TdR_03!$C$85:$AW$85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TdR_03!$C$90:$AW$90</c:f>
              <c:numCache>
                <c:formatCode>0.0%</c:formatCode>
                <c:ptCount val="47"/>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numCache>
            </c:numRef>
          </c:val>
          <c:smooth val="0"/>
          <c:extLst>
            <c:ext xmlns:c16="http://schemas.microsoft.com/office/drawing/2014/chart" uri="{C3380CC4-5D6E-409C-BE32-E72D297353CC}">
              <c16:uniqueId val="{00000004-5D71-49A8-9940-CDDE90AF99EB}"/>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TdR_03!$C$86:$AY$86</c:f>
              <c:numCache>
                <c:formatCode>0.0%</c:formatCode>
                <c:ptCount val="49"/>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numCache>
            </c:numRef>
          </c:val>
          <c:smooth val="0"/>
          <c:extLst>
            <c:ext xmlns:c16="http://schemas.microsoft.com/office/drawing/2014/chart" uri="{C3380CC4-5D6E-409C-BE32-E72D297353CC}">
              <c16:uniqueId val="{00000000-1B76-418A-BE8B-D090FA41C632}"/>
            </c:ext>
          </c:extLst>
        </c:ser>
        <c:ser>
          <c:idx val="1"/>
          <c:order val="1"/>
          <c:tx>
            <c:strRef>
              <c:f>TdR_03!$B$87</c:f>
              <c:strCache>
                <c:ptCount val="1"/>
                <c:pt idx="0">
                  <c:v>Industrie</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TdR_03!$C$87:$AY$87</c:f>
              <c:numCache>
                <c:formatCode>0.0%</c:formatCode>
                <c:ptCount val="49"/>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numCache>
            </c:numRef>
          </c:val>
          <c:smooth val="0"/>
          <c:extLst>
            <c:ext xmlns:c16="http://schemas.microsoft.com/office/drawing/2014/chart" uri="{C3380CC4-5D6E-409C-BE32-E72D297353CC}">
              <c16:uniqueId val="{00000001-1B76-418A-BE8B-D090FA41C632}"/>
            </c:ext>
          </c:extLst>
        </c:ser>
        <c:ser>
          <c:idx val="2"/>
          <c:order val="2"/>
          <c:tx>
            <c:strRef>
              <c:f>TdR_03!$B$88</c:f>
              <c:strCache>
                <c:ptCount val="1"/>
                <c:pt idx="0">
                  <c:v>Construction</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TdR_03!$C$88:$AY$88</c:f>
              <c:numCache>
                <c:formatCode>0.0%</c:formatCode>
                <c:ptCount val="49"/>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numCache>
            </c:numRef>
          </c:val>
          <c:smooth val="0"/>
          <c:extLst>
            <c:ext xmlns:c16="http://schemas.microsoft.com/office/drawing/2014/chart" uri="{C3380CC4-5D6E-409C-BE32-E72D297353CC}">
              <c16:uniqueId val="{00000002-1B76-418A-BE8B-D090FA41C632}"/>
            </c:ext>
          </c:extLst>
        </c:ser>
        <c:ser>
          <c:idx val="3"/>
          <c:order val="3"/>
          <c:tx>
            <c:strRef>
              <c:f>TdR_03!$B$89</c:f>
              <c:strCache>
                <c:ptCount val="1"/>
                <c:pt idx="0">
                  <c:v>Tertiaire marchand</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TdR_03!$C$89:$AY$89</c:f>
              <c:numCache>
                <c:formatCode>0.0%</c:formatCode>
                <c:ptCount val="49"/>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numCache>
            </c:numRef>
          </c:val>
          <c:smooth val="0"/>
          <c:extLst>
            <c:ext xmlns:c16="http://schemas.microsoft.com/office/drawing/2014/chart" uri="{C3380CC4-5D6E-409C-BE32-E72D297353CC}">
              <c16:uniqueId val="{00000003-1B76-418A-BE8B-D090FA41C632}"/>
            </c:ext>
          </c:extLst>
        </c:ser>
        <c:ser>
          <c:idx val="4"/>
          <c:order val="4"/>
          <c:tx>
            <c:strRef>
              <c:f>TdR_03!$B$90</c:f>
              <c:strCache>
                <c:ptCount val="1"/>
                <c:pt idx="0">
                  <c:v>Tertiaire non marchand</c:v>
                </c:pt>
              </c:strCache>
            </c:strRef>
          </c:tx>
          <c:marker>
            <c:symbol val="none"/>
          </c:marker>
          <c:cat>
            <c:strRef>
              <c:f>TdR_03!$C$85:$AY$85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TdR_03!$C$90:$AY$90</c:f>
              <c:numCache>
                <c:formatCode>0.0%</c:formatCode>
                <c:ptCount val="49"/>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numCache>
            </c:numRef>
          </c:val>
          <c:smooth val="0"/>
          <c:extLst>
            <c:ext xmlns:c16="http://schemas.microsoft.com/office/drawing/2014/chart" uri="{C3380CC4-5D6E-409C-BE32-E72D297353CC}">
              <c16:uniqueId val="{00000004-1B76-418A-BE8B-D090FA41C632}"/>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[1]Serie_TdR_03!$C$86:$AZ$86</c:f>
              <c:numCache>
                <c:formatCode>General</c:formatCode>
                <c:ptCount val="50"/>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numCache>
            </c:numRef>
          </c:val>
          <c:smooth val="0"/>
          <c:extLst>
            <c:ext xmlns:c16="http://schemas.microsoft.com/office/drawing/2014/chart" uri="{C3380CC4-5D6E-409C-BE32-E72D297353CC}">
              <c16:uniqueId val="{00000000-FEE9-4DF9-836C-1B3933E8C3A8}"/>
            </c:ext>
          </c:extLst>
        </c:ser>
        <c:ser>
          <c:idx val="1"/>
          <c:order val="1"/>
          <c:tx>
            <c:strRef>
              <c:f>[1]Serie_TdR_03!$B$87</c:f>
              <c:strCache>
                <c:ptCount val="1"/>
                <c:pt idx="0">
                  <c:v>Industrie</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[1]Serie_TdR_03!$C$87:$AZ$87</c:f>
              <c:numCache>
                <c:formatCode>General</c:formatCode>
                <c:ptCount val="50"/>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numCache>
            </c:numRef>
          </c:val>
          <c:smooth val="0"/>
          <c:extLst>
            <c:ext xmlns:c16="http://schemas.microsoft.com/office/drawing/2014/chart" uri="{C3380CC4-5D6E-409C-BE32-E72D297353CC}">
              <c16:uniqueId val="{00000001-FEE9-4DF9-836C-1B3933E8C3A8}"/>
            </c:ext>
          </c:extLst>
        </c:ser>
        <c:ser>
          <c:idx val="2"/>
          <c:order val="2"/>
          <c:tx>
            <c:strRef>
              <c:f>[1]Serie_TdR_03!$B$88</c:f>
              <c:strCache>
                <c:ptCount val="1"/>
                <c:pt idx="0">
                  <c:v>Construction</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[1]Serie_TdR_03!$C$88:$AZ$88</c:f>
              <c:numCache>
                <c:formatCode>General</c:formatCode>
                <c:ptCount val="50"/>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numCache>
            </c:numRef>
          </c:val>
          <c:smooth val="0"/>
          <c:extLst>
            <c:ext xmlns:c16="http://schemas.microsoft.com/office/drawing/2014/chart" uri="{C3380CC4-5D6E-409C-BE32-E72D297353CC}">
              <c16:uniqueId val="{00000002-FEE9-4DF9-836C-1B3933E8C3A8}"/>
            </c:ext>
          </c:extLst>
        </c:ser>
        <c:ser>
          <c:idx val="3"/>
          <c:order val="3"/>
          <c:tx>
            <c:strRef>
              <c:f>[1]Serie_TdR_03!$B$89</c:f>
              <c:strCache>
                <c:ptCount val="1"/>
                <c:pt idx="0">
                  <c:v>Tertiaire marchand</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[1]Serie_TdR_03!$C$89:$AZ$89</c:f>
              <c:numCache>
                <c:formatCode>General</c:formatCode>
                <c:ptCount val="50"/>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numCache>
            </c:numRef>
          </c:val>
          <c:smooth val="0"/>
          <c:extLst>
            <c:ext xmlns:c16="http://schemas.microsoft.com/office/drawing/2014/chart" uri="{C3380CC4-5D6E-409C-BE32-E72D297353CC}">
              <c16:uniqueId val="{00000003-FEE9-4DF9-836C-1B3933E8C3A8}"/>
            </c:ext>
          </c:extLst>
        </c:ser>
        <c:ser>
          <c:idx val="4"/>
          <c:order val="4"/>
          <c:tx>
            <c:strRef>
              <c:f>[1]Serie_TdR_03!$B$90</c:f>
              <c:strCache>
                <c:ptCount val="1"/>
                <c:pt idx="0">
                  <c:v>Tertiaire non marchand</c:v>
                </c:pt>
              </c:strCache>
            </c:strRef>
          </c:tx>
          <c:marker>
            <c:symbol val="none"/>
          </c:marker>
          <c:cat>
            <c:strRef>
              <c:f>[1]Serie_TdR_03!$C$85:$AZ$85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[1]Serie_TdR_03!$C$90:$AZ$90</c:f>
              <c:numCache>
                <c:formatCode>General</c:formatCode>
                <c:ptCount val="50"/>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numCache>
            </c:numRef>
          </c:val>
          <c:smooth val="0"/>
          <c:extLst>
            <c:ext xmlns:c16="http://schemas.microsoft.com/office/drawing/2014/chart" uri="{C3380CC4-5D6E-409C-BE32-E72D297353CC}">
              <c16:uniqueId val="{00000004-FEE9-4DF9-836C-1B3933E8C3A8}"/>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[1]Serie_TdR_01!$B$86</c:f>
              <c:strCache>
                <c:ptCount val="1"/>
                <c:pt idx="0">
                  <c:v>Agriculture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[1]Serie_TdR_01!$C$86:$AZ$86</c:f>
              <c:numCache>
                <c:formatCode>General</c:formatCode>
                <c:ptCount val="50"/>
                <c:pt idx="0">
                  <c:v>1.0578619494202895E-2</c:v>
                </c:pt>
                <c:pt idx="1">
                  <c:v>9.8775759872527982E-3</c:v>
                </c:pt>
                <c:pt idx="2">
                  <c:v>8.6762381264629262E-3</c:v>
                </c:pt>
                <c:pt idx="3">
                  <c:v>1.427245736670788E-2</c:v>
                </c:pt>
                <c:pt idx="4">
                  <c:v>9.9340694775715156E-3</c:v>
                </c:pt>
                <c:pt idx="5">
                  <c:v>1.4226870241734441E-2</c:v>
                </c:pt>
                <c:pt idx="6">
                  <c:v>9.916952661407151E-3</c:v>
                </c:pt>
                <c:pt idx="7">
                  <c:v>1.1115617464439597E-2</c:v>
                </c:pt>
                <c:pt idx="8">
                  <c:v>1.0809509776697906E-2</c:v>
                </c:pt>
                <c:pt idx="9">
                  <c:v>1.8485336122211999E-2</c:v>
                </c:pt>
                <c:pt idx="10">
                  <c:v>2.5360005838143383E-2</c:v>
                </c:pt>
                <c:pt idx="11">
                  <c:v>3.4213430705557699E-2</c:v>
                </c:pt>
                <c:pt idx="12">
                  <c:v>3.7532409591909191E-2</c:v>
                </c:pt>
                <c:pt idx="13">
                  <c:v>4.0143309642671703E-2</c:v>
                </c:pt>
                <c:pt idx="14">
                  <c:v>3.6518233713457186E-2</c:v>
                </c:pt>
                <c:pt idx="15">
                  <c:v>4.1679409746257438E-2</c:v>
                </c:pt>
                <c:pt idx="16">
                  <c:v>3.9569786724157736E-2</c:v>
                </c:pt>
                <c:pt idx="17">
                  <c:v>4.9353070507411806E-2</c:v>
                </c:pt>
                <c:pt idx="18">
                  <c:v>5.2064136911015642E-2</c:v>
                </c:pt>
                <c:pt idx="19">
                  <c:v>4.693792459079265E-2</c:v>
                </c:pt>
                <c:pt idx="20">
                  <c:v>4.6587970114871084E-2</c:v>
                </c:pt>
                <c:pt idx="21">
                  <c:v>2.0457177661998116E-2</c:v>
                </c:pt>
                <c:pt idx="22">
                  <c:v>2.0965170293866721E-2</c:v>
                </c:pt>
                <c:pt idx="23">
                  <c:v>2.1151204180972397E-2</c:v>
                </c:pt>
                <c:pt idx="24">
                  <c:v>4.3049914223018855E-3</c:v>
                </c:pt>
                <c:pt idx="25">
                  <c:v>4.9631614858699751E-3</c:v>
                </c:pt>
                <c:pt idx="26">
                  <c:v>3.2681415064997619E-3</c:v>
                </c:pt>
                <c:pt idx="27">
                  <c:v>4.4925480815331351E-3</c:v>
                </c:pt>
                <c:pt idx="28">
                  <c:v>4.3741994030199625E-3</c:v>
                </c:pt>
                <c:pt idx="29">
                  <c:v>8.2680444530432249E-3</c:v>
                </c:pt>
                <c:pt idx="30">
                  <c:v>5.1555200517672097E-3</c:v>
                </c:pt>
                <c:pt idx="31">
                  <c:v>6.547374974130514E-3</c:v>
                </c:pt>
                <c:pt idx="32">
                  <c:v>6.992882271257733E-3</c:v>
                </c:pt>
                <c:pt idx="33">
                  <c:v>9.4341279263378142E-3</c:v>
                </c:pt>
                <c:pt idx="34">
                  <c:v>7.6736931204567857E-3</c:v>
                </c:pt>
                <c:pt idx="35">
                  <c:v>1.1967595865892104E-2</c:v>
                </c:pt>
                <c:pt idx="36">
                  <c:v>6.0397159583612491E-3</c:v>
                </c:pt>
                <c:pt idx="37">
                  <c:v>1.0592769175052905E-2</c:v>
                </c:pt>
                <c:pt idx="38">
                  <c:v>8.4593334410280278E-3</c:v>
                </c:pt>
                <c:pt idx="39">
                  <c:v>1.3983336491168917E-2</c:v>
                </c:pt>
                <c:pt idx="40">
                  <c:v>1.6236014361554401E-2</c:v>
                </c:pt>
                <c:pt idx="41">
                  <c:v>1.5791978752921605E-2</c:v>
                </c:pt>
                <c:pt idx="42">
                  <c:v>1.2940773151072862E-2</c:v>
                </c:pt>
                <c:pt idx="43">
                  <c:v>1.0743641260327801E-2</c:v>
                </c:pt>
                <c:pt idx="44">
                  <c:v>1.2711239702446812E-2</c:v>
                </c:pt>
                <c:pt idx="45">
                  <c:v>1.772971094315139E-2</c:v>
                </c:pt>
                <c:pt idx="46">
                  <c:v>1.052804892243785E-2</c:v>
                </c:pt>
                <c:pt idx="47">
                  <c:v>1.1136267501297755E-2</c:v>
                </c:pt>
                <c:pt idx="48">
                  <c:v>1.4111739890076722E-2</c:v>
                </c:pt>
                <c:pt idx="49">
                  <c:v>1.5687217678965557E-2</c:v>
                </c:pt>
              </c:numCache>
            </c:numRef>
          </c:val>
          <c:smooth val="0"/>
          <c:extLst>
            <c:ext xmlns:c16="http://schemas.microsoft.com/office/drawing/2014/chart" uri="{C3380CC4-5D6E-409C-BE32-E72D297353CC}">
              <c16:uniqueId val="{00000000-B58D-40FD-886E-B6966FC53FD0}"/>
            </c:ext>
          </c:extLst>
        </c:ser>
        <c:ser>
          <c:idx val="1"/>
          <c:order val="1"/>
          <c:tx>
            <c:strRef>
              <c:f>[1]Serie_TdR_01!$B$87</c:f>
              <c:strCache>
                <c:ptCount val="1"/>
                <c:pt idx="0">
                  <c:v>Industrie</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[1]Serie_TdR_01!$C$87:$AZ$87</c:f>
              <c:numCache>
                <c:formatCode>General</c:formatCode>
                <c:ptCount val="50"/>
                <c:pt idx="0">
                  <c:v>9.2052881841863152E-2</c:v>
                </c:pt>
                <c:pt idx="1">
                  <c:v>8.9178368664233204E-2</c:v>
                </c:pt>
                <c:pt idx="2">
                  <c:v>8.6872439145998834E-2</c:v>
                </c:pt>
                <c:pt idx="3">
                  <c:v>8.754955967549588E-2</c:v>
                </c:pt>
                <c:pt idx="4">
                  <c:v>8.1335764190048301E-2</c:v>
                </c:pt>
                <c:pt idx="5">
                  <c:v>7.8949520401779244E-2</c:v>
                </c:pt>
                <c:pt idx="6">
                  <c:v>7.8067858713925325E-2</c:v>
                </c:pt>
                <c:pt idx="7">
                  <c:v>7.0755086142329671E-2</c:v>
                </c:pt>
                <c:pt idx="8">
                  <c:v>7.1144615772081699E-2</c:v>
                </c:pt>
                <c:pt idx="9">
                  <c:v>7.1782535982914217E-2</c:v>
                </c:pt>
                <c:pt idx="10">
                  <c:v>7.1313736290733135E-2</c:v>
                </c:pt>
                <c:pt idx="11">
                  <c:v>7.8014512273042388E-2</c:v>
                </c:pt>
                <c:pt idx="12">
                  <c:v>7.9337359818618863E-2</c:v>
                </c:pt>
                <c:pt idx="13">
                  <c:v>8.0341720011274737E-2</c:v>
                </c:pt>
                <c:pt idx="14">
                  <c:v>7.6887446404285367E-2</c:v>
                </c:pt>
                <c:pt idx="15">
                  <c:v>6.9355345724101708E-2</c:v>
                </c:pt>
                <c:pt idx="16">
                  <c:v>7.9190129960484551E-2</c:v>
                </c:pt>
                <c:pt idx="17">
                  <c:v>8.3243335520780934E-2</c:v>
                </c:pt>
                <c:pt idx="18">
                  <c:v>8.9314247070717265E-2</c:v>
                </c:pt>
                <c:pt idx="19">
                  <c:v>8.8596387276265343E-2</c:v>
                </c:pt>
                <c:pt idx="20">
                  <c:v>8.3545808144597764E-2</c:v>
                </c:pt>
                <c:pt idx="21">
                  <c:v>8.2396857871455384E-2</c:v>
                </c:pt>
                <c:pt idx="22">
                  <c:v>8.7031688043076275E-2</c:v>
                </c:pt>
                <c:pt idx="23">
                  <c:v>9.1811036730588311E-2</c:v>
                </c:pt>
                <c:pt idx="24">
                  <c:v>9.3238643966644011E-2</c:v>
                </c:pt>
                <c:pt idx="25">
                  <c:v>9.7801602030497758E-2</c:v>
                </c:pt>
                <c:pt idx="26">
                  <c:v>0.10252193431943317</c:v>
                </c:pt>
                <c:pt idx="27">
                  <c:v>0.10811736528795306</c:v>
                </c:pt>
                <c:pt idx="28">
                  <c:v>0.11014222857825798</c:v>
                </c:pt>
                <c:pt idx="29">
                  <c:v>0.10257009992708947</c:v>
                </c:pt>
                <c:pt idx="30">
                  <c:v>9.8099630601296506E-2</c:v>
                </c:pt>
                <c:pt idx="31">
                  <c:v>9.883647780497111E-2</c:v>
                </c:pt>
                <c:pt idx="32">
                  <c:v>0.10013831283176959</c:v>
                </c:pt>
                <c:pt idx="33">
                  <c:v>9.7296531684728141E-2</c:v>
                </c:pt>
                <c:pt idx="34">
                  <c:v>9.421593701705254E-2</c:v>
                </c:pt>
                <c:pt idx="35">
                  <c:v>8.8449618707077654E-2</c:v>
                </c:pt>
                <c:pt idx="36">
                  <c:v>4.5967926395239153E-2</c:v>
                </c:pt>
                <c:pt idx="37">
                  <c:v>6.1725545270303286E-2</c:v>
                </c:pt>
                <c:pt idx="38">
                  <c:v>8.6116009601629587E-2</c:v>
                </c:pt>
                <c:pt idx="39">
                  <c:v>8.9990749292269995E-2</c:v>
                </c:pt>
                <c:pt idx="40">
                  <c:v>9.2220244979930352E-2</c:v>
                </c:pt>
                <c:pt idx="41">
                  <c:v>9.4494456829398527E-2</c:v>
                </c:pt>
                <c:pt idx="42">
                  <c:v>9.5254266568231286E-2</c:v>
                </c:pt>
                <c:pt idx="43">
                  <c:v>0.10236780192008839</c:v>
                </c:pt>
                <c:pt idx="44">
                  <c:v>0.1014485557304112</c:v>
                </c:pt>
                <c:pt idx="45">
                  <c:v>9.5872384417150597E-2</c:v>
                </c:pt>
                <c:pt idx="46">
                  <c:v>9.8341909060739932E-2</c:v>
                </c:pt>
                <c:pt idx="47">
                  <c:v>9.6893540590804336E-2</c:v>
                </c:pt>
                <c:pt idx="48">
                  <c:v>9.6041307667758188E-2</c:v>
                </c:pt>
                <c:pt idx="49">
                  <c:v>9.4034416178072178E-2</c:v>
                </c:pt>
              </c:numCache>
            </c:numRef>
          </c:val>
          <c:smooth val="0"/>
          <c:extLst>
            <c:ext xmlns:c16="http://schemas.microsoft.com/office/drawing/2014/chart" uri="{C3380CC4-5D6E-409C-BE32-E72D297353CC}">
              <c16:uniqueId val="{00000001-B58D-40FD-886E-B6966FC53FD0}"/>
            </c:ext>
          </c:extLst>
        </c:ser>
        <c:ser>
          <c:idx val="2"/>
          <c:order val="2"/>
          <c:tx>
            <c:strRef>
              <c:f>[1]Serie_TdR_01!$B$88</c:f>
              <c:strCache>
                <c:ptCount val="1"/>
                <c:pt idx="0">
                  <c:v>Construction</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[1]Serie_TdR_01!$C$88:$AZ$88</c:f>
              <c:numCache>
                <c:formatCode>General</c:formatCode>
                <c:ptCount val="50"/>
                <c:pt idx="0">
                  <c:v>5.4219749852336289E-2</c:v>
                </c:pt>
                <c:pt idx="1">
                  <c:v>5.8761855844657353E-2</c:v>
                </c:pt>
                <c:pt idx="2">
                  <c:v>5.8511858025433787E-2</c:v>
                </c:pt>
                <c:pt idx="3">
                  <c:v>6.5514249194191743E-2</c:v>
                </c:pt>
                <c:pt idx="4">
                  <c:v>5.9179623376367368E-2</c:v>
                </c:pt>
                <c:pt idx="5">
                  <c:v>5.4482134096278632E-2</c:v>
                </c:pt>
                <c:pt idx="6">
                  <c:v>5.2256897258894021E-2</c:v>
                </c:pt>
                <c:pt idx="7">
                  <c:v>5.3637879919891586E-2</c:v>
                </c:pt>
                <c:pt idx="8">
                  <c:v>6.0276580959706519E-2</c:v>
                </c:pt>
                <c:pt idx="9">
                  <c:v>6.7331584535717498E-2</c:v>
                </c:pt>
                <c:pt idx="10">
                  <c:v>6.3976660708356753E-2</c:v>
                </c:pt>
                <c:pt idx="11">
                  <c:v>6.3897246859289228E-2</c:v>
                </c:pt>
                <c:pt idx="12">
                  <c:v>5.9833337184482291E-2</c:v>
                </c:pt>
                <c:pt idx="13">
                  <c:v>5.2965779828586447E-2</c:v>
                </c:pt>
                <c:pt idx="14">
                  <c:v>4.8937392752396829E-2</c:v>
                </c:pt>
                <c:pt idx="15">
                  <c:v>5.0228926481768042E-2</c:v>
                </c:pt>
                <c:pt idx="16">
                  <c:v>4.7336250428028234E-2</c:v>
                </c:pt>
                <c:pt idx="17">
                  <c:v>5.0220519731973459E-2</c:v>
                </c:pt>
                <c:pt idx="18">
                  <c:v>5.7161805364794108E-2</c:v>
                </c:pt>
                <c:pt idx="19">
                  <c:v>5.6847347046570587E-2</c:v>
                </c:pt>
                <c:pt idx="20">
                  <c:v>5.3392180117683943E-2</c:v>
                </c:pt>
                <c:pt idx="21">
                  <c:v>5.6397733287845031E-2</c:v>
                </c:pt>
                <c:pt idx="22">
                  <c:v>6.3245182758607785E-2</c:v>
                </c:pt>
                <c:pt idx="23">
                  <c:v>6.0017375968760028E-2</c:v>
                </c:pt>
                <c:pt idx="24">
                  <c:v>6.0740958916523473E-2</c:v>
                </c:pt>
                <c:pt idx="25">
                  <c:v>6.2327457712540849E-2</c:v>
                </c:pt>
                <c:pt idx="26">
                  <c:v>6.0262350792113555E-2</c:v>
                </c:pt>
                <c:pt idx="27">
                  <c:v>6.7851596199971359E-2</c:v>
                </c:pt>
                <c:pt idx="28">
                  <c:v>7.2128072639252111E-2</c:v>
                </c:pt>
                <c:pt idx="29">
                  <c:v>6.2182947771999314E-2</c:v>
                </c:pt>
                <c:pt idx="30">
                  <c:v>6.3051512294659329E-2</c:v>
                </c:pt>
                <c:pt idx="31">
                  <c:v>5.8771715212398191E-2</c:v>
                </c:pt>
                <c:pt idx="32">
                  <c:v>6.0406074743494874E-2</c:v>
                </c:pt>
                <c:pt idx="33">
                  <c:v>6.0769932387606765E-2</c:v>
                </c:pt>
                <c:pt idx="34">
                  <c:v>6.5498680310788412E-2</c:v>
                </c:pt>
                <c:pt idx="35">
                  <c:v>6.3709083820324711E-2</c:v>
                </c:pt>
                <c:pt idx="36">
                  <c:v>1.6892007344596956E-2</c:v>
                </c:pt>
                <c:pt idx="37">
                  <c:v>4.3055193895491596E-2</c:v>
                </c:pt>
                <c:pt idx="38">
                  <c:v>5.3269433087148627E-2</c:v>
                </c:pt>
                <c:pt idx="39">
                  <c:v>5.296380984725798E-2</c:v>
                </c:pt>
                <c:pt idx="40">
                  <c:v>5.779730314353923E-2</c:v>
                </c:pt>
                <c:pt idx="41">
                  <c:v>5.5634339851302957E-2</c:v>
                </c:pt>
                <c:pt idx="42">
                  <c:v>5.6323346181164906E-2</c:v>
                </c:pt>
                <c:pt idx="43">
                  <c:v>5.88388594799421E-2</c:v>
                </c:pt>
                <c:pt idx="44">
                  <c:v>5.8179194701327305E-2</c:v>
                </c:pt>
                <c:pt idx="45">
                  <c:v>5.4627148513704968E-2</c:v>
                </c:pt>
                <c:pt idx="46">
                  <c:v>5.7162843545889602E-2</c:v>
                </c:pt>
                <c:pt idx="47">
                  <c:v>6.376452137921719E-2</c:v>
                </c:pt>
                <c:pt idx="48">
                  <c:v>6.3297877831798133E-2</c:v>
                </c:pt>
                <c:pt idx="49">
                  <c:v>6.2872754988364546E-2</c:v>
                </c:pt>
              </c:numCache>
            </c:numRef>
          </c:val>
          <c:smooth val="0"/>
          <c:extLst>
            <c:ext xmlns:c16="http://schemas.microsoft.com/office/drawing/2014/chart" uri="{C3380CC4-5D6E-409C-BE32-E72D297353CC}">
              <c16:uniqueId val="{00000002-B58D-40FD-886E-B6966FC53FD0}"/>
            </c:ext>
          </c:extLst>
        </c:ser>
        <c:ser>
          <c:idx val="3"/>
          <c:order val="3"/>
          <c:tx>
            <c:strRef>
              <c:f>[1]Serie_TdR_01!$B$89</c:f>
              <c:strCache>
                <c:ptCount val="1"/>
                <c:pt idx="0">
                  <c:v>Tertiaire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[1]Serie_TdR_01!$C$89:$AZ$89</c:f>
              <c:numCache>
                <c:formatCode>General</c:formatCode>
                <c:ptCount val="50"/>
                <c:pt idx="0">
                  <c:v>3.1822192450997232E-2</c:v>
                </c:pt>
                <c:pt idx="1">
                  <c:v>3.1353946642125124E-2</c:v>
                </c:pt>
                <c:pt idx="2">
                  <c:v>3.2984906582536458E-2</c:v>
                </c:pt>
                <c:pt idx="3">
                  <c:v>3.2836924797670988E-2</c:v>
                </c:pt>
                <c:pt idx="4">
                  <c:v>3.0506560053090256E-2</c:v>
                </c:pt>
                <c:pt idx="5">
                  <c:v>2.8900984029075212E-2</c:v>
                </c:pt>
                <c:pt idx="6">
                  <c:v>2.6232624319972336E-2</c:v>
                </c:pt>
                <c:pt idx="7">
                  <c:v>2.5839260254382605E-2</c:v>
                </c:pt>
                <c:pt idx="8">
                  <c:v>2.8589397814935517E-2</c:v>
                </c:pt>
                <c:pt idx="9">
                  <c:v>3.0284324803200622E-2</c:v>
                </c:pt>
                <c:pt idx="10">
                  <c:v>3.0960647423804492E-2</c:v>
                </c:pt>
                <c:pt idx="11">
                  <c:v>3.2125695896048224E-2</c:v>
                </c:pt>
                <c:pt idx="12">
                  <c:v>2.9935206009679534E-2</c:v>
                </c:pt>
                <c:pt idx="13">
                  <c:v>3.3164255122113497E-2</c:v>
                </c:pt>
                <c:pt idx="14">
                  <c:v>3.2484480426969886E-2</c:v>
                </c:pt>
                <c:pt idx="15">
                  <c:v>3.2413306943911167E-2</c:v>
                </c:pt>
                <c:pt idx="16">
                  <c:v>2.9708162822331925E-2</c:v>
                </c:pt>
                <c:pt idx="17">
                  <c:v>3.1783869887343837E-2</c:v>
                </c:pt>
                <c:pt idx="18">
                  <c:v>3.1184438497962517E-2</c:v>
                </c:pt>
                <c:pt idx="19">
                  <c:v>3.3184944744218521E-2</c:v>
                </c:pt>
                <c:pt idx="20">
                  <c:v>3.4765526496954413E-2</c:v>
                </c:pt>
                <c:pt idx="21">
                  <c:v>3.4751265738514926E-2</c:v>
                </c:pt>
                <c:pt idx="22">
                  <c:v>3.6335308917153301E-2</c:v>
                </c:pt>
                <c:pt idx="23">
                  <c:v>3.6877647089517109E-2</c:v>
                </c:pt>
                <c:pt idx="24">
                  <c:v>3.6622476795481682E-2</c:v>
                </c:pt>
                <c:pt idx="25">
                  <c:v>3.9498668119388333E-2</c:v>
                </c:pt>
                <c:pt idx="26">
                  <c:v>4.314390769951032E-2</c:v>
                </c:pt>
                <c:pt idx="27">
                  <c:v>4.3357437092531766E-2</c:v>
                </c:pt>
                <c:pt idx="28">
                  <c:v>4.8956269921701108E-2</c:v>
                </c:pt>
                <c:pt idx="29">
                  <c:v>4.7726593429598445E-2</c:v>
                </c:pt>
                <c:pt idx="30">
                  <c:v>4.7155766351312661E-2</c:v>
                </c:pt>
                <c:pt idx="31">
                  <c:v>4.6058368018737694E-2</c:v>
                </c:pt>
                <c:pt idx="32">
                  <c:v>4.5832903138901274E-2</c:v>
                </c:pt>
                <c:pt idx="33">
                  <c:v>4.5305733861543407E-2</c:v>
                </c:pt>
                <c:pt idx="34">
                  <c:v>4.4618531891221447E-2</c:v>
                </c:pt>
                <c:pt idx="35">
                  <c:v>4.0933048045851399E-2</c:v>
                </c:pt>
                <c:pt idx="36">
                  <c:v>2.973880380346737E-2</c:v>
                </c:pt>
                <c:pt idx="37">
                  <c:v>4.0867218590547816E-2</c:v>
                </c:pt>
                <c:pt idx="38">
                  <c:v>4.261110636581282E-2</c:v>
                </c:pt>
                <c:pt idx="39">
                  <c:v>4.3697658733453972E-2</c:v>
                </c:pt>
                <c:pt idx="40">
                  <c:v>4.1111792081128043E-2</c:v>
                </c:pt>
                <c:pt idx="41">
                  <c:v>4.0493062051631237E-2</c:v>
                </c:pt>
                <c:pt idx="42">
                  <c:v>3.9398374098351036E-2</c:v>
                </c:pt>
                <c:pt idx="43">
                  <c:v>4.2994346038403887E-2</c:v>
                </c:pt>
                <c:pt idx="44">
                  <c:v>4.0412798162776459E-2</c:v>
                </c:pt>
                <c:pt idx="45">
                  <c:v>4.0822089265799125E-2</c:v>
                </c:pt>
                <c:pt idx="46">
                  <c:v>4.1894730443943234E-2</c:v>
                </c:pt>
                <c:pt idx="47">
                  <c:v>4.1264971293078732E-2</c:v>
                </c:pt>
                <c:pt idx="48">
                  <c:v>4.1106715104703831E-2</c:v>
                </c:pt>
                <c:pt idx="49">
                  <c:v>4.1461936928220235E-2</c:v>
                </c:pt>
              </c:numCache>
            </c:numRef>
          </c:val>
          <c:smooth val="0"/>
          <c:extLst>
            <c:ext xmlns:c16="http://schemas.microsoft.com/office/drawing/2014/chart" uri="{C3380CC4-5D6E-409C-BE32-E72D297353CC}">
              <c16:uniqueId val="{00000003-B58D-40FD-886E-B6966FC53FD0}"/>
            </c:ext>
          </c:extLst>
        </c:ser>
        <c:ser>
          <c:idx val="4"/>
          <c:order val="4"/>
          <c:tx>
            <c:strRef>
              <c:f>[1]Serie_TdR_01!$B$90</c:f>
              <c:strCache>
                <c:ptCount val="1"/>
                <c:pt idx="0">
                  <c:v>Tertiaire non marchand</c:v>
                </c:pt>
              </c:strCache>
            </c:strRef>
          </c:tx>
          <c:marker>
            <c:symbol val="none"/>
          </c:marker>
          <c:cat>
            <c:strRef>
              <c:f>[1]Serie_TdR_01!$C$85:$AZ$85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[1]Serie_TdR_01!$C$90:$AZ$90</c:f>
              <c:numCache>
                <c:formatCode>General</c:formatCode>
                <c:ptCount val="50"/>
                <c:pt idx="0">
                  <c:v>7.2495591536161507E-4</c:v>
                </c:pt>
                <c:pt idx="1">
                  <c:v>9.0809855534664365E-4</c:v>
                </c:pt>
                <c:pt idx="2">
                  <c:v>1.2397562043318748E-3</c:v>
                </c:pt>
                <c:pt idx="3">
                  <c:v>9.5371448709638301E-4</c:v>
                </c:pt>
                <c:pt idx="4">
                  <c:v>1.222894493809121E-3</c:v>
                </c:pt>
                <c:pt idx="5">
                  <c:v>1.012581117230981E-3</c:v>
                </c:pt>
                <c:pt idx="6">
                  <c:v>6.8556793405220612E-4</c:v>
                </c:pt>
                <c:pt idx="7">
                  <c:v>8.1404265934365927E-4</c:v>
                </c:pt>
                <c:pt idx="8">
                  <c:v>1.2878787127733225E-3</c:v>
                </c:pt>
                <c:pt idx="9">
                  <c:v>1.4224849172551183E-3</c:v>
                </c:pt>
                <c:pt idx="10">
                  <c:v>9.495392062050449E-4</c:v>
                </c:pt>
                <c:pt idx="11">
                  <c:v>1.5242400718598278E-3</c:v>
                </c:pt>
                <c:pt idx="12">
                  <c:v>1.0741344474858219E-3</c:v>
                </c:pt>
                <c:pt idx="13">
                  <c:v>9.6369713045475855E-4</c:v>
                </c:pt>
                <c:pt idx="14">
                  <c:v>1.1396649153094531E-3</c:v>
                </c:pt>
                <c:pt idx="15">
                  <c:v>8.9831245193290328E-4</c:v>
                </c:pt>
                <c:pt idx="16">
                  <c:v>6.9281456933108795E-4</c:v>
                </c:pt>
                <c:pt idx="17">
                  <c:v>7.7851242805599167E-4</c:v>
                </c:pt>
                <c:pt idx="18">
                  <c:v>6.8828748815769189E-4</c:v>
                </c:pt>
                <c:pt idx="19">
                  <c:v>9.3611085798850217E-4</c:v>
                </c:pt>
                <c:pt idx="20">
                  <c:v>7.7487192451744589E-4</c:v>
                </c:pt>
                <c:pt idx="21">
                  <c:v>6.1287369523427943E-4</c:v>
                </c:pt>
                <c:pt idx="22">
                  <c:v>6.830042684283726E-4</c:v>
                </c:pt>
                <c:pt idx="23">
                  <c:v>8.2425646897718889E-4</c:v>
                </c:pt>
                <c:pt idx="24">
                  <c:v>9.9683533809718974E-4</c:v>
                </c:pt>
                <c:pt idx="25">
                  <c:v>1.0076963992862651E-3</c:v>
                </c:pt>
                <c:pt idx="26">
                  <c:v>9.9661920142616526E-4</c:v>
                </c:pt>
                <c:pt idx="27">
                  <c:v>1.4625677801799134E-3</c:v>
                </c:pt>
                <c:pt idx="28">
                  <c:v>1.1393035087351225E-3</c:v>
                </c:pt>
                <c:pt idx="29">
                  <c:v>1.1603657504186998E-3</c:v>
                </c:pt>
                <c:pt idx="30">
                  <c:v>1.4389615323973312E-3</c:v>
                </c:pt>
                <c:pt idx="31">
                  <c:v>1.1319420856740639E-3</c:v>
                </c:pt>
                <c:pt idx="32">
                  <c:v>5.9170157848343209E-4</c:v>
                </c:pt>
                <c:pt idx="33">
                  <c:v>8.4930297598788688E-4</c:v>
                </c:pt>
                <c:pt idx="34">
                  <c:v>1.1359629283617383E-3</c:v>
                </c:pt>
                <c:pt idx="35">
                  <c:v>1.1609977296913941E-3</c:v>
                </c:pt>
                <c:pt idx="36">
                  <c:v>9.2466707892307663E-4</c:v>
                </c:pt>
                <c:pt idx="37">
                  <c:v>1.2466710886572623E-3</c:v>
                </c:pt>
                <c:pt idx="38">
                  <c:v>1.6314749236227314E-3</c:v>
                </c:pt>
                <c:pt idx="39">
                  <c:v>1.6606811941582184E-3</c:v>
                </c:pt>
                <c:pt idx="40">
                  <c:v>1.9505675346009139E-3</c:v>
                </c:pt>
                <c:pt idx="41">
                  <c:v>1.8254383013226658E-3</c:v>
                </c:pt>
                <c:pt idx="42">
                  <c:v>2.152770387564615E-3</c:v>
                </c:pt>
                <c:pt idx="43">
                  <c:v>2.9742392600000532E-3</c:v>
                </c:pt>
                <c:pt idx="44">
                  <c:v>2.6778769522052292E-3</c:v>
                </c:pt>
                <c:pt idx="45">
                  <c:v>2.4440460972355998E-3</c:v>
                </c:pt>
                <c:pt idx="46">
                  <c:v>2.4665636795368783E-3</c:v>
                </c:pt>
                <c:pt idx="47">
                  <c:v>2.9514157622601029E-3</c:v>
                </c:pt>
                <c:pt idx="48">
                  <c:v>3.2905964153508689E-3</c:v>
                </c:pt>
                <c:pt idx="49">
                  <c:v>3.6297982438347493E-3</c:v>
                </c:pt>
              </c:numCache>
            </c:numRef>
          </c:val>
          <c:smooth val="0"/>
          <c:extLst>
            <c:ext xmlns:c16="http://schemas.microsoft.com/office/drawing/2014/chart" uri="{C3380CC4-5D6E-409C-BE32-E72D297353CC}">
              <c16:uniqueId val="{00000004-B58D-40FD-886E-B6966FC53FD0}"/>
            </c:ext>
          </c:extLst>
        </c:ser>
        <c:dLbls>
          <c:showLegendKey val="0"/>
          <c:showVal val="0"/>
          <c:showCatName val="0"/>
          <c:showSerName val="0"/>
          <c:showPercent val="0"/>
          <c:showBubbleSize val="0"/>
        </c:dLbls>
        <c:smooth val="0"/>
        <c:axId val="244356992"/>
        <c:axId val="244518912"/>
      </c:lineChart>
      <c:catAx>
        <c:axId val="244356992"/>
        <c:scaling>
          <c:orientation val="minMax"/>
        </c:scaling>
        <c:delete val="0"/>
        <c:axPos val="b"/>
        <c:numFmt formatCode="General" sourceLinked="0"/>
        <c:majorTickMark val="out"/>
        <c:minorTickMark val="none"/>
        <c:tickLblPos val="nextTo"/>
        <c:crossAx val="244518912"/>
        <c:crosses val="autoZero"/>
        <c:auto val="1"/>
        <c:lblAlgn val="ctr"/>
        <c:lblOffset val="100"/>
        <c:noMultiLvlLbl val="0"/>
      </c:catAx>
      <c:valAx>
        <c:axId val="244518912"/>
        <c:scaling>
          <c:orientation val="minMax"/>
        </c:scaling>
        <c:delete val="0"/>
        <c:axPos val="l"/>
        <c:majorGridlines/>
        <c:numFmt formatCode="General" sourceLinked="1"/>
        <c:majorTickMark val="out"/>
        <c:minorTickMark val="none"/>
        <c:tickLblPos val="nextTo"/>
        <c:crossAx val="24435699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TdR_03!$C$86:$BA$86</c:f>
              <c:numCache>
                <c:formatCode>0.0%</c:formatCode>
                <c:ptCount val="51"/>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pt idx="50">
                  <c:v>3.1199647410119519E-2</c:v>
                </c:pt>
              </c:numCache>
            </c:numRef>
          </c:val>
          <c:smooth val="0"/>
          <c:extLst>
            <c:ext xmlns:c16="http://schemas.microsoft.com/office/drawing/2014/chart" uri="{C3380CC4-5D6E-409C-BE32-E72D297353CC}">
              <c16:uniqueId val="{00000000-E4C1-44E1-8BF4-0A8F2BB4F4DD}"/>
            </c:ext>
          </c:extLst>
        </c:ser>
        <c:ser>
          <c:idx val="1"/>
          <c:order val="1"/>
          <c:tx>
            <c:strRef>
              <c:f>TdR_03!$B$87</c:f>
              <c:strCache>
                <c:ptCount val="1"/>
                <c:pt idx="0">
                  <c:v>Industrie</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TdR_03!$C$87:$BA$87</c:f>
              <c:numCache>
                <c:formatCode>0.0%</c:formatCode>
                <c:ptCount val="51"/>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pt idx="50">
                  <c:v>0.10420022462644023</c:v>
                </c:pt>
              </c:numCache>
            </c:numRef>
          </c:val>
          <c:smooth val="0"/>
          <c:extLst>
            <c:ext xmlns:c16="http://schemas.microsoft.com/office/drawing/2014/chart" uri="{C3380CC4-5D6E-409C-BE32-E72D297353CC}">
              <c16:uniqueId val="{00000001-E4C1-44E1-8BF4-0A8F2BB4F4DD}"/>
            </c:ext>
          </c:extLst>
        </c:ser>
        <c:ser>
          <c:idx val="2"/>
          <c:order val="2"/>
          <c:tx>
            <c:strRef>
              <c:f>TdR_03!$B$88</c:f>
              <c:strCache>
                <c:ptCount val="1"/>
                <c:pt idx="0">
                  <c:v>Construction</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TdR_03!$C$88:$BA$88</c:f>
              <c:numCache>
                <c:formatCode>0.0%</c:formatCode>
                <c:ptCount val="51"/>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pt idx="50">
                  <c:v>7.1904283321327561E-2</c:v>
                </c:pt>
              </c:numCache>
            </c:numRef>
          </c:val>
          <c:smooth val="0"/>
          <c:extLst>
            <c:ext xmlns:c16="http://schemas.microsoft.com/office/drawing/2014/chart" uri="{C3380CC4-5D6E-409C-BE32-E72D297353CC}">
              <c16:uniqueId val="{00000002-E4C1-44E1-8BF4-0A8F2BB4F4DD}"/>
            </c:ext>
          </c:extLst>
        </c:ser>
        <c:ser>
          <c:idx val="3"/>
          <c:order val="3"/>
          <c:tx>
            <c:strRef>
              <c:f>TdR_03!$B$89</c:f>
              <c:strCache>
                <c:ptCount val="1"/>
                <c:pt idx="0">
                  <c:v>Tertiaire marchand</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TdR_03!$C$89:$BA$89</c:f>
              <c:numCache>
                <c:formatCode>0.0%</c:formatCode>
                <c:ptCount val="51"/>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pt idx="50">
                  <c:v>3.1896475529540592E-2</c:v>
                </c:pt>
              </c:numCache>
            </c:numRef>
          </c:val>
          <c:smooth val="0"/>
          <c:extLst>
            <c:ext xmlns:c16="http://schemas.microsoft.com/office/drawing/2014/chart" uri="{C3380CC4-5D6E-409C-BE32-E72D297353CC}">
              <c16:uniqueId val="{00000003-E4C1-44E1-8BF4-0A8F2BB4F4DD}"/>
            </c:ext>
          </c:extLst>
        </c:ser>
        <c:ser>
          <c:idx val="4"/>
          <c:order val="4"/>
          <c:tx>
            <c:strRef>
              <c:f>TdR_03!$B$90</c:f>
              <c:strCache>
                <c:ptCount val="1"/>
                <c:pt idx="0">
                  <c:v>Tertiaire non marchand</c:v>
                </c:pt>
              </c:strCache>
            </c:strRef>
          </c:tx>
          <c:marker>
            <c:symbol val="none"/>
          </c:marker>
          <c:cat>
            <c:strRef>
              <c:f>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TdR_03!$C$90:$BA$90</c:f>
              <c:numCache>
                <c:formatCode>0.0%</c:formatCode>
                <c:ptCount val="51"/>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pt idx="50">
                  <c:v>2.2294962897469591E-3</c:v>
                </c:pt>
              </c:numCache>
            </c:numRef>
          </c:val>
          <c:smooth val="0"/>
          <c:extLst>
            <c:ext xmlns:c16="http://schemas.microsoft.com/office/drawing/2014/chart" uri="{C3380CC4-5D6E-409C-BE32-E72D297353CC}">
              <c16:uniqueId val="{00000004-E4C1-44E1-8BF4-0A8F2BB4F4DD}"/>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[1]Serie_TdR_03!$C$86:$BA$86</c:f>
              <c:numCache>
                <c:formatCode>General</c:formatCode>
                <c:ptCount val="51"/>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pt idx="50">
                  <c:v>3.1199647410119519E-2</c:v>
                </c:pt>
              </c:numCache>
            </c:numRef>
          </c:val>
          <c:smooth val="0"/>
          <c:extLst>
            <c:ext xmlns:c16="http://schemas.microsoft.com/office/drawing/2014/chart" uri="{C3380CC4-5D6E-409C-BE32-E72D297353CC}">
              <c16:uniqueId val="{00000000-7885-49E0-98DE-B5384C7B49A1}"/>
            </c:ext>
          </c:extLst>
        </c:ser>
        <c:ser>
          <c:idx val="1"/>
          <c:order val="1"/>
          <c:tx>
            <c:strRef>
              <c:f>[1]Serie_TdR_03!$B$87</c:f>
              <c:strCache>
                <c:ptCount val="1"/>
                <c:pt idx="0">
                  <c:v>Industrie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[1]Serie_TdR_03!$C$87:$BA$87</c:f>
              <c:numCache>
                <c:formatCode>General</c:formatCode>
                <c:ptCount val="51"/>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pt idx="50">
                  <c:v>0.10420022462644023</c:v>
                </c:pt>
              </c:numCache>
            </c:numRef>
          </c:val>
          <c:smooth val="0"/>
          <c:extLst>
            <c:ext xmlns:c16="http://schemas.microsoft.com/office/drawing/2014/chart" uri="{C3380CC4-5D6E-409C-BE32-E72D297353CC}">
              <c16:uniqueId val="{00000001-7885-49E0-98DE-B5384C7B49A1}"/>
            </c:ext>
          </c:extLst>
        </c:ser>
        <c:ser>
          <c:idx val="2"/>
          <c:order val="2"/>
          <c:tx>
            <c:strRef>
              <c:f>[1]Serie_TdR_03!$B$88</c:f>
              <c:strCache>
                <c:ptCount val="1"/>
                <c:pt idx="0">
                  <c:v>Construction</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[1]Serie_TdR_03!$C$88:$BA$88</c:f>
              <c:numCache>
                <c:formatCode>General</c:formatCode>
                <c:ptCount val="51"/>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pt idx="50">
                  <c:v>7.1904283321327561E-2</c:v>
                </c:pt>
              </c:numCache>
            </c:numRef>
          </c:val>
          <c:smooth val="0"/>
          <c:extLst>
            <c:ext xmlns:c16="http://schemas.microsoft.com/office/drawing/2014/chart" uri="{C3380CC4-5D6E-409C-BE32-E72D297353CC}">
              <c16:uniqueId val="{00000002-7885-49E0-98DE-B5384C7B49A1}"/>
            </c:ext>
          </c:extLst>
        </c:ser>
        <c:ser>
          <c:idx val="3"/>
          <c:order val="3"/>
          <c:tx>
            <c:strRef>
              <c:f>[1]Serie_TdR_03!$B$89</c:f>
              <c:strCache>
                <c:ptCount val="1"/>
                <c:pt idx="0">
                  <c:v>Tertiaire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[1]Serie_TdR_03!$C$89:$BA$89</c:f>
              <c:numCache>
                <c:formatCode>General</c:formatCode>
                <c:ptCount val="51"/>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pt idx="50">
                  <c:v>3.1896475529540592E-2</c:v>
                </c:pt>
              </c:numCache>
            </c:numRef>
          </c:val>
          <c:smooth val="0"/>
          <c:extLst>
            <c:ext xmlns:c16="http://schemas.microsoft.com/office/drawing/2014/chart" uri="{C3380CC4-5D6E-409C-BE32-E72D297353CC}">
              <c16:uniqueId val="{00000003-7885-49E0-98DE-B5384C7B49A1}"/>
            </c:ext>
          </c:extLst>
        </c:ser>
        <c:ser>
          <c:idx val="4"/>
          <c:order val="4"/>
          <c:tx>
            <c:strRef>
              <c:f>[1]Serie_TdR_03!$B$90</c:f>
              <c:strCache>
                <c:ptCount val="1"/>
                <c:pt idx="0">
                  <c:v>Tertiaire non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[1]Serie_TdR_03!$C$90:$BA$90</c:f>
              <c:numCache>
                <c:formatCode>General</c:formatCode>
                <c:ptCount val="51"/>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pt idx="50">
                  <c:v>2.2294962897469591E-3</c:v>
                </c:pt>
              </c:numCache>
            </c:numRef>
          </c:val>
          <c:smooth val="0"/>
          <c:extLst>
            <c:ext xmlns:c16="http://schemas.microsoft.com/office/drawing/2014/chart" uri="{C3380CC4-5D6E-409C-BE32-E72D297353CC}">
              <c16:uniqueId val="{00000004-7885-49E0-98DE-B5384C7B49A1}"/>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[1]Serie_TdR_03!$C$86:$BA$86</c:f>
              <c:numCache>
                <c:formatCode>General</c:formatCode>
                <c:ptCount val="51"/>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pt idx="50">
                  <c:v>3.1199647410119519E-2</c:v>
                </c:pt>
              </c:numCache>
            </c:numRef>
          </c:val>
          <c:smooth val="0"/>
          <c:extLst>
            <c:ext xmlns:c16="http://schemas.microsoft.com/office/drawing/2014/chart" uri="{C3380CC4-5D6E-409C-BE32-E72D297353CC}">
              <c16:uniqueId val="{00000000-EE72-426E-A84E-904CA1EA45C9}"/>
            </c:ext>
          </c:extLst>
        </c:ser>
        <c:ser>
          <c:idx val="1"/>
          <c:order val="1"/>
          <c:tx>
            <c:strRef>
              <c:f>[1]Serie_TdR_03!$B$87</c:f>
              <c:strCache>
                <c:ptCount val="1"/>
                <c:pt idx="0">
                  <c:v>Industrie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[1]Serie_TdR_03!$C$87:$BA$87</c:f>
              <c:numCache>
                <c:formatCode>General</c:formatCode>
                <c:ptCount val="51"/>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pt idx="50">
                  <c:v>0.10420022462644023</c:v>
                </c:pt>
              </c:numCache>
            </c:numRef>
          </c:val>
          <c:smooth val="0"/>
          <c:extLst>
            <c:ext xmlns:c16="http://schemas.microsoft.com/office/drawing/2014/chart" uri="{C3380CC4-5D6E-409C-BE32-E72D297353CC}">
              <c16:uniqueId val="{00000001-EE72-426E-A84E-904CA1EA45C9}"/>
            </c:ext>
          </c:extLst>
        </c:ser>
        <c:ser>
          <c:idx val="2"/>
          <c:order val="2"/>
          <c:tx>
            <c:strRef>
              <c:f>[1]Serie_TdR_03!$B$88</c:f>
              <c:strCache>
                <c:ptCount val="1"/>
                <c:pt idx="0">
                  <c:v>Construction</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[1]Serie_TdR_03!$C$88:$BA$88</c:f>
              <c:numCache>
                <c:formatCode>General</c:formatCode>
                <c:ptCount val="51"/>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pt idx="50">
                  <c:v>7.1904283321327561E-2</c:v>
                </c:pt>
              </c:numCache>
            </c:numRef>
          </c:val>
          <c:smooth val="0"/>
          <c:extLst>
            <c:ext xmlns:c16="http://schemas.microsoft.com/office/drawing/2014/chart" uri="{C3380CC4-5D6E-409C-BE32-E72D297353CC}">
              <c16:uniqueId val="{00000002-EE72-426E-A84E-904CA1EA45C9}"/>
            </c:ext>
          </c:extLst>
        </c:ser>
        <c:ser>
          <c:idx val="3"/>
          <c:order val="3"/>
          <c:tx>
            <c:strRef>
              <c:f>[1]Serie_TdR_03!$B$89</c:f>
              <c:strCache>
                <c:ptCount val="1"/>
                <c:pt idx="0">
                  <c:v>Tertiaire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[1]Serie_TdR_03!$C$89:$BA$89</c:f>
              <c:numCache>
                <c:formatCode>General</c:formatCode>
                <c:ptCount val="51"/>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pt idx="50">
                  <c:v>3.1896475529540592E-2</c:v>
                </c:pt>
              </c:numCache>
            </c:numRef>
          </c:val>
          <c:smooth val="0"/>
          <c:extLst>
            <c:ext xmlns:c16="http://schemas.microsoft.com/office/drawing/2014/chart" uri="{C3380CC4-5D6E-409C-BE32-E72D297353CC}">
              <c16:uniqueId val="{00000003-EE72-426E-A84E-904CA1EA45C9}"/>
            </c:ext>
          </c:extLst>
        </c:ser>
        <c:ser>
          <c:idx val="4"/>
          <c:order val="4"/>
          <c:tx>
            <c:strRef>
              <c:f>[1]Serie_TdR_03!$B$90</c:f>
              <c:strCache>
                <c:ptCount val="1"/>
                <c:pt idx="0">
                  <c:v>Tertiaire non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[1]Serie_TdR_03!$C$90:$BA$90</c:f>
              <c:numCache>
                <c:formatCode>General</c:formatCode>
                <c:ptCount val="51"/>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pt idx="50">
                  <c:v>2.2294962897469591E-3</c:v>
                </c:pt>
              </c:numCache>
            </c:numRef>
          </c:val>
          <c:smooth val="0"/>
          <c:extLst>
            <c:ext xmlns:c16="http://schemas.microsoft.com/office/drawing/2014/chart" uri="{C3380CC4-5D6E-409C-BE32-E72D297353CC}">
              <c16:uniqueId val="{00000004-EE72-426E-A84E-904CA1EA45C9}"/>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[1]Serie_TdR_03!$B$86</c:f>
              <c:strCache>
                <c:ptCount val="1"/>
                <c:pt idx="0">
                  <c:v>Agriculture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[1]Serie_TdR_03!$C$86:$BA$86</c:f>
              <c:numCache>
                <c:formatCode>General</c:formatCode>
                <c:ptCount val="51"/>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pt idx="50">
                  <c:v>3.1199647410119519E-2</c:v>
                </c:pt>
              </c:numCache>
            </c:numRef>
          </c:val>
          <c:smooth val="0"/>
          <c:extLst>
            <c:ext xmlns:c16="http://schemas.microsoft.com/office/drawing/2014/chart" uri="{C3380CC4-5D6E-409C-BE32-E72D297353CC}">
              <c16:uniqueId val="{00000000-6FF7-48B1-8C9B-003A637ECC36}"/>
            </c:ext>
          </c:extLst>
        </c:ser>
        <c:ser>
          <c:idx val="1"/>
          <c:order val="1"/>
          <c:tx>
            <c:strRef>
              <c:f>[1]Serie_TdR_03!$B$87</c:f>
              <c:strCache>
                <c:ptCount val="1"/>
                <c:pt idx="0">
                  <c:v>Industrie</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[1]Serie_TdR_03!$C$87:$BA$87</c:f>
              <c:numCache>
                <c:formatCode>General</c:formatCode>
                <c:ptCount val="51"/>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pt idx="50">
                  <c:v>0.10420022462644023</c:v>
                </c:pt>
              </c:numCache>
            </c:numRef>
          </c:val>
          <c:smooth val="0"/>
          <c:extLst>
            <c:ext xmlns:c16="http://schemas.microsoft.com/office/drawing/2014/chart" uri="{C3380CC4-5D6E-409C-BE32-E72D297353CC}">
              <c16:uniqueId val="{00000001-6FF7-48B1-8C9B-003A637ECC36}"/>
            </c:ext>
          </c:extLst>
        </c:ser>
        <c:ser>
          <c:idx val="2"/>
          <c:order val="2"/>
          <c:tx>
            <c:strRef>
              <c:f>[1]Serie_TdR_03!$B$88</c:f>
              <c:strCache>
                <c:ptCount val="1"/>
                <c:pt idx="0">
                  <c:v>Construction</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[1]Serie_TdR_03!$C$88:$BA$88</c:f>
              <c:numCache>
                <c:formatCode>General</c:formatCode>
                <c:ptCount val="51"/>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pt idx="50">
                  <c:v>7.1904283321327561E-2</c:v>
                </c:pt>
              </c:numCache>
            </c:numRef>
          </c:val>
          <c:smooth val="0"/>
          <c:extLst>
            <c:ext xmlns:c16="http://schemas.microsoft.com/office/drawing/2014/chart" uri="{C3380CC4-5D6E-409C-BE32-E72D297353CC}">
              <c16:uniqueId val="{00000002-6FF7-48B1-8C9B-003A637ECC36}"/>
            </c:ext>
          </c:extLst>
        </c:ser>
        <c:ser>
          <c:idx val="3"/>
          <c:order val="3"/>
          <c:tx>
            <c:strRef>
              <c:f>[1]Serie_TdR_03!$B$89</c:f>
              <c:strCache>
                <c:ptCount val="1"/>
                <c:pt idx="0">
                  <c:v>Tertiaire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[1]Serie_TdR_03!$C$89:$BA$89</c:f>
              <c:numCache>
                <c:formatCode>General</c:formatCode>
                <c:ptCount val="51"/>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pt idx="50">
                  <c:v>3.1896475529540592E-2</c:v>
                </c:pt>
              </c:numCache>
            </c:numRef>
          </c:val>
          <c:smooth val="0"/>
          <c:extLst>
            <c:ext xmlns:c16="http://schemas.microsoft.com/office/drawing/2014/chart" uri="{C3380CC4-5D6E-409C-BE32-E72D297353CC}">
              <c16:uniqueId val="{00000003-6FF7-48B1-8C9B-003A637ECC36}"/>
            </c:ext>
          </c:extLst>
        </c:ser>
        <c:ser>
          <c:idx val="4"/>
          <c:order val="4"/>
          <c:tx>
            <c:strRef>
              <c:f>[1]Serie_TdR_03!$B$90</c:f>
              <c:strCache>
                <c:ptCount val="1"/>
                <c:pt idx="0">
                  <c:v>Tertiaire non marchand</c:v>
                </c:pt>
              </c:strCache>
            </c:strRef>
          </c:tx>
          <c:marker>
            <c:symbol val="none"/>
          </c:marker>
          <c:cat>
            <c:strRef>
              <c:f>[1]Serie_TdR_03!$C$85:$BA$85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[1]Serie_TdR_03!$C$90:$BA$90</c:f>
              <c:numCache>
                <c:formatCode>General</c:formatCode>
                <c:ptCount val="51"/>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pt idx="50">
                  <c:v>2.2294962897469591E-3</c:v>
                </c:pt>
              </c:numCache>
            </c:numRef>
          </c:val>
          <c:smooth val="0"/>
          <c:extLst>
            <c:ext xmlns:c16="http://schemas.microsoft.com/office/drawing/2014/chart" uri="{C3380CC4-5D6E-409C-BE32-E72D297353CC}">
              <c16:uniqueId val="{00000004-6FF7-48B1-8C9B-003A637ECC36}"/>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General"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TdR_03!$C$86:$BB$86</c:f>
              <c:numCache>
                <c:formatCode>0.0%</c:formatCode>
                <c:ptCount val="52"/>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pt idx="50">
                  <c:v>3.1199647410119519E-2</c:v>
                </c:pt>
                <c:pt idx="51">
                  <c:v>3.085578596800552E-2</c:v>
                </c:pt>
              </c:numCache>
            </c:numRef>
          </c:val>
          <c:smooth val="0"/>
          <c:extLst>
            <c:ext xmlns:c16="http://schemas.microsoft.com/office/drawing/2014/chart" uri="{C3380CC4-5D6E-409C-BE32-E72D297353CC}">
              <c16:uniqueId val="{00000000-6DC7-4669-9366-B38F8177306A}"/>
            </c:ext>
          </c:extLst>
        </c:ser>
        <c:ser>
          <c:idx val="1"/>
          <c:order val="1"/>
          <c:tx>
            <c:strRef>
              <c:f>TdR_03!$B$87</c:f>
              <c:strCache>
                <c:ptCount val="1"/>
                <c:pt idx="0">
                  <c:v>Industrie</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TdR_03!$C$87:$BB$87</c:f>
              <c:numCache>
                <c:formatCode>0.0%</c:formatCode>
                <c:ptCount val="52"/>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pt idx="50">
                  <c:v>0.10420022462644023</c:v>
                </c:pt>
                <c:pt idx="51">
                  <c:v>9.8338057909972493E-2</c:v>
                </c:pt>
              </c:numCache>
            </c:numRef>
          </c:val>
          <c:smooth val="0"/>
          <c:extLst>
            <c:ext xmlns:c16="http://schemas.microsoft.com/office/drawing/2014/chart" uri="{C3380CC4-5D6E-409C-BE32-E72D297353CC}">
              <c16:uniqueId val="{00000001-6DC7-4669-9366-B38F8177306A}"/>
            </c:ext>
          </c:extLst>
        </c:ser>
        <c:ser>
          <c:idx val="2"/>
          <c:order val="2"/>
          <c:tx>
            <c:strRef>
              <c:f>TdR_03!$B$88</c:f>
              <c:strCache>
                <c:ptCount val="1"/>
                <c:pt idx="0">
                  <c:v>Construction</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TdR_03!$C$88:$BB$88</c:f>
              <c:numCache>
                <c:formatCode>0.0%</c:formatCode>
                <c:ptCount val="52"/>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pt idx="50">
                  <c:v>7.1904283321327561E-2</c:v>
                </c:pt>
                <c:pt idx="51">
                  <c:v>6.8735997607666924E-2</c:v>
                </c:pt>
              </c:numCache>
            </c:numRef>
          </c:val>
          <c:smooth val="0"/>
          <c:extLst>
            <c:ext xmlns:c16="http://schemas.microsoft.com/office/drawing/2014/chart" uri="{C3380CC4-5D6E-409C-BE32-E72D297353CC}">
              <c16:uniqueId val="{00000002-6DC7-4669-9366-B38F8177306A}"/>
            </c:ext>
          </c:extLst>
        </c:ser>
        <c:ser>
          <c:idx val="3"/>
          <c:order val="3"/>
          <c:tx>
            <c:strRef>
              <c:f>TdR_03!$B$89</c:f>
              <c:strCache>
                <c:ptCount val="1"/>
                <c:pt idx="0">
                  <c:v>Tertiaire marchand</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TdR_03!$C$89:$BB$89</c:f>
              <c:numCache>
                <c:formatCode>0.0%</c:formatCode>
                <c:ptCount val="52"/>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pt idx="50">
                  <c:v>3.1896475529540592E-2</c:v>
                </c:pt>
                <c:pt idx="51">
                  <c:v>3.1232998930471243E-2</c:v>
                </c:pt>
              </c:numCache>
            </c:numRef>
          </c:val>
          <c:smooth val="0"/>
          <c:extLst>
            <c:ext xmlns:c16="http://schemas.microsoft.com/office/drawing/2014/chart" uri="{C3380CC4-5D6E-409C-BE32-E72D297353CC}">
              <c16:uniqueId val="{00000003-6DC7-4669-9366-B38F8177306A}"/>
            </c:ext>
          </c:extLst>
        </c:ser>
        <c:ser>
          <c:idx val="4"/>
          <c:order val="4"/>
          <c:tx>
            <c:strRef>
              <c:f>TdR_03!$B$90</c:f>
              <c:strCache>
                <c:ptCount val="1"/>
                <c:pt idx="0">
                  <c:v>Tertiaire non marchand</c:v>
                </c:pt>
              </c:strCache>
            </c:strRef>
          </c:tx>
          <c:marker>
            <c:symbol val="none"/>
          </c:marker>
          <c:cat>
            <c:strRef>
              <c:f>TdR_03!$C$85:$BB$85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TdR_03!$C$90:$BB$90</c:f>
              <c:numCache>
                <c:formatCode>0.0%</c:formatCode>
                <c:ptCount val="52"/>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pt idx="50">
                  <c:v>2.2294962897469591E-3</c:v>
                </c:pt>
                <c:pt idx="51">
                  <c:v>2.4274763446417357E-3</c:v>
                </c:pt>
              </c:numCache>
            </c:numRef>
          </c:val>
          <c:smooth val="0"/>
          <c:extLst>
            <c:ext xmlns:c16="http://schemas.microsoft.com/office/drawing/2014/chart" uri="{C3380CC4-5D6E-409C-BE32-E72D297353CC}">
              <c16:uniqueId val="{00000004-6DC7-4669-9366-B38F8177306A}"/>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TdR_03!$B$86</c:f>
              <c:strCache>
                <c:ptCount val="1"/>
                <c:pt idx="0">
                  <c:v>Agriculture</c:v>
                </c:pt>
              </c:strCache>
            </c:strRef>
          </c:tx>
          <c:marker>
            <c:symbol val="none"/>
          </c:marker>
          <c:cat>
            <c:strRef>
              <c:f>TdR_03!$C$85:$BC$85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TdR_03!$C$86:$BC$86</c:f>
              <c:numCache>
                <c:formatCode>0.0%</c:formatCode>
                <c:ptCount val="53"/>
                <c:pt idx="0">
                  <c:v>2.0546920403997936E-2</c:v>
                </c:pt>
                <c:pt idx="1">
                  <c:v>2.4967368170063051E-2</c:v>
                </c:pt>
                <c:pt idx="2">
                  <c:v>2.5711286474943525E-2</c:v>
                </c:pt>
                <c:pt idx="3">
                  <c:v>2.5861438486132596E-2</c:v>
                </c:pt>
                <c:pt idx="4">
                  <c:v>1.0946773529546476E-2</c:v>
                </c:pt>
                <c:pt idx="5">
                  <c:v>3.8592257631594643E-2</c:v>
                </c:pt>
                <c:pt idx="6">
                  <c:v>2.4024355458298851E-2</c:v>
                </c:pt>
                <c:pt idx="7">
                  <c:v>2.7735795860729818E-2</c:v>
                </c:pt>
                <c:pt idx="8">
                  <c:v>2.2230790808158245E-2</c:v>
                </c:pt>
                <c:pt idx="9">
                  <c:v>3.3733839111013214E-2</c:v>
                </c:pt>
                <c:pt idx="10">
                  <c:v>2.2093875607001254E-2</c:v>
                </c:pt>
                <c:pt idx="11">
                  <c:v>2.1238667699307805E-2</c:v>
                </c:pt>
                <c:pt idx="12">
                  <c:v>2.7756178785897902E-2</c:v>
                </c:pt>
                <c:pt idx="13">
                  <c:v>3.5928177010935619E-2</c:v>
                </c:pt>
                <c:pt idx="14">
                  <c:v>2.7078955139086997E-2</c:v>
                </c:pt>
                <c:pt idx="15">
                  <c:v>2.17228442177341E-2</c:v>
                </c:pt>
                <c:pt idx="16">
                  <c:v>3.022930249919251E-2</c:v>
                </c:pt>
                <c:pt idx="17">
                  <c:v>3.3541652898982262E-2</c:v>
                </c:pt>
                <c:pt idx="18">
                  <c:v>3.2225988665628418E-2</c:v>
                </c:pt>
                <c:pt idx="19">
                  <c:v>3.814622020792241E-2</c:v>
                </c:pt>
                <c:pt idx="20">
                  <c:v>3.2576404197927462E-2</c:v>
                </c:pt>
                <c:pt idx="21">
                  <c:v>3.8949094718175835E-2</c:v>
                </c:pt>
                <c:pt idx="22">
                  <c:v>5.9393168789739971E-2</c:v>
                </c:pt>
                <c:pt idx="23">
                  <c:v>5.3406652209040027E-2</c:v>
                </c:pt>
                <c:pt idx="24">
                  <c:v>4.2455993709094433E-2</c:v>
                </c:pt>
                <c:pt idx="25">
                  <c:v>3.0291239262821519E-2</c:v>
                </c:pt>
                <c:pt idx="26">
                  <c:v>3.1049622950066441E-2</c:v>
                </c:pt>
                <c:pt idx="27">
                  <c:v>2.1253484165134114E-2</c:v>
                </c:pt>
                <c:pt idx="28">
                  <c:v>1.9191704130123909E-2</c:v>
                </c:pt>
                <c:pt idx="29">
                  <c:v>2.7196840209373876E-2</c:v>
                </c:pt>
                <c:pt idx="30">
                  <c:v>2.2085968378975966E-2</c:v>
                </c:pt>
                <c:pt idx="31">
                  <c:v>2.0579109662260786E-2</c:v>
                </c:pt>
                <c:pt idx="32">
                  <c:v>2.9157189133032682E-2</c:v>
                </c:pt>
                <c:pt idx="33">
                  <c:v>2.3270957033219984E-2</c:v>
                </c:pt>
                <c:pt idx="34">
                  <c:v>2.8577369966048493E-2</c:v>
                </c:pt>
                <c:pt idx="35">
                  <c:v>2.3305859279412484E-2</c:v>
                </c:pt>
                <c:pt idx="36">
                  <c:v>1.8461398647498836E-2</c:v>
                </c:pt>
                <c:pt idx="37">
                  <c:v>1.7813712836170253E-2</c:v>
                </c:pt>
                <c:pt idx="38">
                  <c:v>2.9155071757304984E-2</c:v>
                </c:pt>
                <c:pt idx="39">
                  <c:v>2.4410117939339872E-2</c:v>
                </c:pt>
                <c:pt idx="40">
                  <c:v>2.8712506427113243E-2</c:v>
                </c:pt>
                <c:pt idx="41">
                  <c:v>2.5816059436040876E-2</c:v>
                </c:pt>
                <c:pt idx="42">
                  <c:v>2.1478157511916843E-2</c:v>
                </c:pt>
                <c:pt idx="43">
                  <c:v>1.7062271789204404E-2</c:v>
                </c:pt>
                <c:pt idx="44">
                  <c:v>2.8947008970045214E-2</c:v>
                </c:pt>
                <c:pt idx="45">
                  <c:v>2.7853364705377456E-2</c:v>
                </c:pt>
                <c:pt idx="46">
                  <c:v>2.0964345225186649E-2</c:v>
                </c:pt>
                <c:pt idx="47">
                  <c:v>2.6079019345466883E-2</c:v>
                </c:pt>
                <c:pt idx="48">
                  <c:v>2.8363175885914565E-2</c:v>
                </c:pt>
                <c:pt idx="49">
                  <c:v>3.3424422735423155E-2</c:v>
                </c:pt>
                <c:pt idx="50">
                  <c:v>3.1199647410119519E-2</c:v>
                </c:pt>
                <c:pt idx="51">
                  <c:v>3.085578596800552E-2</c:v>
                </c:pt>
                <c:pt idx="52">
                  <c:v>3.4267895465812902E-2</c:v>
                </c:pt>
              </c:numCache>
            </c:numRef>
          </c:val>
          <c:smooth val="0"/>
          <c:extLst>
            <c:ext xmlns:c16="http://schemas.microsoft.com/office/drawing/2014/chart" uri="{C3380CC4-5D6E-409C-BE32-E72D297353CC}">
              <c16:uniqueId val="{00000000-8B75-4FCD-9F92-7C1DA7575BFA}"/>
            </c:ext>
          </c:extLst>
        </c:ser>
        <c:ser>
          <c:idx val="1"/>
          <c:order val="1"/>
          <c:tx>
            <c:strRef>
              <c:f>TdR_03!$B$87</c:f>
              <c:strCache>
                <c:ptCount val="1"/>
                <c:pt idx="0">
                  <c:v>Industrie</c:v>
                </c:pt>
              </c:strCache>
            </c:strRef>
          </c:tx>
          <c:marker>
            <c:symbol val="none"/>
          </c:marker>
          <c:cat>
            <c:strRef>
              <c:f>TdR_03!$C$85:$BC$85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TdR_03!$C$87:$BC$87</c:f>
              <c:numCache>
                <c:formatCode>0.0%</c:formatCode>
                <c:ptCount val="53"/>
                <c:pt idx="0">
                  <c:v>7.5101786126361939E-2</c:v>
                </c:pt>
                <c:pt idx="1">
                  <c:v>8.3212824677421998E-2</c:v>
                </c:pt>
                <c:pt idx="2">
                  <c:v>8.2351925581502339E-2</c:v>
                </c:pt>
                <c:pt idx="3">
                  <c:v>8.1380059388447668E-2</c:v>
                </c:pt>
                <c:pt idx="4">
                  <c:v>7.665889623613506E-2</c:v>
                </c:pt>
                <c:pt idx="5">
                  <c:v>6.8787629538948958E-2</c:v>
                </c:pt>
                <c:pt idx="6">
                  <c:v>6.0867310318555426E-2</c:v>
                </c:pt>
                <c:pt idx="7">
                  <c:v>4.9889896804642696E-2</c:v>
                </c:pt>
                <c:pt idx="8">
                  <c:v>5.3679388313703238E-2</c:v>
                </c:pt>
                <c:pt idx="9">
                  <c:v>6.4643816749913083E-2</c:v>
                </c:pt>
                <c:pt idx="10">
                  <c:v>6.5526180200919742E-2</c:v>
                </c:pt>
                <c:pt idx="11">
                  <c:v>7.1286766713439892E-2</c:v>
                </c:pt>
                <c:pt idx="12">
                  <c:v>6.6559348613164593E-2</c:v>
                </c:pt>
                <c:pt idx="13">
                  <c:v>7.0763068439742005E-2</c:v>
                </c:pt>
                <c:pt idx="14">
                  <c:v>7.0532369013162441E-2</c:v>
                </c:pt>
                <c:pt idx="15">
                  <c:v>7.0143334968624169E-2</c:v>
                </c:pt>
                <c:pt idx="16">
                  <c:v>6.9241819196184856E-2</c:v>
                </c:pt>
                <c:pt idx="17">
                  <c:v>6.8949712508185601E-2</c:v>
                </c:pt>
                <c:pt idx="18">
                  <c:v>7.7523147053556896E-2</c:v>
                </c:pt>
                <c:pt idx="19">
                  <c:v>7.8553553195366124E-2</c:v>
                </c:pt>
                <c:pt idx="20">
                  <c:v>8.2009523466750153E-2</c:v>
                </c:pt>
                <c:pt idx="21">
                  <c:v>8.6921602700050671E-2</c:v>
                </c:pt>
                <c:pt idx="22">
                  <c:v>8.7258793078842697E-2</c:v>
                </c:pt>
                <c:pt idx="23">
                  <c:v>9.0155213046555174E-2</c:v>
                </c:pt>
                <c:pt idx="24">
                  <c:v>9.1161448447959342E-2</c:v>
                </c:pt>
                <c:pt idx="25">
                  <c:v>9.5599116384938981E-2</c:v>
                </c:pt>
                <c:pt idx="26">
                  <c:v>9.5940472536806612E-2</c:v>
                </c:pt>
                <c:pt idx="27">
                  <c:v>0.10192878766539387</c:v>
                </c:pt>
                <c:pt idx="28">
                  <c:v>9.6755182002933413E-2</c:v>
                </c:pt>
                <c:pt idx="29">
                  <c:v>9.4607853470311531E-2</c:v>
                </c:pt>
                <c:pt idx="30">
                  <c:v>9.4287727359189555E-2</c:v>
                </c:pt>
                <c:pt idx="31">
                  <c:v>8.6750900502185396E-2</c:v>
                </c:pt>
                <c:pt idx="32">
                  <c:v>8.94097060050522E-2</c:v>
                </c:pt>
                <c:pt idx="33">
                  <c:v>9.017631811060034E-2</c:v>
                </c:pt>
                <c:pt idx="34">
                  <c:v>8.4104620811941033E-2</c:v>
                </c:pt>
                <c:pt idx="35">
                  <c:v>8.2199410696959685E-2</c:v>
                </c:pt>
                <c:pt idx="36">
                  <c:v>4.965771644947805E-2</c:v>
                </c:pt>
                <c:pt idx="37">
                  <c:v>5.6924906783932173E-2</c:v>
                </c:pt>
                <c:pt idx="38">
                  <c:v>7.8463656517592018E-2</c:v>
                </c:pt>
                <c:pt idx="39">
                  <c:v>8.193106155721587E-2</c:v>
                </c:pt>
                <c:pt idx="40">
                  <c:v>8.6294418686968535E-2</c:v>
                </c:pt>
                <c:pt idx="41">
                  <c:v>8.9657448502432555E-2</c:v>
                </c:pt>
                <c:pt idx="42">
                  <c:v>0.10171185990286502</c:v>
                </c:pt>
                <c:pt idx="43">
                  <c:v>0.10661806633711075</c:v>
                </c:pt>
                <c:pt idx="44">
                  <c:v>0.10942957443179516</c:v>
                </c:pt>
                <c:pt idx="45">
                  <c:v>0.10759210798387757</c:v>
                </c:pt>
                <c:pt idx="46">
                  <c:v>0.11138397920399175</c:v>
                </c:pt>
                <c:pt idx="47">
                  <c:v>0.11253661234695951</c:v>
                </c:pt>
                <c:pt idx="48">
                  <c:v>0.11791987934879568</c:v>
                </c:pt>
                <c:pt idx="49">
                  <c:v>0.10946330383448366</c:v>
                </c:pt>
                <c:pt idx="50">
                  <c:v>0.10420022462644023</c:v>
                </c:pt>
                <c:pt idx="51">
                  <c:v>9.8338057909972493E-2</c:v>
                </c:pt>
                <c:pt idx="52">
                  <c:v>9.3945075502673392E-2</c:v>
                </c:pt>
              </c:numCache>
            </c:numRef>
          </c:val>
          <c:smooth val="0"/>
          <c:extLst>
            <c:ext xmlns:c16="http://schemas.microsoft.com/office/drawing/2014/chart" uri="{C3380CC4-5D6E-409C-BE32-E72D297353CC}">
              <c16:uniqueId val="{00000001-8B75-4FCD-9F92-7C1DA7575BFA}"/>
            </c:ext>
          </c:extLst>
        </c:ser>
        <c:ser>
          <c:idx val="2"/>
          <c:order val="2"/>
          <c:tx>
            <c:strRef>
              <c:f>TdR_03!$B$88</c:f>
              <c:strCache>
                <c:ptCount val="1"/>
                <c:pt idx="0">
                  <c:v>Construction</c:v>
                </c:pt>
              </c:strCache>
            </c:strRef>
          </c:tx>
          <c:marker>
            <c:symbol val="none"/>
          </c:marker>
          <c:cat>
            <c:strRef>
              <c:f>TdR_03!$C$85:$BC$85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TdR_03!$C$88:$BC$88</c:f>
              <c:numCache>
                <c:formatCode>0.0%</c:formatCode>
                <c:ptCount val="53"/>
                <c:pt idx="0">
                  <c:v>6.7421248827754687E-2</c:v>
                </c:pt>
                <c:pt idx="1">
                  <c:v>6.1850916184084996E-2</c:v>
                </c:pt>
                <c:pt idx="2">
                  <c:v>5.7817930143395924E-2</c:v>
                </c:pt>
                <c:pt idx="3">
                  <c:v>6.5588141768042965E-2</c:v>
                </c:pt>
                <c:pt idx="4">
                  <c:v>5.9116896256960844E-2</c:v>
                </c:pt>
                <c:pt idx="5">
                  <c:v>5.4103999474279164E-2</c:v>
                </c:pt>
                <c:pt idx="6">
                  <c:v>5.9784594677632391E-2</c:v>
                </c:pt>
                <c:pt idx="7">
                  <c:v>5.5257174391730592E-2</c:v>
                </c:pt>
                <c:pt idx="8">
                  <c:v>6.3261135098689802E-2</c:v>
                </c:pt>
                <c:pt idx="9">
                  <c:v>6.6919976862046537E-2</c:v>
                </c:pt>
                <c:pt idx="10">
                  <c:v>7.2200454705289088E-2</c:v>
                </c:pt>
                <c:pt idx="11">
                  <c:v>7.0682782926032237E-2</c:v>
                </c:pt>
                <c:pt idx="12">
                  <c:v>7.6875511444831901E-2</c:v>
                </c:pt>
                <c:pt idx="13">
                  <c:v>7.1005663669946928E-2</c:v>
                </c:pt>
                <c:pt idx="14">
                  <c:v>5.9207113330561972E-2</c:v>
                </c:pt>
                <c:pt idx="15">
                  <c:v>5.2912503281321757E-2</c:v>
                </c:pt>
                <c:pt idx="16">
                  <c:v>4.8959304425240602E-2</c:v>
                </c:pt>
                <c:pt idx="17">
                  <c:v>4.5160257773301717E-2</c:v>
                </c:pt>
                <c:pt idx="18">
                  <c:v>6.0076822535996256E-2</c:v>
                </c:pt>
                <c:pt idx="19">
                  <c:v>6.3962322581421746E-2</c:v>
                </c:pt>
                <c:pt idx="20">
                  <c:v>6.3514140683638545E-2</c:v>
                </c:pt>
                <c:pt idx="21">
                  <c:v>6.7117936353275814E-2</c:v>
                </c:pt>
                <c:pt idx="22">
                  <c:v>7.3065582945606861E-2</c:v>
                </c:pt>
                <c:pt idx="23">
                  <c:v>7.5023043051376678E-2</c:v>
                </c:pt>
                <c:pt idx="24">
                  <c:v>6.9473071785391638E-2</c:v>
                </c:pt>
                <c:pt idx="25">
                  <c:v>6.784329334549298E-2</c:v>
                </c:pt>
                <c:pt idx="26">
                  <c:v>7.0800994118828078E-2</c:v>
                </c:pt>
                <c:pt idx="27">
                  <c:v>7.8101206002625864E-2</c:v>
                </c:pt>
                <c:pt idx="28">
                  <c:v>7.1861992774084379E-2</c:v>
                </c:pt>
                <c:pt idx="29">
                  <c:v>7.8408030946966245E-2</c:v>
                </c:pt>
                <c:pt idx="30">
                  <c:v>7.7759018702970667E-2</c:v>
                </c:pt>
                <c:pt idx="31">
                  <c:v>7.8557643868429644E-2</c:v>
                </c:pt>
                <c:pt idx="32">
                  <c:v>8.7110679625776455E-2</c:v>
                </c:pt>
                <c:pt idx="33">
                  <c:v>8.7026239811968539E-2</c:v>
                </c:pt>
                <c:pt idx="34">
                  <c:v>8.9960704490972418E-2</c:v>
                </c:pt>
                <c:pt idx="35">
                  <c:v>8.3838573736997754E-2</c:v>
                </c:pt>
                <c:pt idx="36">
                  <c:v>2.2516412837007845E-2</c:v>
                </c:pt>
                <c:pt idx="37">
                  <c:v>6.0626755552032806E-2</c:v>
                </c:pt>
                <c:pt idx="38">
                  <c:v>8.4625370053616727E-2</c:v>
                </c:pt>
                <c:pt idx="39">
                  <c:v>8.9430479138176922E-2</c:v>
                </c:pt>
                <c:pt idx="40">
                  <c:v>9.9641727434438124E-2</c:v>
                </c:pt>
                <c:pt idx="41">
                  <c:v>9.789103330563087E-2</c:v>
                </c:pt>
                <c:pt idx="42">
                  <c:v>9.5985031024338641E-2</c:v>
                </c:pt>
                <c:pt idx="43">
                  <c:v>9.7437510189855317E-2</c:v>
                </c:pt>
                <c:pt idx="44">
                  <c:v>9.3079239555841145E-2</c:v>
                </c:pt>
                <c:pt idx="45">
                  <c:v>8.0720109867306308E-2</c:v>
                </c:pt>
                <c:pt idx="46">
                  <c:v>8.1532756830657555E-2</c:v>
                </c:pt>
                <c:pt idx="47">
                  <c:v>8.0989381081161604E-2</c:v>
                </c:pt>
                <c:pt idx="48">
                  <c:v>7.5417271178028461E-2</c:v>
                </c:pt>
                <c:pt idx="49">
                  <c:v>7.5078247149307095E-2</c:v>
                </c:pt>
                <c:pt idx="50">
                  <c:v>7.1904283321327561E-2</c:v>
                </c:pt>
                <c:pt idx="51">
                  <c:v>6.8735997607666924E-2</c:v>
                </c:pt>
                <c:pt idx="52">
                  <c:v>7.1726972457307053E-2</c:v>
                </c:pt>
              </c:numCache>
            </c:numRef>
          </c:val>
          <c:smooth val="0"/>
          <c:extLst>
            <c:ext xmlns:c16="http://schemas.microsoft.com/office/drawing/2014/chart" uri="{C3380CC4-5D6E-409C-BE32-E72D297353CC}">
              <c16:uniqueId val="{00000002-8B75-4FCD-9F92-7C1DA7575BFA}"/>
            </c:ext>
          </c:extLst>
        </c:ser>
        <c:ser>
          <c:idx val="3"/>
          <c:order val="3"/>
          <c:tx>
            <c:strRef>
              <c:f>TdR_03!$B$89</c:f>
              <c:strCache>
                <c:ptCount val="1"/>
                <c:pt idx="0">
                  <c:v>Tertiaire marchand</c:v>
                </c:pt>
              </c:strCache>
            </c:strRef>
          </c:tx>
          <c:marker>
            <c:symbol val="none"/>
          </c:marker>
          <c:cat>
            <c:strRef>
              <c:f>TdR_03!$C$85:$BC$85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TdR_03!$C$89:$BC$89</c:f>
              <c:numCache>
                <c:formatCode>0.0%</c:formatCode>
                <c:ptCount val="53"/>
                <c:pt idx="0">
                  <c:v>1.4396696728447645E-2</c:v>
                </c:pt>
                <c:pt idx="1">
                  <c:v>1.2804274436598815E-2</c:v>
                </c:pt>
                <c:pt idx="2">
                  <c:v>1.16671159817534E-2</c:v>
                </c:pt>
                <c:pt idx="3">
                  <c:v>1.1836581166154965E-2</c:v>
                </c:pt>
                <c:pt idx="4">
                  <c:v>1.1433471270816177E-2</c:v>
                </c:pt>
                <c:pt idx="5">
                  <c:v>1.3365919308316786E-2</c:v>
                </c:pt>
                <c:pt idx="6">
                  <c:v>1.2129122723102634E-2</c:v>
                </c:pt>
                <c:pt idx="7">
                  <c:v>1.3690027860531759E-2</c:v>
                </c:pt>
                <c:pt idx="8">
                  <c:v>1.4282961793349322E-2</c:v>
                </c:pt>
                <c:pt idx="9">
                  <c:v>1.3603144757530808E-2</c:v>
                </c:pt>
                <c:pt idx="10">
                  <c:v>1.3972435324020111E-2</c:v>
                </c:pt>
                <c:pt idx="11">
                  <c:v>1.4726366921348164E-2</c:v>
                </c:pt>
                <c:pt idx="12">
                  <c:v>1.6855260874368543E-2</c:v>
                </c:pt>
                <c:pt idx="13">
                  <c:v>1.6930202883306399E-2</c:v>
                </c:pt>
                <c:pt idx="14">
                  <c:v>1.7596854053102011E-2</c:v>
                </c:pt>
                <c:pt idx="15">
                  <c:v>1.5930618936618231E-2</c:v>
                </c:pt>
                <c:pt idx="16">
                  <c:v>1.646402541176065E-2</c:v>
                </c:pt>
                <c:pt idx="17">
                  <c:v>1.8702713279200041E-2</c:v>
                </c:pt>
                <c:pt idx="18">
                  <c:v>1.8041862127373059E-2</c:v>
                </c:pt>
                <c:pt idx="19">
                  <c:v>1.7047998962847439E-2</c:v>
                </c:pt>
                <c:pt idx="20">
                  <c:v>1.7056128414545589E-2</c:v>
                </c:pt>
                <c:pt idx="21">
                  <c:v>1.7005479106484457E-2</c:v>
                </c:pt>
                <c:pt idx="22">
                  <c:v>1.7651950820635132E-2</c:v>
                </c:pt>
                <c:pt idx="23">
                  <c:v>2.0806437895280562E-2</c:v>
                </c:pt>
                <c:pt idx="24">
                  <c:v>2.1181119481389711E-2</c:v>
                </c:pt>
                <c:pt idx="25">
                  <c:v>2.3900533074485517E-2</c:v>
                </c:pt>
                <c:pt idx="26">
                  <c:v>2.40538107344891E-2</c:v>
                </c:pt>
                <c:pt idx="27">
                  <c:v>2.2827194875548427E-2</c:v>
                </c:pt>
                <c:pt idx="28">
                  <c:v>2.4338890936724873E-2</c:v>
                </c:pt>
                <c:pt idx="29">
                  <c:v>2.3489389990471947E-2</c:v>
                </c:pt>
                <c:pt idx="30">
                  <c:v>2.5490978503981063E-2</c:v>
                </c:pt>
                <c:pt idx="31">
                  <c:v>2.5177128022679254E-2</c:v>
                </c:pt>
                <c:pt idx="32">
                  <c:v>2.3660667537518994E-2</c:v>
                </c:pt>
                <c:pt idx="33">
                  <c:v>2.632298832580229E-2</c:v>
                </c:pt>
                <c:pt idx="34">
                  <c:v>2.7567631893572215E-2</c:v>
                </c:pt>
                <c:pt idx="35">
                  <c:v>2.7073084627172589E-2</c:v>
                </c:pt>
                <c:pt idx="36">
                  <c:v>1.6445547102827335E-2</c:v>
                </c:pt>
                <c:pt idx="37">
                  <c:v>2.4563751671832661E-2</c:v>
                </c:pt>
                <c:pt idx="38">
                  <c:v>2.7725629151494575E-2</c:v>
                </c:pt>
                <c:pt idx="39">
                  <c:v>2.842857785277619E-2</c:v>
                </c:pt>
                <c:pt idx="40">
                  <c:v>3.0696293818508795E-2</c:v>
                </c:pt>
                <c:pt idx="41">
                  <c:v>3.1275362686233425E-2</c:v>
                </c:pt>
                <c:pt idx="42">
                  <c:v>3.0205229699358016E-2</c:v>
                </c:pt>
                <c:pt idx="43">
                  <c:v>3.3844838541218704E-2</c:v>
                </c:pt>
                <c:pt idx="44">
                  <c:v>3.3118782521747589E-2</c:v>
                </c:pt>
                <c:pt idx="45">
                  <c:v>3.4005619021970905E-2</c:v>
                </c:pt>
                <c:pt idx="46">
                  <c:v>3.3375276720899204E-2</c:v>
                </c:pt>
                <c:pt idx="47">
                  <c:v>3.3912048138328377E-2</c:v>
                </c:pt>
                <c:pt idx="48">
                  <c:v>3.1001891844564106E-2</c:v>
                </c:pt>
                <c:pt idx="49">
                  <c:v>3.1376493574583719E-2</c:v>
                </c:pt>
                <c:pt idx="50">
                  <c:v>3.1896475529540592E-2</c:v>
                </c:pt>
                <c:pt idx="51">
                  <c:v>3.1232998930471243E-2</c:v>
                </c:pt>
                <c:pt idx="52">
                  <c:v>3.0802308846268483E-2</c:v>
                </c:pt>
              </c:numCache>
            </c:numRef>
          </c:val>
          <c:smooth val="0"/>
          <c:extLst>
            <c:ext xmlns:c16="http://schemas.microsoft.com/office/drawing/2014/chart" uri="{C3380CC4-5D6E-409C-BE32-E72D297353CC}">
              <c16:uniqueId val="{00000003-8B75-4FCD-9F92-7C1DA7575BFA}"/>
            </c:ext>
          </c:extLst>
        </c:ser>
        <c:ser>
          <c:idx val="4"/>
          <c:order val="4"/>
          <c:tx>
            <c:strRef>
              <c:f>TdR_03!$B$90</c:f>
              <c:strCache>
                <c:ptCount val="1"/>
                <c:pt idx="0">
                  <c:v>Tertiaire non marchand</c:v>
                </c:pt>
              </c:strCache>
            </c:strRef>
          </c:tx>
          <c:marker>
            <c:symbol val="none"/>
          </c:marker>
          <c:cat>
            <c:strRef>
              <c:f>TdR_03!$C$85:$BC$85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TdR_03!$C$90:$BC$90</c:f>
              <c:numCache>
                <c:formatCode>0.0%</c:formatCode>
                <c:ptCount val="53"/>
                <c:pt idx="0">
                  <c:v>4.2469959548381526E-4</c:v>
                </c:pt>
                <c:pt idx="1">
                  <c:v>6.1986415245340778E-4</c:v>
                </c:pt>
                <c:pt idx="2">
                  <c:v>5.2624563604532942E-4</c:v>
                </c:pt>
                <c:pt idx="3">
                  <c:v>8.8868721755039088E-4</c:v>
                </c:pt>
                <c:pt idx="4">
                  <c:v>6.7101691330505493E-4</c:v>
                </c:pt>
                <c:pt idx="5">
                  <c:v>5.077308428606249E-4</c:v>
                </c:pt>
                <c:pt idx="6">
                  <c:v>5.506963874885929E-4</c:v>
                </c:pt>
                <c:pt idx="7">
                  <c:v>4.8202819877877817E-4</c:v>
                </c:pt>
                <c:pt idx="8">
                  <c:v>8.093383460877296E-4</c:v>
                </c:pt>
                <c:pt idx="9">
                  <c:v>5.7711288839387546E-4</c:v>
                </c:pt>
                <c:pt idx="10">
                  <c:v>4.5676041657340951E-4</c:v>
                </c:pt>
                <c:pt idx="11">
                  <c:v>4.5667709099188992E-4</c:v>
                </c:pt>
                <c:pt idx="12">
                  <c:v>4.2119745368400047E-4</c:v>
                </c:pt>
                <c:pt idx="13">
                  <c:v>5.6144894043238332E-4</c:v>
                </c:pt>
                <c:pt idx="14">
                  <c:v>3.6738807006071007E-4</c:v>
                </c:pt>
                <c:pt idx="15">
                  <c:v>3.8874326269825306E-4</c:v>
                </c:pt>
                <c:pt idx="16">
                  <c:v>3.222221945549752E-4</c:v>
                </c:pt>
                <c:pt idx="17">
                  <c:v>2.7217868565358028E-4</c:v>
                </c:pt>
                <c:pt idx="18">
                  <c:v>5.4834124459561149E-4</c:v>
                </c:pt>
                <c:pt idx="19">
                  <c:v>3.7954520672375965E-4</c:v>
                </c:pt>
                <c:pt idx="20">
                  <c:v>5.40196969395004E-4</c:v>
                </c:pt>
                <c:pt idx="21">
                  <c:v>4.0718133793578716E-4</c:v>
                </c:pt>
                <c:pt idx="22">
                  <c:v>5.7321069291535259E-4</c:v>
                </c:pt>
                <c:pt idx="23">
                  <c:v>5.6913777750452967E-4</c:v>
                </c:pt>
                <c:pt idx="24">
                  <c:v>6.9768677780390428E-4</c:v>
                </c:pt>
                <c:pt idx="25">
                  <c:v>1.0234474454309556E-3</c:v>
                </c:pt>
                <c:pt idx="26">
                  <c:v>8.6258020255441015E-4</c:v>
                </c:pt>
                <c:pt idx="27">
                  <c:v>7.0017099882081909E-4</c:v>
                </c:pt>
                <c:pt idx="28">
                  <c:v>8.5486170122880034E-4</c:v>
                </c:pt>
                <c:pt idx="29">
                  <c:v>9.3007616748721068E-4</c:v>
                </c:pt>
                <c:pt idx="30">
                  <c:v>7.3772809672324768E-4</c:v>
                </c:pt>
                <c:pt idx="31">
                  <c:v>1.0636286294830805E-3</c:v>
                </c:pt>
                <c:pt idx="32">
                  <c:v>1.1229204591198427E-3</c:v>
                </c:pt>
                <c:pt idx="33">
                  <c:v>1.5152768305591474E-3</c:v>
                </c:pt>
                <c:pt idx="34">
                  <c:v>1.00941630654306E-3</c:v>
                </c:pt>
                <c:pt idx="35">
                  <c:v>1.0027206852196236E-3</c:v>
                </c:pt>
                <c:pt idx="36">
                  <c:v>9.194179519937776E-4</c:v>
                </c:pt>
                <c:pt idx="37">
                  <c:v>1.2389613853807675E-3</c:v>
                </c:pt>
                <c:pt idx="38">
                  <c:v>1.2545335191501666E-3</c:v>
                </c:pt>
                <c:pt idx="39">
                  <c:v>1.5009072061358648E-3</c:v>
                </c:pt>
                <c:pt idx="40">
                  <c:v>1.9360787173637786E-3</c:v>
                </c:pt>
                <c:pt idx="41">
                  <c:v>1.9919998556616261E-3</c:v>
                </c:pt>
                <c:pt idx="42">
                  <c:v>2.10138981301121E-3</c:v>
                </c:pt>
                <c:pt idx="43">
                  <c:v>2.4509676759021685E-3</c:v>
                </c:pt>
                <c:pt idx="44">
                  <c:v>2.0840152526076829E-3</c:v>
                </c:pt>
                <c:pt idx="45">
                  <c:v>2.0988660791289087E-3</c:v>
                </c:pt>
                <c:pt idx="46">
                  <c:v>1.9803074916373872E-3</c:v>
                </c:pt>
                <c:pt idx="47">
                  <c:v>1.7933451401984052E-3</c:v>
                </c:pt>
                <c:pt idx="48">
                  <c:v>2.1494453776202942E-3</c:v>
                </c:pt>
                <c:pt idx="49">
                  <c:v>2.4491889582435658E-3</c:v>
                </c:pt>
                <c:pt idx="50">
                  <c:v>2.2294962897469591E-3</c:v>
                </c:pt>
                <c:pt idx="51">
                  <c:v>2.4274763446417357E-3</c:v>
                </c:pt>
                <c:pt idx="52">
                  <c:v>2.4040772694821052E-3</c:v>
                </c:pt>
              </c:numCache>
            </c:numRef>
          </c:val>
          <c:smooth val="0"/>
          <c:extLst>
            <c:ext xmlns:c16="http://schemas.microsoft.com/office/drawing/2014/chart" uri="{C3380CC4-5D6E-409C-BE32-E72D297353CC}">
              <c16:uniqueId val="{00000004-8B75-4FCD-9F92-7C1DA7575BFA}"/>
            </c:ext>
          </c:extLst>
        </c:ser>
        <c:dLbls>
          <c:showLegendKey val="0"/>
          <c:showVal val="0"/>
          <c:showCatName val="0"/>
          <c:showSerName val="0"/>
          <c:showPercent val="0"/>
          <c:showBubbleSize val="0"/>
        </c:dLbls>
        <c:smooth val="0"/>
        <c:axId val="326682880"/>
        <c:axId val="326726784"/>
      </c:lineChart>
      <c:catAx>
        <c:axId val="326682880"/>
        <c:scaling>
          <c:orientation val="minMax"/>
        </c:scaling>
        <c:delete val="0"/>
        <c:axPos val="b"/>
        <c:numFmt formatCode="General" sourceLinked="0"/>
        <c:majorTickMark val="out"/>
        <c:minorTickMark val="none"/>
        <c:tickLblPos val="nextTo"/>
        <c:crossAx val="326726784"/>
        <c:crosses val="autoZero"/>
        <c:auto val="1"/>
        <c:lblAlgn val="ctr"/>
        <c:lblOffset val="100"/>
        <c:noMultiLvlLbl val="0"/>
      </c:catAx>
      <c:valAx>
        <c:axId val="326726784"/>
        <c:scaling>
          <c:orientation val="minMax"/>
        </c:scaling>
        <c:delete val="0"/>
        <c:axPos val="l"/>
        <c:majorGridlines/>
        <c:numFmt formatCode="0.0%" sourceLinked="1"/>
        <c:majorTickMark val="out"/>
        <c:minorTickMark val="none"/>
        <c:tickLblPos val="nextTo"/>
        <c:crossAx val="3266828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TdR_07!$C$86:$AX$86</c:f>
              <c:numCache>
                <c:formatCode>0.0%</c:formatCode>
                <c:ptCount val="4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numCache>
            </c:numRef>
          </c:val>
          <c:smooth val="0"/>
          <c:extLst>
            <c:ext xmlns:c16="http://schemas.microsoft.com/office/drawing/2014/chart" uri="{C3380CC4-5D6E-409C-BE32-E72D297353CC}">
              <c16:uniqueId val="{00000000-EA95-4BFE-B8FA-99D460A21670}"/>
            </c:ext>
          </c:extLst>
        </c:ser>
        <c:ser>
          <c:idx val="1"/>
          <c:order val="1"/>
          <c:tx>
            <c:strRef>
              <c:f>TdR_07!$B$87</c:f>
              <c:strCache>
                <c:ptCount val="1"/>
                <c:pt idx="0">
                  <c:v>Industrie</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TdR_07!$C$87:$AX$87</c:f>
              <c:numCache>
                <c:formatCode>0.0%</c:formatCode>
                <c:ptCount val="48"/>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numCache>
            </c:numRef>
          </c:val>
          <c:smooth val="0"/>
          <c:extLst>
            <c:ext xmlns:c16="http://schemas.microsoft.com/office/drawing/2014/chart" uri="{C3380CC4-5D6E-409C-BE32-E72D297353CC}">
              <c16:uniqueId val="{00000001-EA95-4BFE-B8FA-99D460A21670}"/>
            </c:ext>
          </c:extLst>
        </c:ser>
        <c:ser>
          <c:idx val="2"/>
          <c:order val="2"/>
          <c:tx>
            <c:strRef>
              <c:f>TdR_07!$B$88</c:f>
              <c:strCache>
                <c:ptCount val="1"/>
                <c:pt idx="0">
                  <c:v>Construction</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TdR_07!$C$88:$AX$88</c:f>
              <c:numCache>
                <c:formatCode>0.0%</c:formatCode>
                <c:ptCount val="48"/>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numCache>
            </c:numRef>
          </c:val>
          <c:smooth val="0"/>
          <c:extLst>
            <c:ext xmlns:c16="http://schemas.microsoft.com/office/drawing/2014/chart" uri="{C3380CC4-5D6E-409C-BE32-E72D297353CC}">
              <c16:uniqueId val="{00000002-EA95-4BFE-B8FA-99D460A21670}"/>
            </c:ext>
          </c:extLst>
        </c:ser>
        <c:ser>
          <c:idx val="3"/>
          <c:order val="3"/>
          <c:tx>
            <c:strRef>
              <c:f>TdR_07!$B$89</c:f>
              <c:strCache>
                <c:ptCount val="1"/>
                <c:pt idx="0">
                  <c:v>Tertiaire marchand</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TdR_07!$C$89:$AX$89</c:f>
              <c:numCache>
                <c:formatCode>0.0%</c:formatCode>
                <c:ptCount val="48"/>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numCache>
            </c:numRef>
          </c:val>
          <c:smooth val="0"/>
          <c:extLst>
            <c:ext xmlns:c16="http://schemas.microsoft.com/office/drawing/2014/chart" uri="{C3380CC4-5D6E-409C-BE32-E72D297353CC}">
              <c16:uniqueId val="{00000003-EA95-4BFE-B8FA-99D460A21670}"/>
            </c:ext>
          </c:extLst>
        </c:ser>
        <c:ser>
          <c:idx val="4"/>
          <c:order val="4"/>
          <c:tx>
            <c:strRef>
              <c:f>TdR_07!$B$90</c:f>
              <c:strCache>
                <c:ptCount val="1"/>
                <c:pt idx="0">
                  <c:v>Tertiaire non marchand</c:v>
                </c:pt>
              </c:strCache>
            </c:strRef>
          </c:tx>
          <c:marker>
            <c:symbol val="none"/>
          </c:marker>
          <c:cat>
            <c:strRef>
              <c:f>TdR_07!$C$85:$AX$85</c:f>
              <c:strCache>
                <c:ptCount val="48"/>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strCache>
            </c:strRef>
          </c:cat>
          <c:val>
            <c:numRef>
              <c:f>TdR_07!$C$90:$AX$90</c:f>
              <c:numCache>
                <c:formatCode>0.0%</c:formatCode>
                <c:ptCount val="48"/>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numCache>
            </c:numRef>
          </c:val>
          <c:smooth val="0"/>
          <c:extLst>
            <c:ext xmlns:c16="http://schemas.microsoft.com/office/drawing/2014/chart" uri="{C3380CC4-5D6E-409C-BE32-E72D297353CC}">
              <c16:uniqueId val="{00000004-EA95-4BFE-B8FA-99D460A21670}"/>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TdR_07!$C$86:$AY$86</c:f>
              <c:numCache>
                <c:formatCode>0.0%</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0-431A-4982-A677-25F3DA59A6EE}"/>
            </c:ext>
          </c:extLst>
        </c:ser>
        <c:ser>
          <c:idx val="1"/>
          <c:order val="1"/>
          <c:tx>
            <c:strRef>
              <c:f>TdR_07!$B$87</c:f>
              <c:strCache>
                <c:ptCount val="1"/>
                <c:pt idx="0">
                  <c:v>Industrie</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TdR_07!$C$87:$AY$87</c:f>
              <c:numCache>
                <c:formatCode>0.0%</c:formatCode>
                <c:ptCount val="49"/>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pt idx="48">
                  <c:v>6.0144460092916456E-2</c:v>
                </c:pt>
              </c:numCache>
            </c:numRef>
          </c:val>
          <c:smooth val="0"/>
          <c:extLst>
            <c:ext xmlns:c16="http://schemas.microsoft.com/office/drawing/2014/chart" uri="{C3380CC4-5D6E-409C-BE32-E72D297353CC}">
              <c16:uniqueId val="{00000001-431A-4982-A677-25F3DA59A6EE}"/>
            </c:ext>
          </c:extLst>
        </c:ser>
        <c:ser>
          <c:idx val="2"/>
          <c:order val="2"/>
          <c:tx>
            <c:strRef>
              <c:f>TdR_07!$B$88</c:f>
              <c:strCache>
                <c:ptCount val="1"/>
                <c:pt idx="0">
                  <c:v>Construction</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TdR_07!$C$88:$AY$88</c:f>
              <c:numCache>
                <c:formatCode>0.0%</c:formatCode>
                <c:ptCount val="49"/>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pt idx="48">
                  <c:v>3.2168181635523915E-2</c:v>
                </c:pt>
              </c:numCache>
            </c:numRef>
          </c:val>
          <c:smooth val="0"/>
          <c:extLst>
            <c:ext xmlns:c16="http://schemas.microsoft.com/office/drawing/2014/chart" uri="{C3380CC4-5D6E-409C-BE32-E72D297353CC}">
              <c16:uniqueId val="{00000002-431A-4982-A677-25F3DA59A6EE}"/>
            </c:ext>
          </c:extLst>
        </c:ser>
        <c:ser>
          <c:idx val="3"/>
          <c:order val="3"/>
          <c:tx>
            <c:strRef>
              <c:f>TdR_07!$B$89</c:f>
              <c:strCache>
                <c:ptCount val="1"/>
                <c:pt idx="0">
                  <c:v>Tertiaire marchand</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TdR_07!$C$89:$AY$89</c:f>
              <c:numCache>
                <c:formatCode>0.0%</c:formatCode>
                <c:ptCount val="49"/>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pt idx="48">
                  <c:v>1.3839093342620186E-2</c:v>
                </c:pt>
              </c:numCache>
            </c:numRef>
          </c:val>
          <c:smooth val="0"/>
          <c:extLst>
            <c:ext xmlns:c16="http://schemas.microsoft.com/office/drawing/2014/chart" uri="{C3380CC4-5D6E-409C-BE32-E72D297353CC}">
              <c16:uniqueId val="{00000003-431A-4982-A677-25F3DA59A6EE}"/>
            </c:ext>
          </c:extLst>
        </c:ser>
        <c:ser>
          <c:idx val="4"/>
          <c:order val="4"/>
          <c:tx>
            <c:strRef>
              <c:f>TdR_07!$B$90</c:f>
              <c:strCache>
                <c:ptCount val="1"/>
                <c:pt idx="0">
                  <c:v>Tertiaire non marchand</c:v>
                </c:pt>
              </c:strCache>
            </c:strRef>
          </c:tx>
          <c:marker>
            <c:symbol val="none"/>
          </c:marker>
          <c:cat>
            <c:strRef>
              <c:f>TdR_07!$C$85:$AY$85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TdR_07!$C$90:$AY$90</c:f>
              <c:numCache>
                <c:formatCode>0.0%</c:formatCode>
                <c:ptCount val="49"/>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pt idx="48">
                  <c:v>5.5250416611509986E-4</c:v>
                </c:pt>
              </c:numCache>
            </c:numRef>
          </c:val>
          <c:smooth val="0"/>
          <c:extLst>
            <c:ext xmlns:c16="http://schemas.microsoft.com/office/drawing/2014/chart" uri="{C3380CC4-5D6E-409C-BE32-E72D297353CC}">
              <c16:uniqueId val="{00000004-431A-4982-A677-25F3DA59A6EE}"/>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TdR_07!$C$86:$AZ$86</c:f>
              <c:numCache>
                <c:formatCode>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0-95D8-487A-A0BE-1B078422150D}"/>
            </c:ext>
          </c:extLst>
        </c:ser>
        <c:ser>
          <c:idx val="1"/>
          <c:order val="1"/>
          <c:tx>
            <c:strRef>
              <c:f>TdR_07!$B$87</c:f>
              <c:strCache>
                <c:ptCount val="1"/>
                <c:pt idx="0">
                  <c:v>Industrie</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TdR_07!$C$87:$AZ$87</c:f>
              <c:numCache>
                <c:formatCode>0.0%</c:formatCode>
                <c:ptCount val="50"/>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pt idx="48">
                  <c:v>6.0144460092916456E-2</c:v>
                </c:pt>
                <c:pt idx="49">
                  <c:v>6.0302338202825795E-2</c:v>
                </c:pt>
              </c:numCache>
            </c:numRef>
          </c:val>
          <c:smooth val="0"/>
          <c:extLst>
            <c:ext xmlns:c16="http://schemas.microsoft.com/office/drawing/2014/chart" uri="{C3380CC4-5D6E-409C-BE32-E72D297353CC}">
              <c16:uniqueId val="{00000001-95D8-487A-A0BE-1B078422150D}"/>
            </c:ext>
          </c:extLst>
        </c:ser>
        <c:ser>
          <c:idx val="2"/>
          <c:order val="2"/>
          <c:tx>
            <c:strRef>
              <c:f>TdR_07!$B$88</c:f>
              <c:strCache>
                <c:ptCount val="1"/>
                <c:pt idx="0">
                  <c:v>Construction</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TdR_07!$C$88:$AZ$88</c:f>
              <c:numCache>
                <c:formatCode>0.0%</c:formatCode>
                <c:ptCount val="50"/>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pt idx="48">
                  <c:v>3.2168181635523915E-2</c:v>
                </c:pt>
                <c:pt idx="49">
                  <c:v>2.9681364409109165E-2</c:v>
                </c:pt>
              </c:numCache>
            </c:numRef>
          </c:val>
          <c:smooth val="0"/>
          <c:extLst>
            <c:ext xmlns:c16="http://schemas.microsoft.com/office/drawing/2014/chart" uri="{C3380CC4-5D6E-409C-BE32-E72D297353CC}">
              <c16:uniqueId val="{00000002-95D8-487A-A0BE-1B078422150D}"/>
            </c:ext>
          </c:extLst>
        </c:ser>
        <c:ser>
          <c:idx val="3"/>
          <c:order val="3"/>
          <c:tx>
            <c:strRef>
              <c:f>TdR_07!$B$89</c:f>
              <c:strCache>
                <c:ptCount val="1"/>
                <c:pt idx="0">
                  <c:v>Tertiaire marchand</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TdR_07!$C$89:$AZ$89</c:f>
              <c:numCache>
                <c:formatCode>0.0%</c:formatCode>
                <c:ptCount val="50"/>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pt idx="48">
                  <c:v>1.3839093342620186E-2</c:v>
                </c:pt>
                <c:pt idx="49">
                  <c:v>1.2825709079478246E-2</c:v>
                </c:pt>
              </c:numCache>
            </c:numRef>
          </c:val>
          <c:smooth val="0"/>
          <c:extLst>
            <c:ext xmlns:c16="http://schemas.microsoft.com/office/drawing/2014/chart" uri="{C3380CC4-5D6E-409C-BE32-E72D297353CC}">
              <c16:uniqueId val="{00000003-95D8-487A-A0BE-1B078422150D}"/>
            </c:ext>
          </c:extLst>
        </c:ser>
        <c:ser>
          <c:idx val="4"/>
          <c:order val="4"/>
          <c:tx>
            <c:strRef>
              <c:f>TdR_07!$B$90</c:f>
              <c:strCache>
                <c:ptCount val="1"/>
                <c:pt idx="0">
                  <c:v>Tertiaire non marchand</c:v>
                </c:pt>
              </c:strCache>
            </c:strRef>
          </c:tx>
          <c:marker>
            <c:symbol val="none"/>
          </c:marker>
          <c:cat>
            <c:strRef>
              <c:f>TdR_07!$C$85:$AZ$85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TdR_07!$C$90:$AZ$90</c:f>
              <c:numCache>
                <c:formatCode>0.0%</c:formatCode>
                <c:ptCount val="50"/>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pt idx="48">
                  <c:v>5.5250416611509986E-4</c:v>
                </c:pt>
                <c:pt idx="49">
                  <c:v>4.5182593214787385E-4</c:v>
                </c:pt>
              </c:numCache>
            </c:numRef>
          </c:val>
          <c:smooth val="0"/>
          <c:extLst>
            <c:ext xmlns:c16="http://schemas.microsoft.com/office/drawing/2014/chart" uri="{C3380CC4-5D6E-409C-BE32-E72D297353CC}">
              <c16:uniqueId val="{00000004-95D8-487A-A0BE-1B078422150D}"/>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TdR_07!$C$86:$BA$86</c:f>
              <c:numCache>
                <c:formatCode>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0-6824-4376-86EC-B6CB17F82416}"/>
            </c:ext>
          </c:extLst>
        </c:ser>
        <c:ser>
          <c:idx val="1"/>
          <c:order val="1"/>
          <c:tx>
            <c:strRef>
              <c:f>TdR_07!$B$87</c:f>
              <c:strCache>
                <c:ptCount val="1"/>
                <c:pt idx="0">
                  <c:v>Industrie</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TdR_07!$C$87:$BA$87</c:f>
              <c:numCache>
                <c:formatCode>0.0%</c:formatCode>
                <c:ptCount val="51"/>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pt idx="48">
                  <c:v>6.0144460092916456E-2</c:v>
                </c:pt>
                <c:pt idx="49">
                  <c:v>6.0302338202825795E-2</c:v>
                </c:pt>
                <c:pt idx="50">
                  <c:v>5.6755949344512155E-2</c:v>
                </c:pt>
              </c:numCache>
            </c:numRef>
          </c:val>
          <c:smooth val="0"/>
          <c:extLst>
            <c:ext xmlns:c16="http://schemas.microsoft.com/office/drawing/2014/chart" uri="{C3380CC4-5D6E-409C-BE32-E72D297353CC}">
              <c16:uniqueId val="{00000001-6824-4376-86EC-B6CB17F82416}"/>
            </c:ext>
          </c:extLst>
        </c:ser>
        <c:ser>
          <c:idx val="2"/>
          <c:order val="2"/>
          <c:tx>
            <c:strRef>
              <c:f>TdR_07!$B$88</c:f>
              <c:strCache>
                <c:ptCount val="1"/>
                <c:pt idx="0">
                  <c:v>Construction</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TdR_07!$C$88:$BA$88</c:f>
              <c:numCache>
                <c:formatCode>0.0%</c:formatCode>
                <c:ptCount val="51"/>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pt idx="48">
                  <c:v>3.2168181635523915E-2</c:v>
                </c:pt>
                <c:pt idx="49">
                  <c:v>2.9681364409109165E-2</c:v>
                </c:pt>
                <c:pt idx="50">
                  <c:v>2.8341518276385376E-2</c:v>
                </c:pt>
              </c:numCache>
            </c:numRef>
          </c:val>
          <c:smooth val="0"/>
          <c:extLst>
            <c:ext xmlns:c16="http://schemas.microsoft.com/office/drawing/2014/chart" uri="{C3380CC4-5D6E-409C-BE32-E72D297353CC}">
              <c16:uniqueId val="{00000002-6824-4376-86EC-B6CB17F82416}"/>
            </c:ext>
          </c:extLst>
        </c:ser>
        <c:ser>
          <c:idx val="3"/>
          <c:order val="3"/>
          <c:tx>
            <c:strRef>
              <c:f>TdR_07!$B$89</c:f>
              <c:strCache>
                <c:ptCount val="1"/>
                <c:pt idx="0">
                  <c:v>Tertiaire marchand</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TdR_07!$C$89:$BA$89</c:f>
              <c:numCache>
                <c:formatCode>0.0%</c:formatCode>
                <c:ptCount val="51"/>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pt idx="48">
                  <c:v>1.3839093342620186E-2</c:v>
                </c:pt>
                <c:pt idx="49">
                  <c:v>1.2825709079478246E-2</c:v>
                </c:pt>
                <c:pt idx="50">
                  <c:v>1.3069145878655049E-2</c:v>
                </c:pt>
              </c:numCache>
            </c:numRef>
          </c:val>
          <c:smooth val="0"/>
          <c:extLst>
            <c:ext xmlns:c16="http://schemas.microsoft.com/office/drawing/2014/chart" uri="{C3380CC4-5D6E-409C-BE32-E72D297353CC}">
              <c16:uniqueId val="{00000003-6824-4376-86EC-B6CB17F82416}"/>
            </c:ext>
          </c:extLst>
        </c:ser>
        <c:ser>
          <c:idx val="4"/>
          <c:order val="4"/>
          <c:tx>
            <c:strRef>
              <c:f>TdR_07!$B$90</c:f>
              <c:strCache>
                <c:ptCount val="1"/>
                <c:pt idx="0">
                  <c:v>Tertiaire non marchand</c:v>
                </c:pt>
              </c:strCache>
            </c:strRef>
          </c:tx>
          <c:marker>
            <c:symbol val="none"/>
          </c:marker>
          <c:cat>
            <c:strRef>
              <c:f>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TdR_07!$C$90:$BA$90</c:f>
              <c:numCache>
                <c:formatCode>0.0%</c:formatCode>
                <c:ptCount val="51"/>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pt idx="48">
                  <c:v>5.5250416611509986E-4</c:v>
                </c:pt>
                <c:pt idx="49">
                  <c:v>4.5182593214787385E-4</c:v>
                </c:pt>
                <c:pt idx="50">
                  <c:v>3.3835821461629991E-4</c:v>
                </c:pt>
              </c:numCache>
            </c:numRef>
          </c:val>
          <c:smooth val="0"/>
          <c:extLst>
            <c:ext xmlns:c16="http://schemas.microsoft.com/office/drawing/2014/chart" uri="{C3380CC4-5D6E-409C-BE32-E72D297353CC}">
              <c16:uniqueId val="{00000004-6824-4376-86EC-B6CB17F82416}"/>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[1]Serie_TdR_07!$B$86</c:f>
              <c:strCache>
                <c:ptCount val="1"/>
                <c:pt idx="0">
                  <c:v>Agriculture</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[1]Serie_TdR_07!$C$86:$BA$86</c:f>
              <c:numCache>
                <c:formatCode>General</c:formatCode>
                <c:ptCount val="51"/>
                <c:pt idx="0">
                  <c:v>1.0527023689293459E-2</c:v>
                </c:pt>
                <c:pt idx="1">
                  <c:v>6.7972277955874539E-3</c:v>
                </c:pt>
                <c:pt idx="2">
                  <c:v>3.8150337886002604E-3</c:v>
                </c:pt>
                <c:pt idx="3">
                  <c:v>5.8360775743140046E-3</c:v>
                </c:pt>
                <c:pt idx="4">
                  <c:v>3.571173636298843E-3</c:v>
                </c:pt>
                <c:pt idx="5">
                  <c:v>4.8444023523947603E-3</c:v>
                </c:pt>
                <c:pt idx="6">
                  <c:v>3.5741617119437693E-3</c:v>
                </c:pt>
                <c:pt idx="7">
                  <c:v>2.3419593203096831E-3</c:v>
                </c:pt>
                <c:pt idx="8">
                  <c:v>1.7288132892113854E-3</c:v>
                </c:pt>
                <c:pt idx="9">
                  <c:v>5.0427754934608245E-3</c:v>
                </c:pt>
                <c:pt idx="10">
                  <c:v>3.6332688274549338E-3</c:v>
                </c:pt>
                <c:pt idx="11">
                  <c:v>5.261148730271367E-3</c:v>
                </c:pt>
                <c:pt idx="12">
                  <c:v>6.1046926010642263E-3</c:v>
                </c:pt>
                <c:pt idx="13">
                  <c:v>1.1193457162883351E-2</c:v>
                </c:pt>
                <c:pt idx="14">
                  <c:v>1.0555960146475954E-2</c:v>
                </c:pt>
                <c:pt idx="15">
                  <c:v>4.6163088589461429E-3</c:v>
                </c:pt>
                <c:pt idx="16">
                  <c:v>5.2584888341589905E-3</c:v>
                </c:pt>
                <c:pt idx="17">
                  <c:v>3.4691421129931974E-3</c:v>
                </c:pt>
                <c:pt idx="18">
                  <c:v>2.796563773912345E-3</c:v>
                </c:pt>
                <c:pt idx="19">
                  <c:v>1.8190705169835951E-3</c:v>
                </c:pt>
                <c:pt idx="20">
                  <c:v>3.7195568094918726E-3</c:v>
                </c:pt>
                <c:pt idx="21">
                  <c:v>1.7446865630537528E-3</c:v>
                </c:pt>
                <c:pt idx="22">
                  <c:v>4.4827102260239478E-3</c:v>
                </c:pt>
                <c:pt idx="23">
                  <c:v>2.4818943825044184E-3</c:v>
                </c:pt>
                <c:pt idx="24">
                  <c:v>2.8708040984900419E-3</c:v>
                </c:pt>
                <c:pt idx="25">
                  <c:v>4.9928547425186912E-3</c:v>
                </c:pt>
                <c:pt idx="26">
                  <c:v>1.9759428339132701E-3</c:v>
                </c:pt>
                <c:pt idx="27">
                  <c:v>9.1867259595925128E-4</c:v>
                </c:pt>
                <c:pt idx="28">
                  <c:v>5.7044036982639018E-3</c:v>
                </c:pt>
                <c:pt idx="29">
                  <c:v>6.1914427103090712E-3</c:v>
                </c:pt>
                <c:pt idx="30">
                  <c:v>4.9473143248757404E-3</c:v>
                </c:pt>
                <c:pt idx="31">
                  <c:v>2.4696479761236734E-3</c:v>
                </c:pt>
                <c:pt idx="32">
                  <c:v>5.7083555179963273E-3</c:v>
                </c:pt>
                <c:pt idx="33">
                  <c:v>1.4761552667756103E-3</c:v>
                </c:pt>
                <c:pt idx="34">
                  <c:v>9.6627472072899814E-3</c:v>
                </c:pt>
                <c:pt idx="35">
                  <c:v>2.6656050230686374E-3</c:v>
                </c:pt>
                <c:pt idx="36">
                  <c:v>1.5452686479650371E-3</c:v>
                </c:pt>
                <c:pt idx="37">
                  <c:v>2.6223454381420321E-3</c:v>
                </c:pt>
                <c:pt idx="38">
                  <c:v>2.18676769552332E-3</c:v>
                </c:pt>
                <c:pt idx="39">
                  <c:v>3.8383981516798716E-3</c:v>
                </c:pt>
                <c:pt idx="40">
                  <c:v>5.4363857010725379E-3</c:v>
                </c:pt>
                <c:pt idx="41">
                  <c:v>1.3742294188612732E-3</c:v>
                </c:pt>
                <c:pt idx="42">
                  <c:v>3.0329072319602284E-3</c:v>
                </c:pt>
                <c:pt idx="43">
                  <c:v>4.6021911354593419E-3</c:v>
                </c:pt>
                <c:pt idx="44">
                  <c:v>3.831857833265272E-3</c:v>
                </c:pt>
                <c:pt idx="45">
                  <c:v>4.2103905199926952E-3</c:v>
                </c:pt>
                <c:pt idx="46">
                  <c:v>1.5773219557856642E-3</c:v>
                </c:pt>
                <c:pt idx="47">
                  <c:v>3.3518620854471625E-3</c:v>
                </c:pt>
                <c:pt idx="48">
                  <c:v>3.2360925765914945E-3</c:v>
                </c:pt>
                <c:pt idx="49">
                  <c:v>2.2716808188584215E-3</c:v>
                </c:pt>
                <c:pt idx="50">
                  <c:v>2.1190106718313516E-3</c:v>
                </c:pt>
              </c:numCache>
            </c:numRef>
          </c:val>
          <c:smooth val="0"/>
          <c:extLst>
            <c:ext xmlns:c16="http://schemas.microsoft.com/office/drawing/2014/chart" uri="{C3380CC4-5D6E-409C-BE32-E72D297353CC}">
              <c16:uniqueId val="{00000000-C959-4CD9-A588-9E474F473906}"/>
            </c:ext>
          </c:extLst>
        </c:ser>
        <c:ser>
          <c:idx val="1"/>
          <c:order val="1"/>
          <c:tx>
            <c:strRef>
              <c:f>[1]Serie_TdR_07!$B$87</c:f>
              <c:strCache>
                <c:ptCount val="1"/>
                <c:pt idx="0">
                  <c:v>Industrie</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[1]Serie_TdR_07!$C$87:$BA$87</c:f>
              <c:numCache>
                <c:formatCode>General</c:formatCode>
                <c:ptCount val="51"/>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pt idx="48">
                  <c:v>6.0144460092916456E-2</c:v>
                </c:pt>
                <c:pt idx="49">
                  <c:v>6.0302338202825795E-2</c:v>
                </c:pt>
                <c:pt idx="50">
                  <c:v>5.6755949344512155E-2</c:v>
                </c:pt>
              </c:numCache>
            </c:numRef>
          </c:val>
          <c:smooth val="0"/>
          <c:extLst>
            <c:ext xmlns:c16="http://schemas.microsoft.com/office/drawing/2014/chart" uri="{C3380CC4-5D6E-409C-BE32-E72D297353CC}">
              <c16:uniqueId val="{00000001-C959-4CD9-A588-9E474F473906}"/>
            </c:ext>
          </c:extLst>
        </c:ser>
        <c:ser>
          <c:idx val="2"/>
          <c:order val="2"/>
          <c:tx>
            <c:strRef>
              <c:f>[1]Serie_TdR_07!$B$88</c:f>
              <c:strCache>
                <c:ptCount val="1"/>
                <c:pt idx="0">
                  <c:v>Construction</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[1]Serie_TdR_07!$C$88:$BA$88</c:f>
              <c:numCache>
                <c:formatCode>General</c:formatCode>
                <c:ptCount val="51"/>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pt idx="48">
                  <c:v>3.2168181635523915E-2</c:v>
                </c:pt>
                <c:pt idx="49">
                  <c:v>2.9681364409109165E-2</c:v>
                </c:pt>
                <c:pt idx="50">
                  <c:v>2.8341518276385376E-2</c:v>
                </c:pt>
              </c:numCache>
            </c:numRef>
          </c:val>
          <c:smooth val="0"/>
          <c:extLst>
            <c:ext xmlns:c16="http://schemas.microsoft.com/office/drawing/2014/chart" uri="{C3380CC4-5D6E-409C-BE32-E72D297353CC}">
              <c16:uniqueId val="{00000002-C959-4CD9-A588-9E474F473906}"/>
            </c:ext>
          </c:extLst>
        </c:ser>
        <c:ser>
          <c:idx val="3"/>
          <c:order val="3"/>
          <c:tx>
            <c:strRef>
              <c:f>[1]Serie_TdR_07!$B$89</c:f>
              <c:strCache>
                <c:ptCount val="1"/>
                <c:pt idx="0">
                  <c:v>Tertiaire marchand</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[1]Serie_TdR_07!$C$89:$BA$89</c:f>
              <c:numCache>
                <c:formatCode>General</c:formatCode>
                <c:ptCount val="51"/>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pt idx="48">
                  <c:v>1.3839093342620186E-2</c:v>
                </c:pt>
                <c:pt idx="49">
                  <c:v>1.2825709079478246E-2</c:v>
                </c:pt>
                <c:pt idx="50">
                  <c:v>1.3069145878655049E-2</c:v>
                </c:pt>
              </c:numCache>
            </c:numRef>
          </c:val>
          <c:smooth val="0"/>
          <c:extLst>
            <c:ext xmlns:c16="http://schemas.microsoft.com/office/drawing/2014/chart" uri="{C3380CC4-5D6E-409C-BE32-E72D297353CC}">
              <c16:uniqueId val="{00000003-C959-4CD9-A588-9E474F473906}"/>
            </c:ext>
          </c:extLst>
        </c:ser>
        <c:ser>
          <c:idx val="4"/>
          <c:order val="4"/>
          <c:tx>
            <c:strRef>
              <c:f>[1]Serie_TdR_07!$B$90</c:f>
              <c:strCache>
                <c:ptCount val="1"/>
                <c:pt idx="0">
                  <c:v>Tertiaire non marchand</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[1]Serie_TdR_07!$C$90:$BA$90</c:f>
              <c:numCache>
                <c:formatCode>General</c:formatCode>
                <c:ptCount val="51"/>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pt idx="48">
                  <c:v>5.5250416611509986E-4</c:v>
                </c:pt>
                <c:pt idx="49">
                  <c:v>4.5182593214787385E-4</c:v>
                </c:pt>
                <c:pt idx="50">
                  <c:v>3.3835821461629991E-4</c:v>
                </c:pt>
              </c:numCache>
            </c:numRef>
          </c:val>
          <c:smooth val="0"/>
          <c:extLst>
            <c:ext xmlns:c16="http://schemas.microsoft.com/office/drawing/2014/chart" uri="{C3380CC4-5D6E-409C-BE32-E72D297353CC}">
              <c16:uniqueId val="{00000004-C959-4CD9-A588-9E474F473906}"/>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General"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TdR_07!$B$86</c:f>
              <c:strCache>
                <c:ptCount val="1"/>
                <c:pt idx="0">
                  <c:v>Agriculture</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TdR_07!$C$86:$BB$86</c:f>
              <c:numCache>
                <c:formatCode>0.0%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5FCA-4AC3-BACD-2087DC8E7DE9}"/>
            </c:ext>
          </c:extLst>
        </c:ser>
        <c:ser>
          <c:idx val="1"/>
          <c:order val="1"/>
          <c:tx>
            <c:strRef>
              <c:f>TdR_07!$B$87</c:f>
              <c:strCache>
                <c:ptCount val="1"/>
                <c:pt idx="0">
                  <c:v>Industrie</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TdR_07!$C$87:$BB$87</c:f>
              <c:numCache>
                <c:formatCode>0.0%</c:formatCode>
                <c:ptCount val="52"/>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pt idx="48">
                  <c:v>6.0144460092916456E-2</c:v>
                </c:pt>
                <c:pt idx="49">
                  <c:v>6.0302338202825795E-2</c:v>
                </c:pt>
                <c:pt idx="50">
                  <c:v>5.6755949344512155E-2</c:v>
                </c:pt>
                <c:pt idx="51">
                  <c:v>6.274562837939357E-2</c:v>
                </c:pt>
              </c:numCache>
            </c:numRef>
          </c:val>
          <c:smooth val="0"/>
          <c:extLst>
            <c:ext xmlns:c16="http://schemas.microsoft.com/office/drawing/2014/chart" uri="{C3380CC4-5D6E-409C-BE32-E72D297353CC}">
              <c16:uniqueId val="{00000001-5FCA-4AC3-BACD-2087DC8E7DE9}"/>
            </c:ext>
          </c:extLst>
        </c:ser>
        <c:ser>
          <c:idx val="2"/>
          <c:order val="2"/>
          <c:tx>
            <c:strRef>
              <c:f>TdR_07!$B$88</c:f>
              <c:strCache>
                <c:ptCount val="1"/>
                <c:pt idx="0">
                  <c:v>Construction</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TdR_07!$C$88:$BB$88</c:f>
              <c:numCache>
                <c:formatCode>0.0%</c:formatCode>
                <c:ptCount val="52"/>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pt idx="48">
                  <c:v>3.2168181635523915E-2</c:v>
                </c:pt>
                <c:pt idx="49">
                  <c:v>2.9681364409109165E-2</c:v>
                </c:pt>
                <c:pt idx="50">
                  <c:v>2.8341518276385376E-2</c:v>
                </c:pt>
                <c:pt idx="51">
                  <c:v>2.7327464537849792E-2</c:v>
                </c:pt>
              </c:numCache>
            </c:numRef>
          </c:val>
          <c:smooth val="0"/>
          <c:extLst>
            <c:ext xmlns:c16="http://schemas.microsoft.com/office/drawing/2014/chart" uri="{C3380CC4-5D6E-409C-BE32-E72D297353CC}">
              <c16:uniqueId val="{00000002-5FCA-4AC3-BACD-2087DC8E7DE9}"/>
            </c:ext>
          </c:extLst>
        </c:ser>
        <c:ser>
          <c:idx val="3"/>
          <c:order val="3"/>
          <c:tx>
            <c:strRef>
              <c:f>TdR_07!$B$89</c:f>
              <c:strCache>
                <c:ptCount val="1"/>
                <c:pt idx="0">
                  <c:v>Tertiaire marchand</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TdR_07!$C$89:$BB$89</c:f>
              <c:numCache>
                <c:formatCode>0.0%</c:formatCode>
                <c:ptCount val="52"/>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pt idx="48">
                  <c:v>1.3839093342620186E-2</c:v>
                </c:pt>
                <c:pt idx="49">
                  <c:v>1.2825709079478246E-2</c:v>
                </c:pt>
                <c:pt idx="50">
                  <c:v>1.3069145878655049E-2</c:v>
                </c:pt>
                <c:pt idx="51">
                  <c:v>1.3784774840310406E-2</c:v>
                </c:pt>
              </c:numCache>
            </c:numRef>
          </c:val>
          <c:smooth val="0"/>
          <c:extLst>
            <c:ext xmlns:c16="http://schemas.microsoft.com/office/drawing/2014/chart" uri="{C3380CC4-5D6E-409C-BE32-E72D297353CC}">
              <c16:uniqueId val="{00000003-5FCA-4AC3-BACD-2087DC8E7DE9}"/>
            </c:ext>
          </c:extLst>
        </c:ser>
        <c:ser>
          <c:idx val="4"/>
          <c:order val="4"/>
          <c:tx>
            <c:strRef>
              <c:f>TdR_07!$B$90</c:f>
              <c:strCache>
                <c:ptCount val="1"/>
                <c:pt idx="0">
                  <c:v>Tertiaire non marchand</c:v>
                </c:pt>
              </c:strCache>
            </c:strRef>
          </c:tx>
          <c:marker>
            <c:symbol val="none"/>
          </c:marker>
          <c:cat>
            <c:strRef>
              <c:f>TdR_07!$C$85:$BB$85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TdR_07!$C$90:$BB$90</c:f>
              <c:numCache>
                <c:formatCode>0.0%</c:formatCode>
                <c:ptCount val="52"/>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pt idx="48">
                  <c:v>5.5250416611509986E-4</c:v>
                </c:pt>
                <c:pt idx="49">
                  <c:v>4.5182593214787385E-4</c:v>
                </c:pt>
                <c:pt idx="50">
                  <c:v>3.3835821461629991E-4</c:v>
                </c:pt>
                <c:pt idx="51">
                  <c:v>4.5055595830330617E-4</c:v>
                </c:pt>
              </c:numCache>
            </c:numRef>
          </c:val>
          <c:smooth val="0"/>
          <c:extLst>
            <c:ext xmlns:c16="http://schemas.microsoft.com/office/drawing/2014/chart" uri="{C3380CC4-5D6E-409C-BE32-E72D297353CC}">
              <c16:uniqueId val="{00000004-5FCA-4AC3-BACD-2087DC8E7DE9}"/>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0.0%"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[1]Serie_TdR_07!$B$86</c:f>
              <c:strCache>
                <c:ptCount val="1"/>
                <c:pt idx="0">
                  <c:v>Agriculture</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[1]Serie_TdR_07!$C$86:$BA$86</c:f>
              <c:numCache>
                <c:formatCode>General</c:formatCode>
                <c:ptCount val="51"/>
                <c:pt idx="0">
                  <c:v>1.0527023689293459E-2</c:v>
                </c:pt>
                <c:pt idx="1">
                  <c:v>6.7972277955874539E-3</c:v>
                </c:pt>
                <c:pt idx="2">
                  <c:v>3.8150337886002604E-3</c:v>
                </c:pt>
                <c:pt idx="3">
                  <c:v>5.8360775743140046E-3</c:v>
                </c:pt>
                <c:pt idx="4">
                  <c:v>3.571173636298843E-3</c:v>
                </c:pt>
                <c:pt idx="5">
                  <c:v>4.8444023523947603E-3</c:v>
                </c:pt>
                <c:pt idx="6">
                  <c:v>3.5741617119437693E-3</c:v>
                </c:pt>
                <c:pt idx="7">
                  <c:v>2.3419593203096831E-3</c:v>
                </c:pt>
                <c:pt idx="8">
                  <c:v>1.7288132892113854E-3</c:v>
                </c:pt>
                <c:pt idx="9">
                  <c:v>5.0427754934608245E-3</c:v>
                </c:pt>
                <c:pt idx="10">
                  <c:v>3.6332688274549338E-3</c:v>
                </c:pt>
                <c:pt idx="11">
                  <c:v>5.261148730271367E-3</c:v>
                </c:pt>
                <c:pt idx="12">
                  <c:v>6.1046926010642263E-3</c:v>
                </c:pt>
                <c:pt idx="13">
                  <c:v>1.1193457162883351E-2</c:v>
                </c:pt>
                <c:pt idx="14">
                  <c:v>1.0555960146475954E-2</c:v>
                </c:pt>
                <c:pt idx="15">
                  <c:v>4.6163088589461429E-3</c:v>
                </c:pt>
                <c:pt idx="16">
                  <c:v>5.2584888341589905E-3</c:v>
                </c:pt>
                <c:pt idx="17">
                  <c:v>3.4691421129931974E-3</c:v>
                </c:pt>
                <c:pt idx="18">
                  <c:v>2.796563773912345E-3</c:v>
                </c:pt>
                <c:pt idx="19">
                  <c:v>1.8190705169835951E-3</c:v>
                </c:pt>
                <c:pt idx="20">
                  <c:v>3.7195568094918726E-3</c:v>
                </c:pt>
                <c:pt idx="21">
                  <c:v>1.7446865630537528E-3</c:v>
                </c:pt>
                <c:pt idx="22">
                  <c:v>4.4827102260239478E-3</c:v>
                </c:pt>
                <c:pt idx="23">
                  <c:v>2.4818943825044184E-3</c:v>
                </c:pt>
                <c:pt idx="24">
                  <c:v>2.8708040984900419E-3</c:v>
                </c:pt>
                <c:pt idx="25">
                  <c:v>4.9928547425186912E-3</c:v>
                </c:pt>
                <c:pt idx="26">
                  <c:v>1.9759428339132701E-3</c:v>
                </c:pt>
                <c:pt idx="27">
                  <c:v>9.1867259595925128E-4</c:v>
                </c:pt>
                <c:pt idx="28">
                  <c:v>5.7044036982639018E-3</c:v>
                </c:pt>
                <c:pt idx="29">
                  <c:v>6.1914427103090712E-3</c:v>
                </c:pt>
                <c:pt idx="30">
                  <c:v>4.9473143248757404E-3</c:v>
                </c:pt>
                <c:pt idx="31">
                  <c:v>2.4696479761236734E-3</c:v>
                </c:pt>
                <c:pt idx="32">
                  <c:v>5.7083555179963273E-3</c:v>
                </c:pt>
                <c:pt idx="33">
                  <c:v>1.4761552667756103E-3</c:v>
                </c:pt>
                <c:pt idx="34">
                  <c:v>9.6627472072899814E-3</c:v>
                </c:pt>
                <c:pt idx="35">
                  <c:v>2.6656050230686374E-3</c:v>
                </c:pt>
                <c:pt idx="36">
                  <c:v>1.5452686479650371E-3</c:v>
                </c:pt>
                <c:pt idx="37">
                  <c:v>2.6223454381420321E-3</c:v>
                </c:pt>
                <c:pt idx="38">
                  <c:v>2.18676769552332E-3</c:v>
                </c:pt>
                <c:pt idx="39">
                  <c:v>3.8383981516798716E-3</c:v>
                </c:pt>
                <c:pt idx="40">
                  <c:v>5.4363857010725379E-3</c:v>
                </c:pt>
                <c:pt idx="41">
                  <c:v>1.3742294188612732E-3</c:v>
                </c:pt>
                <c:pt idx="42">
                  <c:v>3.0329072319602284E-3</c:v>
                </c:pt>
                <c:pt idx="43">
                  <c:v>4.6021911354593419E-3</c:v>
                </c:pt>
                <c:pt idx="44">
                  <c:v>3.831857833265272E-3</c:v>
                </c:pt>
                <c:pt idx="45">
                  <c:v>4.2103905199926952E-3</c:v>
                </c:pt>
                <c:pt idx="46">
                  <c:v>1.5773219557856642E-3</c:v>
                </c:pt>
                <c:pt idx="47">
                  <c:v>3.3518620854471625E-3</c:v>
                </c:pt>
                <c:pt idx="48">
                  <c:v>3.2360925765914945E-3</c:v>
                </c:pt>
                <c:pt idx="49">
                  <c:v>2.2716808188584215E-3</c:v>
                </c:pt>
                <c:pt idx="50">
                  <c:v>2.1190106718313516E-3</c:v>
                </c:pt>
              </c:numCache>
            </c:numRef>
          </c:val>
          <c:smooth val="0"/>
          <c:extLst>
            <c:ext xmlns:c16="http://schemas.microsoft.com/office/drawing/2014/chart" uri="{C3380CC4-5D6E-409C-BE32-E72D297353CC}">
              <c16:uniqueId val="{00000000-9D6A-40B1-B28C-7F9A7D6669FF}"/>
            </c:ext>
          </c:extLst>
        </c:ser>
        <c:ser>
          <c:idx val="1"/>
          <c:order val="1"/>
          <c:tx>
            <c:strRef>
              <c:f>[1]Serie_TdR_07!$B$87</c:f>
              <c:strCache>
                <c:ptCount val="1"/>
                <c:pt idx="0">
                  <c:v>Industrie</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[1]Serie_TdR_07!$C$87:$BA$87</c:f>
              <c:numCache>
                <c:formatCode>General</c:formatCode>
                <c:ptCount val="51"/>
                <c:pt idx="0">
                  <c:v>6.2497132241394471E-2</c:v>
                </c:pt>
                <c:pt idx="1">
                  <c:v>6.2733645091444107E-2</c:v>
                </c:pt>
                <c:pt idx="2">
                  <c:v>6.7530637862669399E-2</c:v>
                </c:pt>
                <c:pt idx="3">
                  <c:v>6.9917279292613294E-2</c:v>
                </c:pt>
                <c:pt idx="4">
                  <c:v>6.1387170393752362E-2</c:v>
                </c:pt>
                <c:pt idx="5">
                  <c:v>6.1870443960974512E-2</c:v>
                </c:pt>
                <c:pt idx="6">
                  <c:v>6.3320972542700707E-2</c:v>
                </c:pt>
                <c:pt idx="7">
                  <c:v>5.49712324475988E-2</c:v>
                </c:pt>
                <c:pt idx="8">
                  <c:v>7.1075296055973014E-2</c:v>
                </c:pt>
                <c:pt idx="9">
                  <c:v>6.6591822912535042E-2</c:v>
                </c:pt>
                <c:pt idx="10">
                  <c:v>7.1895541323071618E-2</c:v>
                </c:pt>
                <c:pt idx="11">
                  <c:v>7.266595512756803E-2</c:v>
                </c:pt>
                <c:pt idx="12">
                  <c:v>6.7840140027434923E-2</c:v>
                </c:pt>
                <c:pt idx="13">
                  <c:v>8.9399214399221508E-2</c:v>
                </c:pt>
                <c:pt idx="14">
                  <c:v>9.4096028384028613E-2</c:v>
                </c:pt>
                <c:pt idx="15">
                  <c:v>9.5851936472503368E-2</c:v>
                </c:pt>
                <c:pt idx="16">
                  <c:v>9.504095916068471E-2</c:v>
                </c:pt>
                <c:pt idx="17">
                  <c:v>8.7887110275506594E-2</c:v>
                </c:pt>
                <c:pt idx="18">
                  <c:v>8.5171695589998014E-2</c:v>
                </c:pt>
                <c:pt idx="19">
                  <c:v>7.8086247944836165E-2</c:v>
                </c:pt>
                <c:pt idx="20">
                  <c:v>7.0255712157465136E-2</c:v>
                </c:pt>
                <c:pt idx="21">
                  <c:v>7.5211679283868363E-2</c:v>
                </c:pt>
                <c:pt idx="22">
                  <c:v>7.1912859940733806E-2</c:v>
                </c:pt>
                <c:pt idx="23">
                  <c:v>7.4023032759642296E-2</c:v>
                </c:pt>
                <c:pt idx="24">
                  <c:v>8.463866722477939E-2</c:v>
                </c:pt>
                <c:pt idx="25">
                  <c:v>8.4839511907053383E-2</c:v>
                </c:pt>
                <c:pt idx="26">
                  <c:v>8.9020117555384484E-2</c:v>
                </c:pt>
                <c:pt idx="27">
                  <c:v>8.7954397770938664E-2</c:v>
                </c:pt>
                <c:pt idx="28">
                  <c:v>8.6749553584035327E-2</c:v>
                </c:pt>
                <c:pt idx="29">
                  <c:v>8.8410445626416201E-2</c:v>
                </c:pt>
                <c:pt idx="30">
                  <c:v>8.4791462694327524E-2</c:v>
                </c:pt>
                <c:pt idx="31">
                  <c:v>8.1999185018116802E-2</c:v>
                </c:pt>
                <c:pt idx="32">
                  <c:v>8.4993691519932954E-2</c:v>
                </c:pt>
                <c:pt idx="33">
                  <c:v>8.7015572940863831E-2</c:v>
                </c:pt>
                <c:pt idx="34">
                  <c:v>8.2463296049425983E-2</c:v>
                </c:pt>
                <c:pt idx="35">
                  <c:v>7.866636463712938E-2</c:v>
                </c:pt>
                <c:pt idx="36">
                  <c:v>5.1123841428115137E-2</c:v>
                </c:pt>
                <c:pt idx="37">
                  <c:v>5.9339267348883402E-2</c:v>
                </c:pt>
                <c:pt idx="38">
                  <c:v>6.495076085529719E-2</c:v>
                </c:pt>
                <c:pt idx="39">
                  <c:v>5.7920252771685408E-2</c:v>
                </c:pt>
                <c:pt idx="40">
                  <c:v>6.3890241760062083E-2</c:v>
                </c:pt>
                <c:pt idx="41">
                  <c:v>5.9297220105697081E-2</c:v>
                </c:pt>
                <c:pt idx="42">
                  <c:v>5.9899114780049036E-2</c:v>
                </c:pt>
                <c:pt idx="43">
                  <c:v>6.2838680683824186E-2</c:v>
                </c:pt>
                <c:pt idx="44">
                  <c:v>5.9847665285986729E-2</c:v>
                </c:pt>
                <c:pt idx="45">
                  <c:v>6.1741985046501378E-2</c:v>
                </c:pt>
                <c:pt idx="46">
                  <c:v>6.7223531705405862E-2</c:v>
                </c:pt>
                <c:pt idx="47">
                  <c:v>6.240424198888659E-2</c:v>
                </c:pt>
                <c:pt idx="48">
                  <c:v>6.0144460092916456E-2</c:v>
                </c:pt>
                <c:pt idx="49">
                  <c:v>6.0302338202825795E-2</c:v>
                </c:pt>
                <c:pt idx="50">
                  <c:v>5.6755949344512155E-2</c:v>
                </c:pt>
              </c:numCache>
            </c:numRef>
          </c:val>
          <c:smooth val="0"/>
          <c:extLst>
            <c:ext xmlns:c16="http://schemas.microsoft.com/office/drawing/2014/chart" uri="{C3380CC4-5D6E-409C-BE32-E72D297353CC}">
              <c16:uniqueId val="{00000001-9D6A-40B1-B28C-7F9A7D6669FF}"/>
            </c:ext>
          </c:extLst>
        </c:ser>
        <c:ser>
          <c:idx val="2"/>
          <c:order val="2"/>
          <c:tx>
            <c:strRef>
              <c:f>[1]Serie_TdR_07!$B$88</c:f>
              <c:strCache>
                <c:ptCount val="1"/>
                <c:pt idx="0">
                  <c:v>Construction</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[1]Serie_TdR_07!$C$88:$BA$88</c:f>
              <c:numCache>
                <c:formatCode>General</c:formatCode>
                <c:ptCount val="51"/>
                <c:pt idx="0">
                  <c:v>4.0467462983892352E-2</c:v>
                </c:pt>
                <c:pt idx="1">
                  <c:v>3.6635628368922833E-2</c:v>
                </c:pt>
                <c:pt idx="2">
                  <c:v>3.8007692966386196E-2</c:v>
                </c:pt>
                <c:pt idx="3">
                  <c:v>3.8130363123699537E-2</c:v>
                </c:pt>
                <c:pt idx="4">
                  <c:v>4.012853183881307E-2</c:v>
                </c:pt>
                <c:pt idx="5">
                  <c:v>3.5509916363042369E-2</c:v>
                </c:pt>
                <c:pt idx="6">
                  <c:v>3.5781904848908946E-2</c:v>
                </c:pt>
                <c:pt idx="7">
                  <c:v>3.8045687288577108E-2</c:v>
                </c:pt>
                <c:pt idx="8">
                  <c:v>3.6280687247973807E-2</c:v>
                </c:pt>
                <c:pt idx="9">
                  <c:v>3.4454290006074452E-2</c:v>
                </c:pt>
                <c:pt idx="10">
                  <c:v>3.3723233337974029E-2</c:v>
                </c:pt>
                <c:pt idx="11">
                  <c:v>3.3940503947937503E-2</c:v>
                </c:pt>
                <c:pt idx="12">
                  <c:v>3.6006595415538724E-2</c:v>
                </c:pt>
                <c:pt idx="13">
                  <c:v>3.2736319421453365E-2</c:v>
                </c:pt>
                <c:pt idx="14">
                  <c:v>3.1841212942007077E-2</c:v>
                </c:pt>
                <c:pt idx="15">
                  <c:v>2.9552711939011128E-2</c:v>
                </c:pt>
                <c:pt idx="16">
                  <c:v>2.7213785637814993E-2</c:v>
                </c:pt>
                <c:pt idx="17">
                  <c:v>2.4602629645411954E-2</c:v>
                </c:pt>
                <c:pt idx="18">
                  <c:v>2.7690200222091631E-2</c:v>
                </c:pt>
                <c:pt idx="19">
                  <c:v>3.1695712932872905E-2</c:v>
                </c:pt>
                <c:pt idx="20">
                  <c:v>2.6278621089214516E-2</c:v>
                </c:pt>
                <c:pt idx="21">
                  <c:v>2.9858273006239749E-2</c:v>
                </c:pt>
                <c:pt idx="22">
                  <c:v>3.2705159685758156E-2</c:v>
                </c:pt>
                <c:pt idx="23">
                  <c:v>3.4098227667695331E-2</c:v>
                </c:pt>
                <c:pt idx="24">
                  <c:v>3.9756959974382763E-2</c:v>
                </c:pt>
                <c:pt idx="25">
                  <c:v>3.596322479634198E-2</c:v>
                </c:pt>
                <c:pt idx="26">
                  <c:v>3.8874602150760988E-2</c:v>
                </c:pt>
                <c:pt idx="27">
                  <c:v>4.4133963299097335E-2</c:v>
                </c:pt>
                <c:pt idx="28">
                  <c:v>4.1835509110673019E-2</c:v>
                </c:pt>
                <c:pt idx="29">
                  <c:v>4.1088940810406038E-2</c:v>
                </c:pt>
                <c:pt idx="30">
                  <c:v>4.7648222440341843E-2</c:v>
                </c:pt>
                <c:pt idx="31">
                  <c:v>5.206726168714975E-2</c:v>
                </c:pt>
                <c:pt idx="32">
                  <c:v>5.4922156156409149E-2</c:v>
                </c:pt>
                <c:pt idx="33">
                  <c:v>5.7175033194280349E-2</c:v>
                </c:pt>
                <c:pt idx="34">
                  <c:v>5.6052449221710279E-2</c:v>
                </c:pt>
                <c:pt idx="35">
                  <c:v>5.0783523538856998E-2</c:v>
                </c:pt>
                <c:pt idx="36">
                  <c:v>1.505503405819782E-2</c:v>
                </c:pt>
                <c:pt idx="37">
                  <c:v>3.0960383815474845E-2</c:v>
                </c:pt>
                <c:pt idx="38">
                  <c:v>4.0730155624824342E-2</c:v>
                </c:pt>
                <c:pt idx="39">
                  <c:v>4.1141632093480596E-2</c:v>
                </c:pt>
                <c:pt idx="40">
                  <c:v>3.4676324894100642E-2</c:v>
                </c:pt>
                <c:pt idx="41">
                  <c:v>3.0545540753426963E-2</c:v>
                </c:pt>
                <c:pt idx="42">
                  <c:v>3.0698391770672923E-2</c:v>
                </c:pt>
                <c:pt idx="43">
                  <c:v>2.8941832724170394E-2</c:v>
                </c:pt>
                <c:pt idx="44">
                  <c:v>3.0097133460994446E-2</c:v>
                </c:pt>
                <c:pt idx="45">
                  <c:v>2.7238279487485261E-2</c:v>
                </c:pt>
                <c:pt idx="46">
                  <c:v>3.251884474217847E-2</c:v>
                </c:pt>
                <c:pt idx="47">
                  <c:v>3.4288052751081634E-2</c:v>
                </c:pt>
                <c:pt idx="48">
                  <c:v>3.2168181635523915E-2</c:v>
                </c:pt>
                <c:pt idx="49">
                  <c:v>2.9681364409109165E-2</c:v>
                </c:pt>
                <c:pt idx="50">
                  <c:v>2.8341518276385376E-2</c:v>
                </c:pt>
              </c:numCache>
            </c:numRef>
          </c:val>
          <c:smooth val="0"/>
          <c:extLst>
            <c:ext xmlns:c16="http://schemas.microsoft.com/office/drawing/2014/chart" uri="{C3380CC4-5D6E-409C-BE32-E72D297353CC}">
              <c16:uniqueId val="{00000002-9D6A-40B1-B28C-7F9A7D6669FF}"/>
            </c:ext>
          </c:extLst>
        </c:ser>
        <c:ser>
          <c:idx val="3"/>
          <c:order val="3"/>
          <c:tx>
            <c:strRef>
              <c:f>[1]Serie_TdR_07!$B$89</c:f>
              <c:strCache>
                <c:ptCount val="1"/>
                <c:pt idx="0">
                  <c:v>Tertiaire marchand</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[1]Serie_TdR_07!$C$89:$BA$89</c:f>
              <c:numCache>
                <c:formatCode>General</c:formatCode>
                <c:ptCount val="51"/>
                <c:pt idx="0">
                  <c:v>8.4196881669916703E-3</c:v>
                </c:pt>
                <c:pt idx="1">
                  <c:v>8.6243223334407631E-3</c:v>
                </c:pt>
                <c:pt idx="2">
                  <c:v>8.592561757714964E-3</c:v>
                </c:pt>
                <c:pt idx="3">
                  <c:v>8.1208935801981453E-3</c:v>
                </c:pt>
                <c:pt idx="4">
                  <c:v>9.5460470237182706E-3</c:v>
                </c:pt>
                <c:pt idx="5">
                  <c:v>7.8970821629307294E-3</c:v>
                </c:pt>
                <c:pt idx="6">
                  <c:v>7.9844253874164425E-3</c:v>
                </c:pt>
                <c:pt idx="7">
                  <c:v>7.2698762857846466E-3</c:v>
                </c:pt>
                <c:pt idx="8">
                  <c:v>7.9533010345722681E-3</c:v>
                </c:pt>
                <c:pt idx="9">
                  <c:v>6.4965358680820155E-3</c:v>
                </c:pt>
                <c:pt idx="10">
                  <c:v>6.4378344956272805E-3</c:v>
                </c:pt>
                <c:pt idx="11">
                  <c:v>6.9890746337870503E-3</c:v>
                </c:pt>
                <c:pt idx="12">
                  <c:v>6.7732198688486896E-3</c:v>
                </c:pt>
                <c:pt idx="13">
                  <c:v>6.2149703614696686E-3</c:v>
                </c:pt>
                <c:pt idx="14">
                  <c:v>6.0463238698627592E-3</c:v>
                </c:pt>
                <c:pt idx="15">
                  <c:v>7.0391636419222066E-3</c:v>
                </c:pt>
                <c:pt idx="16">
                  <c:v>8.7714987578332362E-3</c:v>
                </c:pt>
                <c:pt idx="17">
                  <c:v>8.1625846205732322E-3</c:v>
                </c:pt>
                <c:pt idx="18">
                  <c:v>7.8324458644297712E-3</c:v>
                </c:pt>
                <c:pt idx="19">
                  <c:v>8.6893591083321547E-3</c:v>
                </c:pt>
                <c:pt idx="20">
                  <c:v>8.7426753693173632E-3</c:v>
                </c:pt>
                <c:pt idx="21">
                  <c:v>9.2571796094968132E-3</c:v>
                </c:pt>
                <c:pt idx="22">
                  <c:v>8.9151331787538854E-3</c:v>
                </c:pt>
                <c:pt idx="23">
                  <c:v>1.0858339621753938E-2</c:v>
                </c:pt>
                <c:pt idx="24">
                  <c:v>1.2301231128407381E-2</c:v>
                </c:pt>
                <c:pt idx="25">
                  <c:v>1.1537152420832156E-2</c:v>
                </c:pt>
                <c:pt idx="26">
                  <c:v>1.2935408965462657E-2</c:v>
                </c:pt>
                <c:pt idx="27">
                  <c:v>1.3280990793578551E-2</c:v>
                </c:pt>
                <c:pt idx="28">
                  <c:v>1.294061558818168E-2</c:v>
                </c:pt>
                <c:pt idx="29">
                  <c:v>1.3311513821773287E-2</c:v>
                </c:pt>
                <c:pt idx="30">
                  <c:v>1.4617780127948508E-2</c:v>
                </c:pt>
                <c:pt idx="31">
                  <c:v>1.5033666115589853E-2</c:v>
                </c:pt>
                <c:pt idx="32">
                  <c:v>1.2634197584981029E-2</c:v>
                </c:pt>
                <c:pt idx="33">
                  <c:v>1.3935994343178923E-2</c:v>
                </c:pt>
                <c:pt idx="34">
                  <c:v>1.4622292275082637E-2</c:v>
                </c:pt>
                <c:pt idx="35">
                  <c:v>1.5327446172861421E-2</c:v>
                </c:pt>
                <c:pt idx="36">
                  <c:v>1.1906488589493556E-2</c:v>
                </c:pt>
                <c:pt idx="37">
                  <c:v>1.4587374029751804E-2</c:v>
                </c:pt>
                <c:pt idx="38">
                  <c:v>1.4315491955562627E-2</c:v>
                </c:pt>
                <c:pt idx="39">
                  <c:v>1.3872164293408472E-2</c:v>
                </c:pt>
                <c:pt idx="40">
                  <c:v>1.4073399351883507E-2</c:v>
                </c:pt>
                <c:pt idx="41">
                  <c:v>1.421117863567003E-2</c:v>
                </c:pt>
                <c:pt idx="42">
                  <c:v>1.4503670531298122E-2</c:v>
                </c:pt>
                <c:pt idx="43">
                  <c:v>1.4573263104702338E-2</c:v>
                </c:pt>
                <c:pt idx="44">
                  <c:v>1.4787585459498927E-2</c:v>
                </c:pt>
                <c:pt idx="45">
                  <c:v>1.5037482268526511E-2</c:v>
                </c:pt>
                <c:pt idx="46">
                  <c:v>1.4337835062654838E-2</c:v>
                </c:pt>
                <c:pt idx="47">
                  <c:v>1.4248230687330152E-2</c:v>
                </c:pt>
                <c:pt idx="48">
                  <c:v>1.3839093342620186E-2</c:v>
                </c:pt>
                <c:pt idx="49">
                  <c:v>1.2825709079478246E-2</c:v>
                </c:pt>
                <c:pt idx="50">
                  <c:v>1.3069145878655049E-2</c:v>
                </c:pt>
              </c:numCache>
            </c:numRef>
          </c:val>
          <c:smooth val="0"/>
          <c:extLst>
            <c:ext xmlns:c16="http://schemas.microsoft.com/office/drawing/2014/chart" uri="{C3380CC4-5D6E-409C-BE32-E72D297353CC}">
              <c16:uniqueId val="{00000003-9D6A-40B1-B28C-7F9A7D6669FF}"/>
            </c:ext>
          </c:extLst>
        </c:ser>
        <c:ser>
          <c:idx val="4"/>
          <c:order val="4"/>
          <c:tx>
            <c:strRef>
              <c:f>[1]Serie_TdR_07!$B$90</c:f>
              <c:strCache>
                <c:ptCount val="1"/>
                <c:pt idx="0">
                  <c:v>Tertiaire non marchand</c:v>
                </c:pt>
              </c:strCache>
            </c:strRef>
          </c:tx>
          <c:marker>
            <c:symbol val="none"/>
          </c:marker>
          <c:cat>
            <c:strRef>
              <c:f>[1]Serie_TdR_07!$C$85:$BA$85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[1]Serie_TdR_07!$C$90:$BA$90</c:f>
              <c:numCache>
                <c:formatCode>General</c:formatCode>
                <c:ptCount val="51"/>
                <c:pt idx="0">
                  <c:v>1.2526860824215268E-4</c:v>
                </c:pt>
                <c:pt idx="1">
                  <c:v>1.2795649433182564E-4</c:v>
                </c:pt>
                <c:pt idx="2">
                  <c:v>2.7014751531916986E-4</c:v>
                </c:pt>
                <c:pt idx="3">
                  <c:v>1.3293096563180438E-4</c:v>
                </c:pt>
                <c:pt idx="4">
                  <c:v>8.4271031192546626E-5</c:v>
                </c:pt>
                <c:pt idx="5">
                  <c:v>1.054611631443437E-4</c:v>
                </c:pt>
                <c:pt idx="6">
                  <c:v>2.2802215394065361E-4</c:v>
                </c:pt>
                <c:pt idx="7">
                  <c:v>2.0815609095773858E-4</c:v>
                </c:pt>
                <c:pt idx="8">
                  <c:v>7.2945867813468235E-5</c:v>
                </c:pt>
                <c:pt idx="9">
                  <c:v>1.7632971113141154E-4</c:v>
                </c:pt>
                <c:pt idx="10">
                  <c:v>1.6320462807747573E-4</c:v>
                </c:pt>
                <c:pt idx="11">
                  <c:v>2.1721354904367682E-4</c:v>
                </c:pt>
                <c:pt idx="12">
                  <c:v>5.8766875367243041E-4</c:v>
                </c:pt>
                <c:pt idx="13">
                  <c:v>3.2905524232268506E-4</c:v>
                </c:pt>
                <c:pt idx="14">
                  <c:v>1.359421055393468E-4</c:v>
                </c:pt>
                <c:pt idx="15">
                  <c:v>2.1183795549952199E-4</c:v>
                </c:pt>
                <c:pt idx="16">
                  <c:v>2.5902710657199575E-4</c:v>
                </c:pt>
                <c:pt idx="17">
                  <c:v>1.9450916715693306E-4</c:v>
                </c:pt>
                <c:pt idx="18">
                  <c:v>3.5645989088561945E-4</c:v>
                </c:pt>
                <c:pt idx="19">
                  <c:v>3.3644118650433188E-4</c:v>
                </c:pt>
                <c:pt idx="20">
                  <c:v>2.3378477095261605E-4</c:v>
                </c:pt>
                <c:pt idx="21">
                  <c:v>1.1592722793717066E-4</c:v>
                </c:pt>
                <c:pt idx="22">
                  <c:v>8.3454703465133019E-5</c:v>
                </c:pt>
                <c:pt idx="23">
                  <c:v>1.7193386901178518E-4</c:v>
                </c:pt>
                <c:pt idx="24">
                  <c:v>1.7788239484542738E-4</c:v>
                </c:pt>
                <c:pt idx="25">
                  <c:v>2.1804842724632213E-4</c:v>
                </c:pt>
                <c:pt idx="26">
                  <c:v>2.5018823632602172E-4</c:v>
                </c:pt>
                <c:pt idx="27">
                  <c:v>3.6882957852061118E-4</c:v>
                </c:pt>
                <c:pt idx="28">
                  <c:v>3.4943467316791537E-4</c:v>
                </c:pt>
                <c:pt idx="29">
                  <c:v>2.6074705926896536E-4</c:v>
                </c:pt>
                <c:pt idx="30">
                  <c:v>2.4249044804602459E-4</c:v>
                </c:pt>
                <c:pt idx="31">
                  <c:v>4.9015025288178004E-4</c:v>
                </c:pt>
                <c:pt idx="32">
                  <c:v>2.2911847891564526E-4</c:v>
                </c:pt>
                <c:pt idx="33">
                  <c:v>1.8462204628110483E-4</c:v>
                </c:pt>
                <c:pt idx="34">
                  <c:v>4.6454775344039102E-4</c:v>
                </c:pt>
                <c:pt idx="35">
                  <c:v>3.1311711935532561E-4</c:v>
                </c:pt>
                <c:pt idx="36">
                  <c:v>1.3433350949929986E-4</c:v>
                </c:pt>
                <c:pt idx="37">
                  <c:v>1.8236984018041313E-4</c:v>
                </c:pt>
                <c:pt idx="38">
                  <c:v>1.8275715696736551E-4</c:v>
                </c:pt>
                <c:pt idx="39">
                  <c:v>3.5345381755939626E-4</c:v>
                </c:pt>
                <c:pt idx="40">
                  <c:v>3.8486477271750934E-4</c:v>
                </c:pt>
                <c:pt idx="41">
                  <c:v>2.6517596668383176E-4</c:v>
                </c:pt>
                <c:pt idx="42">
                  <c:v>2.5466786187763554E-4</c:v>
                </c:pt>
                <c:pt idx="43">
                  <c:v>6.7385676010433431E-4</c:v>
                </c:pt>
                <c:pt idx="44">
                  <c:v>5.998030386219368E-4</c:v>
                </c:pt>
                <c:pt idx="45">
                  <c:v>5.2990829347502049E-4</c:v>
                </c:pt>
                <c:pt idx="46">
                  <c:v>3.0235890876860168E-4</c:v>
                </c:pt>
                <c:pt idx="47">
                  <c:v>4.4225168139162748E-4</c:v>
                </c:pt>
                <c:pt idx="48">
                  <c:v>5.5250416611509986E-4</c:v>
                </c:pt>
                <c:pt idx="49">
                  <c:v>4.5182593214787385E-4</c:v>
                </c:pt>
                <c:pt idx="50">
                  <c:v>3.3835821461629991E-4</c:v>
                </c:pt>
              </c:numCache>
            </c:numRef>
          </c:val>
          <c:smooth val="0"/>
          <c:extLst>
            <c:ext xmlns:c16="http://schemas.microsoft.com/office/drawing/2014/chart" uri="{C3380CC4-5D6E-409C-BE32-E72D297353CC}">
              <c16:uniqueId val="{00000004-9D6A-40B1-B28C-7F9A7D6669FF}"/>
            </c:ext>
          </c:extLst>
        </c:ser>
        <c:dLbls>
          <c:showLegendKey val="0"/>
          <c:showVal val="0"/>
          <c:showCatName val="0"/>
          <c:showSerName val="0"/>
          <c:showPercent val="0"/>
          <c:showBubbleSize val="0"/>
        </c:dLbls>
        <c:smooth val="0"/>
        <c:axId val="147698816"/>
        <c:axId val="147700352"/>
      </c:lineChart>
      <c:catAx>
        <c:axId val="147698816"/>
        <c:scaling>
          <c:orientation val="minMax"/>
        </c:scaling>
        <c:delete val="0"/>
        <c:axPos val="b"/>
        <c:numFmt formatCode="General" sourceLinked="0"/>
        <c:majorTickMark val="out"/>
        <c:minorTickMark val="none"/>
        <c:tickLblPos val="nextTo"/>
        <c:crossAx val="147700352"/>
        <c:crosses val="autoZero"/>
        <c:auto val="1"/>
        <c:lblAlgn val="ctr"/>
        <c:lblOffset val="100"/>
        <c:noMultiLvlLbl val="0"/>
      </c:catAx>
      <c:valAx>
        <c:axId val="147700352"/>
        <c:scaling>
          <c:orientation val="minMax"/>
        </c:scaling>
        <c:delete val="0"/>
        <c:axPos val="l"/>
        <c:majorGridlines/>
        <c:numFmt formatCode="General" sourceLinked="1"/>
        <c:majorTickMark val="out"/>
        <c:minorTickMark val="none"/>
        <c:tickLblPos val="nextTo"/>
        <c:crossAx val="14769881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TdR_15!$C$86:$AW$86</c:f>
              <c:numCache>
                <c:formatCode>0.0%</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0-322B-4A91-8623-FEE71B8DAC27}"/>
            </c:ext>
          </c:extLst>
        </c:ser>
        <c:ser>
          <c:idx val="1"/>
          <c:order val="1"/>
          <c:tx>
            <c:strRef>
              <c:f>TdR_15!$B$87</c:f>
              <c:strCache>
                <c:ptCount val="1"/>
                <c:pt idx="0">
                  <c:v>Industrie</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TdR_15!$C$87:$AW$87</c:f>
              <c:numCache>
                <c:formatCode>0.0%</c:formatCode>
                <c:ptCount val="47"/>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numCache>
            </c:numRef>
          </c:val>
          <c:smooth val="0"/>
          <c:extLst>
            <c:ext xmlns:c16="http://schemas.microsoft.com/office/drawing/2014/chart" uri="{C3380CC4-5D6E-409C-BE32-E72D297353CC}">
              <c16:uniqueId val="{00000001-322B-4A91-8623-FEE71B8DAC27}"/>
            </c:ext>
          </c:extLst>
        </c:ser>
        <c:ser>
          <c:idx val="2"/>
          <c:order val="2"/>
          <c:tx>
            <c:strRef>
              <c:f>TdR_15!$B$88</c:f>
              <c:strCache>
                <c:ptCount val="1"/>
                <c:pt idx="0">
                  <c:v>Construction</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TdR_15!$C$88:$AW$88</c:f>
              <c:numCache>
                <c:formatCode>0.0%</c:formatCode>
                <c:ptCount val="47"/>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numCache>
            </c:numRef>
          </c:val>
          <c:smooth val="0"/>
          <c:extLst>
            <c:ext xmlns:c16="http://schemas.microsoft.com/office/drawing/2014/chart" uri="{C3380CC4-5D6E-409C-BE32-E72D297353CC}">
              <c16:uniqueId val="{00000002-322B-4A91-8623-FEE71B8DAC27}"/>
            </c:ext>
          </c:extLst>
        </c:ser>
        <c:ser>
          <c:idx val="3"/>
          <c:order val="3"/>
          <c:tx>
            <c:strRef>
              <c:f>TdR_15!$B$89</c:f>
              <c:strCache>
                <c:ptCount val="1"/>
                <c:pt idx="0">
                  <c:v>Tertiaire marchand</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TdR_15!$C$89:$AW$89</c:f>
              <c:numCache>
                <c:formatCode>0.0%</c:formatCode>
                <c:ptCount val="47"/>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numCache>
            </c:numRef>
          </c:val>
          <c:smooth val="0"/>
          <c:extLst>
            <c:ext xmlns:c16="http://schemas.microsoft.com/office/drawing/2014/chart" uri="{C3380CC4-5D6E-409C-BE32-E72D297353CC}">
              <c16:uniqueId val="{00000003-322B-4A91-8623-FEE71B8DAC27}"/>
            </c:ext>
          </c:extLst>
        </c:ser>
        <c:ser>
          <c:idx val="4"/>
          <c:order val="4"/>
          <c:tx>
            <c:strRef>
              <c:f>TdR_15!$B$90</c:f>
              <c:strCache>
                <c:ptCount val="1"/>
                <c:pt idx="0">
                  <c:v>Tertiaire non marchand</c:v>
                </c:pt>
              </c:strCache>
            </c:strRef>
          </c:tx>
          <c:marker>
            <c:symbol val="none"/>
          </c:marker>
          <c:cat>
            <c:strRef>
              <c:f>TdR_15!$C$85:$AW$85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TdR_15!$C$90:$AW$90</c:f>
              <c:numCache>
                <c:formatCode>0.0%</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4-322B-4A91-8623-FEE71B8DAC27}"/>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TdR_15!$C$86:$AY$86</c:f>
              <c:numCache>
                <c:formatCode>0.0%</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0-141A-4110-9613-E9DF3CFBCB3B}"/>
            </c:ext>
          </c:extLst>
        </c:ser>
        <c:ser>
          <c:idx val="1"/>
          <c:order val="1"/>
          <c:tx>
            <c:strRef>
              <c:f>TdR_15!$B$87</c:f>
              <c:strCache>
                <c:ptCount val="1"/>
                <c:pt idx="0">
                  <c:v>Industrie</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TdR_15!$C$87:$AY$87</c:f>
              <c:numCache>
                <c:formatCode>0.0%</c:formatCode>
                <c:ptCount val="49"/>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numCache>
            </c:numRef>
          </c:val>
          <c:smooth val="0"/>
          <c:extLst>
            <c:ext xmlns:c16="http://schemas.microsoft.com/office/drawing/2014/chart" uri="{C3380CC4-5D6E-409C-BE32-E72D297353CC}">
              <c16:uniqueId val="{00000001-141A-4110-9613-E9DF3CFBCB3B}"/>
            </c:ext>
          </c:extLst>
        </c:ser>
        <c:ser>
          <c:idx val="2"/>
          <c:order val="2"/>
          <c:tx>
            <c:strRef>
              <c:f>TdR_15!$B$88</c:f>
              <c:strCache>
                <c:ptCount val="1"/>
                <c:pt idx="0">
                  <c:v>Construction</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TdR_15!$C$88:$AY$88</c:f>
              <c:numCache>
                <c:formatCode>0.0%</c:formatCode>
                <c:ptCount val="49"/>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numCache>
            </c:numRef>
          </c:val>
          <c:smooth val="0"/>
          <c:extLst>
            <c:ext xmlns:c16="http://schemas.microsoft.com/office/drawing/2014/chart" uri="{C3380CC4-5D6E-409C-BE32-E72D297353CC}">
              <c16:uniqueId val="{00000002-141A-4110-9613-E9DF3CFBCB3B}"/>
            </c:ext>
          </c:extLst>
        </c:ser>
        <c:ser>
          <c:idx val="3"/>
          <c:order val="3"/>
          <c:tx>
            <c:strRef>
              <c:f>TdR_15!$B$89</c:f>
              <c:strCache>
                <c:ptCount val="1"/>
                <c:pt idx="0">
                  <c:v>Tertiaire marchand</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TdR_15!$C$89:$AY$89</c:f>
              <c:numCache>
                <c:formatCode>0.0%</c:formatCode>
                <c:ptCount val="49"/>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numCache>
            </c:numRef>
          </c:val>
          <c:smooth val="0"/>
          <c:extLst>
            <c:ext xmlns:c16="http://schemas.microsoft.com/office/drawing/2014/chart" uri="{C3380CC4-5D6E-409C-BE32-E72D297353CC}">
              <c16:uniqueId val="{00000003-141A-4110-9613-E9DF3CFBCB3B}"/>
            </c:ext>
          </c:extLst>
        </c:ser>
        <c:ser>
          <c:idx val="4"/>
          <c:order val="4"/>
          <c:tx>
            <c:strRef>
              <c:f>TdR_15!$B$90</c:f>
              <c:strCache>
                <c:ptCount val="1"/>
                <c:pt idx="0">
                  <c:v>Tertiaire non marchand</c:v>
                </c:pt>
              </c:strCache>
            </c:strRef>
          </c:tx>
          <c:marker>
            <c:symbol val="none"/>
          </c:marker>
          <c:cat>
            <c:strRef>
              <c:f>TdR_15!$C$85:$AY$85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TdR_15!$C$90:$AY$90</c:f>
              <c:numCache>
                <c:formatCode>0.0%</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4-141A-4110-9613-E9DF3CFBCB3B}"/>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TdR_15!$C$86:$AZ$86</c:f>
              <c:numCache>
                <c:formatCode>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0-DA05-4FB5-9E07-AB394C2F7DCE}"/>
            </c:ext>
          </c:extLst>
        </c:ser>
        <c:ser>
          <c:idx val="1"/>
          <c:order val="1"/>
          <c:tx>
            <c:strRef>
              <c:f>TdR_15!$B$87</c:f>
              <c:strCache>
                <c:ptCount val="1"/>
                <c:pt idx="0">
                  <c:v>Industrie</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TdR_15!$C$87:$AZ$87</c:f>
              <c:numCache>
                <c:formatCode>0.0%</c:formatCode>
                <c:ptCount val="50"/>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pt idx="49">
                  <c:v>6.9212267412740613E-2</c:v>
                </c:pt>
              </c:numCache>
            </c:numRef>
          </c:val>
          <c:smooth val="0"/>
          <c:extLst>
            <c:ext xmlns:c16="http://schemas.microsoft.com/office/drawing/2014/chart" uri="{C3380CC4-5D6E-409C-BE32-E72D297353CC}">
              <c16:uniqueId val="{00000001-DA05-4FB5-9E07-AB394C2F7DCE}"/>
            </c:ext>
          </c:extLst>
        </c:ser>
        <c:ser>
          <c:idx val="2"/>
          <c:order val="2"/>
          <c:tx>
            <c:strRef>
              <c:f>TdR_15!$B$88</c:f>
              <c:strCache>
                <c:ptCount val="1"/>
                <c:pt idx="0">
                  <c:v>Construction</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TdR_15!$C$88:$AZ$88</c:f>
              <c:numCache>
                <c:formatCode>0.0%</c:formatCode>
                <c:ptCount val="50"/>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pt idx="49">
                  <c:v>3.6670674235181944E-2</c:v>
                </c:pt>
              </c:numCache>
            </c:numRef>
          </c:val>
          <c:smooth val="0"/>
          <c:extLst>
            <c:ext xmlns:c16="http://schemas.microsoft.com/office/drawing/2014/chart" uri="{C3380CC4-5D6E-409C-BE32-E72D297353CC}">
              <c16:uniqueId val="{00000002-DA05-4FB5-9E07-AB394C2F7DCE}"/>
            </c:ext>
          </c:extLst>
        </c:ser>
        <c:ser>
          <c:idx val="3"/>
          <c:order val="3"/>
          <c:tx>
            <c:strRef>
              <c:f>TdR_15!$B$89</c:f>
              <c:strCache>
                <c:ptCount val="1"/>
                <c:pt idx="0">
                  <c:v>Tertiaire marchand</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TdR_15!$C$89:$AZ$89</c:f>
              <c:numCache>
                <c:formatCode>0.0%</c:formatCode>
                <c:ptCount val="50"/>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pt idx="49">
                  <c:v>1.2355818423548539E-2</c:v>
                </c:pt>
              </c:numCache>
            </c:numRef>
          </c:val>
          <c:smooth val="0"/>
          <c:extLst>
            <c:ext xmlns:c16="http://schemas.microsoft.com/office/drawing/2014/chart" uri="{C3380CC4-5D6E-409C-BE32-E72D297353CC}">
              <c16:uniqueId val="{00000003-DA05-4FB5-9E07-AB394C2F7DCE}"/>
            </c:ext>
          </c:extLst>
        </c:ser>
        <c:ser>
          <c:idx val="4"/>
          <c:order val="4"/>
          <c:tx>
            <c:strRef>
              <c:f>TdR_15!$B$90</c:f>
              <c:strCache>
                <c:ptCount val="1"/>
                <c:pt idx="0">
                  <c:v>Tertiaire non marchand</c:v>
                </c:pt>
              </c:strCache>
            </c:strRef>
          </c:tx>
          <c:marker>
            <c:symbol val="none"/>
          </c:marker>
          <c:cat>
            <c:strRef>
              <c:f>TdR_15!$C$85:$AZ$85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strCache>
            </c:strRef>
          </c:cat>
          <c:val>
            <c:numRef>
              <c:f>TdR_15!$C$90:$AZ$90</c:f>
              <c:numCache>
                <c:formatCode>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4-DA05-4FB5-9E07-AB394C2F7DCE}"/>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TdR_15!$C$86:$BA$86</c:f>
              <c:numCache>
                <c:formatCode>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0-43EF-49EE-9743-FE113E2DF0A8}"/>
            </c:ext>
          </c:extLst>
        </c:ser>
        <c:ser>
          <c:idx val="1"/>
          <c:order val="1"/>
          <c:tx>
            <c:strRef>
              <c:f>TdR_15!$B$87</c:f>
              <c:strCache>
                <c:ptCount val="1"/>
                <c:pt idx="0">
                  <c:v>Industrie</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TdR_15!$C$87:$BA$87</c:f>
              <c:numCache>
                <c:formatCode>0.0%</c:formatCode>
                <c:ptCount val="51"/>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pt idx="49">
                  <c:v>6.9212267412740613E-2</c:v>
                </c:pt>
                <c:pt idx="50">
                  <c:v>6.0985251209425051E-2</c:v>
                </c:pt>
              </c:numCache>
            </c:numRef>
          </c:val>
          <c:smooth val="0"/>
          <c:extLst>
            <c:ext xmlns:c16="http://schemas.microsoft.com/office/drawing/2014/chart" uri="{C3380CC4-5D6E-409C-BE32-E72D297353CC}">
              <c16:uniqueId val="{00000001-43EF-49EE-9743-FE113E2DF0A8}"/>
            </c:ext>
          </c:extLst>
        </c:ser>
        <c:ser>
          <c:idx val="2"/>
          <c:order val="2"/>
          <c:tx>
            <c:strRef>
              <c:f>TdR_15!$B$88</c:f>
              <c:strCache>
                <c:ptCount val="1"/>
                <c:pt idx="0">
                  <c:v>Construction</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TdR_15!$C$88:$BA$88</c:f>
              <c:numCache>
                <c:formatCode>0.0%</c:formatCode>
                <c:ptCount val="51"/>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pt idx="49">
                  <c:v>3.6670674235181944E-2</c:v>
                </c:pt>
                <c:pt idx="50">
                  <c:v>4.1765721539038236E-2</c:v>
                </c:pt>
              </c:numCache>
            </c:numRef>
          </c:val>
          <c:smooth val="0"/>
          <c:extLst>
            <c:ext xmlns:c16="http://schemas.microsoft.com/office/drawing/2014/chart" uri="{C3380CC4-5D6E-409C-BE32-E72D297353CC}">
              <c16:uniqueId val="{00000002-43EF-49EE-9743-FE113E2DF0A8}"/>
            </c:ext>
          </c:extLst>
        </c:ser>
        <c:ser>
          <c:idx val="3"/>
          <c:order val="3"/>
          <c:tx>
            <c:strRef>
              <c:f>TdR_15!$B$89</c:f>
              <c:strCache>
                <c:ptCount val="1"/>
                <c:pt idx="0">
                  <c:v>Tertiaire marchand</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TdR_15!$C$89:$BA$89</c:f>
              <c:numCache>
                <c:formatCode>0.0%</c:formatCode>
                <c:ptCount val="51"/>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pt idx="49">
                  <c:v>1.2355818423548539E-2</c:v>
                </c:pt>
                <c:pt idx="50">
                  <c:v>1.2173600561528119E-2</c:v>
                </c:pt>
              </c:numCache>
            </c:numRef>
          </c:val>
          <c:smooth val="0"/>
          <c:extLst>
            <c:ext xmlns:c16="http://schemas.microsoft.com/office/drawing/2014/chart" uri="{C3380CC4-5D6E-409C-BE32-E72D297353CC}">
              <c16:uniqueId val="{00000003-43EF-49EE-9743-FE113E2DF0A8}"/>
            </c:ext>
          </c:extLst>
        </c:ser>
        <c:ser>
          <c:idx val="4"/>
          <c:order val="4"/>
          <c:tx>
            <c:strRef>
              <c:f>TdR_15!$B$90</c:f>
              <c:strCache>
                <c:ptCount val="1"/>
                <c:pt idx="0">
                  <c:v>Tertiaire non marchand</c:v>
                </c:pt>
              </c:strCache>
            </c:strRef>
          </c:tx>
          <c:marker>
            <c:symbol val="none"/>
          </c:marker>
          <c:cat>
            <c:strRef>
              <c:f>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TdR_15!$C$90:$BA$90</c:f>
              <c:numCache>
                <c:formatCode>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4-43EF-49EE-9743-FE113E2DF0A8}"/>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[1]Serie_TdR_15!$B$86</c:f>
              <c:strCache>
                <c:ptCount val="1"/>
                <c:pt idx="0">
                  <c:v>Agriculture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[1]Serie_TdR_15!$C$86:$BA$86</c:f>
              <c:numCache>
                <c:formatCode>General</c:formatCode>
                <c:ptCount val="51"/>
                <c:pt idx="0">
                  <c:v>3.0685023081738262E-3</c:v>
                </c:pt>
                <c:pt idx="1">
                  <c:v>1.4393329537725889E-3</c:v>
                </c:pt>
                <c:pt idx="2">
                  <c:v>6.0027530274063068E-3</c:v>
                </c:pt>
                <c:pt idx="3">
                  <c:v>1.5175008293137587E-3</c:v>
                </c:pt>
                <c:pt idx="4">
                  <c:v>2.9519281590057035E-3</c:v>
                </c:pt>
                <c:pt idx="5">
                  <c:v>6.363059521678361E-3</c:v>
                </c:pt>
                <c:pt idx="6">
                  <c:v>1.1715150064748754E-2</c:v>
                </c:pt>
                <c:pt idx="7">
                  <c:v>7.6286048128114117E-3</c:v>
                </c:pt>
                <c:pt idx="8">
                  <c:v>9.8656493970978709E-3</c:v>
                </c:pt>
                <c:pt idx="9">
                  <c:v>5.9355294015735888E-3</c:v>
                </c:pt>
                <c:pt idx="10">
                  <c:v>1.2178847600441009E-2</c:v>
                </c:pt>
                <c:pt idx="11">
                  <c:v>7.1721956521792456E-3</c:v>
                </c:pt>
                <c:pt idx="12">
                  <c:v>1.4963913231689882E-3</c:v>
                </c:pt>
                <c:pt idx="13">
                  <c:v>4.1403046686123426E-3</c:v>
                </c:pt>
                <c:pt idx="14">
                  <c:v>2.9788993809934739E-3</c:v>
                </c:pt>
                <c:pt idx="15">
                  <c:v>3.7240818623231037E-3</c:v>
                </c:pt>
                <c:pt idx="16">
                  <c:v>1.4933305347571665E-3</c:v>
                </c:pt>
                <c:pt idx="17">
                  <c:v>7.3690541177840385E-3</c:v>
                </c:pt>
                <c:pt idx="18">
                  <c:v>6.8948062129563408E-3</c:v>
                </c:pt>
                <c:pt idx="19">
                  <c:v>1.2238038271691893E-2</c:v>
                </c:pt>
                <c:pt idx="20">
                  <c:v>9.6443880964250401E-3</c:v>
                </c:pt>
                <c:pt idx="21">
                  <c:v>1.5398773491239831E-2</c:v>
                </c:pt>
                <c:pt idx="22">
                  <c:v>1.9622297632503841E-2</c:v>
                </c:pt>
                <c:pt idx="23">
                  <c:v>1.0742959181266085E-2</c:v>
                </c:pt>
                <c:pt idx="24">
                  <c:v>1.2611456598430847E-2</c:v>
                </c:pt>
                <c:pt idx="25">
                  <c:v>7.1444102184819846E-3</c:v>
                </c:pt>
                <c:pt idx="26">
                  <c:v>7.8082801912993938E-3</c:v>
                </c:pt>
                <c:pt idx="27">
                  <c:v>1.0101961281678704E-2</c:v>
                </c:pt>
                <c:pt idx="28">
                  <c:v>1.2497893953976255E-2</c:v>
                </c:pt>
                <c:pt idx="29">
                  <c:v>9.5208653532302678E-3</c:v>
                </c:pt>
                <c:pt idx="30">
                  <c:v>7.3703594980413416E-3</c:v>
                </c:pt>
                <c:pt idx="31">
                  <c:v>7.752294372639538E-3</c:v>
                </c:pt>
                <c:pt idx="32">
                  <c:v>8.2946657053370176E-3</c:v>
                </c:pt>
                <c:pt idx="33">
                  <c:v>9.0375106478231115E-3</c:v>
                </c:pt>
                <c:pt idx="34">
                  <c:v>1.319777111087966E-2</c:v>
                </c:pt>
                <c:pt idx="35">
                  <c:v>1.6401237301844094E-2</c:v>
                </c:pt>
                <c:pt idx="36">
                  <c:v>1.5667046647014404E-2</c:v>
                </c:pt>
                <c:pt idx="37">
                  <c:v>2.0147786431443885E-2</c:v>
                </c:pt>
                <c:pt idx="38">
                  <c:v>2.7565176988820123E-2</c:v>
                </c:pt>
                <c:pt idx="39">
                  <c:v>2.3676925492190054E-2</c:v>
                </c:pt>
                <c:pt idx="40">
                  <c:v>2.2673403681349721E-2</c:v>
                </c:pt>
                <c:pt idx="41">
                  <c:v>1.120440931529277E-2</c:v>
                </c:pt>
                <c:pt idx="42">
                  <c:v>1.9286290311854307E-2</c:v>
                </c:pt>
                <c:pt idx="43">
                  <c:v>1.2554833478845884E-2</c:v>
                </c:pt>
                <c:pt idx="44">
                  <c:v>1.4887894894605834E-2</c:v>
                </c:pt>
                <c:pt idx="45">
                  <c:v>1.3099357155810277E-2</c:v>
                </c:pt>
                <c:pt idx="46">
                  <c:v>1.1750919615720877E-2</c:v>
                </c:pt>
                <c:pt idx="47">
                  <c:v>8.308927118217525E-3</c:v>
                </c:pt>
                <c:pt idx="48">
                  <c:v>7.8590399745622277E-3</c:v>
                </c:pt>
                <c:pt idx="49">
                  <c:v>8.9738674454569057E-3</c:v>
                </c:pt>
                <c:pt idx="50">
                  <c:v>1.6000431741966629E-2</c:v>
                </c:pt>
              </c:numCache>
            </c:numRef>
          </c:val>
          <c:smooth val="0"/>
          <c:extLst>
            <c:ext xmlns:c16="http://schemas.microsoft.com/office/drawing/2014/chart" uri="{C3380CC4-5D6E-409C-BE32-E72D297353CC}">
              <c16:uniqueId val="{00000000-4B98-4D11-BAE9-2D239F114EBD}"/>
            </c:ext>
          </c:extLst>
        </c:ser>
        <c:ser>
          <c:idx val="1"/>
          <c:order val="1"/>
          <c:tx>
            <c:strRef>
              <c:f>[1]Serie_TdR_15!$B$87</c:f>
              <c:strCache>
                <c:ptCount val="1"/>
                <c:pt idx="0">
                  <c:v>Industrie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[1]Serie_TdR_15!$C$87:$BA$87</c:f>
              <c:numCache>
                <c:formatCode>General</c:formatCode>
                <c:ptCount val="51"/>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pt idx="49">
                  <c:v>6.9212267412740613E-2</c:v>
                </c:pt>
                <c:pt idx="50">
                  <c:v>6.0985251209425051E-2</c:v>
                </c:pt>
              </c:numCache>
            </c:numRef>
          </c:val>
          <c:smooth val="0"/>
          <c:extLst>
            <c:ext xmlns:c16="http://schemas.microsoft.com/office/drawing/2014/chart" uri="{C3380CC4-5D6E-409C-BE32-E72D297353CC}">
              <c16:uniqueId val="{00000001-4B98-4D11-BAE9-2D239F114EBD}"/>
            </c:ext>
          </c:extLst>
        </c:ser>
        <c:ser>
          <c:idx val="2"/>
          <c:order val="2"/>
          <c:tx>
            <c:strRef>
              <c:f>[1]Serie_TdR_15!$B$88</c:f>
              <c:strCache>
                <c:ptCount val="1"/>
                <c:pt idx="0">
                  <c:v>Construction</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[1]Serie_TdR_15!$C$88:$BA$88</c:f>
              <c:numCache>
                <c:formatCode>General</c:formatCode>
                <c:ptCount val="51"/>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pt idx="49">
                  <c:v>3.6670674235181944E-2</c:v>
                </c:pt>
                <c:pt idx="50">
                  <c:v>4.1765721539038236E-2</c:v>
                </c:pt>
              </c:numCache>
            </c:numRef>
          </c:val>
          <c:smooth val="0"/>
          <c:extLst>
            <c:ext xmlns:c16="http://schemas.microsoft.com/office/drawing/2014/chart" uri="{C3380CC4-5D6E-409C-BE32-E72D297353CC}">
              <c16:uniqueId val="{00000002-4B98-4D11-BAE9-2D239F114EBD}"/>
            </c:ext>
          </c:extLst>
        </c:ser>
        <c:ser>
          <c:idx val="3"/>
          <c:order val="3"/>
          <c:tx>
            <c:strRef>
              <c:f>[1]Serie_TdR_15!$B$89</c:f>
              <c:strCache>
                <c:ptCount val="1"/>
                <c:pt idx="0">
                  <c:v>Tertiaire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[1]Serie_TdR_15!$C$89:$BA$89</c:f>
              <c:numCache>
                <c:formatCode>General</c:formatCode>
                <c:ptCount val="51"/>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pt idx="49">
                  <c:v>1.2355818423548539E-2</c:v>
                </c:pt>
                <c:pt idx="50">
                  <c:v>1.2173600561528119E-2</c:v>
                </c:pt>
              </c:numCache>
            </c:numRef>
          </c:val>
          <c:smooth val="0"/>
          <c:extLst>
            <c:ext xmlns:c16="http://schemas.microsoft.com/office/drawing/2014/chart" uri="{C3380CC4-5D6E-409C-BE32-E72D297353CC}">
              <c16:uniqueId val="{00000003-4B98-4D11-BAE9-2D239F114EBD}"/>
            </c:ext>
          </c:extLst>
        </c:ser>
        <c:ser>
          <c:idx val="4"/>
          <c:order val="4"/>
          <c:tx>
            <c:strRef>
              <c:f>[1]Serie_TdR_15!$B$90</c:f>
              <c:strCache>
                <c:ptCount val="1"/>
                <c:pt idx="0">
                  <c:v>Tertiaire non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[1]Serie_TdR_15!$C$90:$BA$90</c:f>
              <c:numCache>
                <c:formatCode>General</c:formatCode>
                <c:ptCount val="51"/>
                <c:pt idx="0">
                  <c:v>1.9251355823044422E-5</c:v>
                </c:pt>
                <c:pt idx="1">
                  <c:v>1.8959215040899088E-5</c:v>
                </c:pt>
                <c:pt idx="2">
                  <c:v>1.5804047512631513E-4</c:v>
                </c:pt>
                <c:pt idx="3">
                  <c:v>1.1286078571802547E-4</c:v>
                </c:pt>
                <c:pt idx="4">
                  <c:v>1.5855669477048067E-4</c:v>
                </c:pt>
                <c:pt idx="5">
                  <c:v>6.8829678525730354E-5</c:v>
                </c:pt>
                <c:pt idx="6">
                  <c:v>9.2249794695232692E-5</c:v>
                </c:pt>
                <c:pt idx="7">
                  <c:v>1.342132586739923E-4</c:v>
                </c:pt>
                <c:pt idx="8">
                  <c:v>1.7262084549793039E-4</c:v>
                </c:pt>
                <c:pt idx="9">
                  <c:v>6.8669805279316078E-5</c:v>
                </c:pt>
                <c:pt idx="10">
                  <c:v>8.1792445357684696E-5</c:v>
                </c:pt>
                <c:pt idx="11">
                  <c:v>1.4071615674347073E-4</c:v>
                </c:pt>
                <c:pt idx="12">
                  <c:v>1.2504380913324847E-4</c:v>
                </c:pt>
                <c:pt idx="13">
                  <c:v>1.2374943093872409E-4</c:v>
                </c:pt>
                <c:pt idx="14">
                  <c:v>5.6500865767870614E-5</c:v>
                </c:pt>
                <c:pt idx="15">
                  <c:v>1.8397525087253825E-4</c:v>
                </c:pt>
                <c:pt idx="16">
                  <c:v>1.086507687936673E-4</c:v>
                </c:pt>
                <c:pt idx="17">
                  <c:v>1.1891422854622194E-4</c:v>
                </c:pt>
                <c:pt idx="18">
                  <c:v>1.004809512453904E-4</c:v>
                </c:pt>
                <c:pt idx="19">
                  <c:v>3.4307495422423773E-4</c:v>
                </c:pt>
                <c:pt idx="20">
                  <c:v>9.5301701656834103E-5</c:v>
                </c:pt>
                <c:pt idx="21">
                  <c:v>8.3167252051001995E-4</c:v>
                </c:pt>
                <c:pt idx="22">
                  <c:v>4.3746000586791984E-4</c:v>
                </c:pt>
                <c:pt idx="23">
                  <c:v>5.697112590733217E-4</c:v>
                </c:pt>
                <c:pt idx="24">
                  <c:v>3.9362565412017132E-4</c:v>
                </c:pt>
                <c:pt idx="25">
                  <c:v>3.9285146462708924E-4</c:v>
                </c:pt>
                <c:pt idx="26">
                  <c:v>2.8402889114789346E-4</c:v>
                </c:pt>
                <c:pt idx="27">
                  <c:v>5.9234823397758148E-4</c:v>
                </c:pt>
                <c:pt idx="28">
                  <c:v>3.984353104305459E-4</c:v>
                </c:pt>
                <c:pt idx="29">
                  <c:v>5.804464482997944E-4</c:v>
                </c:pt>
                <c:pt idx="30">
                  <c:v>3.5754723541429418E-4</c:v>
                </c:pt>
                <c:pt idx="31">
                  <c:v>5.0590042048961241E-4</c:v>
                </c:pt>
                <c:pt idx="32">
                  <c:v>7.34933489577623E-3</c:v>
                </c:pt>
                <c:pt idx="33">
                  <c:v>8.3754355319750982E-3</c:v>
                </c:pt>
                <c:pt idx="34">
                  <c:v>8.1810812770554183E-3</c:v>
                </c:pt>
                <c:pt idx="35">
                  <c:v>9.1581986362899298E-3</c:v>
                </c:pt>
                <c:pt idx="36">
                  <c:v>8.2524415624473414E-3</c:v>
                </c:pt>
                <c:pt idx="37">
                  <c:v>1.0015375819585799E-2</c:v>
                </c:pt>
                <c:pt idx="38">
                  <c:v>8.8571786626427118E-3</c:v>
                </c:pt>
                <c:pt idx="39">
                  <c:v>9.2819714487273625E-3</c:v>
                </c:pt>
                <c:pt idx="40">
                  <c:v>8.7871141793363274E-3</c:v>
                </c:pt>
                <c:pt idx="41">
                  <c:v>8.7021809788139694E-3</c:v>
                </c:pt>
                <c:pt idx="42">
                  <c:v>9.072076398442968E-3</c:v>
                </c:pt>
                <c:pt idx="43">
                  <c:v>1.1763247752660645E-2</c:v>
                </c:pt>
                <c:pt idx="44">
                  <c:v>1.0471055381329008E-2</c:v>
                </c:pt>
                <c:pt idx="45">
                  <c:v>1.1379321965632957E-2</c:v>
                </c:pt>
                <c:pt idx="46">
                  <c:v>7.581520332554886E-3</c:v>
                </c:pt>
                <c:pt idx="47">
                  <c:v>1.0179381982087843E-2</c:v>
                </c:pt>
                <c:pt idx="48">
                  <c:v>6.3507185669513244E-3</c:v>
                </c:pt>
                <c:pt idx="49">
                  <c:v>3.8145340211534528E-3</c:v>
                </c:pt>
                <c:pt idx="50">
                  <c:v>3.141089448788317E-3</c:v>
                </c:pt>
              </c:numCache>
            </c:numRef>
          </c:val>
          <c:smooth val="0"/>
          <c:extLst>
            <c:ext xmlns:c16="http://schemas.microsoft.com/office/drawing/2014/chart" uri="{C3380CC4-5D6E-409C-BE32-E72D297353CC}">
              <c16:uniqueId val="{00000004-4B98-4D11-BAE9-2D239F114EBD}"/>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General"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[1]Serie_TdR_15!$B$86</c:f>
              <c:strCache>
                <c:ptCount val="1"/>
                <c:pt idx="0">
                  <c:v>Agriculture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[1]Serie_TdR_15!$C$86:$BA$86</c:f>
              <c:numCache>
                <c:formatCode>General</c:formatCode>
                <c:ptCount val="51"/>
                <c:pt idx="0">
                  <c:v>3.0685023081738262E-3</c:v>
                </c:pt>
                <c:pt idx="1">
                  <c:v>1.4393329537725889E-3</c:v>
                </c:pt>
                <c:pt idx="2">
                  <c:v>6.0027530274063068E-3</c:v>
                </c:pt>
                <c:pt idx="3">
                  <c:v>1.5175008293137587E-3</c:v>
                </c:pt>
                <c:pt idx="4">
                  <c:v>2.9519281590057035E-3</c:v>
                </c:pt>
                <c:pt idx="5">
                  <c:v>6.363059521678361E-3</c:v>
                </c:pt>
                <c:pt idx="6">
                  <c:v>1.1715150064748754E-2</c:v>
                </c:pt>
                <c:pt idx="7">
                  <c:v>7.6286048128114117E-3</c:v>
                </c:pt>
                <c:pt idx="8">
                  <c:v>9.8656493970978709E-3</c:v>
                </c:pt>
                <c:pt idx="9">
                  <c:v>5.9355294015735888E-3</c:v>
                </c:pt>
                <c:pt idx="10">
                  <c:v>1.2178847600441009E-2</c:v>
                </c:pt>
                <c:pt idx="11">
                  <c:v>7.1721956521792456E-3</c:v>
                </c:pt>
                <c:pt idx="12">
                  <c:v>1.4963913231689882E-3</c:v>
                </c:pt>
                <c:pt idx="13">
                  <c:v>4.1403046686123426E-3</c:v>
                </c:pt>
                <c:pt idx="14">
                  <c:v>2.9788993809934739E-3</c:v>
                </c:pt>
                <c:pt idx="15">
                  <c:v>3.7240818623231037E-3</c:v>
                </c:pt>
                <c:pt idx="16">
                  <c:v>1.4933305347571665E-3</c:v>
                </c:pt>
                <c:pt idx="17">
                  <c:v>7.3690541177840385E-3</c:v>
                </c:pt>
                <c:pt idx="18">
                  <c:v>6.8948062129563408E-3</c:v>
                </c:pt>
                <c:pt idx="19">
                  <c:v>1.2238038271691893E-2</c:v>
                </c:pt>
                <c:pt idx="20">
                  <c:v>9.6443880964250401E-3</c:v>
                </c:pt>
                <c:pt idx="21">
                  <c:v>1.5398773491239831E-2</c:v>
                </c:pt>
                <c:pt idx="22">
                  <c:v>1.9622297632503841E-2</c:v>
                </c:pt>
                <c:pt idx="23">
                  <c:v>1.0742959181266085E-2</c:v>
                </c:pt>
                <c:pt idx="24">
                  <c:v>1.2611456598430847E-2</c:v>
                </c:pt>
                <c:pt idx="25">
                  <c:v>7.1444102184819846E-3</c:v>
                </c:pt>
                <c:pt idx="26">
                  <c:v>7.8082801912993938E-3</c:v>
                </c:pt>
                <c:pt idx="27">
                  <c:v>1.0101961281678704E-2</c:v>
                </c:pt>
                <c:pt idx="28">
                  <c:v>1.2497893953976255E-2</c:v>
                </c:pt>
                <c:pt idx="29">
                  <c:v>9.5208653532302678E-3</c:v>
                </c:pt>
                <c:pt idx="30">
                  <c:v>7.3703594980413416E-3</c:v>
                </c:pt>
                <c:pt idx="31">
                  <c:v>7.752294372639538E-3</c:v>
                </c:pt>
                <c:pt idx="32">
                  <c:v>8.2946657053370176E-3</c:v>
                </c:pt>
                <c:pt idx="33">
                  <c:v>9.0375106478231115E-3</c:v>
                </c:pt>
                <c:pt idx="34">
                  <c:v>1.319777111087966E-2</c:v>
                </c:pt>
                <c:pt idx="35">
                  <c:v>1.6401237301844094E-2</c:v>
                </c:pt>
                <c:pt idx="36">
                  <c:v>1.5667046647014404E-2</c:v>
                </c:pt>
                <c:pt idx="37">
                  <c:v>2.0147786431443885E-2</c:v>
                </c:pt>
                <c:pt idx="38">
                  <c:v>2.7565176988820123E-2</c:v>
                </c:pt>
                <c:pt idx="39">
                  <c:v>2.3676925492190054E-2</c:v>
                </c:pt>
                <c:pt idx="40">
                  <c:v>2.2673403681349721E-2</c:v>
                </c:pt>
                <c:pt idx="41">
                  <c:v>1.120440931529277E-2</c:v>
                </c:pt>
                <c:pt idx="42">
                  <c:v>1.9286290311854307E-2</c:v>
                </c:pt>
                <c:pt idx="43">
                  <c:v>1.2554833478845884E-2</c:v>
                </c:pt>
                <c:pt idx="44">
                  <c:v>1.4887894894605834E-2</c:v>
                </c:pt>
                <c:pt idx="45">
                  <c:v>1.3099357155810277E-2</c:v>
                </c:pt>
                <c:pt idx="46">
                  <c:v>1.1750919615720877E-2</c:v>
                </c:pt>
                <c:pt idx="47">
                  <c:v>8.308927118217525E-3</c:v>
                </c:pt>
                <c:pt idx="48">
                  <c:v>7.8590399745622277E-3</c:v>
                </c:pt>
                <c:pt idx="49">
                  <c:v>8.9738674454569057E-3</c:v>
                </c:pt>
                <c:pt idx="50">
                  <c:v>1.6000431741966629E-2</c:v>
                </c:pt>
              </c:numCache>
            </c:numRef>
          </c:val>
          <c:smooth val="0"/>
          <c:extLst>
            <c:ext xmlns:c16="http://schemas.microsoft.com/office/drawing/2014/chart" uri="{C3380CC4-5D6E-409C-BE32-E72D297353CC}">
              <c16:uniqueId val="{00000000-9760-491F-8024-66689F87C26A}"/>
            </c:ext>
          </c:extLst>
        </c:ser>
        <c:ser>
          <c:idx val="1"/>
          <c:order val="1"/>
          <c:tx>
            <c:strRef>
              <c:f>[1]Serie_TdR_15!$B$87</c:f>
              <c:strCache>
                <c:ptCount val="1"/>
                <c:pt idx="0">
                  <c:v>Industrie</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[1]Serie_TdR_15!$C$87:$BA$87</c:f>
              <c:numCache>
                <c:formatCode>General</c:formatCode>
                <c:ptCount val="51"/>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pt idx="49">
                  <c:v>6.9212267412740613E-2</c:v>
                </c:pt>
                <c:pt idx="50">
                  <c:v>6.0985251209425051E-2</c:v>
                </c:pt>
              </c:numCache>
            </c:numRef>
          </c:val>
          <c:smooth val="0"/>
          <c:extLst>
            <c:ext xmlns:c16="http://schemas.microsoft.com/office/drawing/2014/chart" uri="{C3380CC4-5D6E-409C-BE32-E72D297353CC}">
              <c16:uniqueId val="{00000001-9760-491F-8024-66689F87C26A}"/>
            </c:ext>
          </c:extLst>
        </c:ser>
        <c:ser>
          <c:idx val="2"/>
          <c:order val="2"/>
          <c:tx>
            <c:strRef>
              <c:f>[1]Serie_TdR_15!$B$88</c:f>
              <c:strCache>
                <c:ptCount val="1"/>
                <c:pt idx="0">
                  <c:v>Construction</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[1]Serie_TdR_15!$C$88:$BA$88</c:f>
              <c:numCache>
                <c:formatCode>General</c:formatCode>
                <c:ptCount val="51"/>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pt idx="49">
                  <c:v>3.6670674235181944E-2</c:v>
                </c:pt>
                <c:pt idx="50">
                  <c:v>4.1765721539038236E-2</c:v>
                </c:pt>
              </c:numCache>
            </c:numRef>
          </c:val>
          <c:smooth val="0"/>
          <c:extLst>
            <c:ext xmlns:c16="http://schemas.microsoft.com/office/drawing/2014/chart" uri="{C3380CC4-5D6E-409C-BE32-E72D297353CC}">
              <c16:uniqueId val="{00000002-9760-491F-8024-66689F87C26A}"/>
            </c:ext>
          </c:extLst>
        </c:ser>
        <c:ser>
          <c:idx val="3"/>
          <c:order val="3"/>
          <c:tx>
            <c:strRef>
              <c:f>[1]Serie_TdR_15!$B$89</c:f>
              <c:strCache>
                <c:ptCount val="1"/>
                <c:pt idx="0">
                  <c:v>Tertiaire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[1]Serie_TdR_15!$C$89:$BA$89</c:f>
              <c:numCache>
                <c:formatCode>General</c:formatCode>
                <c:ptCount val="51"/>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pt idx="49">
                  <c:v>1.2355818423548539E-2</c:v>
                </c:pt>
                <c:pt idx="50">
                  <c:v>1.2173600561528119E-2</c:v>
                </c:pt>
              </c:numCache>
            </c:numRef>
          </c:val>
          <c:smooth val="0"/>
          <c:extLst>
            <c:ext xmlns:c16="http://schemas.microsoft.com/office/drawing/2014/chart" uri="{C3380CC4-5D6E-409C-BE32-E72D297353CC}">
              <c16:uniqueId val="{00000003-9760-491F-8024-66689F87C26A}"/>
            </c:ext>
          </c:extLst>
        </c:ser>
        <c:ser>
          <c:idx val="4"/>
          <c:order val="4"/>
          <c:tx>
            <c:strRef>
              <c:f>[1]Serie_TdR_15!$B$90</c:f>
              <c:strCache>
                <c:ptCount val="1"/>
                <c:pt idx="0">
                  <c:v>Tertiaire non marchand</c:v>
                </c:pt>
              </c:strCache>
            </c:strRef>
          </c:tx>
          <c:marker>
            <c:symbol val="none"/>
          </c:marker>
          <c:cat>
            <c:strRef>
              <c:f>[1]Serie_TdR_15!$C$85:$BA$85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strCache>
            </c:strRef>
          </c:cat>
          <c:val>
            <c:numRef>
              <c:f>[1]Serie_TdR_15!$C$90:$BA$90</c:f>
              <c:numCache>
                <c:formatCode>General</c:formatCode>
                <c:ptCount val="51"/>
                <c:pt idx="0">
                  <c:v>1.9251355823044422E-5</c:v>
                </c:pt>
                <c:pt idx="1">
                  <c:v>1.8959215040899088E-5</c:v>
                </c:pt>
                <c:pt idx="2">
                  <c:v>1.5804047512631513E-4</c:v>
                </c:pt>
                <c:pt idx="3">
                  <c:v>1.1286078571802547E-4</c:v>
                </c:pt>
                <c:pt idx="4">
                  <c:v>1.5855669477048067E-4</c:v>
                </c:pt>
                <c:pt idx="5">
                  <c:v>6.8829678525730354E-5</c:v>
                </c:pt>
                <c:pt idx="6">
                  <c:v>9.2249794695232692E-5</c:v>
                </c:pt>
                <c:pt idx="7">
                  <c:v>1.342132586739923E-4</c:v>
                </c:pt>
                <c:pt idx="8">
                  <c:v>1.7262084549793039E-4</c:v>
                </c:pt>
                <c:pt idx="9">
                  <c:v>6.8669805279316078E-5</c:v>
                </c:pt>
                <c:pt idx="10">
                  <c:v>8.1792445357684696E-5</c:v>
                </c:pt>
                <c:pt idx="11">
                  <c:v>1.4071615674347073E-4</c:v>
                </c:pt>
                <c:pt idx="12">
                  <c:v>1.2504380913324847E-4</c:v>
                </c:pt>
                <c:pt idx="13">
                  <c:v>1.2374943093872409E-4</c:v>
                </c:pt>
                <c:pt idx="14">
                  <c:v>5.6500865767870614E-5</c:v>
                </c:pt>
                <c:pt idx="15">
                  <c:v>1.8397525087253825E-4</c:v>
                </c:pt>
                <c:pt idx="16">
                  <c:v>1.086507687936673E-4</c:v>
                </c:pt>
                <c:pt idx="17">
                  <c:v>1.1891422854622194E-4</c:v>
                </c:pt>
                <c:pt idx="18">
                  <c:v>1.004809512453904E-4</c:v>
                </c:pt>
                <c:pt idx="19">
                  <c:v>3.4307495422423773E-4</c:v>
                </c:pt>
                <c:pt idx="20">
                  <c:v>9.5301701656834103E-5</c:v>
                </c:pt>
                <c:pt idx="21">
                  <c:v>8.3167252051001995E-4</c:v>
                </c:pt>
                <c:pt idx="22">
                  <c:v>4.3746000586791984E-4</c:v>
                </c:pt>
                <c:pt idx="23">
                  <c:v>5.697112590733217E-4</c:v>
                </c:pt>
                <c:pt idx="24">
                  <c:v>3.9362565412017132E-4</c:v>
                </c:pt>
                <c:pt idx="25">
                  <c:v>3.9285146462708924E-4</c:v>
                </c:pt>
                <c:pt idx="26">
                  <c:v>2.8402889114789346E-4</c:v>
                </c:pt>
                <c:pt idx="27">
                  <c:v>5.9234823397758148E-4</c:v>
                </c:pt>
                <c:pt idx="28">
                  <c:v>3.984353104305459E-4</c:v>
                </c:pt>
                <c:pt idx="29">
                  <c:v>5.804464482997944E-4</c:v>
                </c:pt>
                <c:pt idx="30">
                  <c:v>3.5754723541429418E-4</c:v>
                </c:pt>
                <c:pt idx="31">
                  <c:v>5.0590042048961241E-4</c:v>
                </c:pt>
                <c:pt idx="32">
                  <c:v>7.34933489577623E-3</c:v>
                </c:pt>
                <c:pt idx="33">
                  <c:v>8.3754355319750982E-3</c:v>
                </c:pt>
                <c:pt idx="34">
                  <c:v>8.1810812770554183E-3</c:v>
                </c:pt>
                <c:pt idx="35">
                  <c:v>9.1581986362899298E-3</c:v>
                </c:pt>
                <c:pt idx="36">
                  <c:v>8.2524415624473414E-3</c:v>
                </c:pt>
                <c:pt idx="37">
                  <c:v>1.0015375819585799E-2</c:v>
                </c:pt>
                <c:pt idx="38">
                  <c:v>8.8571786626427118E-3</c:v>
                </c:pt>
                <c:pt idx="39">
                  <c:v>9.2819714487273625E-3</c:v>
                </c:pt>
                <c:pt idx="40">
                  <c:v>8.7871141793363274E-3</c:v>
                </c:pt>
                <c:pt idx="41">
                  <c:v>8.7021809788139694E-3</c:v>
                </c:pt>
                <c:pt idx="42">
                  <c:v>9.072076398442968E-3</c:v>
                </c:pt>
                <c:pt idx="43">
                  <c:v>1.1763247752660645E-2</c:v>
                </c:pt>
                <c:pt idx="44">
                  <c:v>1.0471055381329008E-2</c:v>
                </c:pt>
                <c:pt idx="45">
                  <c:v>1.1379321965632957E-2</c:v>
                </c:pt>
                <c:pt idx="46">
                  <c:v>7.581520332554886E-3</c:v>
                </c:pt>
                <c:pt idx="47">
                  <c:v>1.0179381982087843E-2</c:v>
                </c:pt>
                <c:pt idx="48">
                  <c:v>6.3507185669513244E-3</c:v>
                </c:pt>
                <c:pt idx="49">
                  <c:v>3.8145340211534528E-3</c:v>
                </c:pt>
                <c:pt idx="50">
                  <c:v>3.141089448788317E-3</c:v>
                </c:pt>
              </c:numCache>
            </c:numRef>
          </c:val>
          <c:smooth val="0"/>
          <c:extLst>
            <c:ext xmlns:c16="http://schemas.microsoft.com/office/drawing/2014/chart" uri="{C3380CC4-5D6E-409C-BE32-E72D297353CC}">
              <c16:uniqueId val="{00000004-9760-491F-8024-66689F87C26A}"/>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General"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TdR_15!$C$86:$BB$86</c:f>
              <c:numCache>
                <c:formatCode>0.0%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A682-4733-86C4-9C105C7F6792}"/>
            </c:ext>
          </c:extLst>
        </c:ser>
        <c:ser>
          <c:idx val="1"/>
          <c:order val="1"/>
          <c:tx>
            <c:strRef>
              <c:f>TdR_15!$B$87</c:f>
              <c:strCache>
                <c:ptCount val="1"/>
                <c:pt idx="0">
                  <c:v>Industrie</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TdR_15!$C$87:$BB$87</c:f>
              <c:numCache>
                <c:formatCode>0.0%</c:formatCode>
                <c:ptCount val="52"/>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pt idx="49">
                  <c:v>6.9212267412740613E-2</c:v>
                </c:pt>
                <c:pt idx="50">
                  <c:v>6.0985251209425051E-2</c:v>
                </c:pt>
                <c:pt idx="51">
                  <c:v>5.5266038359161697E-2</c:v>
                </c:pt>
              </c:numCache>
            </c:numRef>
          </c:val>
          <c:smooth val="0"/>
          <c:extLst>
            <c:ext xmlns:c16="http://schemas.microsoft.com/office/drawing/2014/chart" uri="{C3380CC4-5D6E-409C-BE32-E72D297353CC}">
              <c16:uniqueId val="{00000001-A682-4733-86C4-9C105C7F6792}"/>
            </c:ext>
          </c:extLst>
        </c:ser>
        <c:ser>
          <c:idx val="2"/>
          <c:order val="2"/>
          <c:tx>
            <c:strRef>
              <c:f>TdR_15!$B$88</c:f>
              <c:strCache>
                <c:ptCount val="1"/>
                <c:pt idx="0">
                  <c:v>Construction</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TdR_15!$C$88:$BB$88</c:f>
              <c:numCache>
                <c:formatCode>0.0%</c:formatCode>
                <c:ptCount val="52"/>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pt idx="49">
                  <c:v>3.6670674235181944E-2</c:v>
                </c:pt>
                <c:pt idx="50">
                  <c:v>4.1765721539038236E-2</c:v>
                </c:pt>
                <c:pt idx="51">
                  <c:v>4.4346649916277257E-2</c:v>
                </c:pt>
              </c:numCache>
            </c:numRef>
          </c:val>
          <c:smooth val="0"/>
          <c:extLst>
            <c:ext xmlns:c16="http://schemas.microsoft.com/office/drawing/2014/chart" uri="{C3380CC4-5D6E-409C-BE32-E72D297353CC}">
              <c16:uniqueId val="{00000002-A682-4733-86C4-9C105C7F6792}"/>
            </c:ext>
          </c:extLst>
        </c:ser>
        <c:ser>
          <c:idx val="3"/>
          <c:order val="3"/>
          <c:tx>
            <c:strRef>
              <c:f>TdR_15!$B$89</c:f>
              <c:strCache>
                <c:ptCount val="1"/>
                <c:pt idx="0">
                  <c:v>Tertiaire marchand</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TdR_15!$C$89:$BB$89</c:f>
              <c:numCache>
                <c:formatCode>0.0%</c:formatCode>
                <c:ptCount val="52"/>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pt idx="49">
                  <c:v>1.2355818423548539E-2</c:v>
                </c:pt>
                <c:pt idx="50">
                  <c:v>1.2173600561528119E-2</c:v>
                </c:pt>
                <c:pt idx="51">
                  <c:v>1.2309683483097134E-2</c:v>
                </c:pt>
              </c:numCache>
            </c:numRef>
          </c:val>
          <c:smooth val="0"/>
          <c:extLst>
            <c:ext xmlns:c16="http://schemas.microsoft.com/office/drawing/2014/chart" uri="{C3380CC4-5D6E-409C-BE32-E72D297353CC}">
              <c16:uniqueId val="{00000003-A682-4733-86C4-9C105C7F6792}"/>
            </c:ext>
          </c:extLst>
        </c:ser>
        <c:ser>
          <c:idx val="4"/>
          <c:order val="4"/>
          <c:tx>
            <c:strRef>
              <c:f>TdR_15!$B$90</c:f>
              <c:strCache>
                <c:ptCount val="1"/>
                <c:pt idx="0">
                  <c:v>Tertiaire non marchand</c:v>
                </c:pt>
              </c:strCache>
            </c:strRef>
          </c:tx>
          <c:marker>
            <c:symbol val="none"/>
          </c:marker>
          <c:cat>
            <c:strRef>
              <c:f>TdR_15!$C$85:$BB$85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strCache>
            </c:strRef>
          </c:cat>
          <c:val>
            <c:numRef>
              <c:f>TdR_15!$C$90:$BB$90</c:f>
              <c:numCache>
                <c:formatCode>0.0%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4-A682-4733-86C4-9C105C7F6792}"/>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TdR_15!$B$86</c:f>
              <c:strCache>
                <c:ptCount val="1"/>
                <c:pt idx="0">
                  <c:v>Agriculture</c:v>
                </c:pt>
              </c:strCache>
            </c:strRef>
          </c:tx>
          <c:marker>
            <c:symbol val="none"/>
          </c:marker>
          <c:cat>
            <c:strRef>
              <c:f>TdR_15!$C$85:$BC$85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strCache>
            </c:strRef>
          </c:cat>
          <c:val>
            <c:numRef>
              <c:f>TdR_15!$C$86:$BC$86</c:f>
              <c:numCache>
                <c:formatCode>0.0%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0-9ACD-4F5F-8A78-E9FB3B9EFC61}"/>
            </c:ext>
          </c:extLst>
        </c:ser>
        <c:ser>
          <c:idx val="1"/>
          <c:order val="1"/>
          <c:tx>
            <c:strRef>
              <c:f>TdR_15!$B$87</c:f>
              <c:strCache>
                <c:ptCount val="1"/>
                <c:pt idx="0">
                  <c:v>Industrie</c:v>
                </c:pt>
              </c:strCache>
            </c:strRef>
          </c:tx>
          <c:marker>
            <c:symbol val="none"/>
          </c:marker>
          <c:cat>
            <c:strRef>
              <c:f>TdR_15!$C$85:$BC$85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strCache>
            </c:strRef>
          </c:cat>
          <c:val>
            <c:numRef>
              <c:f>TdR_15!$C$87:$BC$87</c:f>
              <c:numCache>
                <c:formatCode>0.0%</c:formatCode>
                <c:ptCount val="53"/>
                <c:pt idx="0">
                  <c:v>7.0161226227961879E-2</c:v>
                </c:pt>
                <c:pt idx="1">
                  <c:v>6.7577305788613456E-2</c:v>
                </c:pt>
                <c:pt idx="2">
                  <c:v>5.2658199101956828E-2</c:v>
                </c:pt>
                <c:pt idx="3">
                  <c:v>4.9398341581005541E-2</c:v>
                </c:pt>
                <c:pt idx="4">
                  <c:v>5.370505780710174E-2</c:v>
                </c:pt>
                <c:pt idx="5">
                  <c:v>5.2638637850845951E-2</c:v>
                </c:pt>
                <c:pt idx="6">
                  <c:v>3.9298648781753966E-2</c:v>
                </c:pt>
                <c:pt idx="7">
                  <c:v>3.9915242260070455E-2</c:v>
                </c:pt>
                <c:pt idx="8">
                  <c:v>3.8730634067392987E-2</c:v>
                </c:pt>
                <c:pt idx="9">
                  <c:v>3.304048839679298E-2</c:v>
                </c:pt>
                <c:pt idx="10">
                  <c:v>4.3946409209941369E-2</c:v>
                </c:pt>
                <c:pt idx="11">
                  <c:v>4.0007053488371462E-2</c:v>
                </c:pt>
                <c:pt idx="12">
                  <c:v>4.5852128216804719E-2</c:v>
                </c:pt>
                <c:pt idx="13">
                  <c:v>5.1060997975295348E-2</c:v>
                </c:pt>
                <c:pt idx="14">
                  <c:v>4.8372472295644911E-2</c:v>
                </c:pt>
                <c:pt idx="15">
                  <c:v>4.5839019687765208E-2</c:v>
                </c:pt>
                <c:pt idx="16">
                  <c:v>5.1644043816187625E-2</c:v>
                </c:pt>
                <c:pt idx="17">
                  <c:v>5.8093048029564859E-2</c:v>
                </c:pt>
                <c:pt idx="18">
                  <c:v>5.8919268947105911E-2</c:v>
                </c:pt>
                <c:pt idx="19">
                  <c:v>6.0306391314014024E-2</c:v>
                </c:pt>
                <c:pt idx="20">
                  <c:v>5.8386739219899314E-2</c:v>
                </c:pt>
                <c:pt idx="21">
                  <c:v>5.9358426653628803E-2</c:v>
                </c:pt>
                <c:pt idx="22">
                  <c:v>5.8024213408327995E-2</c:v>
                </c:pt>
                <c:pt idx="23">
                  <c:v>6.4541300720304132E-2</c:v>
                </c:pt>
                <c:pt idx="24">
                  <c:v>6.1695904704800207E-2</c:v>
                </c:pt>
                <c:pt idx="25">
                  <c:v>6.4275303329364819E-2</c:v>
                </c:pt>
                <c:pt idx="26">
                  <c:v>7.5403227117579533E-2</c:v>
                </c:pt>
                <c:pt idx="27">
                  <c:v>8.6901691190529234E-2</c:v>
                </c:pt>
                <c:pt idx="28">
                  <c:v>9.3388459473226895E-2</c:v>
                </c:pt>
                <c:pt idx="29">
                  <c:v>9.0578890286935415E-2</c:v>
                </c:pt>
                <c:pt idx="30">
                  <c:v>9.1993048524328519E-2</c:v>
                </c:pt>
                <c:pt idx="31">
                  <c:v>8.2896973375843216E-2</c:v>
                </c:pt>
                <c:pt idx="32">
                  <c:v>8.5985832701173812E-2</c:v>
                </c:pt>
                <c:pt idx="33">
                  <c:v>6.8560730202002415E-2</c:v>
                </c:pt>
                <c:pt idx="34">
                  <c:v>6.7089929690939576E-2</c:v>
                </c:pt>
                <c:pt idx="35">
                  <c:v>6.2063015947634179E-2</c:v>
                </c:pt>
                <c:pt idx="36">
                  <c:v>3.099289308613529E-2</c:v>
                </c:pt>
                <c:pt idx="37">
                  <c:v>2.6848737326633839E-2</c:v>
                </c:pt>
                <c:pt idx="38">
                  <c:v>4.2317847695001819E-2</c:v>
                </c:pt>
                <c:pt idx="39">
                  <c:v>4.1580488989343738E-2</c:v>
                </c:pt>
                <c:pt idx="40">
                  <c:v>5.2144091224752435E-2</c:v>
                </c:pt>
                <c:pt idx="41">
                  <c:v>5.9171342168155852E-2</c:v>
                </c:pt>
                <c:pt idx="42">
                  <c:v>6.1468930220830956E-2</c:v>
                </c:pt>
                <c:pt idx="43">
                  <c:v>6.5181183780263538E-2</c:v>
                </c:pt>
                <c:pt idx="44">
                  <c:v>6.8998073429437395E-2</c:v>
                </c:pt>
                <c:pt idx="45">
                  <c:v>6.3445019089419338E-2</c:v>
                </c:pt>
                <c:pt idx="46">
                  <c:v>7.0163352148308822E-2</c:v>
                </c:pt>
                <c:pt idx="47">
                  <c:v>6.8082477556893548E-2</c:v>
                </c:pt>
                <c:pt idx="48">
                  <c:v>6.7910853199774385E-2</c:v>
                </c:pt>
                <c:pt idx="49">
                  <c:v>6.9212267412740613E-2</c:v>
                </c:pt>
                <c:pt idx="50">
                  <c:v>6.0985251209425051E-2</c:v>
                </c:pt>
                <c:pt idx="51">
                  <c:v>5.5266038359161697E-2</c:v>
                </c:pt>
                <c:pt idx="52">
                  <c:v>5.1403851959978528E-2</c:v>
                </c:pt>
              </c:numCache>
            </c:numRef>
          </c:val>
          <c:smooth val="0"/>
          <c:extLst>
            <c:ext xmlns:c16="http://schemas.microsoft.com/office/drawing/2014/chart" uri="{C3380CC4-5D6E-409C-BE32-E72D297353CC}">
              <c16:uniqueId val="{00000001-9ACD-4F5F-8A78-E9FB3B9EFC61}"/>
            </c:ext>
          </c:extLst>
        </c:ser>
        <c:ser>
          <c:idx val="2"/>
          <c:order val="2"/>
          <c:tx>
            <c:strRef>
              <c:f>TdR_15!$B$88</c:f>
              <c:strCache>
                <c:ptCount val="1"/>
                <c:pt idx="0">
                  <c:v>Construction</c:v>
                </c:pt>
              </c:strCache>
            </c:strRef>
          </c:tx>
          <c:marker>
            <c:symbol val="none"/>
          </c:marker>
          <c:cat>
            <c:strRef>
              <c:f>TdR_15!$C$85:$BC$85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strCache>
            </c:strRef>
          </c:cat>
          <c:val>
            <c:numRef>
              <c:f>TdR_15!$C$88:$BC$88</c:f>
              <c:numCache>
                <c:formatCode>0.0%</c:formatCode>
                <c:ptCount val="53"/>
                <c:pt idx="0">
                  <c:v>4.2000073689128059E-2</c:v>
                </c:pt>
                <c:pt idx="1">
                  <c:v>4.0028316508400399E-2</c:v>
                </c:pt>
                <c:pt idx="2">
                  <c:v>3.6905690906848705E-2</c:v>
                </c:pt>
                <c:pt idx="3">
                  <c:v>4.0506720988873778E-2</c:v>
                </c:pt>
                <c:pt idx="4">
                  <c:v>3.6510605196512932E-2</c:v>
                </c:pt>
                <c:pt idx="5">
                  <c:v>3.7094068673210662E-2</c:v>
                </c:pt>
                <c:pt idx="6">
                  <c:v>4.0123550575533122E-2</c:v>
                </c:pt>
                <c:pt idx="7">
                  <c:v>4.0823389347569045E-2</c:v>
                </c:pt>
                <c:pt idx="8">
                  <c:v>4.4084655076144209E-2</c:v>
                </c:pt>
                <c:pt idx="9">
                  <c:v>4.9127853835854954E-2</c:v>
                </c:pt>
                <c:pt idx="10">
                  <c:v>4.0823550587816469E-2</c:v>
                </c:pt>
                <c:pt idx="11">
                  <c:v>4.2863747013680197E-2</c:v>
                </c:pt>
                <c:pt idx="12">
                  <c:v>4.2243177713869227E-2</c:v>
                </c:pt>
                <c:pt idx="13">
                  <c:v>3.7009104875921787E-2</c:v>
                </c:pt>
                <c:pt idx="14">
                  <c:v>3.6773937331695969E-2</c:v>
                </c:pt>
                <c:pt idx="15">
                  <c:v>3.8031227387042676E-2</c:v>
                </c:pt>
                <c:pt idx="16">
                  <c:v>4.1842704588657548E-2</c:v>
                </c:pt>
                <c:pt idx="17">
                  <c:v>3.8203941098644147E-2</c:v>
                </c:pt>
                <c:pt idx="18">
                  <c:v>4.3043604545039436E-2</c:v>
                </c:pt>
                <c:pt idx="19">
                  <c:v>4.3916348387309977E-2</c:v>
                </c:pt>
                <c:pt idx="20">
                  <c:v>3.8004989938109954E-2</c:v>
                </c:pt>
                <c:pt idx="21">
                  <c:v>4.4638308637095281E-2</c:v>
                </c:pt>
                <c:pt idx="22">
                  <c:v>5.4945229176968646E-2</c:v>
                </c:pt>
                <c:pt idx="23">
                  <c:v>5.3530626802134239E-2</c:v>
                </c:pt>
                <c:pt idx="24">
                  <c:v>5.4428908722795911E-2</c:v>
                </c:pt>
                <c:pt idx="25">
                  <c:v>4.999190160800724E-2</c:v>
                </c:pt>
                <c:pt idx="26">
                  <c:v>5.5474225480099122E-2</c:v>
                </c:pt>
                <c:pt idx="27">
                  <c:v>5.9091926785433867E-2</c:v>
                </c:pt>
                <c:pt idx="28">
                  <c:v>6.8057714377939352E-2</c:v>
                </c:pt>
                <c:pt idx="29">
                  <c:v>6.586607163774158E-2</c:v>
                </c:pt>
                <c:pt idx="30">
                  <c:v>6.2514630445081362E-2</c:v>
                </c:pt>
                <c:pt idx="31">
                  <c:v>6.527922582667077E-2</c:v>
                </c:pt>
                <c:pt idx="32">
                  <c:v>6.7555905053132165E-2</c:v>
                </c:pt>
                <c:pt idx="33">
                  <c:v>5.9801057341016851E-2</c:v>
                </c:pt>
                <c:pt idx="34">
                  <c:v>5.2630045593821444E-2</c:v>
                </c:pt>
                <c:pt idx="35">
                  <c:v>4.7916974708064206E-2</c:v>
                </c:pt>
                <c:pt idx="36">
                  <c:v>2.1370456116891551E-2</c:v>
                </c:pt>
                <c:pt idx="37">
                  <c:v>3.5608766319182653E-2</c:v>
                </c:pt>
                <c:pt idx="38">
                  <c:v>4.1802224186549358E-2</c:v>
                </c:pt>
                <c:pt idx="39">
                  <c:v>4.8756859851252422E-2</c:v>
                </c:pt>
                <c:pt idx="40">
                  <c:v>4.9743933279541588E-2</c:v>
                </c:pt>
                <c:pt idx="41">
                  <c:v>4.3266014390663167E-2</c:v>
                </c:pt>
                <c:pt idx="42">
                  <c:v>4.684731406083148E-2</c:v>
                </c:pt>
                <c:pt idx="43">
                  <c:v>4.5926369986699168E-2</c:v>
                </c:pt>
                <c:pt idx="44">
                  <c:v>4.5780853857591314E-2</c:v>
                </c:pt>
                <c:pt idx="45">
                  <c:v>4.0867025905802545E-2</c:v>
                </c:pt>
                <c:pt idx="46">
                  <c:v>3.8634270985446174E-2</c:v>
                </c:pt>
                <c:pt idx="47">
                  <c:v>4.0451465991760881E-2</c:v>
                </c:pt>
                <c:pt idx="48">
                  <c:v>4.2258424638783092E-2</c:v>
                </c:pt>
                <c:pt idx="49">
                  <c:v>3.6670674235181944E-2</c:v>
                </c:pt>
                <c:pt idx="50">
                  <c:v>4.1765721539038236E-2</c:v>
                </c:pt>
                <c:pt idx="51">
                  <c:v>4.4346649916277257E-2</c:v>
                </c:pt>
                <c:pt idx="52">
                  <c:v>4.3216860944454497E-2</c:v>
                </c:pt>
              </c:numCache>
            </c:numRef>
          </c:val>
          <c:smooth val="0"/>
          <c:extLst>
            <c:ext xmlns:c16="http://schemas.microsoft.com/office/drawing/2014/chart" uri="{C3380CC4-5D6E-409C-BE32-E72D297353CC}">
              <c16:uniqueId val="{00000002-9ACD-4F5F-8A78-E9FB3B9EFC61}"/>
            </c:ext>
          </c:extLst>
        </c:ser>
        <c:ser>
          <c:idx val="3"/>
          <c:order val="3"/>
          <c:tx>
            <c:strRef>
              <c:f>TdR_15!$B$89</c:f>
              <c:strCache>
                <c:ptCount val="1"/>
                <c:pt idx="0">
                  <c:v>Tertiaire marchand</c:v>
                </c:pt>
              </c:strCache>
            </c:strRef>
          </c:tx>
          <c:marker>
            <c:symbol val="none"/>
          </c:marker>
          <c:cat>
            <c:strRef>
              <c:f>TdR_15!$C$85:$BC$85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strCache>
            </c:strRef>
          </c:cat>
          <c:val>
            <c:numRef>
              <c:f>TdR_15!$C$89:$BC$89</c:f>
              <c:numCache>
                <c:formatCode>0.0%</c:formatCode>
                <c:ptCount val="53"/>
                <c:pt idx="0">
                  <c:v>5.2341540297589041E-3</c:v>
                </c:pt>
                <c:pt idx="1">
                  <c:v>4.3440605119668442E-3</c:v>
                </c:pt>
                <c:pt idx="2">
                  <c:v>4.5244224123206708E-3</c:v>
                </c:pt>
                <c:pt idx="3">
                  <c:v>3.8631136224602865E-3</c:v>
                </c:pt>
                <c:pt idx="4">
                  <c:v>3.5843074770482708E-3</c:v>
                </c:pt>
                <c:pt idx="5">
                  <c:v>4.1866442456533794E-3</c:v>
                </c:pt>
                <c:pt idx="6">
                  <c:v>4.5915392864725197E-3</c:v>
                </c:pt>
                <c:pt idx="7">
                  <c:v>3.201752713965706E-3</c:v>
                </c:pt>
                <c:pt idx="8">
                  <c:v>3.9731948876000726E-3</c:v>
                </c:pt>
                <c:pt idx="9">
                  <c:v>4.4370246174443512E-3</c:v>
                </c:pt>
                <c:pt idx="10">
                  <c:v>4.3282668700575658E-3</c:v>
                </c:pt>
                <c:pt idx="11">
                  <c:v>4.836070298795579E-3</c:v>
                </c:pt>
                <c:pt idx="12">
                  <c:v>4.2953598150604856E-3</c:v>
                </c:pt>
                <c:pt idx="13">
                  <c:v>4.2776799633216355E-3</c:v>
                </c:pt>
                <c:pt idx="14">
                  <c:v>5.3152544241328497E-3</c:v>
                </c:pt>
                <c:pt idx="15">
                  <c:v>4.6497154001137993E-3</c:v>
                </c:pt>
                <c:pt idx="16">
                  <c:v>4.5859161119275599E-3</c:v>
                </c:pt>
                <c:pt idx="17">
                  <c:v>6.7568288145959015E-3</c:v>
                </c:pt>
                <c:pt idx="18">
                  <c:v>5.9012896842812182E-3</c:v>
                </c:pt>
                <c:pt idx="19">
                  <c:v>5.9670677394930028E-3</c:v>
                </c:pt>
                <c:pt idx="20">
                  <c:v>7.1930838895679318E-3</c:v>
                </c:pt>
                <c:pt idx="21">
                  <c:v>8.208567014628949E-3</c:v>
                </c:pt>
                <c:pt idx="22">
                  <c:v>8.6481203910444386E-3</c:v>
                </c:pt>
                <c:pt idx="23">
                  <c:v>1.0757541479803573E-2</c:v>
                </c:pt>
                <c:pt idx="24">
                  <c:v>9.2582868420264201E-3</c:v>
                </c:pt>
                <c:pt idx="25">
                  <c:v>1.1561408207427942E-2</c:v>
                </c:pt>
                <c:pt idx="26">
                  <c:v>1.0698247275176055E-2</c:v>
                </c:pt>
                <c:pt idx="27">
                  <c:v>1.346721826514932E-2</c:v>
                </c:pt>
                <c:pt idx="28">
                  <c:v>1.2821489224021614E-2</c:v>
                </c:pt>
                <c:pt idx="29">
                  <c:v>1.6000476424375135E-2</c:v>
                </c:pt>
                <c:pt idx="30">
                  <c:v>1.731456069210955E-2</c:v>
                </c:pt>
                <c:pt idx="31">
                  <c:v>1.2676461933608323E-2</c:v>
                </c:pt>
                <c:pt idx="32">
                  <c:v>1.1582356291975371E-2</c:v>
                </c:pt>
                <c:pt idx="33">
                  <c:v>1.3279923832676024E-2</c:v>
                </c:pt>
                <c:pt idx="34">
                  <c:v>1.4799509460487466E-2</c:v>
                </c:pt>
                <c:pt idx="35">
                  <c:v>1.4323740647186042E-2</c:v>
                </c:pt>
                <c:pt idx="36">
                  <c:v>1.1800672748250262E-2</c:v>
                </c:pt>
                <c:pt idx="37">
                  <c:v>1.4049571715137895E-2</c:v>
                </c:pt>
                <c:pt idx="38">
                  <c:v>1.5504950863828217E-2</c:v>
                </c:pt>
                <c:pt idx="39">
                  <c:v>1.4757892044612088E-2</c:v>
                </c:pt>
                <c:pt idx="40">
                  <c:v>1.3754346391387274E-2</c:v>
                </c:pt>
                <c:pt idx="41">
                  <c:v>1.441368494190585E-2</c:v>
                </c:pt>
                <c:pt idx="42">
                  <c:v>1.4866367731380357E-2</c:v>
                </c:pt>
                <c:pt idx="43">
                  <c:v>1.5094275093292839E-2</c:v>
                </c:pt>
                <c:pt idx="44">
                  <c:v>1.4916376316543391E-2</c:v>
                </c:pt>
                <c:pt idx="45">
                  <c:v>1.5862336774734878E-2</c:v>
                </c:pt>
                <c:pt idx="46">
                  <c:v>1.6736910562009211E-2</c:v>
                </c:pt>
                <c:pt idx="47">
                  <c:v>1.4320009055728986E-2</c:v>
                </c:pt>
                <c:pt idx="48">
                  <c:v>1.3291331291175492E-2</c:v>
                </c:pt>
                <c:pt idx="49">
                  <c:v>1.2355818423548539E-2</c:v>
                </c:pt>
                <c:pt idx="50">
                  <c:v>1.2173600561528119E-2</c:v>
                </c:pt>
                <c:pt idx="51">
                  <c:v>1.2309683483097134E-2</c:v>
                </c:pt>
                <c:pt idx="52">
                  <c:v>1.3209519787811912E-2</c:v>
                </c:pt>
              </c:numCache>
            </c:numRef>
          </c:val>
          <c:smooth val="0"/>
          <c:extLst>
            <c:ext xmlns:c16="http://schemas.microsoft.com/office/drawing/2014/chart" uri="{C3380CC4-5D6E-409C-BE32-E72D297353CC}">
              <c16:uniqueId val="{00000003-9ACD-4F5F-8A78-E9FB3B9EFC61}"/>
            </c:ext>
          </c:extLst>
        </c:ser>
        <c:ser>
          <c:idx val="4"/>
          <c:order val="4"/>
          <c:tx>
            <c:strRef>
              <c:f>TdR_15!$B$90</c:f>
              <c:strCache>
                <c:ptCount val="1"/>
                <c:pt idx="0">
                  <c:v>Tertiaire non marchand</c:v>
                </c:pt>
              </c:strCache>
            </c:strRef>
          </c:tx>
          <c:marker>
            <c:symbol val="none"/>
          </c:marker>
          <c:cat>
            <c:strRef>
              <c:f>TdR_15!$C$85:$BC$85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2023-T1</c:v>
                </c:pt>
                <c:pt idx="50">
                  <c:v>2023-T3</c:v>
                </c:pt>
                <c:pt idx="51">
                  <c:v>2023-T4</c:v>
                </c:pt>
                <c:pt idx="52">
                  <c:v>2024-T1</c:v>
                </c:pt>
              </c:strCache>
            </c:strRef>
          </c:cat>
          <c:val>
            <c:numRef>
              <c:f>TdR_15!$C$90:$BC$90</c:f>
              <c:numCache>
                <c:formatCode>0.0%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4-9ACD-4F5F-8A78-E9FB3B9EFC61}"/>
            </c:ext>
          </c:extLst>
        </c:ser>
        <c:dLbls>
          <c:showLegendKey val="0"/>
          <c:showVal val="0"/>
          <c:showCatName val="0"/>
          <c:showSerName val="0"/>
          <c:showPercent val="0"/>
          <c:showBubbleSize val="0"/>
        </c:dLbls>
        <c:smooth val="0"/>
        <c:axId val="147976576"/>
        <c:axId val="147978112"/>
      </c:lineChart>
      <c:catAx>
        <c:axId val="147976576"/>
        <c:scaling>
          <c:orientation val="minMax"/>
        </c:scaling>
        <c:delete val="0"/>
        <c:axPos val="b"/>
        <c:numFmt formatCode="General" sourceLinked="0"/>
        <c:majorTickMark val="out"/>
        <c:minorTickMark val="none"/>
        <c:tickLblPos val="nextTo"/>
        <c:crossAx val="147978112"/>
        <c:crosses val="autoZero"/>
        <c:auto val="1"/>
        <c:lblAlgn val="ctr"/>
        <c:lblOffset val="100"/>
        <c:noMultiLvlLbl val="0"/>
      </c:catAx>
      <c:valAx>
        <c:axId val="147978112"/>
        <c:scaling>
          <c:orientation val="minMax"/>
        </c:scaling>
        <c:delete val="0"/>
        <c:axPos val="l"/>
        <c:majorGridlines/>
        <c:numFmt formatCode="0.0%" sourceLinked="1"/>
        <c:majorTickMark val="out"/>
        <c:minorTickMark val="none"/>
        <c:tickLblPos val="nextTo"/>
        <c:crossAx val="1479765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TdR_26!$C$86:$AW$86</c:f>
              <c:numCache>
                <c:formatCode>0.0%</c:formatCode>
                <c:ptCount val="47"/>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numCache>
            </c:numRef>
          </c:val>
          <c:smooth val="0"/>
          <c:extLst>
            <c:ext xmlns:c16="http://schemas.microsoft.com/office/drawing/2014/chart" uri="{C3380CC4-5D6E-409C-BE32-E72D297353CC}">
              <c16:uniqueId val="{00000000-FC4B-4C32-842A-C88B5C860121}"/>
            </c:ext>
          </c:extLst>
        </c:ser>
        <c:ser>
          <c:idx val="1"/>
          <c:order val="1"/>
          <c:tx>
            <c:strRef>
              <c:f>TdR_26!$B$87</c:f>
              <c:strCache>
                <c:ptCount val="1"/>
                <c:pt idx="0">
                  <c:v>Industrie</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TdR_26!$C$87:$AW$87</c:f>
              <c:numCache>
                <c:formatCode>0.0%</c:formatCode>
                <c:ptCount val="47"/>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numCache>
            </c:numRef>
          </c:val>
          <c:smooth val="0"/>
          <c:extLst>
            <c:ext xmlns:c16="http://schemas.microsoft.com/office/drawing/2014/chart" uri="{C3380CC4-5D6E-409C-BE32-E72D297353CC}">
              <c16:uniqueId val="{00000001-FC4B-4C32-842A-C88B5C860121}"/>
            </c:ext>
          </c:extLst>
        </c:ser>
        <c:ser>
          <c:idx val="2"/>
          <c:order val="2"/>
          <c:tx>
            <c:strRef>
              <c:f>TdR_26!$B$88</c:f>
              <c:strCache>
                <c:ptCount val="1"/>
                <c:pt idx="0">
                  <c:v>Construction</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TdR_26!$C$88:$AW$88</c:f>
              <c:numCache>
                <c:formatCode>0.0%</c:formatCode>
                <c:ptCount val="47"/>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numCache>
            </c:numRef>
          </c:val>
          <c:smooth val="0"/>
          <c:extLst>
            <c:ext xmlns:c16="http://schemas.microsoft.com/office/drawing/2014/chart" uri="{C3380CC4-5D6E-409C-BE32-E72D297353CC}">
              <c16:uniqueId val="{00000002-FC4B-4C32-842A-C88B5C860121}"/>
            </c:ext>
          </c:extLst>
        </c:ser>
        <c:ser>
          <c:idx val="3"/>
          <c:order val="3"/>
          <c:tx>
            <c:strRef>
              <c:f>TdR_26!$B$89</c:f>
              <c:strCache>
                <c:ptCount val="1"/>
                <c:pt idx="0">
                  <c:v>Tertiaire marchand</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TdR_26!$C$89:$AW$89</c:f>
              <c:numCache>
                <c:formatCode>0.0%</c:formatCode>
                <c:ptCount val="47"/>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numCache>
            </c:numRef>
          </c:val>
          <c:smooth val="0"/>
          <c:extLst>
            <c:ext xmlns:c16="http://schemas.microsoft.com/office/drawing/2014/chart" uri="{C3380CC4-5D6E-409C-BE32-E72D297353CC}">
              <c16:uniqueId val="{00000003-FC4B-4C32-842A-C88B5C860121}"/>
            </c:ext>
          </c:extLst>
        </c:ser>
        <c:ser>
          <c:idx val="4"/>
          <c:order val="4"/>
          <c:tx>
            <c:strRef>
              <c:f>TdR_26!$B$90</c:f>
              <c:strCache>
                <c:ptCount val="1"/>
                <c:pt idx="0">
                  <c:v>Tertiaire non marchand</c:v>
                </c:pt>
              </c:strCache>
            </c:strRef>
          </c:tx>
          <c:marker>
            <c:symbol val="none"/>
          </c:marker>
          <c:cat>
            <c:strRef>
              <c:f>TdR_26!$C$85:$AW$85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TdR_26!$C$90:$AW$90</c:f>
              <c:numCache>
                <c:formatCode>0.0%</c:formatCode>
                <c:ptCount val="47"/>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numCache>
            </c:numRef>
          </c:val>
          <c:smooth val="0"/>
          <c:extLst>
            <c:ext xmlns:c16="http://schemas.microsoft.com/office/drawing/2014/chart" uri="{C3380CC4-5D6E-409C-BE32-E72D297353CC}">
              <c16:uniqueId val="{00000004-FC4B-4C32-842A-C88B5C860121}"/>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TdR_26!$C$86:$AY$86</c:f>
              <c:numCache>
                <c:formatCode>0.0%</c:formatCode>
                <c:ptCount val="49"/>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pt idx="47">
                  <c:v>9.4835418794653337E-3</c:v>
                </c:pt>
                <c:pt idx="48">
                  <c:v>9.1474645631899627E-3</c:v>
                </c:pt>
              </c:numCache>
            </c:numRef>
          </c:val>
          <c:smooth val="0"/>
          <c:extLst>
            <c:ext xmlns:c16="http://schemas.microsoft.com/office/drawing/2014/chart" uri="{C3380CC4-5D6E-409C-BE32-E72D297353CC}">
              <c16:uniqueId val="{00000000-7065-4DD8-9CCB-220916421763}"/>
            </c:ext>
          </c:extLst>
        </c:ser>
        <c:ser>
          <c:idx val="1"/>
          <c:order val="1"/>
          <c:tx>
            <c:strRef>
              <c:f>TdR_26!$B$87</c:f>
              <c:strCache>
                <c:ptCount val="1"/>
                <c:pt idx="0">
                  <c:v>Industrie</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TdR_26!$C$87:$AY$87</c:f>
              <c:numCache>
                <c:formatCode>0.0%</c:formatCode>
                <c:ptCount val="49"/>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pt idx="47">
                  <c:v>7.2676279897106288E-2</c:v>
                </c:pt>
                <c:pt idx="48">
                  <c:v>7.1429644358899577E-2</c:v>
                </c:pt>
              </c:numCache>
            </c:numRef>
          </c:val>
          <c:smooth val="0"/>
          <c:extLst>
            <c:ext xmlns:c16="http://schemas.microsoft.com/office/drawing/2014/chart" uri="{C3380CC4-5D6E-409C-BE32-E72D297353CC}">
              <c16:uniqueId val="{00000001-7065-4DD8-9CCB-220916421763}"/>
            </c:ext>
          </c:extLst>
        </c:ser>
        <c:ser>
          <c:idx val="2"/>
          <c:order val="2"/>
          <c:tx>
            <c:strRef>
              <c:f>TdR_26!$B$88</c:f>
              <c:strCache>
                <c:ptCount val="1"/>
                <c:pt idx="0">
                  <c:v>Construction</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TdR_26!$C$88:$AY$88</c:f>
              <c:numCache>
                <c:formatCode>0.0%</c:formatCode>
                <c:ptCount val="49"/>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pt idx="47">
                  <c:v>5.7101312912230369E-2</c:v>
                </c:pt>
                <c:pt idx="48">
                  <c:v>5.8562978158417302E-2</c:v>
                </c:pt>
              </c:numCache>
            </c:numRef>
          </c:val>
          <c:smooth val="0"/>
          <c:extLst>
            <c:ext xmlns:c16="http://schemas.microsoft.com/office/drawing/2014/chart" uri="{C3380CC4-5D6E-409C-BE32-E72D297353CC}">
              <c16:uniqueId val="{00000002-7065-4DD8-9CCB-220916421763}"/>
            </c:ext>
          </c:extLst>
        </c:ser>
        <c:ser>
          <c:idx val="3"/>
          <c:order val="3"/>
          <c:tx>
            <c:strRef>
              <c:f>TdR_26!$B$89</c:f>
              <c:strCache>
                <c:ptCount val="1"/>
                <c:pt idx="0">
                  <c:v>Tertiaire marchand</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TdR_26!$C$89:$AY$89</c:f>
              <c:numCache>
                <c:formatCode>0.0%</c:formatCode>
                <c:ptCount val="49"/>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pt idx="47">
                  <c:v>3.4218109634335692E-2</c:v>
                </c:pt>
                <c:pt idx="48">
                  <c:v>3.4055795669181606E-2</c:v>
                </c:pt>
              </c:numCache>
            </c:numRef>
          </c:val>
          <c:smooth val="0"/>
          <c:extLst>
            <c:ext xmlns:c16="http://schemas.microsoft.com/office/drawing/2014/chart" uri="{C3380CC4-5D6E-409C-BE32-E72D297353CC}">
              <c16:uniqueId val="{00000003-7065-4DD8-9CCB-220916421763}"/>
            </c:ext>
          </c:extLst>
        </c:ser>
        <c:ser>
          <c:idx val="4"/>
          <c:order val="4"/>
          <c:tx>
            <c:strRef>
              <c:f>TdR_26!$B$90</c:f>
              <c:strCache>
                <c:ptCount val="1"/>
                <c:pt idx="0">
                  <c:v>Tertiaire non marchand</c:v>
                </c:pt>
              </c:strCache>
            </c:strRef>
          </c:tx>
          <c:marker>
            <c:symbol val="none"/>
          </c:marker>
          <c:cat>
            <c:strRef>
              <c:f>TdR_26!$C$85:$AY$85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TdR_26!$C$90:$AY$90</c:f>
              <c:numCache>
                <c:formatCode>0.0%</c:formatCode>
                <c:ptCount val="49"/>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pt idx="47">
                  <c:v>6.1309856395097674E-3</c:v>
                </c:pt>
                <c:pt idx="48">
                  <c:v>6.3903070194452679E-3</c:v>
                </c:pt>
              </c:numCache>
            </c:numRef>
          </c:val>
          <c:smooth val="0"/>
          <c:extLst>
            <c:ext xmlns:c16="http://schemas.microsoft.com/office/drawing/2014/chart" uri="{C3380CC4-5D6E-409C-BE32-E72D297353CC}">
              <c16:uniqueId val="{00000004-7065-4DD8-9CCB-220916421763}"/>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TdR_26!$C$86:$AZ$86</c:f>
              <c:numCache>
                <c:formatCode>0.0%</c:formatCode>
                <c:ptCount val="50"/>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pt idx="47">
                  <c:v>9.4835418794653337E-3</c:v>
                </c:pt>
                <c:pt idx="48">
                  <c:v>9.1474645631899627E-3</c:v>
                </c:pt>
                <c:pt idx="49">
                  <c:v>1.0323044574995808E-2</c:v>
                </c:pt>
              </c:numCache>
            </c:numRef>
          </c:val>
          <c:smooth val="0"/>
          <c:extLst>
            <c:ext xmlns:c16="http://schemas.microsoft.com/office/drawing/2014/chart" uri="{C3380CC4-5D6E-409C-BE32-E72D297353CC}">
              <c16:uniqueId val="{00000000-1D78-4B86-9A59-44FE52D152E9}"/>
            </c:ext>
          </c:extLst>
        </c:ser>
        <c:ser>
          <c:idx val="1"/>
          <c:order val="1"/>
          <c:tx>
            <c:strRef>
              <c:f>TdR_26!$B$87</c:f>
              <c:strCache>
                <c:ptCount val="1"/>
                <c:pt idx="0">
                  <c:v>Industrie</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TdR_26!$C$87:$AZ$87</c:f>
              <c:numCache>
                <c:formatCode>0.0%</c:formatCode>
                <c:ptCount val="50"/>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pt idx="47">
                  <c:v>7.2676279897106288E-2</c:v>
                </c:pt>
                <c:pt idx="48">
                  <c:v>7.1429644358899577E-2</c:v>
                </c:pt>
                <c:pt idx="49">
                  <c:v>7.1154764848290697E-2</c:v>
                </c:pt>
              </c:numCache>
            </c:numRef>
          </c:val>
          <c:smooth val="0"/>
          <c:extLst>
            <c:ext xmlns:c16="http://schemas.microsoft.com/office/drawing/2014/chart" uri="{C3380CC4-5D6E-409C-BE32-E72D297353CC}">
              <c16:uniqueId val="{00000001-1D78-4B86-9A59-44FE52D152E9}"/>
            </c:ext>
          </c:extLst>
        </c:ser>
        <c:ser>
          <c:idx val="2"/>
          <c:order val="2"/>
          <c:tx>
            <c:strRef>
              <c:f>TdR_26!$B$88</c:f>
              <c:strCache>
                <c:ptCount val="1"/>
                <c:pt idx="0">
                  <c:v>Construction</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TdR_26!$C$88:$AZ$88</c:f>
              <c:numCache>
                <c:formatCode>0.0%</c:formatCode>
                <c:ptCount val="50"/>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pt idx="47">
                  <c:v>5.7101312912230369E-2</c:v>
                </c:pt>
                <c:pt idx="48">
                  <c:v>5.8562978158417302E-2</c:v>
                </c:pt>
                <c:pt idx="49">
                  <c:v>5.9747921091010389E-2</c:v>
                </c:pt>
              </c:numCache>
            </c:numRef>
          </c:val>
          <c:smooth val="0"/>
          <c:extLst>
            <c:ext xmlns:c16="http://schemas.microsoft.com/office/drawing/2014/chart" uri="{C3380CC4-5D6E-409C-BE32-E72D297353CC}">
              <c16:uniqueId val="{00000002-1D78-4B86-9A59-44FE52D152E9}"/>
            </c:ext>
          </c:extLst>
        </c:ser>
        <c:ser>
          <c:idx val="3"/>
          <c:order val="3"/>
          <c:tx>
            <c:strRef>
              <c:f>TdR_26!$B$89</c:f>
              <c:strCache>
                <c:ptCount val="1"/>
                <c:pt idx="0">
                  <c:v>Tertiaire marchand</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TdR_26!$C$89:$AZ$89</c:f>
              <c:numCache>
                <c:formatCode>0.0%</c:formatCode>
                <c:ptCount val="50"/>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pt idx="47">
                  <c:v>3.4218109634335692E-2</c:v>
                </c:pt>
                <c:pt idx="48">
                  <c:v>3.4055795669181606E-2</c:v>
                </c:pt>
                <c:pt idx="49">
                  <c:v>3.3468224092576146E-2</c:v>
                </c:pt>
              </c:numCache>
            </c:numRef>
          </c:val>
          <c:smooth val="0"/>
          <c:extLst>
            <c:ext xmlns:c16="http://schemas.microsoft.com/office/drawing/2014/chart" uri="{C3380CC4-5D6E-409C-BE32-E72D297353CC}">
              <c16:uniqueId val="{00000003-1D78-4B86-9A59-44FE52D152E9}"/>
            </c:ext>
          </c:extLst>
        </c:ser>
        <c:ser>
          <c:idx val="4"/>
          <c:order val="4"/>
          <c:tx>
            <c:strRef>
              <c:f>TdR_26!$B$90</c:f>
              <c:strCache>
                <c:ptCount val="1"/>
                <c:pt idx="0">
                  <c:v>Tertiaire non marchand</c:v>
                </c:pt>
              </c:strCache>
            </c:strRef>
          </c:tx>
          <c:marker>
            <c:symbol val="none"/>
          </c:marker>
          <c:cat>
            <c:strRef>
              <c:f>TdR_26!$C$85:$AZ$85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TdR_26!$C$90:$AZ$90</c:f>
              <c:numCache>
                <c:formatCode>0.0%</c:formatCode>
                <c:ptCount val="50"/>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pt idx="47">
                  <c:v>6.1309856395097674E-3</c:v>
                </c:pt>
                <c:pt idx="48">
                  <c:v>6.3903070194452679E-3</c:v>
                </c:pt>
                <c:pt idx="49">
                  <c:v>6.2383397210846701E-3</c:v>
                </c:pt>
              </c:numCache>
            </c:numRef>
          </c:val>
          <c:smooth val="0"/>
          <c:extLst>
            <c:ext xmlns:c16="http://schemas.microsoft.com/office/drawing/2014/chart" uri="{C3380CC4-5D6E-409C-BE32-E72D297353CC}">
              <c16:uniqueId val="{00000004-1D78-4B86-9A59-44FE52D152E9}"/>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TdR_26!$C$86:$BA$86</c:f>
              <c:numCache>
                <c:formatCode>0.0%</c:formatCode>
                <c:ptCount val="51"/>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pt idx="47">
                  <c:v>9.4835418794653337E-3</c:v>
                </c:pt>
                <c:pt idx="48">
                  <c:v>9.1474645631899627E-3</c:v>
                </c:pt>
                <c:pt idx="49">
                  <c:v>1.0323044574995808E-2</c:v>
                </c:pt>
                <c:pt idx="50">
                  <c:v>1.4652240931887038E-2</c:v>
                </c:pt>
              </c:numCache>
            </c:numRef>
          </c:val>
          <c:smooth val="0"/>
          <c:extLst>
            <c:ext xmlns:c16="http://schemas.microsoft.com/office/drawing/2014/chart" uri="{C3380CC4-5D6E-409C-BE32-E72D297353CC}">
              <c16:uniqueId val="{00000000-61AE-4826-BAE5-8487F40D8D85}"/>
            </c:ext>
          </c:extLst>
        </c:ser>
        <c:ser>
          <c:idx val="1"/>
          <c:order val="1"/>
          <c:tx>
            <c:strRef>
              <c:f>TdR_26!$B$87</c:f>
              <c:strCache>
                <c:ptCount val="1"/>
                <c:pt idx="0">
                  <c:v>Industrie</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TdR_26!$C$87:$BA$87</c:f>
              <c:numCache>
                <c:formatCode>0.0%</c:formatCode>
                <c:ptCount val="51"/>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pt idx="47">
                  <c:v>7.2676279897106288E-2</c:v>
                </c:pt>
                <c:pt idx="48">
                  <c:v>7.1429644358899577E-2</c:v>
                </c:pt>
                <c:pt idx="49">
                  <c:v>7.1154764848290697E-2</c:v>
                </c:pt>
                <c:pt idx="50">
                  <c:v>6.8293249752679183E-2</c:v>
                </c:pt>
              </c:numCache>
            </c:numRef>
          </c:val>
          <c:smooth val="0"/>
          <c:extLst>
            <c:ext xmlns:c16="http://schemas.microsoft.com/office/drawing/2014/chart" uri="{C3380CC4-5D6E-409C-BE32-E72D297353CC}">
              <c16:uniqueId val="{00000001-61AE-4826-BAE5-8487F40D8D85}"/>
            </c:ext>
          </c:extLst>
        </c:ser>
        <c:ser>
          <c:idx val="2"/>
          <c:order val="2"/>
          <c:tx>
            <c:strRef>
              <c:f>TdR_26!$B$88</c:f>
              <c:strCache>
                <c:ptCount val="1"/>
                <c:pt idx="0">
                  <c:v>Construction</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TdR_26!$C$88:$BA$88</c:f>
              <c:numCache>
                <c:formatCode>0.0%</c:formatCode>
                <c:ptCount val="51"/>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pt idx="47">
                  <c:v>5.7101312912230369E-2</c:v>
                </c:pt>
                <c:pt idx="48">
                  <c:v>5.8562978158417302E-2</c:v>
                </c:pt>
                <c:pt idx="49">
                  <c:v>5.9747921091010389E-2</c:v>
                </c:pt>
                <c:pt idx="50">
                  <c:v>6.0393993674337114E-2</c:v>
                </c:pt>
              </c:numCache>
            </c:numRef>
          </c:val>
          <c:smooth val="0"/>
          <c:extLst>
            <c:ext xmlns:c16="http://schemas.microsoft.com/office/drawing/2014/chart" uri="{C3380CC4-5D6E-409C-BE32-E72D297353CC}">
              <c16:uniqueId val="{00000002-61AE-4826-BAE5-8487F40D8D85}"/>
            </c:ext>
          </c:extLst>
        </c:ser>
        <c:ser>
          <c:idx val="3"/>
          <c:order val="3"/>
          <c:tx>
            <c:strRef>
              <c:f>TdR_26!$B$89</c:f>
              <c:strCache>
                <c:ptCount val="1"/>
                <c:pt idx="0">
                  <c:v>Tertiaire marchand</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TdR_26!$C$89:$BA$89</c:f>
              <c:numCache>
                <c:formatCode>0.0%</c:formatCode>
                <c:ptCount val="51"/>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pt idx="47">
                  <c:v>3.4218109634335692E-2</c:v>
                </c:pt>
                <c:pt idx="48">
                  <c:v>3.4055795669181606E-2</c:v>
                </c:pt>
                <c:pt idx="49">
                  <c:v>3.3468224092576146E-2</c:v>
                </c:pt>
                <c:pt idx="50">
                  <c:v>3.3604245735022312E-2</c:v>
                </c:pt>
              </c:numCache>
            </c:numRef>
          </c:val>
          <c:smooth val="0"/>
          <c:extLst>
            <c:ext xmlns:c16="http://schemas.microsoft.com/office/drawing/2014/chart" uri="{C3380CC4-5D6E-409C-BE32-E72D297353CC}">
              <c16:uniqueId val="{00000003-61AE-4826-BAE5-8487F40D8D85}"/>
            </c:ext>
          </c:extLst>
        </c:ser>
        <c:ser>
          <c:idx val="4"/>
          <c:order val="4"/>
          <c:tx>
            <c:strRef>
              <c:f>TdR_26!$B$90</c:f>
              <c:strCache>
                <c:ptCount val="1"/>
                <c:pt idx="0">
                  <c:v>Tertiaire non marchand</c:v>
                </c:pt>
              </c:strCache>
            </c:strRef>
          </c:tx>
          <c:marker>
            <c:symbol val="none"/>
          </c:marker>
          <c:cat>
            <c:strRef>
              <c:f>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TdR_26!$C$90:$BA$90</c:f>
              <c:numCache>
                <c:formatCode>0.0%</c:formatCode>
                <c:ptCount val="51"/>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pt idx="47">
                  <c:v>6.1309856395097674E-3</c:v>
                </c:pt>
                <c:pt idx="48">
                  <c:v>6.3903070194452679E-3</c:v>
                </c:pt>
                <c:pt idx="49">
                  <c:v>6.2383397210846701E-3</c:v>
                </c:pt>
                <c:pt idx="50">
                  <c:v>5.9068845856424194E-3</c:v>
                </c:pt>
              </c:numCache>
            </c:numRef>
          </c:val>
          <c:smooth val="0"/>
          <c:extLst>
            <c:ext xmlns:c16="http://schemas.microsoft.com/office/drawing/2014/chart" uri="{C3380CC4-5D6E-409C-BE32-E72D297353CC}">
              <c16:uniqueId val="{00000004-61AE-4826-BAE5-8487F40D8D85}"/>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[1]Serie_TdR_26!$B$86</c:f>
              <c:strCache>
                <c:ptCount val="1"/>
                <c:pt idx="0">
                  <c:v>Agriculture</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[1]Serie_TdR_26!$C$86:$BA$86</c:f>
              <c:numCache>
                <c:formatCode>General</c:formatCode>
                <c:ptCount val="51"/>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pt idx="47">
                  <c:v>9.4835418794653337E-3</c:v>
                </c:pt>
                <c:pt idx="48">
                  <c:v>9.1474645631899627E-3</c:v>
                </c:pt>
                <c:pt idx="49">
                  <c:v>1.0323044574995808E-2</c:v>
                </c:pt>
                <c:pt idx="50">
                  <c:v>1.4652240931887038E-2</c:v>
                </c:pt>
              </c:numCache>
            </c:numRef>
          </c:val>
          <c:smooth val="0"/>
          <c:extLst>
            <c:ext xmlns:c16="http://schemas.microsoft.com/office/drawing/2014/chart" uri="{C3380CC4-5D6E-409C-BE32-E72D297353CC}">
              <c16:uniqueId val="{00000000-352B-4141-82A9-0279AFCD817E}"/>
            </c:ext>
          </c:extLst>
        </c:ser>
        <c:ser>
          <c:idx val="1"/>
          <c:order val="1"/>
          <c:tx>
            <c:strRef>
              <c:f>[1]Serie_TdR_26!$B$87</c:f>
              <c:strCache>
                <c:ptCount val="1"/>
                <c:pt idx="0">
                  <c:v>Industrie</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[1]Serie_TdR_26!$C$87:$BA$87</c:f>
              <c:numCache>
                <c:formatCode>General</c:formatCode>
                <c:ptCount val="51"/>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pt idx="47">
                  <c:v>7.2676279897106288E-2</c:v>
                </c:pt>
                <c:pt idx="48">
                  <c:v>7.1429644358899577E-2</c:v>
                </c:pt>
                <c:pt idx="49">
                  <c:v>7.1154764848290697E-2</c:v>
                </c:pt>
                <c:pt idx="50">
                  <c:v>6.8293249752679183E-2</c:v>
                </c:pt>
              </c:numCache>
            </c:numRef>
          </c:val>
          <c:smooth val="0"/>
          <c:extLst>
            <c:ext xmlns:c16="http://schemas.microsoft.com/office/drawing/2014/chart" uri="{C3380CC4-5D6E-409C-BE32-E72D297353CC}">
              <c16:uniqueId val="{00000001-352B-4141-82A9-0279AFCD817E}"/>
            </c:ext>
          </c:extLst>
        </c:ser>
        <c:ser>
          <c:idx val="2"/>
          <c:order val="2"/>
          <c:tx>
            <c:strRef>
              <c:f>[1]Serie_TdR_26!$B$88</c:f>
              <c:strCache>
                <c:ptCount val="1"/>
                <c:pt idx="0">
                  <c:v>Construction</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[1]Serie_TdR_26!$C$88:$BA$88</c:f>
              <c:numCache>
                <c:formatCode>General</c:formatCode>
                <c:ptCount val="51"/>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pt idx="47">
                  <c:v>5.7101312912230369E-2</c:v>
                </c:pt>
                <c:pt idx="48">
                  <c:v>5.8562978158417302E-2</c:v>
                </c:pt>
                <c:pt idx="49">
                  <c:v>5.9747921091010389E-2</c:v>
                </c:pt>
                <c:pt idx="50">
                  <c:v>6.0393993674337114E-2</c:v>
                </c:pt>
              </c:numCache>
            </c:numRef>
          </c:val>
          <c:smooth val="0"/>
          <c:extLst>
            <c:ext xmlns:c16="http://schemas.microsoft.com/office/drawing/2014/chart" uri="{C3380CC4-5D6E-409C-BE32-E72D297353CC}">
              <c16:uniqueId val="{00000002-352B-4141-82A9-0279AFCD817E}"/>
            </c:ext>
          </c:extLst>
        </c:ser>
        <c:ser>
          <c:idx val="3"/>
          <c:order val="3"/>
          <c:tx>
            <c:strRef>
              <c:f>[1]Serie_TdR_26!$B$89</c:f>
              <c:strCache>
                <c:ptCount val="1"/>
                <c:pt idx="0">
                  <c:v>Tertiaire marchand</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[1]Serie_TdR_26!$C$89:$BA$89</c:f>
              <c:numCache>
                <c:formatCode>General</c:formatCode>
                <c:ptCount val="51"/>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pt idx="47">
                  <c:v>3.4218109634335692E-2</c:v>
                </c:pt>
                <c:pt idx="48">
                  <c:v>3.4055795669181606E-2</c:v>
                </c:pt>
                <c:pt idx="49">
                  <c:v>3.3468224092576146E-2</c:v>
                </c:pt>
                <c:pt idx="50">
                  <c:v>3.3604245735022312E-2</c:v>
                </c:pt>
              </c:numCache>
            </c:numRef>
          </c:val>
          <c:smooth val="0"/>
          <c:extLst>
            <c:ext xmlns:c16="http://schemas.microsoft.com/office/drawing/2014/chart" uri="{C3380CC4-5D6E-409C-BE32-E72D297353CC}">
              <c16:uniqueId val="{00000003-352B-4141-82A9-0279AFCD817E}"/>
            </c:ext>
          </c:extLst>
        </c:ser>
        <c:ser>
          <c:idx val="4"/>
          <c:order val="4"/>
          <c:tx>
            <c:strRef>
              <c:f>[1]Serie_TdR_26!$B$90</c:f>
              <c:strCache>
                <c:ptCount val="1"/>
                <c:pt idx="0">
                  <c:v>Tertiaire non marchand</c:v>
                </c:pt>
              </c:strCache>
            </c:strRef>
          </c:tx>
          <c:marker>
            <c:symbol val="none"/>
          </c:marker>
          <c:cat>
            <c:strRef>
              <c:f>[1]Serie_TdR_26!$C$85:$BA$85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[1]Serie_TdR_26!$C$90:$BA$90</c:f>
              <c:numCache>
                <c:formatCode>General</c:formatCode>
                <c:ptCount val="51"/>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pt idx="47">
                  <c:v>6.1309856395097674E-3</c:v>
                </c:pt>
                <c:pt idx="48">
                  <c:v>6.3903070194452679E-3</c:v>
                </c:pt>
                <c:pt idx="49">
                  <c:v>6.2383397210846701E-3</c:v>
                </c:pt>
                <c:pt idx="50">
                  <c:v>5.9068845856424194E-3</c:v>
                </c:pt>
              </c:numCache>
            </c:numRef>
          </c:val>
          <c:smooth val="0"/>
          <c:extLst>
            <c:ext xmlns:c16="http://schemas.microsoft.com/office/drawing/2014/chart" uri="{C3380CC4-5D6E-409C-BE32-E72D297353CC}">
              <c16:uniqueId val="{00000004-352B-4141-82A9-0279AFCD817E}"/>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General"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TdR_26!$C$86:$BB$86</c:f>
              <c:numCache>
                <c:formatCode>0.0%</c:formatCode>
                <c:ptCount val="52"/>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pt idx="47">
                  <c:v>9.4835418794653337E-3</c:v>
                </c:pt>
                <c:pt idx="48">
                  <c:v>9.1474645631899627E-3</c:v>
                </c:pt>
                <c:pt idx="49">
                  <c:v>1.0323044574995808E-2</c:v>
                </c:pt>
                <c:pt idx="50">
                  <c:v>1.4652240931887038E-2</c:v>
                </c:pt>
                <c:pt idx="51">
                  <c:v>1.0928744124076347E-2</c:v>
                </c:pt>
              </c:numCache>
            </c:numRef>
          </c:val>
          <c:smooth val="0"/>
          <c:extLst>
            <c:ext xmlns:c16="http://schemas.microsoft.com/office/drawing/2014/chart" uri="{C3380CC4-5D6E-409C-BE32-E72D297353CC}">
              <c16:uniqueId val="{00000000-8B4C-49D8-8C44-34F4D937AC19}"/>
            </c:ext>
          </c:extLst>
        </c:ser>
        <c:ser>
          <c:idx val="1"/>
          <c:order val="1"/>
          <c:tx>
            <c:strRef>
              <c:f>TdR_26!$B$87</c:f>
              <c:strCache>
                <c:ptCount val="1"/>
                <c:pt idx="0">
                  <c:v>Industrie</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TdR_26!$C$87:$BB$87</c:f>
              <c:numCache>
                <c:formatCode>0.0%</c:formatCode>
                <c:ptCount val="52"/>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pt idx="47">
                  <c:v>7.2676279897106288E-2</c:v>
                </c:pt>
                <c:pt idx="48">
                  <c:v>7.1429644358899577E-2</c:v>
                </c:pt>
                <c:pt idx="49">
                  <c:v>7.1154764848290697E-2</c:v>
                </c:pt>
                <c:pt idx="50">
                  <c:v>6.8293249752679183E-2</c:v>
                </c:pt>
                <c:pt idx="51">
                  <c:v>6.3677002274675029E-2</c:v>
                </c:pt>
              </c:numCache>
            </c:numRef>
          </c:val>
          <c:smooth val="0"/>
          <c:extLst>
            <c:ext xmlns:c16="http://schemas.microsoft.com/office/drawing/2014/chart" uri="{C3380CC4-5D6E-409C-BE32-E72D297353CC}">
              <c16:uniqueId val="{00000001-8B4C-49D8-8C44-34F4D937AC19}"/>
            </c:ext>
          </c:extLst>
        </c:ser>
        <c:ser>
          <c:idx val="2"/>
          <c:order val="2"/>
          <c:tx>
            <c:strRef>
              <c:f>TdR_26!$B$88</c:f>
              <c:strCache>
                <c:ptCount val="1"/>
                <c:pt idx="0">
                  <c:v>Construction</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TdR_26!$C$88:$BB$88</c:f>
              <c:numCache>
                <c:formatCode>0.0%</c:formatCode>
                <c:ptCount val="52"/>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pt idx="47">
                  <c:v>5.7101312912230369E-2</c:v>
                </c:pt>
                <c:pt idx="48">
                  <c:v>5.8562978158417302E-2</c:v>
                </c:pt>
                <c:pt idx="49">
                  <c:v>5.9747921091010389E-2</c:v>
                </c:pt>
                <c:pt idx="50">
                  <c:v>6.0393993674337114E-2</c:v>
                </c:pt>
                <c:pt idx="51">
                  <c:v>6.0259739924592999E-2</c:v>
                </c:pt>
              </c:numCache>
            </c:numRef>
          </c:val>
          <c:smooth val="0"/>
          <c:extLst>
            <c:ext xmlns:c16="http://schemas.microsoft.com/office/drawing/2014/chart" uri="{C3380CC4-5D6E-409C-BE32-E72D297353CC}">
              <c16:uniqueId val="{00000002-8B4C-49D8-8C44-34F4D937AC19}"/>
            </c:ext>
          </c:extLst>
        </c:ser>
        <c:ser>
          <c:idx val="3"/>
          <c:order val="3"/>
          <c:tx>
            <c:strRef>
              <c:f>TdR_26!$B$89</c:f>
              <c:strCache>
                <c:ptCount val="1"/>
                <c:pt idx="0">
                  <c:v>Tertiaire marchand</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TdR_26!$C$89:$BB$89</c:f>
              <c:numCache>
                <c:formatCode>0.0%</c:formatCode>
                <c:ptCount val="52"/>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pt idx="47">
                  <c:v>3.4218109634335692E-2</c:v>
                </c:pt>
                <c:pt idx="48">
                  <c:v>3.4055795669181606E-2</c:v>
                </c:pt>
                <c:pt idx="49">
                  <c:v>3.3468224092576146E-2</c:v>
                </c:pt>
                <c:pt idx="50">
                  <c:v>3.3604245735022312E-2</c:v>
                </c:pt>
                <c:pt idx="51">
                  <c:v>3.2238724351349932E-2</c:v>
                </c:pt>
              </c:numCache>
            </c:numRef>
          </c:val>
          <c:smooth val="0"/>
          <c:extLst>
            <c:ext xmlns:c16="http://schemas.microsoft.com/office/drawing/2014/chart" uri="{C3380CC4-5D6E-409C-BE32-E72D297353CC}">
              <c16:uniqueId val="{00000003-8B4C-49D8-8C44-34F4D937AC19}"/>
            </c:ext>
          </c:extLst>
        </c:ser>
        <c:ser>
          <c:idx val="4"/>
          <c:order val="4"/>
          <c:tx>
            <c:strRef>
              <c:f>TdR_26!$B$90</c:f>
              <c:strCache>
                <c:ptCount val="1"/>
                <c:pt idx="0">
                  <c:v>Tertiaire non marchand</c:v>
                </c:pt>
              </c:strCache>
            </c:strRef>
          </c:tx>
          <c:marker>
            <c:symbol val="none"/>
          </c:marker>
          <c:cat>
            <c:strRef>
              <c:f>TdR_26!$C$85:$BB$85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TdR_26!$C$90:$BB$90</c:f>
              <c:numCache>
                <c:formatCode>0.0%</c:formatCode>
                <c:ptCount val="52"/>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pt idx="47">
                  <c:v>6.1309856395097674E-3</c:v>
                </c:pt>
                <c:pt idx="48">
                  <c:v>6.3903070194452679E-3</c:v>
                </c:pt>
                <c:pt idx="49">
                  <c:v>6.2383397210846701E-3</c:v>
                </c:pt>
                <c:pt idx="50">
                  <c:v>5.9068845856424194E-3</c:v>
                </c:pt>
                <c:pt idx="51">
                  <c:v>6.4388001641071634E-3</c:v>
                </c:pt>
              </c:numCache>
            </c:numRef>
          </c:val>
          <c:smooth val="0"/>
          <c:extLst>
            <c:ext xmlns:c16="http://schemas.microsoft.com/office/drawing/2014/chart" uri="{C3380CC4-5D6E-409C-BE32-E72D297353CC}">
              <c16:uniqueId val="{00000004-8B4C-49D8-8C44-34F4D937AC19}"/>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TdR_26!$B$86</c:f>
              <c:strCache>
                <c:ptCount val="1"/>
                <c:pt idx="0">
                  <c:v>Agriculture</c:v>
                </c:pt>
              </c:strCache>
            </c:strRef>
          </c:tx>
          <c:marker>
            <c:symbol val="none"/>
          </c:marker>
          <c:cat>
            <c:strRef>
              <c:f>TdR_26!$C$85:$BC$85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TdR_26!$C$86:$BC$86</c:f>
              <c:numCache>
                <c:formatCode>0.0%</c:formatCode>
                <c:ptCount val="53"/>
                <c:pt idx="0">
                  <c:v>1.0737102737194051E-2</c:v>
                </c:pt>
                <c:pt idx="1">
                  <c:v>1.1386998967010994E-2</c:v>
                </c:pt>
                <c:pt idx="2">
                  <c:v>1.6754938750038587E-2</c:v>
                </c:pt>
                <c:pt idx="3">
                  <c:v>1.4822980429369158E-2</c:v>
                </c:pt>
                <c:pt idx="4">
                  <c:v>1.3088187838588394E-2</c:v>
                </c:pt>
                <c:pt idx="5">
                  <c:v>9.2501620994014065E-3</c:v>
                </c:pt>
                <c:pt idx="6">
                  <c:v>1.2496387830033583E-2</c:v>
                </c:pt>
                <c:pt idx="7">
                  <c:v>1.0182634121000419E-2</c:v>
                </c:pt>
                <c:pt idx="8">
                  <c:v>1.0534327561710273E-2</c:v>
                </c:pt>
                <c:pt idx="9">
                  <c:v>1.3630621400384962E-2</c:v>
                </c:pt>
                <c:pt idx="10">
                  <c:v>1.2645229404947172E-2</c:v>
                </c:pt>
                <c:pt idx="11">
                  <c:v>1.1880542537773353E-2</c:v>
                </c:pt>
                <c:pt idx="12">
                  <c:v>1.4179175341050735E-2</c:v>
                </c:pt>
                <c:pt idx="13">
                  <c:v>1.2693863450425917E-2</c:v>
                </c:pt>
                <c:pt idx="14">
                  <c:v>1.4341173777475347E-2</c:v>
                </c:pt>
                <c:pt idx="15">
                  <c:v>1.3905160367471085E-2</c:v>
                </c:pt>
                <c:pt idx="16">
                  <c:v>7.5657471334371852E-3</c:v>
                </c:pt>
                <c:pt idx="17">
                  <c:v>8.7809655782200846E-3</c:v>
                </c:pt>
                <c:pt idx="18">
                  <c:v>6.6879022720950877E-3</c:v>
                </c:pt>
                <c:pt idx="19">
                  <c:v>9.9682902017086059E-3</c:v>
                </c:pt>
                <c:pt idx="20">
                  <c:v>1.1981736777827571E-2</c:v>
                </c:pt>
                <c:pt idx="21">
                  <c:v>1.2849363347011917E-2</c:v>
                </c:pt>
                <c:pt idx="22">
                  <c:v>9.7824876025127006E-3</c:v>
                </c:pt>
                <c:pt idx="23">
                  <c:v>1.475013102031199E-2</c:v>
                </c:pt>
                <c:pt idx="24">
                  <c:v>1.2505956930686096E-2</c:v>
                </c:pt>
                <c:pt idx="25">
                  <c:v>1.4966749663331643E-2</c:v>
                </c:pt>
                <c:pt idx="26">
                  <c:v>2.0159062746112903E-2</c:v>
                </c:pt>
                <c:pt idx="27">
                  <c:v>2.3117313381961671E-2</c:v>
                </c:pt>
                <c:pt idx="28">
                  <c:v>2.0235801067755882E-2</c:v>
                </c:pt>
                <c:pt idx="29">
                  <c:v>1.0569709658109504E-2</c:v>
                </c:pt>
                <c:pt idx="30">
                  <c:v>1.8749609425230643E-2</c:v>
                </c:pt>
                <c:pt idx="31">
                  <c:v>1.1625570924130101E-2</c:v>
                </c:pt>
                <c:pt idx="32">
                  <c:v>1.2726901154674146E-2</c:v>
                </c:pt>
                <c:pt idx="33">
                  <c:v>1.3300017751065043E-2</c:v>
                </c:pt>
                <c:pt idx="34">
                  <c:v>1.4757869931640313E-2</c:v>
                </c:pt>
                <c:pt idx="35">
                  <c:v>1.5628089426694212E-2</c:v>
                </c:pt>
                <c:pt idx="36">
                  <c:v>1.4539519677398484E-2</c:v>
                </c:pt>
                <c:pt idx="37">
                  <c:v>1.6899221420718164E-2</c:v>
                </c:pt>
                <c:pt idx="38">
                  <c:v>2.1318332455720602E-2</c:v>
                </c:pt>
                <c:pt idx="39">
                  <c:v>1.7236339369182917E-2</c:v>
                </c:pt>
                <c:pt idx="40">
                  <c:v>1.7548280732171653E-2</c:v>
                </c:pt>
                <c:pt idx="41">
                  <c:v>2.0930636499384508E-2</c:v>
                </c:pt>
                <c:pt idx="42">
                  <c:v>1.165605411371263E-2</c:v>
                </c:pt>
                <c:pt idx="43">
                  <c:v>1.4276474882508168E-2</c:v>
                </c:pt>
                <c:pt idx="44">
                  <c:v>1.3995307918711291E-2</c:v>
                </c:pt>
                <c:pt idx="45">
                  <c:v>9.2583067833579002E-3</c:v>
                </c:pt>
                <c:pt idx="46">
                  <c:v>8.043618124546353E-3</c:v>
                </c:pt>
                <c:pt idx="47">
                  <c:v>9.4835418794653337E-3</c:v>
                </c:pt>
                <c:pt idx="48">
                  <c:v>9.1474645631899627E-3</c:v>
                </c:pt>
                <c:pt idx="49">
                  <c:v>1.0323044574995808E-2</c:v>
                </c:pt>
                <c:pt idx="50">
                  <c:v>1.4652240931887038E-2</c:v>
                </c:pt>
                <c:pt idx="51">
                  <c:v>1.0928744124076347E-2</c:v>
                </c:pt>
                <c:pt idx="52">
                  <c:v>1.0483088324854374E-2</c:v>
                </c:pt>
              </c:numCache>
            </c:numRef>
          </c:val>
          <c:smooth val="0"/>
          <c:extLst>
            <c:ext xmlns:c16="http://schemas.microsoft.com/office/drawing/2014/chart" uri="{C3380CC4-5D6E-409C-BE32-E72D297353CC}">
              <c16:uniqueId val="{00000000-BBDC-4E9E-8F8C-FC513439D507}"/>
            </c:ext>
          </c:extLst>
        </c:ser>
        <c:ser>
          <c:idx val="1"/>
          <c:order val="1"/>
          <c:tx>
            <c:strRef>
              <c:f>TdR_26!$B$87</c:f>
              <c:strCache>
                <c:ptCount val="1"/>
                <c:pt idx="0">
                  <c:v>Industrie</c:v>
                </c:pt>
              </c:strCache>
            </c:strRef>
          </c:tx>
          <c:marker>
            <c:symbol val="none"/>
          </c:marker>
          <c:cat>
            <c:strRef>
              <c:f>TdR_26!$C$85:$BC$85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TdR_26!$C$87:$BC$87</c:f>
              <c:numCache>
                <c:formatCode>0.0%</c:formatCode>
                <c:ptCount val="53"/>
                <c:pt idx="0">
                  <c:v>7.9028043497590711E-2</c:v>
                </c:pt>
                <c:pt idx="1">
                  <c:v>7.5944415953858702E-2</c:v>
                </c:pt>
                <c:pt idx="2">
                  <c:v>7.4384819676540162E-2</c:v>
                </c:pt>
                <c:pt idx="3">
                  <c:v>7.6169765717878701E-2</c:v>
                </c:pt>
                <c:pt idx="4">
                  <c:v>7.2223632815201805E-2</c:v>
                </c:pt>
                <c:pt idx="5">
                  <c:v>7.1043793623829066E-2</c:v>
                </c:pt>
                <c:pt idx="6">
                  <c:v>6.7944491263049508E-2</c:v>
                </c:pt>
                <c:pt idx="7">
                  <c:v>6.5517386307951619E-2</c:v>
                </c:pt>
                <c:pt idx="8">
                  <c:v>6.7538678070600974E-2</c:v>
                </c:pt>
                <c:pt idx="9">
                  <c:v>6.9153836931028806E-2</c:v>
                </c:pt>
                <c:pt idx="10">
                  <c:v>7.4522950593633966E-2</c:v>
                </c:pt>
                <c:pt idx="11">
                  <c:v>6.9895469048346523E-2</c:v>
                </c:pt>
                <c:pt idx="12">
                  <c:v>6.9940519148234778E-2</c:v>
                </c:pt>
                <c:pt idx="13">
                  <c:v>7.428044635832852E-2</c:v>
                </c:pt>
                <c:pt idx="14">
                  <c:v>6.9568568924956942E-2</c:v>
                </c:pt>
                <c:pt idx="15">
                  <c:v>7.3331444062725251E-2</c:v>
                </c:pt>
                <c:pt idx="16">
                  <c:v>6.9559675973168311E-2</c:v>
                </c:pt>
                <c:pt idx="17">
                  <c:v>7.4160026847909288E-2</c:v>
                </c:pt>
                <c:pt idx="18">
                  <c:v>7.6912250231444393E-2</c:v>
                </c:pt>
                <c:pt idx="19">
                  <c:v>7.6227875855475274E-2</c:v>
                </c:pt>
                <c:pt idx="20">
                  <c:v>7.5460432899209409E-2</c:v>
                </c:pt>
                <c:pt idx="21">
                  <c:v>7.4768753582211911E-2</c:v>
                </c:pt>
                <c:pt idx="22">
                  <c:v>7.8887504730439276E-2</c:v>
                </c:pt>
                <c:pt idx="23">
                  <c:v>7.999869658223252E-2</c:v>
                </c:pt>
                <c:pt idx="24">
                  <c:v>8.3009964867665778E-2</c:v>
                </c:pt>
                <c:pt idx="25">
                  <c:v>8.8933066820092541E-2</c:v>
                </c:pt>
                <c:pt idx="26">
                  <c:v>8.7569792478892017E-2</c:v>
                </c:pt>
                <c:pt idx="27">
                  <c:v>9.3880465293703808E-2</c:v>
                </c:pt>
                <c:pt idx="28">
                  <c:v>9.1763426574078405E-2</c:v>
                </c:pt>
                <c:pt idx="29">
                  <c:v>9.1040385704948851E-2</c:v>
                </c:pt>
                <c:pt idx="30">
                  <c:v>8.4420824789042725E-2</c:v>
                </c:pt>
                <c:pt idx="31">
                  <c:v>8.6652210136652252E-2</c:v>
                </c:pt>
                <c:pt idx="32">
                  <c:v>8.1325338478625511E-2</c:v>
                </c:pt>
                <c:pt idx="33">
                  <c:v>7.5481167082862927E-2</c:v>
                </c:pt>
                <c:pt idx="34">
                  <c:v>8.0789634111693487E-2</c:v>
                </c:pt>
                <c:pt idx="35">
                  <c:v>7.7652150371104692E-2</c:v>
                </c:pt>
                <c:pt idx="36">
                  <c:v>4.9792688115261954E-2</c:v>
                </c:pt>
                <c:pt idx="37">
                  <c:v>5.2516223137268177E-2</c:v>
                </c:pt>
                <c:pt idx="38">
                  <c:v>6.6960555706907079E-2</c:v>
                </c:pt>
                <c:pt idx="39">
                  <c:v>6.396218429697903E-2</c:v>
                </c:pt>
                <c:pt idx="40">
                  <c:v>7.1783398070727755E-2</c:v>
                </c:pt>
                <c:pt idx="41">
                  <c:v>7.2471509233496448E-2</c:v>
                </c:pt>
                <c:pt idx="42">
                  <c:v>7.6571836534828228E-2</c:v>
                </c:pt>
                <c:pt idx="43">
                  <c:v>7.9112312409983343E-2</c:v>
                </c:pt>
                <c:pt idx="44">
                  <c:v>7.8259750264145458E-2</c:v>
                </c:pt>
                <c:pt idx="45">
                  <c:v>7.6315579101387754E-2</c:v>
                </c:pt>
                <c:pt idx="46">
                  <c:v>7.7844224065814399E-2</c:v>
                </c:pt>
                <c:pt idx="47">
                  <c:v>7.2676279897106288E-2</c:v>
                </c:pt>
                <c:pt idx="48">
                  <c:v>7.1429644358899577E-2</c:v>
                </c:pt>
                <c:pt idx="49">
                  <c:v>7.1154764848290697E-2</c:v>
                </c:pt>
                <c:pt idx="50">
                  <c:v>6.8293249752679183E-2</c:v>
                </c:pt>
                <c:pt idx="51">
                  <c:v>6.3677002274675029E-2</c:v>
                </c:pt>
                <c:pt idx="52">
                  <c:v>6.4276960517095971E-2</c:v>
                </c:pt>
              </c:numCache>
            </c:numRef>
          </c:val>
          <c:smooth val="0"/>
          <c:extLst>
            <c:ext xmlns:c16="http://schemas.microsoft.com/office/drawing/2014/chart" uri="{C3380CC4-5D6E-409C-BE32-E72D297353CC}">
              <c16:uniqueId val="{00000001-BBDC-4E9E-8F8C-FC513439D507}"/>
            </c:ext>
          </c:extLst>
        </c:ser>
        <c:ser>
          <c:idx val="2"/>
          <c:order val="2"/>
          <c:tx>
            <c:strRef>
              <c:f>TdR_26!$B$88</c:f>
              <c:strCache>
                <c:ptCount val="1"/>
                <c:pt idx="0">
                  <c:v>Construction</c:v>
                </c:pt>
              </c:strCache>
            </c:strRef>
          </c:tx>
          <c:marker>
            <c:symbol val="none"/>
          </c:marker>
          <c:cat>
            <c:strRef>
              <c:f>TdR_26!$C$85:$BC$85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TdR_26!$C$88:$BC$88</c:f>
              <c:numCache>
                <c:formatCode>0.0%</c:formatCode>
                <c:ptCount val="53"/>
                <c:pt idx="0">
                  <c:v>6.2737780390940107E-2</c:v>
                </c:pt>
                <c:pt idx="1">
                  <c:v>6.478118012762156E-2</c:v>
                </c:pt>
                <c:pt idx="2">
                  <c:v>7.1165893753055695E-2</c:v>
                </c:pt>
                <c:pt idx="3">
                  <c:v>6.8885866104088783E-2</c:v>
                </c:pt>
                <c:pt idx="4">
                  <c:v>6.7848420022472308E-2</c:v>
                </c:pt>
                <c:pt idx="5">
                  <c:v>6.2265821406358376E-2</c:v>
                </c:pt>
                <c:pt idx="6">
                  <c:v>6.0753817973279077E-2</c:v>
                </c:pt>
                <c:pt idx="7">
                  <c:v>5.6937386129759723E-2</c:v>
                </c:pt>
                <c:pt idx="8">
                  <c:v>5.7861027037000759E-2</c:v>
                </c:pt>
                <c:pt idx="9">
                  <c:v>6.0657796098655917E-2</c:v>
                </c:pt>
                <c:pt idx="10">
                  <c:v>5.8321645456110162E-2</c:v>
                </c:pt>
                <c:pt idx="11">
                  <c:v>5.4199883326841607E-2</c:v>
                </c:pt>
                <c:pt idx="12">
                  <c:v>5.8870164436503648E-2</c:v>
                </c:pt>
                <c:pt idx="13">
                  <c:v>5.846188914261595E-2</c:v>
                </c:pt>
                <c:pt idx="14">
                  <c:v>5.8919942931477655E-2</c:v>
                </c:pt>
                <c:pt idx="15">
                  <c:v>5.7010027009016091E-2</c:v>
                </c:pt>
                <c:pt idx="16">
                  <c:v>5.0259710605787766E-2</c:v>
                </c:pt>
                <c:pt idx="17">
                  <c:v>5.03525721336631E-2</c:v>
                </c:pt>
                <c:pt idx="18">
                  <c:v>5.0512448301061233E-2</c:v>
                </c:pt>
                <c:pt idx="19">
                  <c:v>5.6934242733394008E-2</c:v>
                </c:pt>
                <c:pt idx="20">
                  <c:v>5.4827516902010182E-2</c:v>
                </c:pt>
                <c:pt idx="21">
                  <c:v>5.9049151391094956E-2</c:v>
                </c:pt>
                <c:pt idx="22">
                  <c:v>6.4727305980848165E-2</c:v>
                </c:pt>
                <c:pt idx="23">
                  <c:v>6.9689611022259845E-2</c:v>
                </c:pt>
                <c:pt idx="24">
                  <c:v>7.0713111436173981E-2</c:v>
                </c:pt>
                <c:pt idx="25">
                  <c:v>6.8657040248736451E-2</c:v>
                </c:pt>
                <c:pt idx="26">
                  <c:v>7.2402607420816723E-2</c:v>
                </c:pt>
                <c:pt idx="27">
                  <c:v>7.4688869292868984E-2</c:v>
                </c:pt>
                <c:pt idx="28">
                  <c:v>7.3475364937001394E-2</c:v>
                </c:pt>
                <c:pt idx="29">
                  <c:v>7.3682159189045457E-2</c:v>
                </c:pt>
                <c:pt idx="30">
                  <c:v>7.2771138862947227E-2</c:v>
                </c:pt>
                <c:pt idx="31">
                  <c:v>7.1757354693776657E-2</c:v>
                </c:pt>
                <c:pt idx="32">
                  <c:v>7.1750764472216025E-2</c:v>
                </c:pt>
                <c:pt idx="33">
                  <c:v>7.1201090649183257E-2</c:v>
                </c:pt>
                <c:pt idx="34">
                  <c:v>7.3732302252658088E-2</c:v>
                </c:pt>
                <c:pt idx="35">
                  <c:v>6.3498215025970473E-2</c:v>
                </c:pt>
                <c:pt idx="36">
                  <c:v>2.5168856053936078E-2</c:v>
                </c:pt>
                <c:pt idx="37">
                  <c:v>4.8549909441616849E-2</c:v>
                </c:pt>
                <c:pt idx="38">
                  <c:v>5.7382659114908703E-2</c:v>
                </c:pt>
                <c:pt idx="39">
                  <c:v>5.3771023240757596E-2</c:v>
                </c:pt>
                <c:pt idx="40">
                  <c:v>6.4281223376106686E-2</c:v>
                </c:pt>
                <c:pt idx="41">
                  <c:v>5.5676482005840341E-2</c:v>
                </c:pt>
                <c:pt idx="42">
                  <c:v>5.9815286530627926E-2</c:v>
                </c:pt>
                <c:pt idx="43">
                  <c:v>6.1486982572634803E-2</c:v>
                </c:pt>
                <c:pt idx="44">
                  <c:v>5.9245225432429827E-2</c:v>
                </c:pt>
                <c:pt idx="45">
                  <c:v>5.5712960542904567E-2</c:v>
                </c:pt>
                <c:pt idx="46">
                  <c:v>5.6849246404316406E-2</c:v>
                </c:pt>
                <c:pt idx="47">
                  <c:v>5.7101312912230369E-2</c:v>
                </c:pt>
                <c:pt idx="48">
                  <c:v>5.8562978158417302E-2</c:v>
                </c:pt>
                <c:pt idx="49">
                  <c:v>5.9747921091010389E-2</c:v>
                </c:pt>
                <c:pt idx="50">
                  <c:v>6.0393993674337114E-2</c:v>
                </c:pt>
                <c:pt idx="51">
                  <c:v>6.0259739924592999E-2</c:v>
                </c:pt>
                <c:pt idx="52">
                  <c:v>5.9130327789992575E-2</c:v>
                </c:pt>
              </c:numCache>
            </c:numRef>
          </c:val>
          <c:smooth val="0"/>
          <c:extLst>
            <c:ext xmlns:c16="http://schemas.microsoft.com/office/drawing/2014/chart" uri="{C3380CC4-5D6E-409C-BE32-E72D297353CC}">
              <c16:uniqueId val="{00000002-BBDC-4E9E-8F8C-FC513439D507}"/>
            </c:ext>
          </c:extLst>
        </c:ser>
        <c:ser>
          <c:idx val="3"/>
          <c:order val="3"/>
          <c:tx>
            <c:strRef>
              <c:f>TdR_26!$B$89</c:f>
              <c:strCache>
                <c:ptCount val="1"/>
                <c:pt idx="0">
                  <c:v>Tertiaire marchand</c:v>
                </c:pt>
              </c:strCache>
            </c:strRef>
          </c:tx>
          <c:marker>
            <c:symbol val="none"/>
          </c:marker>
          <c:cat>
            <c:strRef>
              <c:f>TdR_26!$C$85:$BC$85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TdR_26!$C$89:$BC$89</c:f>
              <c:numCache>
                <c:formatCode>0.0%</c:formatCode>
                <c:ptCount val="53"/>
                <c:pt idx="0">
                  <c:v>2.2001586321261549E-2</c:v>
                </c:pt>
                <c:pt idx="1">
                  <c:v>2.5843624693901612E-2</c:v>
                </c:pt>
                <c:pt idx="2">
                  <c:v>2.4649763493927713E-2</c:v>
                </c:pt>
                <c:pt idx="3">
                  <c:v>2.4129087947846867E-2</c:v>
                </c:pt>
                <c:pt idx="4">
                  <c:v>2.507551459917334E-2</c:v>
                </c:pt>
                <c:pt idx="5">
                  <c:v>2.3942067794100574E-2</c:v>
                </c:pt>
                <c:pt idx="6">
                  <c:v>2.2517288724198326E-2</c:v>
                </c:pt>
                <c:pt idx="7">
                  <c:v>2.1792647097782947E-2</c:v>
                </c:pt>
                <c:pt idx="8">
                  <c:v>2.2115487889413848E-2</c:v>
                </c:pt>
                <c:pt idx="9">
                  <c:v>2.1996159488969977E-2</c:v>
                </c:pt>
                <c:pt idx="10">
                  <c:v>2.3030489973857829E-2</c:v>
                </c:pt>
                <c:pt idx="11">
                  <c:v>2.5272468646377774E-2</c:v>
                </c:pt>
                <c:pt idx="12">
                  <c:v>2.4230814685841873E-2</c:v>
                </c:pt>
                <c:pt idx="13">
                  <c:v>2.4591040471704691E-2</c:v>
                </c:pt>
                <c:pt idx="14">
                  <c:v>2.6009428224345623E-2</c:v>
                </c:pt>
                <c:pt idx="15">
                  <c:v>2.6309071416900233E-2</c:v>
                </c:pt>
                <c:pt idx="16">
                  <c:v>2.7211918735310793E-2</c:v>
                </c:pt>
                <c:pt idx="17">
                  <c:v>3.1116610335250903E-2</c:v>
                </c:pt>
                <c:pt idx="18">
                  <c:v>3.326163248567366E-2</c:v>
                </c:pt>
                <c:pt idx="19">
                  <c:v>3.3293121629589306E-2</c:v>
                </c:pt>
                <c:pt idx="20">
                  <c:v>3.5743155707969036E-2</c:v>
                </c:pt>
                <c:pt idx="21">
                  <c:v>3.6081297507762879E-2</c:v>
                </c:pt>
                <c:pt idx="22">
                  <c:v>3.5609452020324506E-2</c:v>
                </c:pt>
                <c:pt idx="23">
                  <c:v>4.1514962526993576E-2</c:v>
                </c:pt>
                <c:pt idx="24">
                  <c:v>3.4843850334325362E-2</c:v>
                </c:pt>
                <c:pt idx="25">
                  <c:v>3.5534168089843311E-2</c:v>
                </c:pt>
                <c:pt idx="26">
                  <c:v>3.6700730919733207E-2</c:v>
                </c:pt>
                <c:pt idx="27">
                  <c:v>4.2079485225703615E-2</c:v>
                </c:pt>
                <c:pt idx="28">
                  <c:v>3.9121043797773231E-2</c:v>
                </c:pt>
                <c:pt idx="29">
                  <c:v>3.7125794979434787E-2</c:v>
                </c:pt>
                <c:pt idx="30">
                  <c:v>3.6200375943324738E-2</c:v>
                </c:pt>
                <c:pt idx="31">
                  <c:v>3.6409436525501278E-2</c:v>
                </c:pt>
                <c:pt idx="32">
                  <c:v>3.5242174000446679E-2</c:v>
                </c:pt>
                <c:pt idx="33">
                  <c:v>3.6516665852670362E-2</c:v>
                </c:pt>
                <c:pt idx="34">
                  <c:v>3.4186589141755729E-2</c:v>
                </c:pt>
                <c:pt idx="35">
                  <c:v>3.4526278553042605E-2</c:v>
                </c:pt>
                <c:pt idx="36">
                  <c:v>2.8030696670569261E-2</c:v>
                </c:pt>
                <c:pt idx="37">
                  <c:v>3.0961033092462783E-2</c:v>
                </c:pt>
                <c:pt idx="38">
                  <c:v>3.5617512980783167E-2</c:v>
                </c:pt>
                <c:pt idx="39">
                  <c:v>3.5774413577737176E-2</c:v>
                </c:pt>
                <c:pt idx="40">
                  <c:v>3.9060911919592045E-2</c:v>
                </c:pt>
                <c:pt idx="41">
                  <c:v>3.8795744052876932E-2</c:v>
                </c:pt>
                <c:pt idx="42">
                  <c:v>3.6645531296990337E-2</c:v>
                </c:pt>
                <c:pt idx="43">
                  <c:v>3.704097385872851E-2</c:v>
                </c:pt>
                <c:pt idx="44">
                  <c:v>3.6591589941338772E-2</c:v>
                </c:pt>
                <c:pt idx="45">
                  <c:v>3.5656442452283992E-2</c:v>
                </c:pt>
                <c:pt idx="46">
                  <c:v>3.4002308189737554E-2</c:v>
                </c:pt>
                <c:pt idx="47">
                  <c:v>3.4218109634335692E-2</c:v>
                </c:pt>
                <c:pt idx="48">
                  <c:v>3.4055795669181606E-2</c:v>
                </c:pt>
                <c:pt idx="49">
                  <c:v>3.3468224092576146E-2</c:v>
                </c:pt>
                <c:pt idx="50">
                  <c:v>3.3604245735022312E-2</c:v>
                </c:pt>
                <c:pt idx="51">
                  <c:v>3.2238724351349932E-2</c:v>
                </c:pt>
                <c:pt idx="52">
                  <c:v>3.1925491807431899E-2</c:v>
                </c:pt>
              </c:numCache>
            </c:numRef>
          </c:val>
          <c:smooth val="0"/>
          <c:extLst>
            <c:ext xmlns:c16="http://schemas.microsoft.com/office/drawing/2014/chart" uri="{C3380CC4-5D6E-409C-BE32-E72D297353CC}">
              <c16:uniqueId val="{00000003-BBDC-4E9E-8F8C-FC513439D507}"/>
            </c:ext>
          </c:extLst>
        </c:ser>
        <c:ser>
          <c:idx val="4"/>
          <c:order val="4"/>
          <c:tx>
            <c:strRef>
              <c:f>TdR_26!$B$90</c:f>
              <c:strCache>
                <c:ptCount val="1"/>
                <c:pt idx="0">
                  <c:v>Tertiaire non marchand</c:v>
                </c:pt>
              </c:strCache>
            </c:strRef>
          </c:tx>
          <c:marker>
            <c:symbol val="none"/>
          </c:marker>
          <c:cat>
            <c:strRef>
              <c:f>TdR_26!$C$85:$BC$85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TdR_26!$C$90:$BC$90</c:f>
              <c:numCache>
                <c:formatCode>0.0%</c:formatCode>
                <c:ptCount val="53"/>
                <c:pt idx="0">
                  <c:v>1.1924383463890872E-3</c:v>
                </c:pt>
                <c:pt idx="1">
                  <c:v>9.9041582598221049E-4</c:v>
                </c:pt>
                <c:pt idx="2">
                  <c:v>1.0143662563153724E-3</c:v>
                </c:pt>
                <c:pt idx="3">
                  <c:v>8.6496697536595293E-4</c:v>
                </c:pt>
                <c:pt idx="4">
                  <c:v>9.3498768685595967E-4</c:v>
                </c:pt>
                <c:pt idx="5">
                  <c:v>1.0064391629911931E-3</c:v>
                </c:pt>
                <c:pt idx="6">
                  <c:v>9.5032868210835077E-4</c:v>
                </c:pt>
                <c:pt idx="7">
                  <c:v>1.3757358010574193E-3</c:v>
                </c:pt>
                <c:pt idx="8">
                  <c:v>8.0049819183626439E-4</c:v>
                </c:pt>
                <c:pt idx="9">
                  <c:v>8.1211292472338167E-4</c:v>
                </c:pt>
                <c:pt idx="10">
                  <c:v>8.275288399646303E-4</c:v>
                </c:pt>
                <c:pt idx="11">
                  <c:v>8.4056870365384546E-4</c:v>
                </c:pt>
                <c:pt idx="12">
                  <c:v>7.5155134214369753E-4</c:v>
                </c:pt>
                <c:pt idx="13">
                  <c:v>9.7203931401636701E-4</c:v>
                </c:pt>
                <c:pt idx="14">
                  <c:v>7.2811228665121866E-4</c:v>
                </c:pt>
                <c:pt idx="15">
                  <c:v>9.6818097352355606E-4</c:v>
                </c:pt>
                <c:pt idx="16">
                  <c:v>1.1210184269168622E-3</c:v>
                </c:pt>
                <c:pt idx="17">
                  <c:v>1.2257153963990809E-3</c:v>
                </c:pt>
                <c:pt idx="18">
                  <c:v>1.1063549631777181E-3</c:v>
                </c:pt>
                <c:pt idx="19">
                  <c:v>1.1961319695429739E-3</c:v>
                </c:pt>
                <c:pt idx="20">
                  <c:v>1.6589871779498701E-3</c:v>
                </c:pt>
                <c:pt idx="21">
                  <c:v>1.0826648083121424E-3</c:v>
                </c:pt>
                <c:pt idx="22">
                  <c:v>1.0491098368860369E-3</c:v>
                </c:pt>
                <c:pt idx="23">
                  <c:v>1.2414306747641031E-3</c:v>
                </c:pt>
                <c:pt idx="24">
                  <c:v>1.5401551894594992E-3</c:v>
                </c:pt>
                <c:pt idx="25">
                  <c:v>1.2185972747740359E-3</c:v>
                </c:pt>
                <c:pt idx="26">
                  <c:v>1.247432802207945E-3</c:v>
                </c:pt>
                <c:pt idx="27">
                  <c:v>1.528724742559869E-3</c:v>
                </c:pt>
                <c:pt idx="28">
                  <c:v>1.3862357568840962E-3</c:v>
                </c:pt>
                <c:pt idx="29">
                  <c:v>1.2785067962825844E-3</c:v>
                </c:pt>
                <c:pt idx="30">
                  <c:v>1.2577365743194808E-3</c:v>
                </c:pt>
                <c:pt idx="31">
                  <c:v>1.6099568409903178E-3</c:v>
                </c:pt>
                <c:pt idx="32">
                  <c:v>1.3225479202521539E-3</c:v>
                </c:pt>
                <c:pt idx="33">
                  <c:v>1.5719750053377385E-3</c:v>
                </c:pt>
                <c:pt idx="34">
                  <c:v>1.6589585470773056E-3</c:v>
                </c:pt>
                <c:pt idx="35">
                  <c:v>1.5439953574119718E-3</c:v>
                </c:pt>
                <c:pt idx="36">
                  <c:v>9.6454489392287541E-4</c:v>
                </c:pt>
                <c:pt idx="37">
                  <c:v>1.4942395644828488E-3</c:v>
                </c:pt>
                <c:pt idx="38">
                  <c:v>1.5421356059838007E-3</c:v>
                </c:pt>
                <c:pt idx="39">
                  <c:v>1.4995714586616016E-3</c:v>
                </c:pt>
                <c:pt idx="40">
                  <c:v>7.9832217400565477E-3</c:v>
                </c:pt>
                <c:pt idx="41">
                  <c:v>7.4349358997796832E-3</c:v>
                </c:pt>
                <c:pt idx="42">
                  <c:v>7.3585413454971601E-3</c:v>
                </c:pt>
                <c:pt idx="43">
                  <c:v>7.9616901655399138E-3</c:v>
                </c:pt>
                <c:pt idx="44">
                  <c:v>6.4929156232036694E-3</c:v>
                </c:pt>
                <c:pt idx="45">
                  <c:v>6.3307995951361164E-3</c:v>
                </c:pt>
                <c:pt idx="46">
                  <c:v>5.5772644443979344E-3</c:v>
                </c:pt>
                <c:pt idx="47">
                  <c:v>6.1309856395097674E-3</c:v>
                </c:pt>
                <c:pt idx="48">
                  <c:v>6.3903070194452679E-3</c:v>
                </c:pt>
                <c:pt idx="49">
                  <c:v>6.2383397210846701E-3</c:v>
                </c:pt>
                <c:pt idx="50">
                  <c:v>5.9068845856424194E-3</c:v>
                </c:pt>
                <c:pt idx="51">
                  <c:v>6.4388001641071634E-3</c:v>
                </c:pt>
                <c:pt idx="52">
                  <c:v>5.8088714049231369E-3</c:v>
                </c:pt>
              </c:numCache>
            </c:numRef>
          </c:val>
          <c:smooth val="0"/>
          <c:extLst>
            <c:ext xmlns:c16="http://schemas.microsoft.com/office/drawing/2014/chart" uri="{C3380CC4-5D6E-409C-BE32-E72D297353CC}">
              <c16:uniqueId val="{00000004-BBDC-4E9E-8F8C-FC513439D507}"/>
            </c:ext>
          </c:extLst>
        </c:ser>
        <c:dLbls>
          <c:showLegendKey val="0"/>
          <c:showVal val="0"/>
          <c:showCatName val="0"/>
          <c:showSerName val="0"/>
          <c:showPercent val="0"/>
          <c:showBubbleSize val="0"/>
        </c:dLbls>
        <c:smooth val="0"/>
        <c:axId val="149711488"/>
        <c:axId val="149713280"/>
      </c:lineChart>
      <c:catAx>
        <c:axId val="149711488"/>
        <c:scaling>
          <c:orientation val="minMax"/>
        </c:scaling>
        <c:delete val="0"/>
        <c:axPos val="b"/>
        <c:numFmt formatCode="General" sourceLinked="0"/>
        <c:majorTickMark val="out"/>
        <c:minorTickMark val="none"/>
        <c:tickLblPos val="nextTo"/>
        <c:crossAx val="149713280"/>
        <c:crosses val="autoZero"/>
        <c:auto val="1"/>
        <c:lblAlgn val="ctr"/>
        <c:lblOffset val="100"/>
        <c:noMultiLvlLbl val="0"/>
      </c:catAx>
      <c:valAx>
        <c:axId val="149713280"/>
        <c:scaling>
          <c:orientation val="minMax"/>
        </c:scaling>
        <c:delete val="0"/>
        <c:axPos val="l"/>
        <c:majorGridlines/>
        <c:numFmt formatCode="0.0%" sourceLinked="1"/>
        <c:majorTickMark val="out"/>
        <c:minorTickMark val="none"/>
        <c:tickLblPos val="nextTo"/>
        <c:crossAx val="149711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TdR_38!$C$86:$AW$86</c:f>
              <c:numCache>
                <c:formatCode>0.0%</c:formatCode>
                <c:ptCount val="47"/>
                <c:pt idx="0">
                  <c:v>1.7539808294915058E-2</c:v>
                </c:pt>
                <c:pt idx="1">
                  <c:v>2.0998802096093828E-2</c:v>
                </c:pt>
                <c:pt idx="2">
                  <c:v>1.4143596380340401E-2</c:v>
                </c:pt>
                <c:pt idx="3">
                  <c:v>1.6104113643467578E-2</c:v>
                </c:pt>
                <c:pt idx="4">
                  <c:v>1.9852174144864683E-2</c:v>
                </c:pt>
                <c:pt idx="5">
                  <c:v>2.5170163452902256E-2</c:v>
                </c:pt>
                <c:pt idx="6">
                  <c:v>1.8232865778039644E-2</c:v>
                </c:pt>
                <c:pt idx="7">
                  <c:v>1.8196517234447224E-2</c:v>
                </c:pt>
                <c:pt idx="8">
                  <c:v>2.1175697449954938E-2</c:v>
                </c:pt>
                <c:pt idx="9">
                  <c:v>1.8426462426950608E-2</c:v>
                </c:pt>
                <c:pt idx="10">
                  <c:v>2.3532888681566728E-2</c:v>
                </c:pt>
                <c:pt idx="11">
                  <c:v>1.9149904464829965E-2</c:v>
                </c:pt>
                <c:pt idx="12">
                  <c:v>1.6368229940815882E-2</c:v>
                </c:pt>
                <c:pt idx="13">
                  <c:v>1.6747013673892221E-2</c:v>
                </c:pt>
                <c:pt idx="14">
                  <c:v>1.8938424723087592E-2</c:v>
                </c:pt>
                <c:pt idx="15">
                  <c:v>2.2842861472530295E-2</c:v>
                </c:pt>
                <c:pt idx="16">
                  <c:v>8.3501288418870168E-3</c:v>
                </c:pt>
                <c:pt idx="17">
                  <c:v>1.8851297659131818E-2</c:v>
                </c:pt>
                <c:pt idx="18">
                  <c:v>2.4775782461660515E-2</c:v>
                </c:pt>
                <c:pt idx="19">
                  <c:v>1.1141316246172324E-2</c:v>
                </c:pt>
                <c:pt idx="20">
                  <c:v>7.2872198522512107E-3</c:v>
                </c:pt>
                <c:pt idx="21">
                  <c:v>8.2462272321737039E-3</c:v>
                </c:pt>
                <c:pt idx="22">
                  <c:v>6.8981517600366221E-3</c:v>
                </c:pt>
                <c:pt idx="23">
                  <c:v>1.1057186331343864E-2</c:v>
                </c:pt>
                <c:pt idx="24">
                  <c:v>6.7255150777145436E-3</c:v>
                </c:pt>
                <c:pt idx="25">
                  <c:v>8.5556462146150029E-3</c:v>
                </c:pt>
                <c:pt idx="26">
                  <c:v>8.0790421428372158E-3</c:v>
                </c:pt>
                <c:pt idx="27">
                  <c:v>9.1491665396782242E-3</c:v>
                </c:pt>
                <c:pt idx="28">
                  <c:v>6.4772473765098721E-3</c:v>
                </c:pt>
                <c:pt idx="29">
                  <c:v>7.9264529536432343E-3</c:v>
                </c:pt>
                <c:pt idx="30">
                  <c:v>4.9396176222360928E-3</c:v>
                </c:pt>
                <c:pt idx="31">
                  <c:v>5.0453081745156728E-3</c:v>
                </c:pt>
                <c:pt idx="32">
                  <c:v>4.6847864197537984E-3</c:v>
                </c:pt>
                <c:pt idx="33">
                  <c:v>7.6259993722836142E-3</c:v>
                </c:pt>
                <c:pt idx="34">
                  <c:v>5.6857003561882969E-3</c:v>
                </c:pt>
                <c:pt idx="35">
                  <c:v>6.2372638771122238E-3</c:v>
                </c:pt>
                <c:pt idx="36">
                  <c:v>3.5008938796088547E-3</c:v>
                </c:pt>
                <c:pt idx="37">
                  <c:v>4.7777998228774694E-3</c:v>
                </c:pt>
                <c:pt idx="38">
                  <c:v>5.2955162906497873E-3</c:v>
                </c:pt>
                <c:pt idx="39">
                  <c:v>5.8548023276469869E-3</c:v>
                </c:pt>
                <c:pt idx="40">
                  <c:v>3.1720148196378718E-3</c:v>
                </c:pt>
                <c:pt idx="41">
                  <c:v>6.0163134968535372E-3</c:v>
                </c:pt>
                <c:pt idx="42">
                  <c:v>7.2295113461603461E-3</c:v>
                </c:pt>
                <c:pt idx="43">
                  <c:v>8.1472884216761739E-3</c:v>
                </c:pt>
                <c:pt idx="44">
                  <c:v>8.0387416045607334E-3</c:v>
                </c:pt>
                <c:pt idx="45">
                  <c:v>8.4241761347010405E-3</c:v>
                </c:pt>
                <c:pt idx="46">
                  <c:v>6.4316305738290683E-3</c:v>
                </c:pt>
              </c:numCache>
            </c:numRef>
          </c:val>
          <c:smooth val="0"/>
          <c:extLst>
            <c:ext xmlns:c16="http://schemas.microsoft.com/office/drawing/2014/chart" uri="{C3380CC4-5D6E-409C-BE32-E72D297353CC}">
              <c16:uniqueId val="{00000000-F20A-4335-BA34-118AD9BEB8B2}"/>
            </c:ext>
          </c:extLst>
        </c:ser>
        <c:ser>
          <c:idx val="1"/>
          <c:order val="1"/>
          <c:tx>
            <c:strRef>
              <c:f>TdR_38!$B$87</c:f>
              <c:strCache>
                <c:ptCount val="1"/>
                <c:pt idx="0">
                  <c:v>Industrie</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TdR_38!$C$87:$AW$87</c:f>
              <c:numCache>
                <c:formatCode>0.0%</c:formatCode>
                <c:ptCount val="47"/>
                <c:pt idx="0">
                  <c:v>7.7198058297521702E-2</c:v>
                </c:pt>
                <c:pt idx="1">
                  <c:v>7.6615513749387201E-2</c:v>
                </c:pt>
                <c:pt idx="2">
                  <c:v>7.0478930596902897E-2</c:v>
                </c:pt>
                <c:pt idx="3">
                  <c:v>6.8269108647603036E-2</c:v>
                </c:pt>
                <c:pt idx="4">
                  <c:v>6.7379755325570986E-2</c:v>
                </c:pt>
                <c:pt idx="5">
                  <c:v>6.5739896488573035E-2</c:v>
                </c:pt>
                <c:pt idx="6">
                  <c:v>6.4255184376481589E-2</c:v>
                </c:pt>
                <c:pt idx="7">
                  <c:v>6.172478627972966E-2</c:v>
                </c:pt>
                <c:pt idx="8">
                  <c:v>6.4651867522108344E-2</c:v>
                </c:pt>
                <c:pt idx="9">
                  <c:v>6.4689393149377106E-2</c:v>
                </c:pt>
                <c:pt idx="10">
                  <c:v>6.6448265543015209E-2</c:v>
                </c:pt>
                <c:pt idx="11">
                  <c:v>6.7084213299332077E-2</c:v>
                </c:pt>
                <c:pt idx="12">
                  <c:v>6.8523974159999335E-2</c:v>
                </c:pt>
                <c:pt idx="13">
                  <c:v>6.7653425412653831E-2</c:v>
                </c:pt>
                <c:pt idx="14">
                  <c:v>6.5687799946827913E-2</c:v>
                </c:pt>
                <c:pt idx="15">
                  <c:v>6.5897189309399001E-2</c:v>
                </c:pt>
                <c:pt idx="16">
                  <c:v>6.5809614630367816E-2</c:v>
                </c:pt>
                <c:pt idx="17">
                  <c:v>6.5192024484303265E-2</c:v>
                </c:pt>
                <c:pt idx="18">
                  <c:v>7.039102695450157E-2</c:v>
                </c:pt>
                <c:pt idx="19">
                  <c:v>6.9254804942877182E-2</c:v>
                </c:pt>
                <c:pt idx="20">
                  <c:v>6.6804755919454561E-2</c:v>
                </c:pt>
                <c:pt idx="21">
                  <c:v>6.9727549461058691E-2</c:v>
                </c:pt>
                <c:pt idx="22">
                  <c:v>7.3068194251732832E-2</c:v>
                </c:pt>
                <c:pt idx="23">
                  <c:v>7.6448328740019653E-2</c:v>
                </c:pt>
                <c:pt idx="24">
                  <c:v>7.8715114893934512E-2</c:v>
                </c:pt>
                <c:pt idx="25">
                  <c:v>8.1296293053278859E-2</c:v>
                </c:pt>
                <c:pt idx="26">
                  <c:v>8.4512225920324882E-2</c:v>
                </c:pt>
                <c:pt idx="27">
                  <c:v>8.1594847193382058E-2</c:v>
                </c:pt>
                <c:pt idx="28">
                  <c:v>8.392629804299305E-2</c:v>
                </c:pt>
                <c:pt idx="29">
                  <c:v>8.0191943647914612E-2</c:v>
                </c:pt>
                <c:pt idx="30">
                  <c:v>8.0534076128923382E-2</c:v>
                </c:pt>
                <c:pt idx="31">
                  <c:v>7.6273424231301956E-2</c:v>
                </c:pt>
                <c:pt idx="32">
                  <c:v>7.9058605790059175E-2</c:v>
                </c:pt>
                <c:pt idx="33">
                  <c:v>7.6374021734579176E-2</c:v>
                </c:pt>
                <c:pt idx="34">
                  <c:v>7.4680815495148961E-2</c:v>
                </c:pt>
                <c:pt idx="35">
                  <c:v>7.5767513865890521E-2</c:v>
                </c:pt>
                <c:pt idx="36">
                  <c:v>5.1172989773836462E-2</c:v>
                </c:pt>
                <c:pt idx="37">
                  <c:v>5.7038296432858925E-2</c:v>
                </c:pt>
                <c:pt idx="38">
                  <c:v>7.0589620854908164E-2</c:v>
                </c:pt>
                <c:pt idx="39">
                  <c:v>7.0826882831165228E-2</c:v>
                </c:pt>
                <c:pt idx="40">
                  <c:v>7.1447448242928618E-2</c:v>
                </c:pt>
                <c:pt idx="41">
                  <c:v>6.9879778564454029E-2</c:v>
                </c:pt>
                <c:pt idx="42">
                  <c:v>7.0579860557974619E-2</c:v>
                </c:pt>
                <c:pt idx="43">
                  <c:v>7.2947737482436006E-2</c:v>
                </c:pt>
                <c:pt idx="44">
                  <c:v>7.346452437909122E-2</c:v>
                </c:pt>
                <c:pt idx="45">
                  <c:v>7.0746906390941389E-2</c:v>
                </c:pt>
                <c:pt idx="46">
                  <c:v>7.1935056597931174E-2</c:v>
                </c:pt>
              </c:numCache>
            </c:numRef>
          </c:val>
          <c:smooth val="0"/>
          <c:extLst>
            <c:ext xmlns:c16="http://schemas.microsoft.com/office/drawing/2014/chart" uri="{C3380CC4-5D6E-409C-BE32-E72D297353CC}">
              <c16:uniqueId val="{00000001-F20A-4335-BA34-118AD9BEB8B2}"/>
            </c:ext>
          </c:extLst>
        </c:ser>
        <c:ser>
          <c:idx val="2"/>
          <c:order val="2"/>
          <c:tx>
            <c:strRef>
              <c:f>TdR_38!$B$88</c:f>
              <c:strCache>
                <c:ptCount val="1"/>
                <c:pt idx="0">
                  <c:v>Construction</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TdR_38!$C$88:$AW$88</c:f>
              <c:numCache>
                <c:formatCode>0.0%</c:formatCode>
                <c:ptCount val="47"/>
                <c:pt idx="0">
                  <c:v>8.172836406959462E-2</c:v>
                </c:pt>
                <c:pt idx="1">
                  <c:v>7.9751424911086943E-2</c:v>
                </c:pt>
                <c:pt idx="2">
                  <c:v>7.6215397843408639E-2</c:v>
                </c:pt>
                <c:pt idx="3">
                  <c:v>7.85384912100002E-2</c:v>
                </c:pt>
                <c:pt idx="4">
                  <c:v>7.8832215423049024E-2</c:v>
                </c:pt>
                <c:pt idx="5">
                  <c:v>7.975482069875886E-2</c:v>
                </c:pt>
                <c:pt idx="6">
                  <c:v>8.1070519174453071E-2</c:v>
                </c:pt>
                <c:pt idx="7">
                  <c:v>6.7123827264026797E-2</c:v>
                </c:pt>
                <c:pt idx="8">
                  <c:v>8.0991787562300979E-2</c:v>
                </c:pt>
                <c:pt idx="9">
                  <c:v>8.6102643844359686E-2</c:v>
                </c:pt>
                <c:pt idx="10">
                  <c:v>8.7750848732471298E-2</c:v>
                </c:pt>
                <c:pt idx="11">
                  <c:v>7.8116259188182754E-2</c:v>
                </c:pt>
                <c:pt idx="12">
                  <c:v>7.6241429213333475E-2</c:v>
                </c:pt>
                <c:pt idx="13">
                  <c:v>7.0038349984265835E-2</c:v>
                </c:pt>
                <c:pt idx="14">
                  <c:v>6.846036992771895E-2</c:v>
                </c:pt>
                <c:pt idx="15">
                  <c:v>6.937916158137751E-2</c:v>
                </c:pt>
                <c:pt idx="16">
                  <c:v>6.7752179888747086E-2</c:v>
                </c:pt>
                <c:pt idx="17">
                  <c:v>6.6244634847980599E-2</c:v>
                </c:pt>
                <c:pt idx="18">
                  <c:v>8.1587957550528861E-2</c:v>
                </c:pt>
                <c:pt idx="19">
                  <c:v>7.9928817241446196E-2</c:v>
                </c:pt>
                <c:pt idx="20">
                  <c:v>7.591343656866463E-2</c:v>
                </c:pt>
                <c:pt idx="21">
                  <c:v>8.5546365062999119E-2</c:v>
                </c:pt>
                <c:pt idx="22">
                  <c:v>8.8293305528645533E-2</c:v>
                </c:pt>
                <c:pt idx="23">
                  <c:v>9.1044929311244527E-2</c:v>
                </c:pt>
                <c:pt idx="24">
                  <c:v>9.3566696850596001E-2</c:v>
                </c:pt>
                <c:pt idx="25">
                  <c:v>9.1403560134953724E-2</c:v>
                </c:pt>
                <c:pt idx="26">
                  <c:v>9.5491249299039432E-2</c:v>
                </c:pt>
                <c:pt idx="27">
                  <c:v>0.10092115482786529</c:v>
                </c:pt>
                <c:pt idx="28">
                  <c:v>0.10165623232385194</c:v>
                </c:pt>
                <c:pt idx="29">
                  <c:v>9.5193366088847084E-2</c:v>
                </c:pt>
                <c:pt idx="30">
                  <c:v>9.7749899714267674E-2</c:v>
                </c:pt>
                <c:pt idx="31">
                  <c:v>9.1194024543597568E-2</c:v>
                </c:pt>
                <c:pt idx="32">
                  <c:v>0.10145257840051075</c:v>
                </c:pt>
                <c:pt idx="33">
                  <c:v>0.10111529049677652</c:v>
                </c:pt>
                <c:pt idx="34">
                  <c:v>0.1024506179420407</c:v>
                </c:pt>
                <c:pt idx="35">
                  <c:v>9.5092393162205774E-2</c:v>
                </c:pt>
                <c:pt idx="36">
                  <c:v>4.0014353474492351E-2</c:v>
                </c:pt>
                <c:pt idx="37">
                  <c:v>7.9910873952479519E-2</c:v>
                </c:pt>
                <c:pt idx="38">
                  <c:v>8.7036486691986992E-2</c:v>
                </c:pt>
                <c:pt idx="39">
                  <c:v>8.719977744428789E-2</c:v>
                </c:pt>
                <c:pt idx="40">
                  <c:v>8.8777556256335391E-2</c:v>
                </c:pt>
                <c:pt idx="41">
                  <c:v>8.3812675076415433E-2</c:v>
                </c:pt>
                <c:pt idx="42">
                  <c:v>8.3588714863255517E-2</c:v>
                </c:pt>
                <c:pt idx="43">
                  <c:v>8.5697411082181485E-2</c:v>
                </c:pt>
                <c:pt idx="44">
                  <c:v>8.9323262803777032E-2</c:v>
                </c:pt>
                <c:pt idx="45">
                  <c:v>8.9121136191581823E-2</c:v>
                </c:pt>
                <c:pt idx="46">
                  <c:v>9.4369049924073078E-2</c:v>
                </c:pt>
              </c:numCache>
            </c:numRef>
          </c:val>
          <c:smooth val="0"/>
          <c:extLst>
            <c:ext xmlns:c16="http://schemas.microsoft.com/office/drawing/2014/chart" uri="{C3380CC4-5D6E-409C-BE32-E72D297353CC}">
              <c16:uniqueId val="{00000002-F20A-4335-BA34-118AD9BEB8B2}"/>
            </c:ext>
          </c:extLst>
        </c:ser>
        <c:ser>
          <c:idx val="3"/>
          <c:order val="3"/>
          <c:tx>
            <c:strRef>
              <c:f>TdR_38!$B$89</c:f>
              <c:strCache>
                <c:ptCount val="1"/>
                <c:pt idx="0">
                  <c:v>Tertiaire marchand</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TdR_38!$C$89:$AW$89</c:f>
              <c:numCache>
                <c:formatCode>0.0%</c:formatCode>
                <c:ptCount val="47"/>
                <c:pt idx="0">
                  <c:v>2.4573299629595074E-2</c:v>
                </c:pt>
                <c:pt idx="1">
                  <c:v>2.4985308093620578E-2</c:v>
                </c:pt>
                <c:pt idx="2">
                  <c:v>2.4070676558068913E-2</c:v>
                </c:pt>
                <c:pt idx="3">
                  <c:v>2.2511929387907914E-2</c:v>
                </c:pt>
                <c:pt idx="4">
                  <c:v>2.4160106205397689E-2</c:v>
                </c:pt>
                <c:pt idx="5">
                  <c:v>2.2096009121653104E-2</c:v>
                </c:pt>
                <c:pt idx="6">
                  <c:v>2.173787538569642E-2</c:v>
                </c:pt>
                <c:pt idx="7">
                  <c:v>2.1357959686890436E-2</c:v>
                </c:pt>
                <c:pt idx="8">
                  <c:v>2.233808314305321E-2</c:v>
                </c:pt>
                <c:pt idx="9">
                  <c:v>2.3368912536719261E-2</c:v>
                </c:pt>
                <c:pt idx="10">
                  <c:v>2.3353943396728874E-2</c:v>
                </c:pt>
                <c:pt idx="11">
                  <c:v>2.3896396066335618E-2</c:v>
                </c:pt>
                <c:pt idx="12">
                  <c:v>2.324108978628564E-2</c:v>
                </c:pt>
                <c:pt idx="13">
                  <c:v>2.3534515115290474E-2</c:v>
                </c:pt>
                <c:pt idx="14">
                  <c:v>2.4463723788230692E-2</c:v>
                </c:pt>
                <c:pt idx="15">
                  <c:v>2.5807252370829065E-2</c:v>
                </c:pt>
                <c:pt idx="16">
                  <c:v>2.6288854093986316E-2</c:v>
                </c:pt>
                <c:pt idx="17">
                  <c:v>2.728231135241652E-2</c:v>
                </c:pt>
                <c:pt idx="18">
                  <c:v>2.7440855728662953E-2</c:v>
                </c:pt>
                <c:pt idx="19">
                  <c:v>2.636886203006444E-2</c:v>
                </c:pt>
                <c:pt idx="20">
                  <c:v>2.7273024711967589E-2</c:v>
                </c:pt>
                <c:pt idx="21">
                  <c:v>2.9880436252148441E-2</c:v>
                </c:pt>
                <c:pt idx="22">
                  <c:v>2.9869792709121559E-2</c:v>
                </c:pt>
                <c:pt idx="23">
                  <c:v>3.2780352787309675E-2</c:v>
                </c:pt>
                <c:pt idx="24">
                  <c:v>3.1264704720497777E-2</c:v>
                </c:pt>
                <c:pt idx="25">
                  <c:v>3.4766228032944713E-2</c:v>
                </c:pt>
                <c:pt idx="26">
                  <c:v>3.4300079604153759E-2</c:v>
                </c:pt>
                <c:pt idx="27">
                  <c:v>3.5702271435741936E-2</c:v>
                </c:pt>
                <c:pt idx="28">
                  <c:v>3.744993298485811E-2</c:v>
                </c:pt>
                <c:pt idx="29">
                  <c:v>3.6527647797819238E-2</c:v>
                </c:pt>
                <c:pt idx="30">
                  <c:v>3.7344797018642843E-2</c:v>
                </c:pt>
                <c:pt idx="31">
                  <c:v>3.4421557797468971E-2</c:v>
                </c:pt>
                <c:pt idx="32">
                  <c:v>3.7600650264071077E-2</c:v>
                </c:pt>
                <c:pt idx="33">
                  <c:v>3.872745299250438E-2</c:v>
                </c:pt>
                <c:pt idx="34">
                  <c:v>3.8558586531321021E-2</c:v>
                </c:pt>
                <c:pt idx="35">
                  <c:v>3.9401506576675502E-2</c:v>
                </c:pt>
                <c:pt idx="36">
                  <c:v>3.0521654241006422E-2</c:v>
                </c:pt>
                <c:pt idx="37">
                  <c:v>3.5625918608716382E-2</c:v>
                </c:pt>
                <c:pt idx="38">
                  <c:v>3.9860332430429468E-2</c:v>
                </c:pt>
                <c:pt idx="39">
                  <c:v>4.0291831333280896E-2</c:v>
                </c:pt>
                <c:pt idx="40">
                  <c:v>4.0481595049798376E-2</c:v>
                </c:pt>
                <c:pt idx="41">
                  <c:v>4.1432214201213388E-2</c:v>
                </c:pt>
                <c:pt idx="42">
                  <c:v>3.935666178907412E-2</c:v>
                </c:pt>
                <c:pt idx="43">
                  <c:v>3.96033921000623E-2</c:v>
                </c:pt>
                <c:pt idx="44">
                  <c:v>3.8880505233274708E-2</c:v>
                </c:pt>
                <c:pt idx="45">
                  <c:v>3.672593017274528E-2</c:v>
                </c:pt>
                <c:pt idx="46">
                  <c:v>3.6908412903007073E-2</c:v>
                </c:pt>
              </c:numCache>
            </c:numRef>
          </c:val>
          <c:smooth val="0"/>
          <c:extLst>
            <c:ext xmlns:c16="http://schemas.microsoft.com/office/drawing/2014/chart" uri="{C3380CC4-5D6E-409C-BE32-E72D297353CC}">
              <c16:uniqueId val="{00000003-F20A-4335-BA34-118AD9BEB8B2}"/>
            </c:ext>
          </c:extLst>
        </c:ser>
        <c:ser>
          <c:idx val="4"/>
          <c:order val="4"/>
          <c:tx>
            <c:strRef>
              <c:f>TdR_38!$B$90</c:f>
              <c:strCache>
                <c:ptCount val="1"/>
                <c:pt idx="0">
                  <c:v>Tertiaire non marchand</c:v>
                </c:pt>
              </c:strCache>
            </c:strRef>
          </c:tx>
          <c:marker>
            <c:symbol val="none"/>
          </c:marker>
          <c:cat>
            <c:strRef>
              <c:f>TdR_38!$C$85:$AW$85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TdR_38!$C$90:$AW$90</c:f>
              <c:numCache>
                <c:formatCode>0.0%</c:formatCode>
                <c:ptCount val="47"/>
                <c:pt idx="0">
                  <c:v>3.801482303972229E-3</c:v>
                </c:pt>
                <c:pt idx="1">
                  <c:v>3.8256334563745477E-3</c:v>
                </c:pt>
                <c:pt idx="2">
                  <c:v>3.9091560878669737E-3</c:v>
                </c:pt>
                <c:pt idx="3">
                  <c:v>4.4263682140516661E-3</c:v>
                </c:pt>
                <c:pt idx="4">
                  <c:v>3.6243274627124323E-3</c:v>
                </c:pt>
                <c:pt idx="5">
                  <c:v>3.6697396065530621E-3</c:v>
                </c:pt>
                <c:pt idx="6">
                  <c:v>3.2477048815441737E-3</c:v>
                </c:pt>
                <c:pt idx="7">
                  <c:v>2.9773876354374047E-3</c:v>
                </c:pt>
                <c:pt idx="8">
                  <c:v>3.0034037528521617E-3</c:v>
                </c:pt>
                <c:pt idx="9">
                  <c:v>2.8950817549375698E-3</c:v>
                </c:pt>
                <c:pt idx="10">
                  <c:v>2.6773535193762325E-3</c:v>
                </c:pt>
                <c:pt idx="11">
                  <c:v>2.3948601904548355E-3</c:v>
                </c:pt>
                <c:pt idx="12">
                  <c:v>2.9912406663708696E-3</c:v>
                </c:pt>
                <c:pt idx="13">
                  <c:v>2.6641296470162139E-3</c:v>
                </c:pt>
                <c:pt idx="14">
                  <c:v>2.9745743619016417E-3</c:v>
                </c:pt>
                <c:pt idx="15">
                  <c:v>3.1924159173024841E-3</c:v>
                </c:pt>
                <c:pt idx="16">
                  <c:v>3.34806093767006E-3</c:v>
                </c:pt>
                <c:pt idx="17">
                  <c:v>3.5854683279241883E-3</c:v>
                </c:pt>
                <c:pt idx="18">
                  <c:v>3.6507189850795191E-3</c:v>
                </c:pt>
                <c:pt idx="19">
                  <c:v>3.1738894069224801E-3</c:v>
                </c:pt>
                <c:pt idx="20">
                  <c:v>3.9685112637041992E-3</c:v>
                </c:pt>
                <c:pt idx="21">
                  <c:v>3.7272011611194015E-3</c:v>
                </c:pt>
                <c:pt idx="22">
                  <c:v>3.5560262372564921E-3</c:v>
                </c:pt>
                <c:pt idx="23">
                  <c:v>3.525051640282014E-3</c:v>
                </c:pt>
                <c:pt idx="24">
                  <c:v>2.2465382560892173E-3</c:v>
                </c:pt>
                <c:pt idx="25">
                  <c:v>2.1597288296156254E-3</c:v>
                </c:pt>
                <c:pt idx="26">
                  <c:v>2.0705468058103997E-3</c:v>
                </c:pt>
                <c:pt idx="27">
                  <c:v>2.0614204706408527E-3</c:v>
                </c:pt>
                <c:pt idx="28">
                  <c:v>2.1838587510599702E-3</c:v>
                </c:pt>
                <c:pt idx="29">
                  <c:v>3.1539228136157013E-3</c:v>
                </c:pt>
                <c:pt idx="30">
                  <c:v>3.1696822176622828E-3</c:v>
                </c:pt>
                <c:pt idx="31">
                  <c:v>3.3136745044882098E-3</c:v>
                </c:pt>
                <c:pt idx="32">
                  <c:v>3.2899972402355231E-3</c:v>
                </c:pt>
                <c:pt idx="33">
                  <c:v>3.127076987215263E-3</c:v>
                </c:pt>
                <c:pt idx="34">
                  <c:v>3.3358589990765334E-3</c:v>
                </c:pt>
                <c:pt idx="35">
                  <c:v>3.554440610691417E-3</c:v>
                </c:pt>
                <c:pt idx="36">
                  <c:v>3.1467953849700038E-3</c:v>
                </c:pt>
                <c:pt idx="37">
                  <c:v>3.2266572133140318E-3</c:v>
                </c:pt>
                <c:pt idx="38">
                  <c:v>3.8555605490320556E-3</c:v>
                </c:pt>
                <c:pt idx="39">
                  <c:v>3.6136395734857967E-3</c:v>
                </c:pt>
                <c:pt idx="40">
                  <c:v>4.0326834890241714E-3</c:v>
                </c:pt>
                <c:pt idx="41">
                  <c:v>4.1434826432692013E-3</c:v>
                </c:pt>
                <c:pt idx="42">
                  <c:v>4.1898374593678676E-3</c:v>
                </c:pt>
                <c:pt idx="43">
                  <c:v>4.3430380475965487E-3</c:v>
                </c:pt>
                <c:pt idx="44">
                  <c:v>4.9088991351307482E-3</c:v>
                </c:pt>
                <c:pt idx="45">
                  <c:v>4.9826552487532696E-3</c:v>
                </c:pt>
                <c:pt idx="46">
                  <c:v>4.2718464664014471E-3</c:v>
                </c:pt>
              </c:numCache>
            </c:numRef>
          </c:val>
          <c:smooth val="0"/>
          <c:extLst>
            <c:ext xmlns:c16="http://schemas.microsoft.com/office/drawing/2014/chart" uri="{C3380CC4-5D6E-409C-BE32-E72D297353CC}">
              <c16:uniqueId val="{00000004-F20A-4335-BA34-118AD9BEB8B2}"/>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TdR_38!$C$86:$AZ$86</c:f>
              <c:numCache>
                <c:formatCode>0.0%</c:formatCode>
                <c:ptCount val="50"/>
                <c:pt idx="0">
                  <c:v>1.7539808294915058E-2</c:v>
                </c:pt>
                <c:pt idx="1">
                  <c:v>2.0998802096093828E-2</c:v>
                </c:pt>
                <c:pt idx="2">
                  <c:v>1.4143596380340401E-2</c:v>
                </c:pt>
                <c:pt idx="3">
                  <c:v>1.6104113643467578E-2</c:v>
                </c:pt>
                <c:pt idx="4">
                  <c:v>1.9852174144864683E-2</c:v>
                </c:pt>
                <c:pt idx="5">
                  <c:v>2.5170163452902256E-2</c:v>
                </c:pt>
                <c:pt idx="6">
                  <c:v>1.8232865778039644E-2</c:v>
                </c:pt>
                <c:pt idx="7">
                  <c:v>1.8196517234447224E-2</c:v>
                </c:pt>
                <c:pt idx="8">
                  <c:v>2.1175697449954938E-2</c:v>
                </c:pt>
                <c:pt idx="9">
                  <c:v>1.8426462426950608E-2</c:v>
                </c:pt>
                <c:pt idx="10">
                  <c:v>2.3532888681566728E-2</c:v>
                </c:pt>
                <c:pt idx="11">
                  <c:v>1.9149904464829965E-2</c:v>
                </c:pt>
                <c:pt idx="12">
                  <c:v>1.6368229940815882E-2</c:v>
                </c:pt>
                <c:pt idx="13">
                  <c:v>1.6747013673892221E-2</c:v>
                </c:pt>
                <c:pt idx="14">
                  <c:v>1.8938424723087592E-2</c:v>
                </c:pt>
                <c:pt idx="15">
                  <c:v>2.2842861472530295E-2</c:v>
                </c:pt>
                <c:pt idx="16">
                  <c:v>8.3501288418870168E-3</c:v>
                </c:pt>
                <c:pt idx="17">
                  <c:v>1.8851297659131818E-2</c:v>
                </c:pt>
                <c:pt idx="18">
                  <c:v>2.4775782461660515E-2</c:v>
                </c:pt>
                <c:pt idx="19">
                  <c:v>1.1141316246172324E-2</c:v>
                </c:pt>
                <c:pt idx="20">
                  <c:v>7.2872198522512107E-3</c:v>
                </c:pt>
                <c:pt idx="21">
                  <c:v>8.2462272321737039E-3</c:v>
                </c:pt>
                <c:pt idx="22">
                  <c:v>6.8981517600366221E-3</c:v>
                </c:pt>
                <c:pt idx="23">
                  <c:v>1.1057186331343864E-2</c:v>
                </c:pt>
                <c:pt idx="24">
                  <c:v>6.7255150777145436E-3</c:v>
                </c:pt>
                <c:pt idx="25">
                  <c:v>8.5556462146150029E-3</c:v>
                </c:pt>
                <c:pt idx="26">
                  <c:v>8.0790421428372158E-3</c:v>
                </c:pt>
                <c:pt idx="27">
                  <c:v>9.1491665396782242E-3</c:v>
                </c:pt>
                <c:pt idx="28">
                  <c:v>6.4772473765098721E-3</c:v>
                </c:pt>
                <c:pt idx="29">
                  <c:v>7.9264529536432343E-3</c:v>
                </c:pt>
                <c:pt idx="30">
                  <c:v>4.9396176222360928E-3</c:v>
                </c:pt>
                <c:pt idx="31">
                  <c:v>5.0453081745156728E-3</c:v>
                </c:pt>
                <c:pt idx="32">
                  <c:v>4.6847864197537984E-3</c:v>
                </c:pt>
                <c:pt idx="33">
                  <c:v>7.6259993722836142E-3</c:v>
                </c:pt>
                <c:pt idx="34">
                  <c:v>5.6857003561882969E-3</c:v>
                </c:pt>
                <c:pt idx="35">
                  <c:v>6.2372638771122238E-3</c:v>
                </c:pt>
                <c:pt idx="36">
                  <c:v>3.5008938796088547E-3</c:v>
                </c:pt>
                <c:pt idx="37">
                  <c:v>4.7777998228774694E-3</c:v>
                </c:pt>
                <c:pt idx="38">
                  <c:v>5.2955162906497873E-3</c:v>
                </c:pt>
                <c:pt idx="39">
                  <c:v>5.8548023276469869E-3</c:v>
                </c:pt>
                <c:pt idx="40">
                  <c:v>3.1720148196378718E-3</c:v>
                </c:pt>
                <c:pt idx="41">
                  <c:v>6.0163134968535372E-3</c:v>
                </c:pt>
                <c:pt idx="42">
                  <c:v>7.2295113461603461E-3</c:v>
                </c:pt>
                <c:pt idx="43">
                  <c:v>8.1472884216761739E-3</c:v>
                </c:pt>
                <c:pt idx="44">
                  <c:v>8.0387416045607334E-3</c:v>
                </c:pt>
                <c:pt idx="45">
                  <c:v>8.4241761347010405E-3</c:v>
                </c:pt>
                <c:pt idx="46">
                  <c:v>6.4316305738290683E-3</c:v>
                </c:pt>
                <c:pt idx="47">
                  <c:v>8.2322604354679463E-3</c:v>
                </c:pt>
                <c:pt idx="48">
                  <c:v>6.0901907199686512E-3</c:v>
                </c:pt>
                <c:pt idx="49">
                  <c:v>8.4928475305655164E-3</c:v>
                </c:pt>
              </c:numCache>
            </c:numRef>
          </c:val>
          <c:smooth val="0"/>
          <c:extLst>
            <c:ext xmlns:c16="http://schemas.microsoft.com/office/drawing/2014/chart" uri="{C3380CC4-5D6E-409C-BE32-E72D297353CC}">
              <c16:uniqueId val="{00000000-9AAE-48E0-A2A6-3900B7815547}"/>
            </c:ext>
          </c:extLst>
        </c:ser>
        <c:ser>
          <c:idx val="1"/>
          <c:order val="1"/>
          <c:tx>
            <c:strRef>
              <c:f>TdR_38!$B$87</c:f>
              <c:strCache>
                <c:ptCount val="1"/>
                <c:pt idx="0">
                  <c:v>Industrie</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TdR_38!$C$87:$AZ$87</c:f>
              <c:numCache>
                <c:formatCode>0.0%</c:formatCode>
                <c:ptCount val="50"/>
                <c:pt idx="0">
                  <c:v>7.7198058297521702E-2</c:v>
                </c:pt>
                <c:pt idx="1">
                  <c:v>7.6615513749387201E-2</c:v>
                </c:pt>
                <c:pt idx="2">
                  <c:v>7.0478930596902897E-2</c:v>
                </c:pt>
                <c:pt idx="3">
                  <c:v>6.8269108647603036E-2</c:v>
                </c:pt>
                <c:pt idx="4">
                  <c:v>6.7379755325570986E-2</c:v>
                </c:pt>
                <c:pt idx="5">
                  <c:v>6.5739896488573035E-2</c:v>
                </c:pt>
                <c:pt idx="6">
                  <c:v>6.4255184376481589E-2</c:v>
                </c:pt>
                <c:pt idx="7">
                  <c:v>6.172478627972966E-2</c:v>
                </c:pt>
                <c:pt idx="8">
                  <c:v>6.4651867522108344E-2</c:v>
                </c:pt>
                <c:pt idx="9">
                  <c:v>6.4689393149377106E-2</c:v>
                </c:pt>
                <c:pt idx="10">
                  <c:v>6.6448265543015209E-2</c:v>
                </c:pt>
                <c:pt idx="11">
                  <c:v>6.7084213299332077E-2</c:v>
                </c:pt>
                <c:pt idx="12">
                  <c:v>6.8523974159999335E-2</c:v>
                </c:pt>
                <c:pt idx="13">
                  <c:v>6.7653425412653831E-2</c:v>
                </c:pt>
                <c:pt idx="14">
                  <c:v>6.5687799946827913E-2</c:v>
                </c:pt>
                <c:pt idx="15">
                  <c:v>6.5897189309399001E-2</c:v>
                </c:pt>
                <c:pt idx="16">
                  <c:v>6.5809614630367816E-2</c:v>
                </c:pt>
                <c:pt idx="17">
                  <c:v>6.5192024484303265E-2</c:v>
                </c:pt>
                <c:pt idx="18">
                  <c:v>7.039102695450157E-2</c:v>
                </c:pt>
                <c:pt idx="19">
                  <c:v>6.9254804942877182E-2</c:v>
                </c:pt>
                <c:pt idx="20">
                  <c:v>6.6804755919454561E-2</c:v>
                </c:pt>
                <c:pt idx="21">
                  <c:v>6.9727549461058691E-2</c:v>
                </c:pt>
                <c:pt idx="22">
                  <c:v>7.3068194251732832E-2</c:v>
                </c:pt>
                <c:pt idx="23">
                  <c:v>7.6448328740019653E-2</c:v>
                </c:pt>
                <c:pt idx="24">
                  <c:v>7.8715114893934512E-2</c:v>
                </c:pt>
                <c:pt idx="25">
                  <c:v>8.1296293053278859E-2</c:v>
                </c:pt>
                <c:pt idx="26">
                  <c:v>8.4512225920324882E-2</c:v>
                </c:pt>
                <c:pt idx="27">
                  <c:v>8.1594847193382058E-2</c:v>
                </c:pt>
                <c:pt idx="28">
                  <c:v>8.392629804299305E-2</c:v>
                </c:pt>
                <c:pt idx="29">
                  <c:v>8.0191943647914612E-2</c:v>
                </c:pt>
                <c:pt idx="30">
                  <c:v>8.0534076128923382E-2</c:v>
                </c:pt>
                <c:pt idx="31">
                  <c:v>7.6273424231301956E-2</c:v>
                </c:pt>
                <c:pt idx="32">
                  <c:v>7.9058605790059175E-2</c:v>
                </c:pt>
                <c:pt idx="33">
                  <c:v>7.6374021734579176E-2</c:v>
                </c:pt>
                <c:pt idx="34">
                  <c:v>7.4680815495148961E-2</c:v>
                </c:pt>
                <c:pt idx="35">
                  <c:v>7.5767513865890521E-2</c:v>
                </c:pt>
                <c:pt idx="36">
                  <c:v>5.1172989773836462E-2</c:v>
                </c:pt>
                <c:pt idx="37">
                  <c:v>5.7038296432858925E-2</c:v>
                </c:pt>
                <c:pt idx="38">
                  <c:v>7.0589620854908164E-2</c:v>
                </c:pt>
                <c:pt idx="39">
                  <c:v>7.0826882831165228E-2</c:v>
                </c:pt>
                <c:pt idx="40">
                  <c:v>7.1447448242928618E-2</c:v>
                </c:pt>
                <c:pt idx="41">
                  <c:v>6.9879778564454029E-2</c:v>
                </c:pt>
                <c:pt idx="42">
                  <c:v>7.0579860557974619E-2</c:v>
                </c:pt>
                <c:pt idx="43">
                  <c:v>7.2947737482436006E-2</c:v>
                </c:pt>
                <c:pt idx="44">
                  <c:v>7.346452437909122E-2</c:v>
                </c:pt>
                <c:pt idx="45">
                  <c:v>7.0746906390941389E-2</c:v>
                </c:pt>
                <c:pt idx="46">
                  <c:v>7.1935056597931174E-2</c:v>
                </c:pt>
                <c:pt idx="47">
                  <c:v>7.0480649472501988E-2</c:v>
                </c:pt>
                <c:pt idx="48">
                  <c:v>6.930612006478469E-2</c:v>
                </c:pt>
                <c:pt idx="49">
                  <c:v>6.6734240701401729E-2</c:v>
                </c:pt>
              </c:numCache>
            </c:numRef>
          </c:val>
          <c:smooth val="0"/>
          <c:extLst>
            <c:ext xmlns:c16="http://schemas.microsoft.com/office/drawing/2014/chart" uri="{C3380CC4-5D6E-409C-BE32-E72D297353CC}">
              <c16:uniqueId val="{00000001-9AAE-48E0-A2A6-3900B7815547}"/>
            </c:ext>
          </c:extLst>
        </c:ser>
        <c:ser>
          <c:idx val="2"/>
          <c:order val="2"/>
          <c:tx>
            <c:strRef>
              <c:f>TdR_38!$B$88</c:f>
              <c:strCache>
                <c:ptCount val="1"/>
                <c:pt idx="0">
                  <c:v>Construction</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TdR_38!$C$88:$AZ$88</c:f>
              <c:numCache>
                <c:formatCode>0.0%</c:formatCode>
                <c:ptCount val="50"/>
                <c:pt idx="0">
                  <c:v>8.172836406959462E-2</c:v>
                </c:pt>
                <c:pt idx="1">
                  <c:v>7.9751424911086943E-2</c:v>
                </c:pt>
                <c:pt idx="2">
                  <c:v>7.6215397843408639E-2</c:v>
                </c:pt>
                <c:pt idx="3">
                  <c:v>7.85384912100002E-2</c:v>
                </c:pt>
                <c:pt idx="4">
                  <c:v>7.8832215423049024E-2</c:v>
                </c:pt>
                <c:pt idx="5">
                  <c:v>7.975482069875886E-2</c:v>
                </c:pt>
                <c:pt idx="6">
                  <c:v>8.1070519174453071E-2</c:v>
                </c:pt>
                <c:pt idx="7">
                  <c:v>6.7123827264026797E-2</c:v>
                </c:pt>
                <c:pt idx="8">
                  <c:v>8.0991787562300979E-2</c:v>
                </c:pt>
                <c:pt idx="9">
                  <c:v>8.6102643844359686E-2</c:v>
                </c:pt>
                <c:pt idx="10">
                  <c:v>8.7750848732471298E-2</c:v>
                </c:pt>
                <c:pt idx="11">
                  <c:v>7.8116259188182754E-2</c:v>
                </c:pt>
                <c:pt idx="12">
                  <c:v>7.6241429213333475E-2</c:v>
                </c:pt>
                <c:pt idx="13">
                  <c:v>7.0038349984265835E-2</c:v>
                </c:pt>
                <c:pt idx="14">
                  <c:v>6.846036992771895E-2</c:v>
                </c:pt>
                <c:pt idx="15">
                  <c:v>6.937916158137751E-2</c:v>
                </c:pt>
                <c:pt idx="16">
                  <c:v>6.7752179888747086E-2</c:v>
                </c:pt>
                <c:pt idx="17">
                  <c:v>6.6244634847980599E-2</c:v>
                </c:pt>
                <c:pt idx="18">
                  <c:v>8.1587957550528861E-2</c:v>
                </c:pt>
                <c:pt idx="19">
                  <c:v>7.9928817241446196E-2</c:v>
                </c:pt>
                <c:pt idx="20">
                  <c:v>7.591343656866463E-2</c:v>
                </c:pt>
                <c:pt idx="21">
                  <c:v>8.5546365062999119E-2</c:v>
                </c:pt>
                <c:pt idx="22">
                  <c:v>8.8293305528645533E-2</c:v>
                </c:pt>
                <c:pt idx="23">
                  <c:v>9.1044929311244527E-2</c:v>
                </c:pt>
                <c:pt idx="24">
                  <c:v>9.3566696850596001E-2</c:v>
                </c:pt>
                <c:pt idx="25">
                  <c:v>9.1403560134953724E-2</c:v>
                </c:pt>
                <c:pt idx="26">
                  <c:v>9.5491249299039432E-2</c:v>
                </c:pt>
                <c:pt idx="27">
                  <c:v>0.10092115482786529</c:v>
                </c:pt>
                <c:pt idx="28">
                  <c:v>0.10165623232385194</c:v>
                </c:pt>
                <c:pt idx="29">
                  <c:v>9.5193366088847084E-2</c:v>
                </c:pt>
                <c:pt idx="30">
                  <c:v>9.7749899714267674E-2</c:v>
                </c:pt>
                <c:pt idx="31">
                  <c:v>9.1194024543597568E-2</c:v>
                </c:pt>
                <c:pt idx="32">
                  <c:v>0.10145257840051075</c:v>
                </c:pt>
                <c:pt idx="33">
                  <c:v>0.10111529049677652</c:v>
                </c:pt>
                <c:pt idx="34">
                  <c:v>0.1024506179420407</c:v>
                </c:pt>
                <c:pt idx="35">
                  <c:v>9.5092393162205774E-2</c:v>
                </c:pt>
                <c:pt idx="36">
                  <c:v>4.0014353474492351E-2</c:v>
                </c:pt>
                <c:pt idx="37">
                  <c:v>7.9910873952479519E-2</c:v>
                </c:pt>
                <c:pt idx="38">
                  <c:v>8.7036486691986992E-2</c:v>
                </c:pt>
                <c:pt idx="39">
                  <c:v>8.719977744428789E-2</c:v>
                </c:pt>
                <c:pt idx="40">
                  <c:v>8.8777556256335391E-2</c:v>
                </c:pt>
                <c:pt idx="41">
                  <c:v>8.3812675076415433E-2</c:v>
                </c:pt>
                <c:pt idx="42">
                  <c:v>8.3588714863255517E-2</c:v>
                </c:pt>
                <c:pt idx="43">
                  <c:v>8.5697411082181485E-2</c:v>
                </c:pt>
                <c:pt idx="44">
                  <c:v>8.9323262803777032E-2</c:v>
                </c:pt>
                <c:pt idx="45">
                  <c:v>8.9121136191581823E-2</c:v>
                </c:pt>
                <c:pt idx="46">
                  <c:v>9.4369049924073078E-2</c:v>
                </c:pt>
                <c:pt idx="47">
                  <c:v>9.6227812471999782E-2</c:v>
                </c:pt>
                <c:pt idx="48">
                  <c:v>9.983565267667513E-2</c:v>
                </c:pt>
                <c:pt idx="49">
                  <c:v>9.6491341809678943E-2</c:v>
                </c:pt>
              </c:numCache>
            </c:numRef>
          </c:val>
          <c:smooth val="0"/>
          <c:extLst>
            <c:ext xmlns:c16="http://schemas.microsoft.com/office/drawing/2014/chart" uri="{C3380CC4-5D6E-409C-BE32-E72D297353CC}">
              <c16:uniqueId val="{00000002-9AAE-48E0-A2A6-3900B7815547}"/>
            </c:ext>
          </c:extLst>
        </c:ser>
        <c:ser>
          <c:idx val="3"/>
          <c:order val="3"/>
          <c:tx>
            <c:strRef>
              <c:f>TdR_38!$B$89</c:f>
              <c:strCache>
                <c:ptCount val="1"/>
                <c:pt idx="0">
                  <c:v>Tertiaire marchand</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TdR_38!$C$89:$AZ$89</c:f>
              <c:numCache>
                <c:formatCode>0.0%</c:formatCode>
                <c:ptCount val="50"/>
                <c:pt idx="0">
                  <c:v>2.4573299629595074E-2</c:v>
                </c:pt>
                <c:pt idx="1">
                  <c:v>2.4985308093620578E-2</c:v>
                </c:pt>
                <c:pt idx="2">
                  <c:v>2.4070676558068913E-2</c:v>
                </c:pt>
                <c:pt idx="3">
                  <c:v>2.2511929387907914E-2</c:v>
                </c:pt>
                <c:pt idx="4">
                  <c:v>2.4160106205397689E-2</c:v>
                </c:pt>
                <c:pt idx="5">
                  <c:v>2.2096009121653104E-2</c:v>
                </c:pt>
                <c:pt idx="6">
                  <c:v>2.173787538569642E-2</c:v>
                </c:pt>
                <c:pt idx="7">
                  <c:v>2.1357959686890436E-2</c:v>
                </c:pt>
                <c:pt idx="8">
                  <c:v>2.233808314305321E-2</c:v>
                </c:pt>
                <c:pt idx="9">
                  <c:v>2.3368912536719261E-2</c:v>
                </c:pt>
                <c:pt idx="10">
                  <c:v>2.3353943396728874E-2</c:v>
                </c:pt>
                <c:pt idx="11">
                  <c:v>2.3896396066335618E-2</c:v>
                </c:pt>
                <c:pt idx="12">
                  <c:v>2.324108978628564E-2</c:v>
                </c:pt>
                <c:pt idx="13">
                  <c:v>2.3534515115290474E-2</c:v>
                </c:pt>
                <c:pt idx="14">
                  <c:v>2.4463723788230692E-2</c:v>
                </c:pt>
                <c:pt idx="15">
                  <c:v>2.5807252370829065E-2</c:v>
                </c:pt>
                <c:pt idx="16">
                  <c:v>2.6288854093986316E-2</c:v>
                </c:pt>
                <c:pt idx="17">
                  <c:v>2.728231135241652E-2</c:v>
                </c:pt>
                <c:pt idx="18">
                  <c:v>2.7440855728662953E-2</c:v>
                </c:pt>
                <c:pt idx="19">
                  <c:v>2.636886203006444E-2</c:v>
                </c:pt>
                <c:pt idx="20">
                  <c:v>2.7273024711967589E-2</c:v>
                </c:pt>
                <c:pt idx="21">
                  <c:v>2.9880436252148441E-2</c:v>
                </c:pt>
                <c:pt idx="22">
                  <c:v>2.9869792709121559E-2</c:v>
                </c:pt>
                <c:pt idx="23">
                  <c:v>3.2780352787309675E-2</c:v>
                </c:pt>
                <c:pt idx="24">
                  <c:v>3.1264704720497777E-2</c:v>
                </c:pt>
                <c:pt idx="25">
                  <c:v>3.4766228032944713E-2</c:v>
                </c:pt>
                <c:pt idx="26">
                  <c:v>3.4300079604153759E-2</c:v>
                </c:pt>
                <c:pt idx="27">
                  <c:v>3.5702271435741936E-2</c:v>
                </c:pt>
                <c:pt idx="28">
                  <c:v>3.744993298485811E-2</c:v>
                </c:pt>
                <c:pt idx="29">
                  <c:v>3.6527647797819238E-2</c:v>
                </c:pt>
                <c:pt idx="30">
                  <c:v>3.7344797018642843E-2</c:v>
                </c:pt>
                <c:pt idx="31">
                  <c:v>3.4421557797468971E-2</c:v>
                </c:pt>
                <c:pt idx="32">
                  <c:v>3.7600650264071077E-2</c:v>
                </c:pt>
                <c:pt idx="33">
                  <c:v>3.872745299250438E-2</c:v>
                </c:pt>
                <c:pt idx="34">
                  <c:v>3.8558586531321021E-2</c:v>
                </c:pt>
                <c:pt idx="35">
                  <c:v>3.9401506576675502E-2</c:v>
                </c:pt>
                <c:pt idx="36">
                  <c:v>3.0521654241006422E-2</c:v>
                </c:pt>
                <c:pt idx="37">
                  <c:v>3.5625918608716382E-2</c:v>
                </c:pt>
                <c:pt idx="38">
                  <c:v>3.9860332430429468E-2</c:v>
                </c:pt>
                <c:pt idx="39">
                  <c:v>4.0291831333280896E-2</c:v>
                </c:pt>
                <c:pt idx="40">
                  <c:v>4.0481595049798376E-2</c:v>
                </c:pt>
                <c:pt idx="41">
                  <c:v>4.1432214201213388E-2</c:v>
                </c:pt>
                <c:pt idx="42">
                  <c:v>3.935666178907412E-2</c:v>
                </c:pt>
                <c:pt idx="43">
                  <c:v>3.96033921000623E-2</c:v>
                </c:pt>
                <c:pt idx="44">
                  <c:v>3.8880505233274708E-2</c:v>
                </c:pt>
                <c:pt idx="45">
                  <c:v>3.672593017274528E-2</c:v>
                </c:pt>
                <c:pt idx="46">
                  <c:v>3.6908412903007073E-2</c:v>
                </c:pt>
                <c:pt idx="47">
                  <c:v>3.6847569409925306E-2</c:v>
                </c:pt>
                <c:pt idx="48">
                  <c:v>3.614752768505828E-2</c:v>
                </c:pt>
                <c:pt idx="49">
                  <c:v>3.5987998198948587E-2</c:v>
                </c:pt>
              </c:numCache>
            </c:numRef>
          </c:val>
          <c:smooth val="0"/>
          <c:extLst>
            <c:ext xmlns:c16="http://schemas.microsoft.com/office/drawing/2014/chart" uri="{C3380CC4-5D6E-409C-BE32-E72D297353CC}">
              <c16:uniqueId val="{00000003-9AAE-48E0-A2A6-3900B7815547}"/>
            </c:ext>
          </c:extLst>
        </c:ser>
        <c:ser>
          <c:idx val="4"/>
          <c:order val="4"/>
          <c:tx>
            <c:strRef>
              <c:f>TdR_38!$B$90</c:f>
              <c:strCache>
                <c:ptCount val="1"/>
                <c:pt idx="0">
                  <c:v>Tertiaire non marchand</c:v>
                </c:pt>
              </c:strCache>
            </c:strRef>
          </c:tx>
          <c:marker>
            <c:symbol val="none"/>
          </c:marker>
          <c:cat>
            <c:strRef>
              <c:f>TdR_38!$C$85:$AZ$85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TdR_38!$C$90:$AZ$90</c:f>
              <c:numCache>
                <c:formatCode>0.0%</c:formatCode>
                <c:ptCount val="50"/>
                <c:pt idx="0">
                  <c:v>3.801482303972229E-3</c:v>
                </c:pt>
                <c:pt idx="1">
                  <c:v>3.8256334563745477E-3</c:v>
                </c:pt>
                <c:pt idx="2">
                  <c:v>3.9091560878669737E-3</c:v>
                </c:pt>
                <c:pt idx="3">
                  <c:v>4.4263682140516661E-3</c:v>
                </c:pt>
                <c:pt idx="4">
                  <c:v>3.6243274627124323E-3</c:v>
                </c:pt>
                <c:pt idx="5">
                  <c:v>3.6697396065530621E-3</c:v>
                </c:pt>
                <c:pt idx="6">
                  <c:v>3.2477048815441737E-3</c:v>
                </c:pt>
                <c:pt idx="7">
                  <c:v>2.9773876354374047E-3</c:v>
                </c:pt>
                <c:pt idx="8">
                  <c:v>3.0034037528521617E-3</c:v>
                </c:pt>
                <c:pt idx="9">
                  <c:v>2.8950817549375698E-3</c:v>
                </c:pt>
                <c:pt idx="10">
                  <c:v>2.6773535193762325E-3</c:v>
                </c:pt>
                <c:pt idx="11">
                  <c:v>2.3948601904548355E-3</c:v>
                </c:pt>
                <c:pt idx="12">
                  <c:v>2.9912406663708696E-3</c:v>
                </c:pt>
                <c:pt idx="13">
                  <c:v>2.6641296470162139E-3</c:v>
                </c:pt>
                <c:pt idx="14">
                  <c:v>2.9745743619016417E-3</c:v>
                </c:pt>
                <c:pt idx="15">
                  <c:v>3.1924159173024841E-3</c:v>
                </c:pt>
                <c:pt idx="16">
                  <c:v>3.34806093767006E-3</c:v>
                </c:pt>
                <c:pt idx="17">
                  <c:v>3.5854683279241883E-3</c:v>
                </c:pt>
                <c:pt idx="18">
                  <c:v>3.6507189850795191E-3</c:v>
                </c:pt>
                <c:pt idx="19">
                  <c:v>3.1738894069224801E-3</c:v>
                </c:pt>
                <c:pt idx="20">
                  <c:v>3.9685112637041992E-3</c:v>
                </c:pt>
                <c:pt idx="21">
                  <c:v>3.7272011611194015E-3</c:v>
                </c:pt>
                <c:pt idx="22">
                  <c:v>3.5560262372564921E-3</c:v>
                </c:pt>
                <c:pt idx="23">
                  <c:v>3.525051640282014E-3</c:v>
                </c:pt>
                <c:pt idx="24">
                  <c:v>2.2465382560892173E-3</c:v>
                </c:pt>
                <c:pt idx="25">
                  <c:v>2.1597288296156254E-3</c:v>
                </c:pt>
                <c:pt idx="26">
                  <c:v>2.0705468058103997E-3</c:v>
                </c:pt>
                <c:pt idx="27">
                  <c:v>2.0614204706408527E-3</c:v>
                </c:pt>
                <c:pt idx="28">
                  <c:v>2.1838587510599702E-3</c:v>
                </c:pt>
                <c:pt idx="29">
                  <c:v>3.1539228136157013E-3</c:v>
                </c:pt>
                <c:pt idx="30">
                  <c:v>3.1696822176622828E-3</c:v>
                </c:pt>
                <c:pt idx="31">
                  <c:v>3.3136745044882098E-3</c:v>
                </c:pt>
                <c:pt idx="32">
                  <c:v>3.2899972402355231E-3</c:v>
                </c:pt>
                <c:pt idx="33">
                  <c:v>3.127076987215263E-3</c:v>
                </c:pt>
                <c:pt idx="34">
                  <c:v>3.3358589990765334E-3</c:v>
                </c:pt>
                <c:pt idx="35">
                  <c:v>3.554440610691417E-3</c:v>
                </c:pt>
                <c:pt idx="36">
                  <c:v>3.1467953849700038E-3</c:v>
                </c:pt>
                <c:pt idx="37">
                  <c:v>3.2266572133140318E-3</c:v>
                </c:pt>
                <c:pt idx="38">
                  <c:v>3.8555605490320556E-3</c:v>
                </c:pt>
                <c:pt idx="39">
                  <c:v>3.6136395734857967E-3</c:v>
                </c:pt>
                <c:pt idx="40">
                  <c:v>4.0326834890241714E-3</c:v>
                </c:pt>
                <c:pt idx="41">
                  <c:v>4.1434826432692013E-3</c:v>
                </c:pt>
                <c:pt idx="42">
                  <c:v>4.1898374593678676E-3</c:v>
                </c:pt>
                <c:pt idx="43">
                  <c:v>4.3430380475965487E-3</c:v>
                </c:pt>
                <c:pt idx="44">
                  <c:v>4.9088991351307482E-3</c:v>
                </c:pt>
                <c:pt idx="45">
                  <c:v>4.9826552487532696E-3</c:v>
                </c:pt>
                <c:pt idx="46">
                  <c:v>4.2718464664014471E-3</c:v>
                </c:pt>
                <c:pt idx="47">
                  <c:v>5.0463171957031471E-3</c:v>
                </c:pt>
                <c:pt idx="48">
                  <c:v>4.2762309909991818E-3</c:v>
                </c:pt>
                <c:pt idx="49">
                  <c:v>4.0293323624028855E-3</c:v>
                </c:pt>
              </c:numCache>
            </c:numRef>
          </c:val>
          <c:smooth val="0"/>
          <c:extLst>
            <c:ext xmlns:c16="http://schemas.microsoft.com/office/drawing/2014/chart" uri="{C3380CC4-5D6E-409C-BE32-E72D297353CC}">
              <c16:uniqueId val="{00000004-9AAE-48E0-A2A6-3900B7815547}"/>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TdR_38!$C$86:$BA$86</c:f>
              <c:numCache>
                <c:formatCode>0.0%</c:formatCode>
                <c:ptCount val="51"/>
                <c:pt idx="0">
                  <c:v>1.7539808294915058E-2</c:v>
                </c:pt>
                <c:pt idx="1">
                  <c:v>2.0998802096093828E-2</c:v>
                </c:pt>
                <c:pt idx="2">
                  <c:v>1.4143596380340401E-2</c:v>
                </c:pt>
                <c:pt idx="3">
                  <c:v>1.6104113643467578E-2</c:v>
                </c:pt>
                <c:pt idx="4">
                  <c:v>1.9852174144864683E-2</c:v>
                </c:pt>
                <c:pt idx="5">
                  <c:v>2.5170163452902256E-2</c:v>
                </c:pt>
                <c:pt idx="6">
                  <c:v>1.8232865778039644E-2</c:v>
                </c:pt>
                <c:pt idx="7">
                  <c:v>1.8196517234447224E-2</c:v>
                </c:pt>
                <c:pt idx="8">
                  <c:v>2.1175697449954938E-2</c:v>
                </c:pt>
                <c:pt idx="9">
                  <c:v>1.8426462426950608E-2</c:v>
                </c:pt>
                <c:pt idx="10">
                  <c:v>2.3532888681566728E-2</c:v>
                </c:pt>
                <c:pt idx="11">
                  <c:v>1.9149904464829965E-2</c:v>
                </c:pt>
                <c:pt idx="12">
                  <c:v>1.6368229940815882E-2</c:v>
                </c:pt>
                <c:pt idx="13">
                  <c:v>1.6747013673892221E-2</c:v>
                </c:pt>
                <c:pt idx="14">
                  <c:v>1.8938424723087592E-2</c:v>
                </c:pt>
                <c:pt idx="15">
                  <c:v>2.2842861472530295E-2</c:v>
                </c:pt>
                <c:pt idx="16">
                  <c:v>8.3501288418870168E-3</c:v>
                </c:pt>
                <c:pt idx="17">
                  <c:v>1.8851297659131818E-2</c:v>
                </c:pt>
                <c:pt idx="18">
                  <c:v>2.4775782461660515E-2</c:v>
                </c:pt>
                <c:pt idx="19">
                  <c:v>1.1141316246172324E-2</c:v>
                </c:pt>
                <c:pt idx="20">
                  <c:v>7.2872198522512107E-3</c:v>
                </c:pt>
                <c:pt idx="21">
                  <c:v>8.2462272321737039E-3</c:v>
                </c:pt>
                <c:pt idx="22">
                  <c:v>6.8981517600366221E-3</c:v>
                </c:pt>
                <c:pt idx="23">
                  <c:v>1.1057186331343864E-2</c:v>
                </c:pt>
                <c:pt idx="24">
                  <c:v>6.7255150777145436E-3</c:v>
                </c:pt>
                <c:pt idx="25">
                  <c:v>8.5556462146150029E-3</c:v>
                </c:pt>
                <c:pt idx="26">
                  <c:v>8.0790421428372158E-3</c:v>
                </c:pt>
                <c:pt idx="27">
                  <c:v>9.1491665396782242E-3</c:v>
                </c:pt>
                <c:pt idx="28">
                  <c:v>6.4772473765098721E-3</c:v>
                </c:pt>
                <c:pt idx="29">
                  <c:v>7.9264529536432343E-3</c:v>
                </c:pt>
                <c:pt idx="30">
                  <c:v>4.9396176222360928E-3</c:v>
                </c:pt>
                <c:pt idx="31">
                  <c:v>5.0453081745156728E-3</c:v>
                </c:pt>
                <c:pt idx="32">
                  <c:v>4.6847864197537984E-3</c:v>
                </c:pt>
                <c:pt idx="33">
                  <c:v>7.6259993722836142E-3</c:v>
                </c:pt>
                <c:pt idx="34">
                  <c:v>5.6857003561882969E-3</c:v>
                </c:pt>
                <c:pt idx="35">
                  <c:v>6.2372638771122238E-3</c:v>
                </c:pt>
                <c:pt idx="36">
                  <c:v>3.5008938796088547E-3</c:v>
                </c:pt>
                <c:pt idx="37">
                  <c:v>4.7777998228774694E-3</c:v>
                </c:pt>
                <c:pt idx="38">
                  <c:v>5.2955162906497873E-3</c:v>
                </c:pt>
                <c:pt idx="39">
                  <c:v>5.8548023276469869E-3</c:v>
                </c:pt>
                <c:pt idx="40">
                  <c:v>3.1720148196378718E-3</c:v>
                </c:pt>
                <c:pt idx="41">
                  <c:v>6.0163134968535372E-3</c:v>
                </c:pt>
                <c:pt idx="42">
                  <c:v>7.2295113461603461E-3</c:v>
                </c:pt>
                <c:pt idx="43">
                  <c:v>8.1472884216761739E-3</c:v>
                </c:pt>
                <c:pt idx="44">
                  <c:v>8.0387416045607334E-3</c:v>
                </c:pt>
                <c:pt idx="45">
                  <c:v>8.4241761347010405E-3</c:v>
                </c:pt>
                <c:pt idx="46">
                  <c:v>6.4316305738290683E-3</c:v>
                </c:pt>
                <c:pt idx="47">
                  <c:v>8.2322604354679463E-3</c:v>
                </c:pt>
                <c:pt idx="48">
                  <c:v>6.0901907199686512E-3</c:v>
                </c:pt>
                <c:pt idx="49">
                  <c:v>8.4928475305655164E-3</c:v>
                </c:pt>
                <c:pt idx="50">
                  <c:v>1.0809187744757405E-2</c:v>
                </c:pt>
              </c:numCache>
            </c:numRef>
          </c:val>
          <c:smooth val="0"/>
          <c:extLst>
            <c:ext xmlns:c16="http://schemas.microsoft.com/office/drawing/2014/chart" uri="{C3380CC4-5D6E-409C-BE32-E72D297353CC}">
              <c16:uniqueId val="{00000000-3678-4D9A-8B68-38A4E8C42F5D}"/>
            </c:ext>
          </c:extLst>
        </c:ser>
        <c:ser>
          <c:idx val="1"/>
          <c:order val="1"/>
          <c:tx>
            <c:strRef>
              <c:f>TdR_38!$B$87</c:f>
              <c:strCache>
                <c:ptCount val="1"/>
                <c:pt idx="0">
                  <c:v>Industrie</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TdR_38!$C$87:$BA$87</c:f>
              <c:numCache>
                <c:formatCode>0.0%</c:formatCode>
                <c:ptCount val="51"/>
                <c:pt idx="0">
                  <c:v>7.7198058297521702E-2</c:v>
                </c:pt>
                <c:pt idx="1">
                  <c:v>7.6615513749387201E-2</c:v>
                </c:pt>
                <c:pt idx="2">
                  <c:v>7.0478930596902897E-2</c:v>
                </c:pt>
                <c:pt idx="3">
                  <c:v>6.8269108647603036E-2</c:v>
                </c:pt>
                <c:pt idx="4">
                  <c:v>6.7379755325570986E-2</c:v>
                </c:pt>
                <c:pt idx="5">
                  <c:v>6.5739896488573035E-2</c:v>
                </c:pt>
                <c:pt idx="6">
                  <c:v>6.4255184376481589E-2</c:v>
                </c:pt>
                <c:pt idx="7">
                  <c:v>6.172478627972966E-2</c:v>
                </c:pt>
                <c:pt idx="8">
                  <c:v>6.4651867522108344E-2</c:v>
                </c:pt>
                <c:pt idx="9">
                  <c:v>6.4689393149377106E-2</c:v>
                </c:pt>
                <c:pt idx="10">
                  <c:v>6.6448265543015209E-2</c:v>
                </c:pt>
                <c:pt idx="11">
                  <c:v>6.7084213299332077E-2</c:v>
                </c:pt>
                <c:pt idx="12">
                  <c:v>6.8523974159999335E-2</c:v>
                </c:pt>
                <c:pt idx="13">
                  <c:v>6.7653425412653831E-2</c:v>
                </c:pt>
                <c:pt idx="14">
                  <c:v>6.5687799946827913E-2</c:v>
                </c:pt>
                <c:pt idx="15">
                  <c:v>6.5897189309399001E-2</c:v>
                </c:pt>
                <c:pt idx="16">
                  <c:v>6.5809614630367816E-2</c:v>
                </c:pt>
                <c:pt idx="17">
                  <c:v>6.5192024484303265E-2</c:v>
                </c:pt>
                <c:pt idx="18">
                  <c:v>7.039102695450157E-2</c:v>
                </c:pt>
                <c:pt idx="19">
                  <c:v>6.9254804942877182E-2</c:v>
                </c:pt>
                <c:pt idx="20">
                  <c:v>6.6804755919454561E-2</c:v>
                </c:pt>
                <c:pt idx="21">
                  <c:v>6.9727549461058691E-2</c:v>
                </c:pt>
                <c:pt idx="22">
                  <c:v>7.3068194251732832E-2</c:v>
                </c:pt>
                <c:pt idx="23">
                  <c:v>7.6448328740019653E-2</c:v>
                </c:pt>
                <c:pt idx="24">
                  <c:v>7.8715114893934512E-2</c:v>
                </c:pt>
                <c:pt idx="25">
                  <c:v>8.1296293053278859E-2</c:v>
                </c:pt>
                <c:pt idx="26">
                  <c:v>8.4512225920324882E-2</c:v>
                </c:pt>
                <c:pt idx="27">
                  <c:v>8.1594847193382058E-2</c:v>
                </c:pt>
                <c:pt idx="28">
                  <c:v>8.392629804299305E-2</c:v>
                </c:pt>
                <c:pt idx="29">
                  <c:v>8.0191943647914612E-2</c:v>
                </c:pt>
                <c:pt idx="30">
                  <c:v>8.0534076128923382E-2</c:v>
                </c:pt>
                <c:pt idx="31">
                  <c:v>7.6273424231301956E-2</c:v>
                </c:pt>
                <c:pt idx="32">
                  <c:v>7.9058605790059175E-2</c:v>
                </c:pt>
                <c:pt idx="33">
                  <c:v>7.6374021734579176E-2</c:v>
                </c:pt>
                <c:pt idx="34">
                  <c:v>7.4680815495148961E-2</c:v>
                </c:pt>
                <c:pt idx="35">
                  <c:v>7.5767513865890521E-2</c:v>
                </c:pt>
                <c:pt idx="36">
                  <c:v>5.1172989773836462E-2</c:v>
                </c:pt>
                <c:pt idx="37">
                  <c:v>5.7038296432858925E-2</c:v>
                </c:pt>
                <c:pt idx="38">
                  <c:v>7.0589620854908164E-2</c:v>
                </c:pt>
                <c:pt idx="39">
                  <c:v>7.0826882831165228E-2</c:v>
                </c:pt>
                <c:pt idx="40">
                  <c:v>7.1447448242928618E-2</c:v>
                </c:pt>
                <c:pt idx="41">
                  <c:v>6.9879778564454029E-2</c:v>
                </c:pt>
                <c:pt idx="42">
                  <c:v>7.0579860557974619E-2</c:v>
                </c:pt>
                <c:pt idx="43">
                  <c:v>7.2947737482436006E-2</c:v>
                </c:pt>
                <c:pt idx="44">
                  <c:v>7.346452437909122E-2</c:v>
                </c:pt>
                <c:pt idx="45">
                  <c:v>7.0746906390941389E-2</c:v>
                </c:pt>
                <c:pt idx="46">
                  <c:v>7.1935056597931174E-2</c:v>
                </c:pt>
                <c:pt idx="47">
                  <c:v>7.0480649472501988E-2</c:v>
                </c:pt>
                <c:pt idx="48">
                  <c:v>6.930612006478469E-2</c:v>
                </c:pt>
                <c:pt idx="49">
                  <c:v>6.6734240701401729E-2</c:v>
                </c:pt>
                <c:pt idx="50">
                  <c:v>6.4496844061889214E-2</c:v>
                </c:pt>
              </c:numCache>
            </c:numRef>
          </c:val>
          <c:smooth val="0"/>
          <c:extLst>
            <c:ext xmlns:c16="http://schemas.microsoft.com/office/drawing/2014/chart" uri="{C3380CC4-5D6E-409C-BE32-E72D297353CC}">
              <c16:uniqueId val="{00000001-3678-4D9A-8B68-38A4E8C42F5D}"/>
            </c:ext>
          </c:extLst>
        </c:ser>
        <c:ser>
          <c:idx val="2"/>
          <c:order val="2"/>
          <c:tx>
            <c:strRef>
              <c:f>TdR_38!$B$88</c:f>
              <c:strCache>
                <c:ptCount val="1"/>
                <c:pt idx="0">
                  <c:v>Construction</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TdR_38!$C$88:$BA$88</c:f>
              <c:numCache>
                <c:formatCode>0.0%</c:formatCode>
                <c:ptCount val="51"/>
                <c:pt idx="0">
                  <c:v>8.172836406959462E-2</c:v>
                </c:pt>
                <c:pt idx="1">
                  <c:v>7.9751424911086943E-2</c:v>
                </c:pt>
                <c:pt idx="2">
                  <c:v>7.6215397843408639E-2</c:v>
                </c:pt>
                <c:pt idx="3">
                  <c:v>7.85384912100002E-2</c:v>
                </c:pt>
                <c:pt idx="4">
                  <c:v>7.8832215423049024E-2</c:v>
                </c:pt>
                <c:pt idx="5">
                  <c:v>7.975482069875886E-2</c:v>
                </c:pt>
                <c:pt idx="6">
                  <c:v>8.1070519174453071E-2</c:v>
                </c:pt>
                <c:pt idx="7">
                  <c:v>6.7123827264026797E-2</c:v>
                </c:pt>
                <c:pt idx="8">
                  <c:v>8.0991787562300979E-2</c:v>
                </c:pt>
                <c:pt idx="9">
                  <c:v>8.6102643844359686E-2</c:v>
                </c:pt>
                <c:pt idx="10">
                  <c:v>8.7750848732471298E-2</c:v>
                </c:pt>
                <c:pt idx="11">
                  <c:v>7.8116259188182754E-2</c:v>
                </c:pt>
                <c:pt idx="12">
                  <c:v>7.6241429213333475E-2</c:v>
                </c:pt>
                <c:pt idx="13">
                  <c:v>7.0038349984265835E-2</c:v>
                </c:pt>
                <c:pt idx="14">
                  <c:v>6.846036992771895E-2</c:v>
                </c:pt>
                <c:pt idx="15">
                  <c:v>6.937916158137751E-2</c:v>
                </c:pt>
                <c:pt idx="16">
                  <c:v>6.7752179888747086E-2</c:v>
                </c:pt>
                <c:pt idx="17">
                  <c:v>6.6244634847980599E-2</c:v>
                </c:pt>
                <c:pt idx="18">
                  <c:v>8.1587957550528861E-2</c:v>
                </c:pt>
                <c:pt idx="19">
                  <c:v>7.9928817241446196E-2</c:v>
                </c:pt>
                <c:pt idx="20">
                  <c:v>7.591343656866463E-2</c:v>
                </c:pt>
                <c:pt idx="21">
                  <c:v>8.5546365062999119E-2</c:v>
                </c:pt>
                <c:pt idx="22">
                  <c:v>8.8293305528645533E-2</c:v>
                </c:pt>
                <c:pt idx="23">
                  <c:v>9.1044929311244527E-2</c:v>
                </c:pt>
                <c:pt idx="24">
                  <c:v>9.3566696850596001E-2</c:v>
                </c:pt>
                <c:pt idx="25">
                  <c:v>9.1403560134953724E-2</c:v>
                </c:pt>
                <c:pt idx="26">
                  <c:v>9.5491249299039432E-2</c:v>
                </c:pt>
                <c:pt idx="27">
                  <c:v>0.10092115482786529</c:v>
                </c:pt>
                <c:pt idx="28">
                  <c:v>0.10165623232385194</c:v>
                </c:pt>
                <c:pt idx="29">
                  <c:v>9.5193366088847084E-2</c:v>
                </c:pt>
                <c:pt idx="30">
                  <c:v>9.7749899714267674E-2</c:v>
                </c:pt>
                <c:pt idx="31">
                  <c:v>9.1194024543597568E-2</c:v>
                </c:pt>
                <c:pt idx="32">
                  <c:v>0.10145257840051075</c:v>
                </c:pt>
                <c:pt idx="33">
                  <c:v>0.10111529049677652</c:v>
                </c:pt>
                <c:pt idx="34">
                  <c:v>0.1024506179420407</c:v>
                </c:pt>
                <c:pt idx="35">
                  <c:v>9.5092393162205774E-2</c:v>
                </c:pt>
                <c:pt idx="36">
                  <c:v>4.0014353474492351E-2</c:v>
                </c:pt>
                <c:pt idx="37">
                  <c:v>7.9910873952479519E-2</c:v>
                </c:pt>
                <c:pt idx="38">
                  <c:v>8.7036486691986992E-2</c:v>
                </c:pt>
                <c:pt idx="39">
                  <c:v>8.719977744428789E-2</c:v>
                </c:pt>
                <c:pt idx="40">
                  <c:v>8.8777556256335391E-2</c:v>
                </c:pt>
                <c:pt idx="41">
                  <c:v>8.3812675076415433E-2</c:v>
                </c:pt>
                <c:pt idx="42">
                  <c:v>8.3588714863255517E-2</c:v>
                </c:pt>
                <c:pt idx="43">
                  <c:v>8.5697411082181485E-2</c:v>
                </c:pt>
                <c:pt idx="44">
                  <c:v>8.9323262803777032E-2</c:v>
                </c:pt>
                <c:pt idx="45">
                  <c:v>8.9121136191581823E-2</c:v>
                </c:pt>
                <c:pt idx="46">
                  <c:v>9.4369049924073078E-2</c:v>
                </c:pt>
                <c:pt idx="47">
                  <c:v>9.6227812471999782E-2</c:v>
                </c:pt>
                <c:pt idx="48">
                  <c:v>9.983565267667513E-2</c:v>
                </c:pt>
                <c:pt idx="49">
                  <c:v>9.6491341809678943E-2</c:v>
                </c:pt>
                <c:pt idx="50">
                  <c:v>9.693692813592307E-2</c:v>
                </c:pt>
              </c:numCache>
            </c:numRef>
          </c:val>
          <c:smooth val="0"/>
          <c:extLst>
            <c:ext xmlns:c16="http://schemas.microsoft.com/office/drawing/2014/chart" uri="{C3380CC4-5D6E-409C-BE32-E72D297353CC}">
              <c16:uniqueId val="{00000002-3678-4D9A-8B68-38A4E8C42F5D}"/>
            </c:ext>
          </c:extLst>
        </c:ser>
        <c:ser>
          <c:idx val="3"/>
          <c:order val="3"/>
          <c:tx>
            <c:strRef>
              <c:f>TdR_38!$B$89</c:f>
              <c:strCache>
                <c:ptCount val="1"/>
                <c:pt idx="0">
                  <c:v>Tertiaire marchand</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TdR_38!$C$89:$BA$89</c:f>
              <c:numCache>
                <c:formatCode>0.0%</c:formatCode>
                <c:ptCount val="51"/>
                <c:pt idx="0">
                  <c:v>2.4573299629595074E-2</c:v>
                </c:pt>
                <c:pt idx="1">
                  <c:v>2.4985308093620578E-2</c:v>
                </c:pt>
                <c:pt idx="2">
                  <c:v>2.4070676558068913E-2</c:v>
                </c:pt>
                <c:pt idx="3">
                  <c:v>2.2511929387907914E-2</c:v>
                </c:pt>
                <c:pt idx="4">
                  <c:v>2.4160106205397689E-2</c:v>
                </c:pt>
                <c:pt idx="5">
                  <c:v>2.2096009121653104E-2</c:v>
                </c:pt>
                <c:pt idx="6">
                  <c:v>2.173787538569642E-2</c:v>
                </c:pt>
                <c:pt idx="7">
                  <c:v>2.1357959686890436E-2</c:v>
                </c:pt>
                <c:pt idx="8">
                  <c:v>2.233808314305321E-2</c:v>
                </c:pt>
                <c:pt idx="9">
                  <c:v>2.3368912536719261E-2</c:v>
                </c:pt>
                <c:pt idx="10">
                  <c:v>2.3353943396728874E-2</c:v>
                </c:pt>
                <c:pt idx="11">
                  <c:v>2.3896396066335618E-2</c:v>
                </c:pt>
                <c:pt idx="12">
                  <c:v>2.324108978628564E-2</c:v>
                </c:pt>
                <c:pt idx="13">
                  <c:v>2.3534515115290474E-2</c:v>
                </c:pt>
                <c:pt idx="14">
                  <c:v>2.4463723788230692E-2</c:v>
                </c:pt>
                <c:pt idx="15">
                  <c:v>2.5807252370829065E-2</c:v>
                </c:pt>
                <c:pt idx="16">
                  <c:v>2.6288854093986316E-2</c:v>
                </c:pt>
                <c:pt idx="17">
                  <c:v>2.728231135241652E-2</c:v>
                </c:pt>
                <c:pt idx="18">
                  <c:v>2.7440855728662953E-2</c:v>
                </c:pt>
                <c:pt idx="19">
                  <c:v>2.636886203006444E-2</c:v>
                </c:pt>
                <c:pt idx="20">
                  <c:v>2.7273024711967589E-2</c:v>
                </c:pt>
                <c:pt idx="21">
                  <c:v>2.9880436252148441E-2</c:v>
                </c:pt>
                <c:pt idx="22">
                  <c:v>2.9869792709121559E-2</c:v>
                </c:pt>
                <c:pt idx="23">
                  <c:v>3.2780352787309675E-2</c:v>
                </c:pt>
                <c:pt idx="24">
                  <c:v>3.1264704720497777E-2</c:v>
                </c:pt>
                <c:pt idx="25">
                  <c:v>3.4766228032944713E-2</c:v>
                </c:pt>
                <c:pt idx="26">
                  <c:v>3.4300079604153759E-2</c:v>
                </c:pt>
                <c:pt idx="27">
                  <c:v>3.5702271435741936E-2</c:v>
                </c:pt>
                <c:pt idx="28">
                  <c:v>3.744993298485811E-2</c:v>
                </c:pt>
                <c:pt idx="29">
                  <c:v>3.6527647797819238E-2</c:v>
                </c:pt>
                <c:pt idx="30">
                  <c:v>3.7344797018642843E-2</c:v>
                </c:pt>
                <c:pt idx="31">
                  <c:v>3.4421557797468971E-2</c:v>
                </c:pt>
                <c:pt idx="32">
                  <c:v>3.7600650264071077E-2</c:v>
                </c:pt>
                <c:pt idx="33">
                  <c:v>3.872745299250438E-2</c:v>
                </c:pt>
                <c:pt idx="34">
                  <c:v>3.8558586531321021E-2</c:v>
                </c:pt>
                <c:pt idx="35">
                  <c:v>3.9401506576675502E-2</c:v>
                </c:pt>
                <c:pt idx="36">
                  <c:v>3.0521654241006422E-2</c:v>
                </c:pt>
                <c:pt idx="37">
                  <c:v>3.5625918608716382E-2</c:v>
                </c:pt>
                <c:pt idx="38">
                  <c:v>3.9860332430429468E-2</c:v>
                </c:pt>
                <c:pt idx="39">
                  <c:v>4.0291831333280896E-2</c:v>
                </c:pt>
                <c:pt idx="40">
                  <c:v>4.0481595049798376E-2</c:v>
                </c:pt>
                <c:pt idx="41">
                  <c:v>4.1432214201213388E-2</c:v>
                </c:pt>
                <c:pt idx="42">
                  <c:v>3.935666178907412E-2</c:v>
                </c:pt>
                <c:pt idx="43">
                  <c:v>3.96033921000623E-2</c:v>
                </c:pt>
                <c:pt idx="44">
                  <c:v>3.8880505233274708E-2</c:v>
                </c:pt>
                <c:pt idx="45">
                  <c:v>3.672593017274528E-2</c:v>
                </c:pt>
                <c:pt idx="46">
                  <c:v>3.6908412903007073E-2</c:v>
                </c:pt>
                <c:pt idx="47">
                  <c:v>3.6847569409925306E-2</c:v>
                </c:pt>
                <c:pt idx="48">
                  <c:v>3.614752768505828E-2</c:v>
                </c:pt>
                <c:pt idx="49">
                  <c:v>3.5987998198948587E-2</c:v>
                </c:pt>
                <c:pt idx="50">
                  <c:v>3.4527301169048043E-2</c:v>
                </c:pt>
              </c:numCache>
            </c:numRef>
          </c:val>
          <c:smooth val="0"/>
          <c:extLst>
            <c:ext xmlns:c16="http://schemas.microsoft.com/office/drawing/2014/chart" uri="{C3380CC4-5D6E-409C-BE32-E72D297353CC}">
              <c16:uniqueId val="{00000003-3678-4D9A-8B68-38A4E8C42F5D}"/>
            </c:ext>
          </c:extLst>
        </c:ser>
        <c:ser>
          <c:idx val="4"/>
          <c:order val="4"/>
          <c:tx>
            <c:strRef>
              <c:f>TdR_38!$B$90</c:f>
              <c:strCache>
                <c:ptCount val="1"/>
                <c:pt idx="0">
                  <c:v>Tertiaire non marchand</c:v>
                </c:pt>
              </c:strCache>
            </c:strRef>
          </c:tx>
          <c:marker>
            <c:symbol val="none"/>
          </c:marker>
          <c:cat>
            <c:strRef>
              <c:f>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TdR_38!$C$90:$BA$90</c:f>
              <c:numCache>
                <c:formatCode>0.0%</c:formatCode>
                <c:ptCount val="51"/>
                <c:pt idx="0">
                  <c:v>3.801482303972229E-3</c:v>
                </c:pt>
                <c:pt idx="1">
                  <c:v>3.8256334563745477E-3</c:v>
                </c:pt>
                <c:pt idx="2">
                  <c:v>3.9091560878669737E-3</c:v>
                </c:pt>
                <c:pt idx="3">
                  <c:v>4.4263682140516661E-3</c:v>
                </c:pt>
                <c:pt idx="4">
                  <c:v>3.6243274627124323E-3</c:v>
                </c:pt>
                <c:pt idx="5">
                  <c:v>3.6697396065530621E-3</c:v>
                </c:pt>
                <c:pt idx="6">
                  <c:v>3.2477048815441737E-3</c:v>
                </c:pt>
                <c:pt idx="7">
                  <c:v>2.9773876354374047E-3</c:v>
                </c:pt>
                <c:pt idx="8">
                  <c:v>3.0034037528521617E-3</c:v>
                </c:pt>
                <c:pt idx="9">
                  <c:v>2.8950817549375698E-3</c:v>
                </c:pt>
                <c:pt idx="10">
                  <c:v>2.6773535193762325E-3</c:v>
                </c:pt>
                <c:pt idx="11">
                  <c:v>2.3948601904548355E-3</c:v>
                </c:pt>
                <c:pt idx="12">
                  <c:v>2.9912406663708696E-3</c:v>
                </c:pt>
                <c:pt idx="13">
                  <c:v>2.6641296470162139E-3</c:v>
                </c:pt>
                <c:pt idx="14">
                  <c:v>2.9745743619016417E-3</c:v>
                </c:pt>
                <c:pt idx="15">
                  <c:v>3.1924159173024841E-3</c:v>
                </c:pt>
                <c:pt idx="16">
                  <c:v>3.34806093767006E-3</c:v>
                </c:pt>
                <c:pt idx="17">
                  <c:v>3.5854683279241883E-3</c:v>
                </c:pt>
                <c:pt idx="18">
                  <c:v>3.6507189850795191E-3</c:v>
                </c:pt>
                <c:pt idx="19">
                  <c:v>3.1738894069224801E-3</c:v>
                </c:pt>
                <c:pt idx="20">
                  <c:v>3.9685112637041992E-3</c:v>
                </c:pt>
                <c:pt idx="21">
                  <c:v>3.7272011611194015E-3</c:v>
                </c:pt>
                <c:pt idx="22">
                  <c:v>3.5560262372564921E-3</c:v>
                </c:pt>
                <c:pt idx="23">
                  <c:v>3.525051640282014E-3</c:v>
                </c:pt>
                <c:pt idx="24">
                  <c:v>2.2465382560892173E-3</c:v>
                </c:pt>
                <c:pt idx="25">
                  <c:v>2.1597288296156254E-3</c:v>
                </c:pt>
                <c:pt idx="26">
                  <c:v>2.0705468058103997E-3</c:v>
                </c:pt>
                <c:pt idx="27">
                  <c:v>2.0614204706408527E-3</c:v>
                </c:pt>
                <c:pt idx="28">
                  <c:v>2.1838587510599702E-3</c:v>
                </c:pt>
                <c:pt idx="29">
                  <c:v>3.1539228136157013E-3</c:v>
                </c:pt>
                <c:pt idx="30">
                  <c:v>3.1696822176622828E-3</c:v>
                </c:pt>
                <c:pt idx="31">
                  <c:v>3.3136745044882098E-3</c:v>
                </c:pt>
                <c:pt idx="32">
                  <c:v>3.2899972402355231E-3</c:v>
                </c:pt>
                <c:pt idx="33">
                  <c:v>3.127076987215263E-3</c:v>
                </c:pt>
                <c:pt idx="34">
                  <c:v>3.3358589990765334E-3</c:v>
                </c:pt>
                <c:pt idx="35">
                  <c:v>3.554440610691417E-3</c:v>
                </c:pt>
                <c:pt idx="36">
                  <c:v>3.1467953849700038E-3</c:v>
                </c:pt>
                <c:pt idx="37">
                  <c:v>3.2266572133140318E-3</c:v>
                </c:pt>
                <c:pt idx="38">
                  <c:v>3.8555605490320556E-3</c:v>
                </c:pt>
                <c:pt idx="39">
                  <c:v>3.6136395734857967E-3</c:v>
                </c:pt>
                <c:pt idx="40">
                  <c:v>4.0326834890241714E-3</c:v>
                </c:pt>
                <c:pt idx="41">
                  <c:v>4.1434826432692013E-3</c:v>
                </c:pt>
                <c:pt idx="42">
                  <c:v>4.1898374593678676E-3</c:v>
                </c:pt>
                <c:pt idx="43">
                  <c:v>4.3430380475965487E-3</c:v>
                </c:pt>
                <c:pt idx="44">
                  <c:v>4.9088991351307482E-3</c:v>
                </c:pt>
                <c:pt idx="45">
                  <c:v>4.9826552487532696E-3</c:v>
                </c:pt>
                <c:pt idx="46">
                  <c:v>4.2718464664014471E-3</c:v>
                </c:pt>
                <c:pt idx="47">
                  <c:v>5.0463171957031471E-3</c:v>
                </c:pt>
                <c:pt idx="48">
                  <c:v>4.2762309909991818E-3</c:v>
                </c:pt>
                <c:pt idx="49">
                  <c:v>4.0293323624028855E-3</c:v>
                </c:pt>
                <c:pt idx="50">
                  <c:v>4.0359167874482174E-3</c:v>
                </c:pt>
              </c:numCache>
            </c:numRef>
          </c:val>
          <c:smooth val="0"/>
          <c:extLst>
            <c:ext xmlns:c16="http://schemas.microsoft.com/office/drawing/2014/chart" uri="{C3380CC4-5D6E-409C-BE32-E72D297353CC}">
              <c16:uniqueId val="{00000004-3678-4D9A-8B68-38A4E8C42F5D}"/>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[1]Serie_TdR_38!$B$86</c:f>
              <c:strCache>
                <c:ptCount val="1"/>
                <c:pt idx="0">
                  <c:v>Agriculture</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[1]Serie_TdR_38!$C$86:$BA$86</c:f>
              <c:numCache>
                <c:formatCode>General</c:formatCode>
                <c:ptCount val="51"/>
                <c:pt idx="0">
                  <c:v>1.7539808294915058E-2</c:v>
                </c:pt>
                <c:pt idx="1">
                  <c:v>2.0998802096093828E-2</c:v>
                </c:pt>
                <c:pt idx="2">
                  <c:v>1.4143596380340401E-2</c:v>
                </c:pt>
                <c:pt idx="3">
                  <c:v>1.6104113643467578E-2</c:v>
                </c:pt>
                <c:pt idx="4">
                  <c:v>1.9852174144864683E-2</c:v>
                </c:pt>
                <c:pt idx="5">
                  <c:v>2.5170163452902256E-2</c:v>
                </c:pt>
                <c:pt idx="6">
                  <c:v>1.8232865778039644E-2</c:v>
                </c:pt>
                <c:pt idx="7">
                  <c:v>1.8196517234447224E-2</c:v>
                </c:pt>
                <c:pt idx="8">
                  <c:v>2.1175697449954938E-2</c:v>
                </c:pt>
                <c:pt idx="9">
                  <c:v>1.8426462426950608E-2</c:v>
                </c:pt>
                <c:pt idx="10">
                  <c:v>2.3532888681566728E-2</c:v>
                </c:pt>
                <c:pt idx="11">
                  <c:v>1.9149904464829965E-2</c:v>
                </c:pt>
                <c:pt idx="12">
                  <c:v>1.6368229940815882E-2</c:v>
                </c:pt>
                <c:pt idx="13">
                  <c:v>1.6747013673892221E-2</c:v>
                </c:pt>
                <c:pt idx="14">
                  <c:v>1.8938424723087592E-2</c:v>
                </c:pt>
                <c:pt idx="15">
                  <c:v>2.2842861472530295E-2</c:v>
                </c:pt>
                <c:pt idx="16">
                  <c:v>8.3501288418870168E-3</c:v>
                </c:pt>
                <c:pt idx="17">
                  <c:v>1.8851297659131818E-2</c:v>
                </c:pt>
                <c:pt idx="18">
                  <c:v>2.4775782461660515E-2</c:v>
                </c:pt>
                <c:pt idx="19">
                  <c:v>1.1141316246172324E-2</c:v>
                </c:pt>
                <c:pt idx="20">
                  <c:v>7.2872198522512107E-3</c:v>
                </c:pt>
                <c:pt idx="21">
                  <c:v>8.2462272321737039E-3</c:v>
                </c:pt>
                <c:pt idx="22">
                  <c:v>6.8981517600366221E-3</c:v>
                </c:pt>
                <c:pt idx="23">
                  <c:v>1.1057186331343864E-2</c:v>
                </c:pt>
                <c:pt idx="24">
                  <c:v>6.7255150777145436E-3</c:v>
                </c:pt>
                <c:pt idx="25">
                  <c:v>8.5556462146150029E-3</c:v>
                </c:pt>
                <c:pt idx="26">
                  <c:v>8.0790421428372158E-3</c:v>
                </c:pt>
                <c:pt idx="27">
                  <c:v>9.1491665396782242E-3</c:v>
                </c:pt>
                <c:pt idx="28">
                  <c:v>6.4772473765098721E-3</c:v>
                </c:pt>
                <c:pt idx="29">
                  <c:v>7.9264529536432343E-3</c:v>
                </c:pt>
                <c:pt idx="30">
                  <c:v>4.9396176222360928E-3</c:v>
                </c:pt>
                <c:pt idx="31">
                  <c:v>5.0453081745156728E-3</c:v>
                </c:pt>
                <c:pt idx="32">
                  <c:v>4.6847864197537984E-3</c:v>
                </c:pt>
                <c:pt idx="33">
                  <c:v>7.6259993722836142E-3</c:v>
                </c:pt>
                <c:pt idx="34">
                  <c:v>5.6857003561882969E-3</c:v>
                </c:pt>
                <c:pt idx="35">
                  <c:v>6.2372638771122238E-3</c:v>
                </c:pt>
                <c:pt idx="36">
                  <c:v>3.5008938796088547E-3</c:v>
                </c:pt>
                <c:pt idx="37">
                  <c:v>4.7777998228774694E-3</c:v>
                </c:pt>
                <c:pt idx="38">
                  <c:v>5.2955162906497873E-3</c:v>
                </c:pt>
                <c:pt idx="39">
                  <c:v>5.8548023276469869E-3</c:v>
                </c:pt>
                <c:pt idx="40">
                  <c:v>3.1720148196378718E-3</c:v>
                </c:pt>
                <c:pt idx="41">
                  <c:v>6.0163134968535372E-3</c:v>
                </c:pt>
                <c:pt idx="42">
                  <c:v>7.2295113461603461E-3</c:v>
                </c:pt>
                <c:pt idx="43">
                  <c:v>8.1472884216761739E-3</c:v>
                </c:pt>
                <c:pt idx="44">
                  <c:v>8.0387416045607334E-3</c:v>
                </c:pt>
                <c:pt idx="45">
                  <c:v>8.4241761347010405E-3</c:v>
                </c:pt>
                <c:pt idx="46">
                  <c:v>6.4316305738290683E-3</c:v>
                </c:pt>
                <c:pt idx="47">
                  <c:v>8.2322604354679463E-3</c:v>
                </c:pt>
                <c:pt idx="48">
                  <c:v>6.0901907199686512E-3</c:v>
                </c:pt>
                <c:pt idx="49">
                  <c:v>8.4928475305655164E-3</c:v>
                </c:pt>
                <c:pt idx="50">
                  <c:v>1.0809187744757405E-2</c:v>
                </c:pt>
              </c:numCache>
            </c:numRef>
          </c:val>
          <c:smooth val="0"/>
          <c:extLst>
            <c:ext xmlns:c16="http://schemas.microsoft.com/office/drawing/2014/chart" uri="{C3380CC4-5D6E-409C-BE32-E72D297353CC}">
              <c16:uniqueId val="{00000000-0A42-4189-8AAD-151702671359}"/>
            </c:ext>
          </c:extLst>
        </c:ser>
        <c:ser>
          <c:idx val="1"/>
          <c:order val="1"/>
          <c:tx>
            <c:strRef>
              <c:f>[1]Serie_TdR_38!$B$87</c:f>
              <c:strCache>
                <c:ptCount val="1"/>
                <c:pt idx="0">
                  <c:v>Industrie</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[1]Serie_TdR_38!$C$87:$BA$87</c:f>
              <c:numCache>
                <c:formatCode>General</c:formatCode>
                <c:ptCount val="51"/>
                <c:pt idx="0">
                  <c:v>7.7198058297521702E-2</c:v>
                </c:pt>
                <c:pt idx="1">
                  <c:v>7.6615513749387201E-2</c:v>
                </c:pt>
                <c:pt idx="2">
                  <c:v>7.0478930596902897E-2</c:v>
                </c:pt>
                <c:pt idx="3">
                  <c:v>6.8269108647603036E-2</c:v>
                </c:pt>
                <c:pt idx="4">
                  <c:v>6.7379755325570986E-2</c:v>
                </c:pt>
                <c:pt idx="5">
                  <c:v>6.5739896488573035E-2</c:v>
                </c:pt>
                <c:pt idx="6">
                  <c:v>6.4255184376481589E-2</c:v>
                </c:pt>
                <c:pt idx="7">
                  <c:v>6.172478627972966E-2</c:v>
                </c:pt>
                <c:pt idx="8">
                  <c:v>6.4651867522108344E-2</c:v>
                </c:pt>
                <c:pt idx="9">
                  <c:v>6.4689393149377106E-2</c:v>
                </c:pt>
                <c:pt idx="10">
                  <c:v>6.6448265543015209E-2</c:v>
                </c:pt>
                <c:pt idx="11">
                  <c:v>6.7084213299332077E-2</c:v>
                </c:pt>
                <c:pt idx="12">
                  <c:v>6.8523974159999335E-2</c:v>
                </c:pt>
                <c:pt idx="13">
                  <c:v>6.7653425412653831E-2</c:v>
                </c:pt>
                <c:pt idx="14">
                  <c:v>6.5687799946827913E-2</c:v>
                </c:pt>
                <c:pt idx="15">
                  <c:v>6.5897189309399001E-2</c:v>
                </c:pt>
                <c:pt idx="16">
                  <c:v>6.5809614630367816E-2</c:v>
                </c:pt>
                <c:pt idx="17">
                  <c:v>6.5192024484303265E-2</c:v>
                </c:pt>
                <c:pt idx="18">
                  <c:v>7.039102695450157E-2</c:v>
                </c:pt>
                <c:pt idx="19">
                  <c:v>6.9254804942877182E-2</c:v>
                </c:pt>
                <c:pt idx="20">
                  <c:v>6.6804755919454561E-2</c:v>
                </c:pt>
                <c:pt idx="21">
                  <c:v>6.9727549461058691E-2</c:v>
                </c:pt>
                <c:pt idx="22">
                  <c:v>7.3068194251732832E-2</c:v>
                </c:pt>
                <c:pt idx="23">
                  <c:v>7.6448328740019653E-2</c:v>
                </c:pt>
                <c:pt idx="24">
                  <c:v>7.8715114893934512E-2</c:v>
                </c:pt>
                <c:pt idx="25">
                  <c:v>8.1296293053278859E-2</c:v>
                </c:pt>
                <c:pt idx="26">
                  <c:v>8.4512225920324882E-2</c:v>
                </c:pt>
                <c:pt idx="27">
                  <c:v>8.1594847193382058E-2</c:v>
                </c:pt>
                <c:pt idx="28">
                  <c:v>8.392629804299305E-2</c:v>
                </c:pt>
                <c:pt idx="29">
                  <c:v>8.0191943647914612E-2</c:v>
                </c:pt>
                <c:pt idx="30">
                  <c:v>8.0534076128923382E-2</c:v>
                </c:pt>
                <c:pt idx="31">
                  <c:v>7.6273424231301956E-2</c:v>
                </c:pt>
                <c:pt idx="32">
                  <c:v>7.9058605790059175E-2</c:v>
                </c:pt>
                <c:pt idx="33">
                  <c:v>7.6374021734579176E-2</c:v>
                </c:pt>
                <c:pt idx="34">
                  <c:v>7.4680815495148961E-2</c:v>
                </c:pt>
                <c:pt idx="35">
                  <c:v>7.5767513865890521E-2</c:v>
                </c:pt>
                <c:pt idx="36">
                  <c:v>5.1172989773836462E-2</c:v>
                </c:pt>
                <c:pt idx="37">
                  <c:v>5.7038296432858925E-2</c:v>
                </c:pt>
                <c:pt idx="38">
                  <c:v>7.0589620854908164E-2</c:v>
                </c:pt>
                <c:pt idx="39">
                  <c:v>7.0826882831165228E-2</c:v>
                </c:pt>
                <c:pt idx="40">
                  <c:v>7.1447448242928618E-2</c:v>
                </c:pt>
                <c:pt idx="41">
                  <c:v>6.9879778564454029E-2</c:v>
                </c:pt>
                <c:pt idx="42">
                  <c:v>7.0579860557974619E-2</c:v>
                </c:pt>
                <c:pt idx="43">
                  <c:v>7.2947737482436006E-2</c:v>
                </c:pt>
                <c:pt idx="44">
                  <c:v>7.346452437909122E-2</c:v>
                </c:pt>
                <c:pt idx="45">
                  <c:v>7.0746906390941389E-2</c:v>
                </c:pt>
                <c:pt idx="46">
                  <c:v>7.1935056597931174E-2</c:v>
                </c:pt>
                <c:pt idx="47">
                  <c:v>7.0480649472501988E-2</c:v>
                </c:pt>
                <c:pt idx="48">
                  <c:v>6.930612006478469E-2</c:v>
                </c:pt>
                <c:pt idx="49">
                  <c:v>6.6734240701401729E-2</c:v>
                </c:pt>
                <c:pt idx="50">
                  <c:v>6.4496844061889214E-2</c:v>
                </c:pt>
              </c:numCache>
            </c:numRef>
          </c:val>
          <c:smooth val="0"/>
          <c:extLst>
            <c:ext xmlns:c16="http://schemas.microsoft.com/office/drawing/2014/chart" uri="{C3380CC4-5D6E-409C-BE32-E72D297353CC}">
              <c16:uniqueId val="{00000001-0A42-4189-8AAD-151702671359}"/>
            </c:ext>
          </c:extLst>
        </c:ser>
        <c:ser>
          <c:idx val="2"/>
          <c:order val="2"/>
          <c:tx>
            <c:strRef>
              <c:f>[1]Serie_TdR_38!$B$88</c:f>
              <c:strCache>
                <c:ptCount val="1"/>
                <c:pt idx="0">
                  <c:v>Construction</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[1]Serie_TdR_38!$C$88:$BA$88</c:f>
              <c:numCache>
                <c:formatCode>General</c:formatCode>
                <c:ptCount val="51"/>
                <c:pt idx="0">
                  <c:v>8.172836406959462E-2</c:v>
                </c:pt>
                <c:pt idx="1">
                  <c:v>7.9751424911086943E-2</c:v>
                </c:pt>
                <c:pt idx="2">
                  <c:v>7.6215397843408639E-2</c:v>
                </c:pt>
                <c:pt idx="3">
                  <c:v>7.85384912100002E-2</c:v>
                </c:pt>
                <c:pt idx="4">
                  <c:v>7.8832215423049024E-2</c:v>
                </c:pt>
                <c:pt idx="5">
                  <c:v>7.975482069875886E-2</c:v>
                </c:pt>
                <c:pt idx="6">
                  <c:v>8.1070519174453071E-2</c:v>
                </c:pt>
                <c:pt idx="7">
                  <c:v>6.7123827264026797E-2</c:v>
                </c:pt>
                <c:pt idx="8">
                  <c:v>8.0991787562300979E-2</c:v>
                </c:pt>
                <c:pt idx="9">
                  <c:v>8.6102643844359686E-2</c:v>
                </c:pt>
                <c:pt idx="10">
                  <c:v>8.7750848732471298E-2</c:v>
                </c:pt>
                <c:pt idx="11">
                  <c:v>7.8116259188182754E-2</c:v>
                </c:pt>
                <c:pt idx="12">
                  <c:v>7.6241429213333475E-2</c:v>
                </c:pt>
                <c:pt idx="13">
                  <c:v>7.0038349984265835E-2</c:v>
                </c:pt>
                <c:pt idx="14">
                  <c:v>6.846036992771895E-2</c:v>
                </c:pt>
                <c:pt idx="15">
                  <c:v>6.937916158137751E-2</c:v>
                </c:pt>
                <c:pt idx="16">
                  <c:v>6.7752179888747086E-2</c:v>
                </c:pt>
                <c:pt idx="17">
                  <c:v>6.6244634847980599E-2</c:v>
                </c:pt>
                <c:pt idx="18">
                  <c:v>8.1587957550528861E-2</c:v>
                </c:pt>
                <c:pt idx="19">
                  <c:v>7.9928817241446196E-2</c:v>
                </c:pt>
                <c:pt idx="20">
                  <c:v>7.591343656866463E-2</c:v>
                </c:pt>
                <c:pt idx="21">
                  <c:v>8.5546365062999119E-2</c:v>
                </c:pt>
                <c:pt idx="22">
                  <c:v>8.8293305528645533E-2</c:v>
                </c:pt>
                <c:pt idx="23">
                  <c:v>9.1044929311244527E-2</c:v>
                </c:pt>
                <c:pt idx="24">
                  <c:v>9.3566696850596001E-2</c:v>
                </c:pt>
                <c:pt idx="25">
                  <c:v>9.1403560134953724E-2</c:v>
                </c:pt>
                <c:pt idx="26">
                  <c:v>9.5491249299039432E-2</c:v>
                </c:pt>
                <c:pt idx="27">
                  <c:v>0.10092115482786529</c:v>
                </c:pt>
                <c:pt idx="28">
                  <c:v>0.10165623232385194</c:v>
                </c:pt>
                <c:pt idx="29">
                  <c:v>9.5193366088847084E-2</c:v>
                </c:pt>
                <c:pt idx="30">
                  <c:v>9.7749899714267674E-2</c:v>
                </c:pt>
                <c:pt idx="31">
                  <c:v>9.1194024543597568E-2</c:v>
                </c:pt>
                <c:pt idx="32">
                  <c:v>0.10145257840051075</c:v>
                </c:pt>
                <c:pt idx="33">
                  <c:v>0.10111529049677652</c:v>
                </c:pt>
                <c:pt idx="34">
                  <c:v>0.1024506179420407</c:v>
                </c:pt>
                <c:pt idx="35">
                  <c:v>9.5092393162205774E-2</c:v>
                </c:pt>
                <c:pt idx="36">
                  <c:v>4.0014353474492351E-2</c:v>
                </c:pt>
                <c:pt idx="37">
                  <c:v>7.9910873952479519E-2</c:v>
                </c:pt>
                <c:pt idx="38">
                  <c:v>8.7036486691986992E-2</c:v>
                </c:pt>
                <c:pt idx="39">
                  <c:v>8.719977744428789E-2</c:v>
                </c:pt>
                <c:pt idx="40">
                  <c:v>8.8777556256335391E-2</c:v>
                </c:pt>
                <c:pt idx="41">
                  <c:v>8.3812675076415433E-2</c:v>
                </c:pt>
                <c:pt idx="42">
                  <c:v>8.3588714863255517E-2</c:v>
                </c:pt>
                <c:pt idx="43">
                  <c:v>8.5697411082181485E-2</c:v>
                </c:pt>
                <c:pt idx="44">
                  <c:v>8.9323262803777032E-2</c:v>
                </c:pt>
                <c:pt idx="45">
                  <c:v>8.9121136191581823E-2</c:v>
                </c:pt>
                <c:pt idx="46">
                  <c:v>9.4369049924073078E-2</c:v>
                </c:pt>
                <c:pt idx="47">
                  <c:v>9.6227812471999782E-2</c:v>
                </c:pt>
                <c:pt idx="48">
                  <c:v>9.983565267667513E-2</c:v>
                </c:pt>
                <c:pt idx="49">
                  <c:v>9.6491341809678943E-2</c:v>
                </c:pt>
                <c:pt idx="50">
                  <c:v>9.693692813592307E-2</c:v>
                </c:pt>
              </c:numCache>
            </c:numRef>
          </c:val>
          <c:smooth val="0"/>
          <c:extLst>
            <c:ext xmlns:c16="http://schemas.microsoft.com/office/drawing/2014/chart" uri="{C3380CC4-5D6E-409C-BE32-E72D297353CC}">
              <c16:uniqueId val="{00000002-0A42-4189-8AAD-151702671359}"/>
            </c:ext>
          </c:extLst>
        </c:ser>
        <c:ser>
          <c:idx val="3"/>
          <c:order val="3"/>
          <c:tx>
            <c:strRef>
              <c:f>[1]Serie_TdR_38!$B$89</c:f>
              <c:strCache>
                <c:ptCount val="1"/>
                <c:pt idx="0">
                  <c:v>Tertiaire marchand</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[1]Serie_TdR_38!$C$89:$BA$89</c:f>
              <c:numCache>
                <c:formatCode>General</c:formatCode>
                <c:ptCount val="51"/>
                <c:pt idx="0">
                  <c:v>2.4573299629595074E-2</c:v>
                </c:pt>
                <c:pt idx="1">
                  <c:v>2.4985308093620578E-2</c:v>
                </c:pt>
                <c:pt idx="2">
                  <c:v>2.4070676558068913E-2</c:v>
                </c:pt>
                <c:pt idx="3">
                  <c:v>2.2511929387907914E-2</c:v>
                </c:pt>
                <c:pt idx="4">
                  <c:v>2.4160106205397689E-2</c:v>
                </c:pt>
                <c:pt idx="5">
                  <c:v>2.2096009121653104E-2</c:v>
                </c:pt>
                <c:pt idx="6">
                  <c:v>2.173787538569642E-2</c:v>
                </c:pt>
                <c:pt idx="7">
                  <c:v>2.1357959686890436E-2</c:v>
                </c:pt>
                <c:pt idx="8">
                  <c:v>2.233808314305321E-2</c:v>
                </c:pt>
                <c:pt idx="9">
                  <c:v>2.3368912536719261E-2</c:v>
                </c:pt>
                <c:pt idx="10">
                  <c:v>2.3353943396728874E-2</c:v>
                </c:pt>
                <c:pt idx="11">
                  <c:v>2.3896396066335618E-2</c:v>
                </c:pt>
                <c:pt idx="12">
                  <c:v>2.324108978628564E-2</c:v>
                </c:pt>
                <c:pt idx="13">
                  <c:v>2.3534515115290474E-2</c:v>
                </c:pt>
                <c:pt idx="14">
                  <c:v>2.4463723788230692E-2</c:v>
                </c:pt>
                <c:pt idx="15">
                  <c:v>2.5807252370829065E-2</c:v>
                </c:pt>
                <c:pt idx="16">
                  <c:v>2.6288854093986316E-2</c:v>
                </c:pt>
                <c:pt idx="17">
                  <c:v>2.728231135241652E-2</c:v>
                </c:pt>
                <c:pt idx="18">
                  <c:v>2.7440855728662953E-2</c:v>
                </c:pt>
                <c:pt idx="19">
                  <c:v>2.636886203006444E-2</c:v>
                </c:pt>
                <c:pt idx="20">
                  <c:v>2.7273024711967589E-2</c:v>
                </c:pt>
                <c:pt idx="21">
                  <c:v>2.9880436252148441E-2</c:v>
                </c:pt>
                <c:pt idx="22">
                  <c:v>2.9869792709121559E-2</c:v>
                </c:pt>
                <c:pt idx="23">
                  <c:v>3.2780352787309675E-2</c:v>
                </c:pt>
                <c:pt idx="24">
                  <c:v>3.1264704720497777E-2</c:v>
                </c:pt>
                <c:pt idx="25">
                  <c:v>3.4766228032944713E-2</c:v>
                </c:pt>
                <c:pt idx="26">
                  <c:v>3.4300079604153759E-2</c:v>
                </c:pt>
                <c:pt idx="27">
                  <c:v>3.5702271435741936E-2</c:v>
                </c:pt>
                <c:pt idx="28">
                  <c:v>3.744993298485811E-2</c:v>
                </c:pt>
                <c:pt idx="29">
                  <c:v>3.6527647797819238E-2</c:v>
                </c:pt>
                <c:pt idx="30">
                  <c:v>3.7344797018642843E-2</c:v>
                </c:pt>
                <c:pt idx="31">
                  <c:v>3.4421557797468971E-2</c:v>
                </c:pt>
                <c:pt idx="32">
                  <c:v>3.7600650264071077E-2</c:v>
                </c:pt>
                <c:pt idx="33">
                  <c:v>3.872745299250438E-2</c:v>
                </c:pt>
                <c:pt idx="34">
                  <c:v>3.8558586531321021E-2</c:v>
                </c:pt>
                <c:pt idx="35">
                  <c:v>3.9401506576675502E-2</c:v>
                </c:pt>
                <c:pt idx="36">
                  <c:v>3.0521654241006422E-2</c:v>
                </c:pt>
                <c:pt idx="37">
                  <c:v>3.5625918608716382E-2</c:v>
                </c:pt>
                <c:pt idx="38">
                  <c:v>3.9860332430429468E-2</c:v>
                </c:pt>
                <c:pt idx="39">
                  <c:v>4.0291831333280896E-2</c:v>
                </c:pt>
                <c:pt idx="40">
                  <c:v>4.0481595049798376E-2</c:v>
                </c:pt>
                <c:pt idx="41">
                  <c:v>4.1432214201213388E-2</c:v>
                </c:pt>
                <c:pt idx="42">
                  <c:v>3.935666178907412E-2</c:v>
                </c:pt>
                <c:pt idx="43">
                  <c:v>3.96033921000623E-2</c:v>
                </c:pt>
                <c:pt idx="44">
                  <c:v>3.8880505233274708E-2</c:v>
                </c:pt>
                <c:pt idx="45">
                  <c:v>3.672593017274528E-2</c:v>
                </c:pt>
                <c:pt idx="46">
                  <c:v>3.6908412903007073E-2</c:v>
                </c:pt>
                <c:pt idx="47">
                  <c:v>3.6847569409925306E-2</c:v>
                </c:pt>
                <c:pt idx="48">
                  <c:v>3.614752768505828E-2</c:v>
                </c:pt>
                <c:pt idx="49">
                  <c:v>3.5987998198948587E-2</c:v>
                </c:pt>
                <c:pt idx="50">
                  <c:v>3.4527301169048043E-2</c:v>
                </c:pt>
              </c:numCache>
            </c:numRef>
          </c:val>
          <c:smooth val="0"/>
          <c:extLst>
            <c:ext xmlns:c16="http://schemas.microsoft.com/office/drawing/2014/chart" uri="{C3380CC4-5D6E-409C-BE32-E72D297353CC}">
              <c16:uniqueId val="{00000003-0A42-4189-8AAD-151702671359}"/>
            </c:ext>
          </c:extLst>
        </c:ser>
        <c:ser>
          <c:idx val="4"/>
          <c:order val="4"/>
          <c:tx>
            <c:strRef>
              <c:f>[1]Serie_TdR_38!$B$90</c:f>
              <c:strCache>
                <c:ptCount val="1"/>
                <c:pt idx="0">
                  <c:v>Tertiaire non marchand</c:v>
                </c:pt>
              </c:strCache>
            </c:strRef>
          </c:tx>
          <c:marker>
            <c:symbol val="none"/>
          </c:marker>
          <c:cat>
            <c:strRef>
              <c:f>[1]Serie_TdR_38!$C$85:$BA$85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[1]Serie_TdR_38!$C$90:$BA$90</c:f>
              <c:numCache>
                <c:formatCode>General</c:formatCode>
                <c:ptCount val="51"/>
                <c:pt idx="0">
                  <c:v>3.801482303972229E-3</c:v>
                </c:pt>
                <c:pt idx="1">
                  <c:v>3.8256334563745477E-3</c:v>
                </c:pt>
                <c:pt idx="2">
                  <c:v>3.9091560878669737E-3</c:v>
                </c:pt>
                <c:pt idx="3">
                  <c:v>4.4263682140516661E-3</c:v>
                </c:pt>
                <c:pt idx="4">
                  <c:v>3.6243274627124323E-3</c:v>
                </c:pt>
                <c:pt idx="5">
                  <c:v>3.6697396065530621E-3</c:v>
                </c:pt>
                <c:pt idx="6">
                  <c:v>3.2477048815441737E-3</c:v>
                </c:pt>
                <c:pt idx="7">
                  <c:v>2.9773876354374047E-3</c:v>
                </c:pt>
                <c:pt idx="8">
                  <c:v>3.0034037528521617E-3</c:v>
                </c:pt>
                <c:pt idx="9">
                  <c:v>2.8950817549375698E-3</c:v>
                </c:pt>
                <c:pt idx="10">
                  <c:v>2.6773535193762325E-3</c:v>
                </c:pt>
                <c:pt idx="11">
                  <c:v>2.3948601904548355E-3</c:v>
                </c:pt>
                <c:pt idx="12">
                  <c:v>2.9912406663708696E-3</c:v>
                </c:pt>
                <c:pt idx="13">
                  <c:v>2.6641296470162139E-3</c:v>
                </c:pt>
                <c:pt idx="14">
                  <c:v>2.9745743619016417E-3</c:v>
                </c:pt>
                <c:pt idx="15">
                  <c:v>3.1924159173024841E-3</c:v>
                </c:pt>
                <c:pt idx="16">
                  <c:v>3.34806093767006E-3</c:v>
                </c:pt>
                <c:pt idx="17">
                  <c:v>3.5854683279241883E-3</c:v>
                </c:pt>
                <c:pt idx="18">
                  <c:v>3.6507189850795191E-3</c:v>
                </c:pt>
                <c:pt idx="19">
                  <c:v>3.1738894069224801E-3</c:v>
                </c:pt>
                <c:pt idx="20">
                  <c:v>3.9685112637041992E-3</c:v>
                </c:pt>
                <c:pt idx="21">
                  <c:v>3.7272011611194015E-3</c:v>
                </c:pt>
                <c:pt idx="22">
                  <c:v>3.5560262372564921E-3</c:v>
                </c:pt>
                <c:pt idx="23">
                  <c:v>3.525051640282014E-3</c:v>
                </c:pt>
                <c:pt idx="24">
                  <c:v>2.2465382560892173E-3</c:v>
                </c:pt>
                <c:pt idx="25">
                  <c:v>2.1597288296156254E-3</c:v>
                </c:pt>
                <c:pt idx="26">
                  <c:v>2.0705468058103997E-3</c:v>
                </c:pt>
                <c:pt idx="27">
                  <c:v>2.0614204706408527E-3</c:v>
                </c:pt>
                <c:pt idx="28">
                  <c:v>2.1838587510599702E-3</c:v>
                </c:pt>
                <c:pt idx="29">
                  <c:v>3.1539228136157013E-3</c:v>
                </c:pt>
                <c:pt idx="30">
                  <c:v>3.1696822176622828E-3</c:v>
                </c:pt>
                <c:pt idx="31">
                  <c:v>3.3136745044882098E-3</c:v>
                </c:pt>
                <c:pt idx="32">
                  <c:v>3.2899972402355231E-3</c:v>
                </c:pt>
                <c:pt idx="33">
                  <c:v>3.127076987215263E-3</c:v>
                </c:pt>
                <c:pt idx="34">
                  <c:v>3.3358589990765334E-3</c:v>
                </c:pt>
                <c:pt idx="35">
                  <c:v>3.554440610691417E-3</c:v>
                </c:pt>
                <c:pt idx="36">
                  <c:v>3.1467953849700038E-3</c:v>
                </c:pt>
                <c:pt idx="37">
                  <c:v>3.2266572133140318E-3</c:v>
                </c:pt>
                <c:pt idx="38">
                  <c:v>3.8555605490320556E-3</c:v>
                </c:pt>
                <c:pt idx="39">
                  <c:v>3.6136395734857967E-3</c:v>
                </c:pt>
                <c:pt idx="40">
                  <c:v>4.0326834890241714E-3</c:v>
                </c:pt>
                <c:pt idx="41">
                  <c:v>4.1434826432692013E-3</c:v>
                </c:pt>
                <c:pt idx="42">
                  <c:v>4.1898374593678676E-3</c:v>
                </c:pt>
                <c:pt idx="43">
                  <c:v>4.3430380475965487E-3</c:v>
                </c:pt>
                <c:pt idx="44">
                  <c:v>4.9088991351307482E-3</c:v>
                </c:pt>
                <c:pt idx="45">
                  <c:v>4.9826552487532696E-3</c:v>
                </c:pt>
                <c:pt idx="46">
                  <c:v>4.2718464664014471E-3</c:v>
                </c:pt>
                <c:pt idx="47">
                  <c:v>5.0463171957031471E-3</c:v>
                </c:pt>
                <c:pt idx="48">
                  <c:v>4.2762309909991818E-3</c:v>
                </c:pt>
                <c:pt idx="49">
                  <c:v>4.0293323624028855E-3</c:v>
                </c:pt>
                <c:pt idx="50">
                  <c:v>4.0359167874482174E-3</c:v>
                </c:pt>
              </c:numCache>
            </c:numRef>
          </c:val>
          <c:smooth val="0"/>
          <c:extLst>
            <c:ext xmlns:c16="http://schemas.microsoft.com/office/drawing/2014/chart" uri="{C3380CC4-5D6E-409C-BE32-E72D297353CC}">
              <c16:uniqueId val="{00000004-0A42-4189-8AAD-151702671359}"/>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General"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TdR_38!$C$86:$BB$86</c:f>
              <c:numCache>
                <c:formatCode>0.0%</c:formatCode>
                <c:ptCount val="52"/>
                <c:pt idx="0">
                  <c:v>1.7539808294915058E-2</c:v>
                </c:pt>
                <c:pt idx="1">
                  <c:v>2.0998802096093828E-2</c:v>
                </c:pt>
                <c:pt idx="2">
                  <c:v>1.4143596380340401E-2</c:v>
                </c:pt>
                <c:pt idx="3">
                  <c:v>1.6104113643467578E-2</c:v>
                </c:pt>
                <c:pt idx="4">
                  <c:v>1.9852174144864683E-2</c:v>
                </c:pt>
                <c:pt idx="5">
                  <c:v>2.5170163452902256E-2</c:v>
                </c:pt>
                <c:pt idx="6">
                  <c:v>1.8232865778039644E-2</c:v>
                </c:pt>
                <c:pt idx="7">
                  <c:v>1.8196517234447224E-2</c:v>
                </c:pt>
                <c:pt idx="8">
                  <c:v>2.1175697449954938E-2</c:v>
                </c:pt>
                <c:pt idx="9">
                  <c:v>1.8426462426950608E-2</c:v>
                </c:pt>
                <c:pt idx="10">
                  <c:v>2.3532888681566728E-2</c:v>
                </c:pt>
                <c:pt idx="11">
                  <c:v>1.9149904464829965E-2</c:v>
                </c:pt>
                <c:pt idx="12">
                  <c:v>1.6368229940815882E-2</c:v>
                </c:pt>
                <c:pt idx="13">
                  <c:v>1.6747013673892221E-2</c:v>
                </c:pt>
                <c:pt idx="14">
                  <c:v>1.8938424723087592E-2</c:v>
                </c:pt>
                <c:pt idx="15">
                  <c:v>2.2842861472530295E-2</c:v>
                </c:pt>
                <c:pt idx="16">
                  <c:v>8.3501288418870168E-3</c:v>
                </c:pt>
                <c:pt idx="17">
                  <c:v>1.8851297659131818E-2</c:v>
                </c:pt>
                <c:pt idx="18">
                  <c:v>2.4775782461660515E-2</c:v>
                </c:pt>
                <c:pt idx="19">
                  <c:v>1.1141316246172324E-2</c:v>
                </c:pt>
                <c:pt idx="20">
                  <c:v>7.2872198522512107E-3</c:v>
                </c:pt>
                <c:pt idx="21">
                  <c:v>8.2462272321737039E-3</c:v>
                </c:pt>
                <c:pt idx="22">
                  <c:v>6.8981517600366221E-3</c:v>
                </c:pt>
                <c:pt idx="23">
                  <c:v>1.1057186331343864E-2</c:v>
                </c:pt>
                <c:pt idx="24">
                  <c:v>6.7255150777145436E-3</c:v>
                </c:pt>
                <c:pt idx="25">
                  <c:v>8.5556462146150029E-3</c:v>
                </c:pt>
                <c:pt idx="26">
                  <c:v>8.0790421428372158E-3</c:v>
                </c:pt>
                <c:pt idx="27">
                  <c:v>9.1491665396782242E-3</c:v>
                </c:pt>
                <c:pt idx="28">
                  <c:v>6.4772473765098721E-3</c:v>
                </c:pt>
                <c:pt idx="29">
                  <c:v>7.9264529536432343E-3</c:v>
                </c:pt>
                <c:pt idx="30">
                  <c:v>4.9396176222360928E-3</c:v>
                </c:pt>
                <c:pt idx="31">
                  <c:v>5.0453081745156728E-3</c:v>
                </c:pt>
                <c:pt idx="32">
                  <c:v>4.6847864197537984E-3</c:v>
                </c:pt>
                <c:pt idx="33">
                  <c:v>7.6259993722836142E-3</c:v>
                </c:pt>
                <c:pt idx="34">
                  <c:v>5.6857003561882969E-3</c:v>
                </c:pt>
                <c:pt idx="35">
                  <c:v>6.2372638771122238E-3</c:v>
                </c:pt>
                <c:pt idx="36">
                  <c:v>3.5008938796088547E-3</c:v>
                </c:pt>
                <c:pt idx="37">
                  <c:v>4.7777998228774694E-3</c:v>
                </c:pt>
                <c:pt idx="38">
                  <c:v>5.2955162906497873E-3</c:v>
                </c:pt>
                <c:pt idx="39">
                  <c:v>5.8548023276469869E-3</c:v>
                </c:pt>
                <c:pt idx="40">
                  <c:v>3.1720148196378718E-3</c:v>
                </c:pt>
                <c:pt idx="41">
                  <c:v>6.0163134968535372E-3</c:v>
                </c:pt>
                <c:pt idx="42">
                  <c:v>7.2295113461603461E-3</c:v>
                </c:pt>
                <c:pt idx="43">
                  <c:v>8.1472884216761739E-3</c:v>
                </c:pt>
                <c:pt idx="44">
                  <c:v>8.0387416045607334E-3</c:v>
                </c:pt>
                <c:pt idx="45">
                  <c:v>8.4241761347010405E-3</c:v>
                </c:pt>
                <c:pt idx="46">
                  <c:v>6.4316305738290683E-3</c:v>
                </c:pt>
                <c:pt idx="47">
                  <c:v>8.2322604354679463E-3</c:v>
                </c:pt>
                <c:pt idx="48">
                  <c:v>6.0901907199686512E-3</c:v>
                </c:pt>
                <c:pt idx="49">
                  <c:v>8.4928475305655164E-3</c:v>
                </c:pt>
                <c:pt idx="50">
                  <c:v>1.0809187744757405E-2</c:v>
                </c:pt>
                <c:pt idx="51">
                  <c:v>8.0594103372514034E-3</c:v>
                </c:pt>
              </c:numCache>
            </c:numRef>
          </c:val>
          <c:smooth val="0"/>
          <c:extLst>
            <c:ext xmlns:c16="http://schemas.microsoft.com/office/drawing/2014/chart" uri="{C3380CC4-5D6E-409C-BE32-E72D297353CC}">
              <c16:uniqueId val="{00000000-4110-4442-9CA1-AE6EF8318C86}"/>
            </c:ext>
          </c:extLst>
        </c:ser>
        <c:ser>
          <c:idx val="1"/>
          <c:order val="1"/>
          <c:tx>
            <c:strRef>
              <c:f>TdR_38!$B$87</c:f>
              <c:strCache>
                <c:ptCount val="1"/>
                <c:pt idx="0">
                  <c:v>Industrie</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TdR_38!$C$87:$BB$87</c:f>
              <c:numCache>
                <c:formatCode>0.0%</c:formatCode>
                <c:ptCount val="52"/>
                <c:pt idx="0">
                  <c:v>7.7198058297521702E-2</c:v>
                </c:pt>
                <c:pt idx="1">
                  <c:v>7.6615513749387201E-2</c:v>
                </c:pt>
                <c:pt idx="2">
                  <c:v>7.0478930596902897E-2</c:v>
                </c:pt>
                <c:pt idx="3">
                  <c:v>6.8269108647603036E-2</c:v>
                </c:pt>
                <c:pt idx="4">
                  <c:v>6.7379755325570986E-2</c:v>
                </c:pt>
                <c:pt idx="5">
                  <c:v>6.5739896488573035E-2</c:v>
                </c:pt>
                <c:pt idx="6">
                  <c:v>6.4255184376481589E-2</c:v>
                </c:pt>
                <c:pt idx="7">
                  <c:v>6.172478627972966E-2</c:v>
                </c:pt>
                <c:pt idx="8">
                  <c:v>6.4651867522108344E-2</c:v>
                </c:pt>
                <c:pt idx="9">
                  <c:v>6.4689393149377106E-2</c:v>
                </c:pt>
                <c:pt idx="10">
                  <c:v>6.6448265543015209E-2</c:v>
                </c:pt>
                <c:pt idx="11">
                  <c:v>6.7084213299332077E-2</c:v>
                </c:pt>
                <c:pt idx="12">
                  <c:v>6.8523974159999335E-2</c:v>
                </c:pt>
                <c:pt idx="13">
                  <c:v>6.7653425412653831E-2</c:v>
                </c:pt>
                <c:pt idx="14">
                  <c:v>6.5687799946827913E-2</c:v>
                </c:pt>
                <c:pt idx="15">
                  <c:v>6.5897189309399001E-2</c:v>
                </c:pt>
                <c:pt idx="16">
                  <c:v>6.5809614630367816E-2</c:v>
                </c:pt>
                <c:pt idx="17">
                  <c:v>6.5192024484303265E-2</c:v>
                </c:pt>
                <c:pt idx="18">
                  <c:v>7.039102695450157E-2</c:v>
                </c:pt>
                <c:pt idx="19">
                  <c:v>6.9254804942877182E-2</c:v>
                </c:pt>
                <c:pt idx="20">
                  <c:v>6.6804755919454561E-2</c:v>
                </c:pt>
                <c:pt idx="21">
                  <c:v>6.9727549461058691E-2</c:v>
                </c:pt>
                <c:pt idx="22">
                  <c:v>7.3068194251732832E-2</c:v>
                </c:pt>
                <c:pt idx="23">
                  <c:v>7.6448328740019653E-2</c:v>
                </c:pt>
                <c:pt idx="24">
                  <c:v>7.8715114893934512E-2</c:v>
                </c:pt>
                <c:pt idx="25">
                  <c:v>8.1296293053278859E-2</c:v>
                </c:pt>
                <c:pt idx="26">
                  <c:v>8.4512225920324882E-2</c:v>
                </c:pt>
                <c:pt idx="27">
                  <c:v>8.1594847193382058E-2</c:v>
                </c:pt>
                <c:pt idx="28">
                  <c:v>8.392629804299305E-2</c:v>
                </c:pt>
                <c:pt idx="29">
                  <c:v>8.0191943647914612E-2</c:v>
                </c:pt>
                <c:pt idx="30">
                  <c:v>8.0534076128923382E-2</c:v>
                </c:pt>
                <c:pt idx="31">
                  <c:v>7.6273424231301956E-2</c:v>
                </c:pt>
                <c:pt idx="32">
                  <c:v>7.9058605790059175E-2</c:v>
                </c:pt>
                <c:pt idx="33">
                  <c:v>7.6374021734579176E-2</c:v>
                </c:pt>
                <c:pt idx="34">
                  <c:v>7.4680815495148961E-2</c:v>
                </c:pt>
                <c:pt idx="35">
                  <c:v>7.5767513865890521E-2</c:v>
                </c:pt>
                <c:pt idx="36">
                  <c:v>5.1172989773836462E-2</c:v>
                </c:pt>
                <c:pt idx="37">
                  <c:v>5.7038296432858925E-2</c:v>
                </c:pt>
                <c:pt idx="38">
                  <c:v>7.0589620854908164E-2</c:v>
                </c:pt>
                <c:pt idx="39">
                  <c:v>7.0826882831165228E-2</c:v>
                </c:pt>
                <c:pt idx="40">
                  <c:v>7.1447448242928618E-2</c:v>
                </c:pt>
                <c:pt idx="41">
                  <c:v>6.9879778564454029E-2</c:v>
                </c:pt>
                <c:pt idx="42">
                  <c:v>7.0579860557974619E-2</c:v>
                </c:pt>
                <c:pt idx="43">
                  <c:v>7.2947737482436006E-2</c:v>
                </c:pt>
                <c:pt idx="44">
                  <c:v>7.346452437909122E-2</c:v>
                </c:pt>
                <c:pt idx="45">
                  <c:v>7.0746906390941389E-2</c:v>
                </c:pt>
                <c:pt idx="46">
                  <c:v>7.1935056597931174E-2</c:v>
                </c:pt>
                <c:pt idx="47">
                  <c:v>7.0480649472501988E-2</c:v>
                </c:pt>
                <c:pt idx="48">
                  <c:v>6.930612006478469E-2</c:v>
                </c:pt>
                <c:pt idx="49">
                  <c:v>6.6734240701401729E-2</c:v>
                </c:pt>
                <c:pt idx="50">
                  <c:v>6.4496844061889214E-2</c:v>
                </c:pt>
                <c:pt idx="51">
                  <c:v>6.3386857610954361E-2</c:v>
                </c:pt>
              </c:numCache>
            </c:numRef>
          </c:val>
          <c:smooth val="0"/>
          <c:extLst>
            <c:ext xmlns:c16="http://schemas.microsoft.com/office/drawing/2014/chart" uri="{C3380CC4-5D6E-409C-BE32-E72D297353CC}">
              <c16:uniqueId val="{00000001-4110-4442-9CA1-AE6EF8318C86}"/>
            </c:ext>
          </c:extLst>
        </c:ser>
        <c:ser>
          <c:idx val="2"/>
          <c:order val="2"/>
          <c:tx>
            <c:strRef>
              <c:f>TdR_38!$B$88</c:f>
              <c:strCache>
                <c:ptCount val="1"/>
                <c:pt idx="0">
                  <c:v>Construction</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TdR_38!$C$88:$BB$88</c:f>
              <c:numCache>
                <c:formatCode>0.0%</c:formatCode>
                <c:ptCount val="52"/>
                <c:pt idx="0">
                  <c:v>8.172836406959462E-2</c:v>
                </c:pt>
                <c:pt idx="1">
                  <c:v>7.9751424911086943E-2</c:v>
                </c:pt>
                <c:pt idx="2">
                  <c:v>7.6215397843408639E-2</c:v>
                </c:pt>
                <c:pt idx="3">
                  <c:v>7.85384912100002E-2</c:v>
                </c:pt>
                <c:pt idx="4">
                  <c:v>7.8832215423049024E-2</c:v>
                </c:pt>
                <c:pt idx="5">
                  <c:v>7.975482069875886E-2</c:v>
                </c:pt>
                <c:pt idx="6">
                  <c:v>8.1070519174453071E-2</c:v>
                </c:pt>
                <c:pt idx="7">
                  <c:v>6.7123827264026797E-2</c:v>
                </c:pt>
                <c:pt idx="8">
                  <c:v>8.0991787562300979E-2</c:v>
                </c:pt>
                <c:pt idx="9">
                  <c:v>8.6102643844359686E-2</c:v>
                </c:pt>
                <c:pt idx="10">
                  <c:v>8.7750848732471298E-2</c:v>
                </c:pt>
                <c:pt idx="11">
                  <c:v>7.8116259188182754E-2</c:v>
                </c:pt>
                <c:pt idx="12">
                  <c:v>7.6241429213333475E-2</c:v>
                </c:pt>
                <c:pt idx="13">
                  <c:v>7.0038349984265835E-2</c:v>
                </c:pt>
                <c:pt idx="14">
                  <c:v>6.846036992771895E-2</c:v>
                </c:pt>
                <c:pt idx="15">
                  <c:v>6.937916158137751E-2</c:v>
                </c:pt>
                <c:pt idx="16">
                  <c:v>6.7752179888747086E-2</c:v>
                </c:pt>
                <c:pt idx="17">
                  <c:v>6.6244634847980599E-2</c:v>
                </c:pt>
                <c:pt idx="18">
                  <c:v>8.1587957550528861E-2</c:v>
                </c:pt>
                <c:pt idx="19">
                  <c:v>7.9928817241446196E-2</c:v>
                </c:pt>
                <c:pt idx="20">
                  <c:v>7.591343656866463E-2</c:v>
                </c:pt>
                <c:pt idx="21">
                  <c:v>8.5546365062999119E-2</c:v>
                </c:pt>
                <c:pt idx="22">
                  <c:v>8.8293305528645533E-2</c:v>
                </c:pt>
                <c:pt idx="23">
                  <c:v>9.1044929311244527E-2</c:v>
                </c:pt>
                <c:pt idx="24">
                  <c:v>9.3566696850596001E-2</c:v>
                </c:pt>
                <c:pt idx="25">
                  <c:v>9.1403560134953724E-2</c:v>
                </c:pt>
                <c:pt idx="26">
                  <c:v>9.5491249299039432E-2</c:v>
                </c:pt>
                <c:pt idx="27">
                  <c:v>0.10092115482786529</c:v>
                </c:pt>
                <c:pt idx="28">
                  <c:v>0.10165623232385194</c:v>
                </c:pt>
                <c:pt idx="29">
                  <c:v>9.5193366088847084E-2</c:v>
                </c:pt>
                <c:pt idx="30">
                  <c:v>9.7749899714267674E-2</c:v>
                </c:pt>
                <c:pt idx="31">
                  <c:v>9.1194024543597568E-2</c:v>
                </c:pt>
                <c:pt idx="32">
                  <c:v>0.10145257840051075</c:v>
                </c:pt>
                <c:pt idx="33">
                  <c:v>0.10111529049677652</c:v>
                </c:pt>
                <c:pt idx="34">
                  <c:v>0.1024506179420407</c:v>
                </c:pt>
                <c:pt idx="35">
                  <c:v>9.5092393162205774E-2</c:v>
                </c:pt>
                <c:pt idx="36">
                  <c:v>4.0014353474492351E-2</c:v>
                </c:pt>
                <c:pt idx="37">
                  <c:v>7.9910873952479519E-2</c:v>
                </c:pt>
                <c:pt idx="38">
                  <c:v>8.7036486691986992E-2</c:v>
                </c:pt>
                <c:pt idx="39">
                  <c:v>8.719977744428789E-2</c:v>
                </c:pt>
                <c:pt idx="40">
                  <c:v>8.8777556256335391E-2</c:v>
                </c:pt>
                <c:pt idx="41">
                  <c:v>8.3812675076415433E-2</c:v>
                </c:pt>
                <c:pt idx="42">
                  <c:v>8.3588714863255517E-2</c:v>
                </c:pt>
                <c:pt idx="43">
                  <c:v>8.5697411082181485E-2</c:v>
                </c:pt>
                <c:pt idx="44">
                  <c:v>8.9323262803777032E-2</c:v>
                </c:pt>
                <c:pt idx="45">
                  <c:v>8.9121136191581823E-2</c:v>
                </c:pt>
                <c:pt idx="46">
                  <c:v>9.4369049924073078E-2</c:v>
                </c:pt>
                <c:pt idx="47">
                  <c:v>9.6227812471999782E-2</c:v>
                </c:pt>
                <c:pt idx="48">
                  <c:v>9.983565267667513E-2</c:v>
                </c:pt>
                <c:pt idx="49">
                  <c:v>9.6491341809678943E-2</c:v>
                </c:pt>
                <c:pt idx="50">
                  <c:v>9.693692813592307E-2</c:v>
                </c:pt>
                <c:pt idx="51">
                  <c:v>9.6605678981565565E-2</c:v>
                </c:pt>
              </c:numCache>
            </c:numRef>
          </c:val>
          <c:smooth val="0"/>
          <c:extLst>
            <c:ext xmlns:c16="http://schemas.microsoft.com/office/drawing/2014/chart" uri="{C3380CC4-5D6E-409C-BE32-E72D297353CC}">
              <c16:uniqueId val="{00000002-4110-4442-9CA1-AE6EF8318C86}"/>
            </c:ext>
          </c:extLst>
        </c:ser>
        <c:ser>
          <c:idx val="3"/>
          <c:order val="3"/>
          <c:tx>
            <c:strRef>
              <c:f>TdR_38!$B$89</c:f>
              <c:strCache>
                <c:ptCount val="1"/>
                <c:pt idx="0">
                  <c:v>Tertiaire marchand</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TdR_38!$C$89:$BB$89</c:f>
              <c:numCache>
                <c:formatCode>0.0%</c:formatCode>
                <c:ptCount val="52"/>
                <c:pt idx="0">
                  <c:v>2.4573299629595074E-2</c:v>
                </c:pt>
                <c:pt idx="1">
                  <c:v>2.4985308093620578E-2</c:v>
                </c:pt>
                <c:pt idx="2">
                  <c:v>2.4070676558068913E-2</c:v>
                </c:pt>
                <c:pt idx="3">
                  <c:v>2.2511929387907914E-2</c:v>
                </c:pt>
                <c:pt idx="4">
                  <c:v>2.4160106205397689E-2</c:v>
                </c:pt>
                <c:pt idx="5">
                  <c:v>2.2096009121653104E-2</c:v>
                </c:pt>
                <c:pt idx="6">
                  <c:v>2.173787538569642E-2</c:v>
                </c:pt>
                <c:pt idx="7">
                  <c:v>2.1357959686890436E-2</c:v>
                </c:pt>
                <c:pt idx="8">
                  <c:v>2.233808314305321E-2</c:v>
                </c:pt>
                <c:pt idx="9">
                  <c:v>2.3368912536719261E-2</c:v>
                </c:pt>
                <c:pt idx="10">
                  <c:v>2.3353943396728874E-2</c:v>
                </c:pt>
                <c:pt idx="11">
                  <c:v>2.3896396066335618E-2</c:v>
                </c:pt>
                <c:pt idx="12">
                  <c:v>2.324108978628564E-2</c:v>
                </c:pt>
                <c:pt idx="13">
                  <c:v>2.3534515115290474E-2</c:v>
                </c:pt>
                <c:pt idx="14">
                  <c:v>2.4463723788230692E-2</c:v>
                </c:pt>
                <c:pt idx="15">
                  <c:v>2.5807252370829065E-2</c:v>
                </c:pt>
                <c:pt idx="16">
                  <c:v>2.6288854093986316E-2</c:v>
                </c:pt>
                <c:pt idx="17">
                  <c:v>2.728231135241652E-2</c:v>
                </c:pt>
                <c:pt idx="18">
                  <c:v>2.7440855728662953E-2</c:v>
                </c:pt>
                <c:pt idx="19">
                  <c:v>2.636886203006444E-2</c:v>
                </c:pt>
                <c:pt idx="20">
                  <c:v>2.7273024711967589E-2</c:v>
                </c:pt>
                <c:pt idx="21">
                  <c:v>2.9880436252148441E-2</c:v>
                </c:pt>
                <c:pt idx="22">
                  <c:v>2.9869792709121559E-2</c:v>
                </c:pt>
                <c:pt idx="23">
                  <c:v>3.2780352787309675E-2</c:v>
                </c:pt>
                <c:pt idx="24">
                  <c:v>3.1264704720497777E-2</c:v>
                </c:pt>
                <c:pt idx="25">
                  <c:v>3.4766228032944713E-2</c:v>
                </c:pt>
                <c:pt idx="26">
                  <c:v>3.4300079604153759E-2</c:v>
                </c:pt>
                <c:pt idx="27">
                  <c:v>3.5702271435741936E-2</c:v>
                </c:pt>
                <c:pt idx="28">
                  <c:v>3.744993298485811E-2</c:v>
                </c:pt>
                <c:pt idx="29">
                  <c:v>3.6527647797819238E-2</c:v>
                </c:pt>
                <c:pt idx="30">
                  <c:v>3.7344797018642843E-2</c:v>
                </c:pt>
                <c:pt idx="31">
                  <c:v>3.4421557797468971E-2</c:v>
                </c:pt>
                <c:pt idx="32">
                  <c:v>3.7600650264071077E-2</c:v>
                </c:pt>
                <c:pt idx="33">
                  <c:v>3.872745299250438E-2</c:v>
                </c:pt>
                <c:pt idx="34">
                  <c:v>3.8558586531321021E-2</c:v>
                </c:pt>
                <c:pt idx="35">
                  <c:v>3.9401506576675502E-2</c:v>
                </c:pt>
                <c:pt idx="36">
                  <c:v>3.0521654241006422E-2</c:v>
                </c:pt>
                <c:pt idx="37">
                  <c:v>3.5625918608716382E-2</c:v>
                </c:pt>
                <c:pt idx="38">
                  <c:v>3.9860332430429468E-2</c:v>
                </c:pt>
                <c:pt idx="39">
                  <c:v>4.0291831333280896E-2</c:v>
                </c:pt>
                <c:pt idx="40">
                  <c:v>4.0481595049798376E-2</c:v>
                </c:pt>
                <c:pt idx="41">
                  <c:v>4.1432214201213388E-2</c:v>
                </c:pt>
                <c:pt idx="42">
                  <c:v>3.935666178907412E-2</c:v>
                </c:pt>
                <c:pt idx="43">
                  <c:v>3.96033921000623E-2</c:v>
                </c:pt>
                <c:pt idx="44">
                  <c:v>3.8880505233274708E-2</c:v>
                </c:pt>
                <c:pt idx="45">
                  <c:v>3.672593017274528E-2</c:v>
                </c:pt>
                <c:pt idx="46">
                  <c:v>3.6908412903007073E-2</c:v>
                </c:pt>
                <c:pt idx="47">
                  <c:v>3.6847569409925306E-2</c:v>
                </c:pt>
                <c:pt idx="48">
                  <c:v>3.614752768505828E-2</c:v>
                </c:pt>
                <c:pt idx="49">
                  <c:v>3.5987998198948587E-2</c:v>
                </c:pt>
                <c:pt idx="50">
                  <c:v>3.4527301169048043E-2</c:v>
                </c:pt>
                <c:pt idx="51">
                  <c:v>3.3391863823130752E-2</c:v>
                </c:pt>
              </c:numCache>
            </c:numRef>
          </c:val>
          <c:smooth val="0"/>
          <c:extLst>
            <c:ext xmlns:c16="http://schemas.microsoft.com/office/drawing/2014/chart" uri="{C3380CC4-5D6E-409C-BE32-E72D297353CC}">
              <c16:uniqueId val="{00000003-4110-4442-9CA1-AE6EF8318C86}"/>
            </c:ext>
          </c:extLst>
        </c:ser>
        <c:ser>
          <c:idx val="4"/>
          <c:order val="4"/>
          <c:tx>
            <c:strRef>
              <c:f>TdR_38!$B$90</c:f>
              <c:strCache>
                <c:ptCount val="1"/>
                <c:pt idx="0">
                  <c:v>Tertiaire non marchand</c:v>
                </c:pt>
              </c:strCache>
            </c:strRef>
          </c:tx>
          <c:marker>
            <c:symbol val="none"/>
          </c:marker>
          <c:cat>
            <c:strRef>
              <c:f>TdR_38!$C$85:$BB$85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TdR_38!$C$90:$BB$90</c:f>
              <c:numCache>
                <c:formatCode>0.0%</c:formatCode>
                <c:ptCount val="52"/>
                <c:pt idx="0">
                  <c:v>3.801482303972229E-3</c:v>
                </c:pt>
                <c:pt idx="1">
                  <c:v>3.8256334563745477E-3</c:v>
                </c:pt>
                <c:pt idx="2">
                  <c:v>3.9091560878669737E-3</c:v>
                </c:pt>
                <c:pt idx="3">
                  <c:v>4.4263682140516661E-3</c:v>
                </c:pt>
                <c:pt idx="4">
                  <c:v>3.6243274627124323E-3</c:v>
                </c:pt>
                <c:pt idx="5">
                  <c:v>3.6697396065530621E-3</c:v>
                </c:pt>
                <c:pt idx="6">
                  <c:v>3.2477048815441737E-3</c:v>
                </c:pt>
                <c:pt idx="7">
                  <c:v>2.9773876354374047E-3</c:v>
                </c:pt>
                <c:pt idx="8">
                  <c:v>3.0034037528521617E-3</c:v>
                </c:pt>
                <c:pt idx="9">
                  <c:v>2.8950817549375698E-3</c:v>
                </c:pt>
                <c:pt idx="10">
                  <c:v>2.6773535193762325E-3</c:v>
                </c:pt>
                <c:pt idx="11">
                  <c:v>2.3948601904548355E-3</c:v>
                </c:pt>
                <c:pt idx="12">
                  <c:v>2.9912406663708696E-3</c:v>
                </c:pt>
                <c:pt idx="13">
                  <c:v>2.6641296470162139E-3</c:v>
                </c:pt>
                <c:pt idx="14">
                  <c:v>2.9745743619016417E-3</c:v>
                </c:pt>
                <c:pt idx="15">
                  <c:v>3.1924159173024841E-3</c:v>
                </c:pt>
                <c:pt idx="16">
                  <c:v>3.34806093767006E-3</c:v>
                </c:pt>
                <c:pt idx="17">
                  <c:v>3.5854683279241883E-3</c:v>
                </c:pt>
                <c:pt idx="18">
                  <c:v>3.6507189850795191E-3</c:v>
                </c:pt>
                <c:pt idx="19">
                  <c:v>3.1738894069224801E-3</c:v>
                </c:pt>
                <c:pt idx="20">
                  <c:v>3.9685112637041992E-3</c:v>
                </c:pt>
                <c:pt idx="21">
                  <c:v>3.7272011611194015E-3</c:v>
                </c:pt>
                <c:pt idx="22">
                  <c:v>3.5560262372564921E-3</c:v>
                </c:pt>
                <c:pt idx="23">
                  <c:v>3.525051640282014E-3</c:v>
                </c:pt>
                <c:pt idx="24">
                  <c:v>2.2465382560892173E-3</c:v>
                </c:pt>
                <c:pt idx="25">
                  <c:v>2.1597288296156254E-3</c:v>
                </c:pt>
                <c:pt idx="26">
                  <c:v>2.0705468058103997E-3</c:v>
                </c:pt>
                <c:pt idx="27">
                  <c:v>2.0614204706408527E-3</c:v>
                </c:pt>
                <c:pt idx="28">
                  <c:v>2.1838587510599702E-3</c:v>
                </c:pt>
                <c:pt idx="29">
                  <c:v>3.1539228136157013E-3</c:v>
                </c:pt>
                <c:pt idx="30">
                  <c:v>3.1696822176622828E-3</c:v>
                </c:pt>
                <c:pt idx="31">
                  <c:v>3.3136745044882098E-3</c:v>
                </c:pt>
                <c:pt idx="32">
                  <c:v>3.2899972402355231E-3</c:v>
                </c:pt>
                <c:pt idx="33">
                  <c:v>3.127076987215263E-3</c:v>
                </c:pt>
                <c:pt idx="34">
                  <c:v>3.3358589990765334E-3</c:v>
                </c:pt>
                <c:pt idx="35">
                  <c:v>3.554440610691417E-3</c:v>
                </c:pt>
                <c:pt idx="36">
                  <c:v>3.1467953849700038E-3</c:v>
                </c:pt>
                <c:pt idx="37">
                  <c:v>3.2266572133140318E-3</c:v>
                </c:pt>
                <c:pt idx="38">
                  <c:v>3.8555605490320556E-3</c:v>
                </c:pt>
                <c:pt idx="39">
                  <c:v>3.6136395734857967E-3</c:v>
                </c:pt>
                <c:pt idx="40">
                  <c:v>4.0326834890241714E-3</c:v>
                </c:pt>
                <c:pt idx="41">
                  <c:v>4.1434826432692013E-3</c:v>
                </c:pt>
                <c:pt idx="42">
                  <c:v>4.1898374593678676E-3</c:v>
                </c:pt>
                <c:pt idx="43">
                  <c:v>4.3430380475965487E-3</c:v>
                </c:pt>
                <c:pt idx="44">
                  <c:v>4.9088991351307482E-3</c:v>
                </c:pt>
                <c:pt idx="45">
                  <c:v>4.9826552487532696E-3</c:v>
                </c:pt>
                <c:pt idx="46">
                  <c:v>4.2718464664014471E-3</c:v>
                </c:pt>
                <c:pt idx="47">
                  <c:v>5.0463171957031471E-3</c:v>
                </c:pt>
                <c:pt idx="48">
                  <c:v>4.2762309909991818E-3</c:v>
                </c:pt>
                <c:pt idx="49">
                  <c:v>4.0293323624028855E-3</c:v>
                </c:pt>
                <c:pt idx="50">
                  <c:v>4.0359167874482174E-3</c:v>
                </c:pt>
                <c:pt idx="51">
                  <c:v>4.0626187551242492E-3</c:v>
                </c:pt>
              </c:numCache>
            </c:numRef>
          </c:val>
          <c:smooth val="0"/>
          <c:extLst>
            <c:ext xmlns:c16="http://schemas.microsoft.com/office/drawing/2014/chart" uri="{C3380CC4-5D6E-409C-BE32-E72D297353CC}">
              <c16:uniqueId val="{00000004-4110-4442-9CA1-AE6EF8318C86}"/>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TdR_38!$B$86</c:f>
              <c:strCache>
                <c:ptCount val="1"/>
                <c:pt idx="0">
                  <c:v>Agriculture</c:v>
                </c:pt>
              </c:strCache>
            </c:strRef>
          </c:tx>
          <c:marker>
            <c:symbol val="none"/>
          </c:marker>
          <c:cat>
            <c:strRef>
              <c:f>TdR_38!$C$85:$BC$85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TdR_38!$C$86:$BC$86</c:f>
              <c:numCache>
                <c:formatCode>0.0%</c:formatCode>
                <c:ptCount val="53"/>
                <c:pt idx="0">
                  <c:v>1.7539808294915058E-2</c:v>
                </c:pt>
                <c:pt idx="1">
                  <c:v>2.0998802096093828E-2</c:v>
                </c:pt>
                <c:pt idx="2">
                  <c:v>1.4143596380340401E-2</c:v>
                </c:pt>
                <c:pt idx="3">
                  <c:v>1.6104113643467578E-2</c:v>
                </c:pt>
                <c:pt idx="4">
                  <c:v>1.9852174144864683E-2</c:v>
                </c:pt>
                <c:pt idx="5">
                  <c:v>2.5170163452902256E-2</c:v>
                </c:pt>
                <c:pt idx="6">
                  <c:v>1.8232865778039644E-2</c:v>
                </c:pt>
                <c:pt idx="7">
                  <c:v>1.8196517234447224E-2</c:v>
                </c:pt>
                <c:pt idx="8">
                  <c:v>2.1175697449954938E-2</c:v>
                </c:pt>
                <c:pt idx="9">
                  <c:v>1.8426462426950608E-2</c:v>
                </c:pt>
                <c:pt idx="10">
                  <c:v>2.3532888681566728E-2</c:v>
                </c:pt>
                <c:pt idx="11">
                  <c:v>1.9149904464829965E-2</c:v>
                </c:pt>
                <c:pt idx="12">
                  <c:v>1.6368229940815882E-2</c:v>
                </c:pt>
                <c:pt idx="13">
                  <c:v>1.6747013673892221E-2</c:v>
                </c:pt>
                <c:pt idx="14">
                  <c:v>1.8938424723087592E-2</c:v>
                </c:pt>
                <c:pt idx="15">
                  <c:v>2.2842861472530295E-2</c:v>
                </c:pt>
                <c:pt idx="16">
                  <c:v>8.3501288418870168E-3</c:v>
                </c:pt>
                <c:pt idx="17">
                  <c:v>1.8851297659131818E-2</c:v>
                </c:pt>
                <c:pt idx="18">
                  <c:v>2.4775782461660515E-2</c:v>
                </c:pt>
                <c:pt idx="19">
                  <c:v>1.1141316246172324E-2</c:v>
                </c:pt>
                <c:pt idx="20">
                  <c:v>7.2872198522512107E-3</c:v>
                </c:pt>
                <c:pt idx="21">
                  <c:v>8.2462272321737039E-3</c:v>
                </c:pt>
                <c:pt idx="22">
                  <c:v>6.8981517600366221E-3</c:v>
                </c:pt>
                <c:pt idx="23">
                  <c:v>1.1057186331343864E-2</c:v>
                </c:pt>
                <c:pt idx="24">
                  <c:v>6.7255150777145436E-3</c:v>
                </c:pt>
                <c:pt idx="25">
                  <c:v>8.5556462146150029E-3</c:v>
                </c:pt>
                <c:pt idx="26">
                  <c:v>8.0790421428372158E-3</c:v>
                </c:pt>
                <c:pt idx="27">
                  <c:v>9.1491665396782242E-3</c:v>
                </c:pt>
                <c:pt idx="28">
                  <c:v>6.4772473765098721E-3</c:v>
                </c:pt>
                <c:pt idx="29">
                  <c:v>7.9264529536432343E-3</c:v>
                </c:pt>
                <c:pt idx="30">
                  <c:v>4.9396176222360928E-3</c:v>
                </c:pt>
                <c:pt idx="31">
                  <c:v>5.0453081745156728E-3</c:v>
                </c:pt>
                <c:pt idx="32">
                  <c:v>4.6847864197537984E-3</c:v>
                </c:pt>
                <c:pt idx="33">
                  <c:v>7.6259993722836142E-3</c:v>
                </c:pt>
                <c:pt idx="34">
                  <c:v>5.6857003561882969E-3</c:v>
                </c:pt>
                <c:pt idx="35">
                  <c:v>6.2372638771122238E-3</c:v>
                </c:pt>
                <c:pt idx="36">
                  <c:v>3.5008938796088547E-3</c:v>
                </c:pt>
                <c:pt idx="37">
                  <c:v>4.7777998228774694E-3</c:v>
                </c:pt>
                <c:pt idx="38">
                  <c:v>5.2955162906497873E-3</c:v>
                </c:pt>
                <c:pt idx="39">
                  <c:v>5.8548023276469869E-3</c:v>
                </c:pt>
                <c:pt idx="40">
                  <c:v>3.1720148196378718E-3</c:v>
                </c:pt>
                <c:pt idx="41">
                  <c:v>6.0163134968535372E-3</c:v>
                </c:pt>
                <c:pt idx="42">
                  <c:v>7.2295113461603461E-3</c:v>
                </c:pt>
                <c:pt idx="43">
                  <c:v>8.1472884216761739E-3</c:v>
                </c:pt>
                <c:pt idx="44">
                  <c:v>8.0387416045607334E-3</c:v>
                </c:pt>
                <c:pt idx="45">
                  <c:v>8.4241761347010405E-3</c:v>
                </c:pt>
                <c:pt idx="46">
                  <c:v>6.4316305738290683E-3</c:v>
                </c:pt>
                <c:pt idx="47">
                  <c:v>8.2322604354679463E-3</c:v>
                </c:pt>
                <c:pt idx="48">
                  <c:v>6.0901907199686512E-3</c:v>
                </c:pt>
                <c:pt idx="49">
                  <c:v>8.4928475305655164E-3</c:v>
                </c:pt>
                <c:pt idx="50">
                  <c:v>1.0809187744757405E-2</c:v>
                </c:pt>
                <c:pt idx="51">
                  <c:v>8.0594103372514034E-3</c:v>
                </c:pt>
                <c:pt idx="52">
                  <c:v>7.2335848651555491E-3</c:v>
                </c:pt>
              </c:numCache>
            </c:numRef>
          </c:val>
          <c:smooth val="0"/>
          <c:extLst>
            <c:ext xmlns:c16="http://schemas.microsoft.com/office/drawing/2014/chart" uri="{C3380CC4-5D6E-409C-BE32-E72D297353CC}">
              <c16:uniqueId val="{00000000-F294-40F7-BE70-68B611CAE17F}"/>
            </c:ext>
          </c:extLst>
        </c:ser>
        <c:ser>
          <c:idx val="1"/>
          <c:order val="1"/>
          <c:tx>
            <c:strRef>
              <c:f>TdR_38!$B$87</c:f>
              <c:strCache>
                <c:ptCount val="1"/>
                <c:pt idx="0">
                  <c:v>Industrie</c:v>
                </c:pt>
              </c:strCache>
            </c:strRef>
          </c:tx>
          <c:marker>
            <c:symbol val="none"/>
          </c:marker>
          <c:cat>
            <c:strRef>
              <c:f>TdR_38!$C$85:$BC$85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TdR_38!$C$87:$BC$87</c:f>
              <c:numCache>
                <c:formatCode>0.0%</c:formatCode>
                <c:ptCount val="53"/>
                <c:pt idx="0">
                  <c:v>7.7198058297521702E-2</c:v>
                </c:pt>
                <c:pt idx="1">
                  <c:v>7.6615513749387201E-2</c:v>
                </c:pt>
                <c:pt idx="2">
                  <c:v>7.0478930596902897E-2</c:v>
                </c:pt>
                <c:pt idx="3">
                  <c:v>6.8269108647603036E-2</c:v>
                </c:pt>
                <c:pt idx="4">
                  <c:v>6.7379755325570986E-2</c:v>
                </c:pt>
                <c:pt idx="5">
                  <c:v>6.5739896488573035E-2</c:v>
                </c:pt>
                <c:pt idx="6">
                  <c:v>6.4255184376481589E-2</c:v>
                </c:pt>
                <c:pt idx="7">
                  <c:v>6.172478627972966E-2</c:v>
                </c:pt>
                <c:pt idx="8">
                  <c:v>6.4651867522108344E-2</c:v>
                </c:pt>
                <c:pt idx="9">
                  <c:v>6.4689393149377106E-2</c:v>
                </c:pt>
                <c:pt idx="10">
                  <c:v>6.6448265543015209E-2</c:v>
                </c:pt>
                <c:pt idx="11">
                  <c:v>6.7084213299332077E-2</c:v>
                </c:pt>
                <c:pt idx="12">
                  <c:v>6.8523974159999335E-2</c:v>
                </c:pt>
                <c:pt idx="13">
                  <c:v>6.7653425412653831E-2</c:v>
                </c:pt>
                <c:pt idx="14">
                  <c:v>6.5687799946827913E-2</c:v>
                </c:pt>
                <c:pt idx="15">
                  <c:v>6.5897189309399001E-2</c:v>
                </c:pt>
                <c:pt idx="16">
                  <c:v>6.5809614630367816E-2</c:v>
                </c:pt>
                <c:pt idx="17">
                  <c:v>6.5192024484303265E-2</c:v>
                </c:pt>
                <c:pt idx="18">
                  <c:v>7.039102695450157E-2</c:v>
                </c:pt>
                <c:pt idx="19">
                  <c:v>6.9254804942877182E-2</c:v>
                </c:pt>
                <c:pt idx="20">
                  <c:v>6.6804755919454561E-2</c:v>
                </c:pt>
                <c:pt idx="21">
                  <c:v>6.9727549461058691E-2</c:v>
                </c:pt>
                <c:pt idx="22">
                  <c:v>7.3068194251732832E-2</c:v>
                </c:pt>
                <c:pt idx="23">
                  <c:v>7.6448328740019653E-2</c:v>
                </c:pt>
                <c:pt idx="24">
                  <c:v>7.8715114893934512E-2</c:v>
                </c:pt>
                <c:pt idx="25">
                  <c:v>8.1296293053278859E-2</c:v>
                </c:pt>
                <c:pt idx="26">
                  <c:v>8.4512225920324882E-2</c:v>
                </c:pt>
                <c:pt idx="27">
                  <c:v>8.1594847193382058E-2</c:v>
                </c:pt>
                <c:pt idx="28">
                  <c:v>8.392629804299305E-2</c:v>
                </c:pt>
                <c:pt idx="29">
                  <c:v>8.0191943647914612E-2</c:v>
                </c:pt>
                <c:pt idx="30">
                  <c:v>8.0534076128923382E-2</c:v>
                </c:pt>
                <c:pt idx="31">
                  <c:v>7.6273424231301956E-2</c:v>
                </c:pt>
                <c:pt idx="32">
                  <c:v>7.9058605790059175E-2</c:v>
                </c:pt>
                <c:pt idx="33">
                  <c:v>7.6374021734579176E-2</c:v>
                </c:pt>
                <c:pt idx="34">
                  <c:v>7.4680815495148961E-2</c:v>
                </c:pt>
                <c:pt idx="35">
                  <c:v>7.5767513865890521E-2</c:v>
                </c:pt>
                <c:pt idx="36">
                  <c:v>5.1172989773836462E-2</c:v>
                </c:pt>
                <c:pt idx="37">
                  <c:v>5.7038296432858925E-2</c:v>
                </c:pt>
                <c:pt idx="38">
                  <c:v>7.0589620854908164E-2</c:v>
                </c:pt>
                <c:pt idx="39">
                  <c:v>7.0826882831165228E-2</c:v>
                </c:pt>
                <c:pt idx="40">
                  <c:v>7.1447448242928618E-2</c:v>
                </c:pt>
                <c:pt idx="41">
                  <c:v>6.9879778564454029E-2</c:v>
                </c:pt>
                <c:pt idx="42">
                  <c:v>7.0579860557974619E-2</c:v>
                </c:pt>
                <c:pt idx="43">
                  <c:v>7.2947737482436006E-2</c:v>
                </c:pt>
                <c:pt idx="44">
                  <c:v>7.346452437909122E-2</c:v>
                </c:pt>
                <c:pt idx="45">
                  <c:v>7.0746906390941389E-2</c:v>
                </c:pt>
                <c:pt idx="46">
                  <c:v>7.1935056597931174E-2</c:v>
                </c:pt>
                <c:pt idx="47">
                  <c:v>7.0480649472501988E-2</c:v>
                </c:pt>
                <c:pt idx="48">
                  <c:v>6.930612006478469E-2</c:v>
                </c:pt>
                <c:pt idx="49">
                  <c:v>6.6734240701401729E-2</c:v>
                </c:pt>
                <c:pt idx="50">
                  <c:v>6.4496844061889214E-2</c:v>
                </c:pt>
                <c:pt idx="51">
                  <c:v>6.3386857610954361E-2</c:v>
                </c:pt>
                <c:pt idx="52">
                  <c:v>6.1859585022482018E-2</c:v>
                </c:pt>
              </c:numCache>
            </c:numRef>
          </c:val>
          <c:smooth val="0"/>
          <c:extLst>
            <c:ext xmlns:c16="http://schemas.microsoft.com/office/drawing/2014/chart" uri="{C3380CC4-5D6E-409C-BE32-E72D297353CC}">
              <c16:uniqueId val="{00000001-F294-40F7-BE70-68B611CAE17F}"/>
            </c:ext>
          </c:extLst>
        </c:ser>
        <c:ser>
          <c:idx val="2"/>
          <c:order val="2"/>
          <c:tx>
            <c:strRef>
              <c:f>TdR_38!$B$88</c:f>
              <c:strCache>
                <c:ptCount val="1"/>
                <c:pt idx="0">
                  <c:v>Construction</c:v>
                </c:pt>
              </c:strCache>
            </c:strRef>
          </c:tx>
          <c:marker>
            <c:symbol val="none"/>
          </c:marker>
          <c:cat>
            <c:strRef>
              <c:f>TdR_38!$C$85:$BC$85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TdR_38!$C$88:$BC$88</c:f>
              <c:numCache>
                <c:formatCode>0.0%</c:formatCode>
                <c:ptCount val="53"/>
                <c:pt idx="0">
                  <c:v>8.172836406959462E-2</c:v>
                </c:pt>
                <c:pt idx="1">
                  <c:v>7.9751424911086943E-2</c:v>
                </c:pt>
                <c:pt idx="2">
                  <c:v>7.6215397843408639E-2</c:v>
                </c:pt>
                <c:pt idx="3">
                  <c:v>7.85384912100002E-2</c:v>
                </c:pt>
                <c:pt idx="4">
                  <c:v>7.8832215423049024E-2</c:v>
                </c:pt>
                <c:pt idx="5">
                  <c:v>7.975482069875886E-2</c:v>
                </c:pt>
                <c:pt idx="6">
                  <c:v>8.1070519174453071E-2</c:v>
                </c:pt>
                <c:pt idx="7">
                  <c:v>6.7123827264026797E-2</c:v>
                </c:pt>
                <c:pt idx="8">
                  <c:v>8.0991787562300979E-2</c:v>
                </c:pt>
                <c:pt idx="9">
                  <c:v>8.6102643844359686E-2</c:v>
                </c:pt>
                <c:pt idx="10">
                  <c:v>8.7750848732471298E-2</c:v>
                </c:pt>
                <c:pt idx="11">
                  <c:v>7.8116259188182754E-2</c:v>
                </c:pt>
                <c:pt idx="12">
                  <c:v>7.6241429213333475E-2</c:v>
                </c:pt>
                <c:pt idx="13">
                  <c:v>7.0038349984265835E-2</c:v>
                </c:pt>
                <c:pt idx="14">
                  <c:v>6.846036992771895E-2</c:v>
                </c:pt>
                <c:pt idx="15">
                  <c:v>6.937916158137751E-2</c:v>
                </c:pt>
                <c:pt idx="16">
                  <c:v>6.7752179888747086E-2</c:v>
                </c:pt>
                <c:pt idx="17">
                  <c:v>6.6244634847980599E-2</c:v>
                </c:pt>
                <c:pt idx="18">
                  <c:v>8.1587957550528861E-2</c:v>
                </c:pt>
                <c:pt idx="19">
                  <c:v>7.9928817241446196E-2</c:v>
                </c:pt>
                <c:pt idx="20">
                  <c:v>7.591343656866463E-2</c:v>
                </c:pt>
                <c:pt idx="21">
                  <c:v>8.5546365062999119E-2</c:v>
                </c:pt>
                <c:pt idx="22">
                  <c:v>8.8293305528645533E-2</c:v>
                </c:pt>
                <c:pt idx="23">
                  <c:v>9.1044929311244527E-2</c:v>
                </c:pt>
                <c:pt idx="24">
                  <c:v>9.3566696850596001E-2</c:v>
                </c:pt>
                <c:pt idx="25">
                  <c:v>9.1403560134953724E-2</c:v>
                </c:pt>
                <c:pt idx="26">
                  <c:v>9.5491249299039432E-2</c:v>
                </c:pt>
                <c:pt idx="27">
                  <c:v>0.10092115482786529</c:v>
                </c:pt>
                <c:pt idx="28">
                  <c:v>0.10165623232385194</c:v>
                </c:pt>
                <c:pt idx="29">
                  <c:v>9.5193366088847084E-2</c:v>
                </c:pt>
                <c:pt idx="30">
                  <c:v>9.7749899714267674E-2</c:v>
                </c:pt>
                <c:pt idx="31">
                  <c:v>9.1194024543597568E-2</c:v>
                </c:pt>
                <c:pt idx="32">
                  <c:v>0.10145257840051075</c:v>
                </c:pt>
                <c:pt idx="33">
                  <c:v>0.10111529049677652</c:v>
                </c:pt>
                <c:pt idx="34">
                  <c:v>0.1024506179420407</c:v>
                </c:pt>
                <c:pt idx="35">
                  <c:v>9.5092393162205774E-2</c:v>
                </c:pt>
                <c:pt idx="36">
                  <c:v>4.0014353474492351E-2</c:v>
                </c:pt>
                <c:pt idx="37">
                  <c:v>7.9910873952479519E-2</c:v>
                </c:pt>
                <c:pt idx="38">
                  <c:v>8.7036486691986992E-2</c:v>
                </c:pt>
                <c:pt idx="39">
                  <c:v>8.719977744428789E-2</c:v>
                </c:pt>
                <c:pt idx="40">
                  <c:v>8.8777556256335391E-2</c:v>
                </c:pt>
                <c:pt idx="41">
                  <c:v>8.3812675076415433E-2</c:v>
                </c:pt>
                <c:pt idx="42">
                  <c:v>8.3588714863255517E-2</c:v>
                </c:pt>
                <c:pt idx="43">
                  <c:v>8.5697411082181485E-2</c:v>
                </c:pt>
                <c:pt idx="44">
                  <c:v>8.9323262803777032E-2</c:v>
                </c:pt>
                <c:pt idx="45">
                  <c:v>8.9121136191581823E-2</c:v>
                </c:pt>
                <c:pt idx="46">
                  <c:v>9.4369049924073078E-2</c:v>
                </c:pt>
                <c:pt idx="47">
                  <c:v>9.6227812471999782E-2</c:v>
                </c:pt>
                <c:pt idx="48">
                  <c:v>9.983565267667513E-2</c:v>
                </c:pt>
                <c:pt idx="49">
                  <c:v>9.6491341809678943E-2</c:v>
                </c:pt>
                <c:pt idx="50">
                  <c:v>9.693692813592307E-2</c:v>
                </c:pt>
                <c:pt idx="51">
                  <c:v>9.6605678981565565E-2</c:v>
                </c:pt>
                <c:pt idx="52">
                  <c:v>8.6950260333933591E-2</c:v>
                </c:pt>
              </c:numCache>
            </c:numRef>
          </c:val>
          <c:smooth val="0"/>
          <c:extLst>
            <c:ext xmlns:c16="http://schemas.microsoft.com/office/drawing/2014/chart" uri="{C3380CC4-5D6E-409C-BE32-E72D297353CC}">
              <c16:uniqueId val="{00000002-F294-40F7-BE70-68B611CAE17F}"/>
            </c:ext>
          </c:extLst>
        </c:ser>
        <c:ser>
          <c:idx val="3"/>
          <c:order val="3"/>
          <c:tx>
            <c:strRef>
              <c:f>TdR_38!$B$89</c:f>
              <c:strCache>
                <c:ptCount val="1"/>
                <c:pt idx="0">
                  <c:v>Tertiaire marchand</c:v>
                </c:pt>
              </c:strCache>
            </c:strRef>
          </c:tx>
          <c:marker>
            <c:symbol val="none"/>
          </c:marker>
          <c:cat>
            <c:strRef>
              <c:f>TdR_38!$C$85:$BC$85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TdR_38!$C$89:$BC$89</c:f>
              <c:numCache>
                <c:formatCode>0.0%</c:formatCode>
                <c:ptCount val="53"/>
                <c:pt idx="0">
                  <c:v>2.4573299629595074E-2</c:v>
                </c:pt>
                <c:pt idx="1">
                  <c:v>2.4985308093620578E-2</c:v>
                </c:pt>
                <c:pt idx="2">
                  <c:v>2.4070676558068913E-2</c:v>
                </c:pt>
                <c:pt idx="3">
                  <c:v>2.2511929387907914E-2</c:v>
                </c:pt>
                <c:pt idx="4">
                  <c:v>2.4160106205397689E-2</c:v>
                </c:pt>
                <c:pt idx="5">
                  <c:v>2.2096009121653104E-2</c:v>
                </c:pt>
                <c:pt idx="6">
                  <c:v>2.173787538569642E-2</c:v>
                </c:pt>
                <c:pt idx="7">
                  <c:v>2.1357959686890436E-2</c:v>
                </c:pt>
                <c:pt idx="8">
                  <c:v>2.233808314305321E-2</c:v>
                </c:pt>
                <c:pt idx="9">
                  <c:v>2.3368912536719261E-2</c:v>
                </c:pt>
                <c:pt idx="10">
                  <c:v>2.3353943396728874E-2</c:v>
                </c:pt>
                <c:pt idx="11">
                  <c:v>2.3896396066335618E-2</c:v>
                </c:pt>
                <c:pt idx="12">
                  <c:v>2.324108978628564E-2</c:v>
                </c:pt>
                <c:pt idx="13">
                  <c:v>2.3534515115290474E-2</c:v>
                </c:pt>
                <c:pt idx="14">
                  <c:v>2.4463723788230692E-2</c:v>
                </c:pt>
                <c:pt idx="15">
                  <c:v>2.5807252370829065E-2</c:v>
                </c:pt>
                <c:pt idx="16">
                  <c:v>2.6288854093986316E-2</c:v>
                </c:pt>
                <c:pt idx="17">
                  <c:v>2.728231135241652E-2</c:v>
                </c:pt>
                <c:pt idx="18">
                  <c:v>2.7440855728662953E-2</c:v>
                </c:pt>
                <c:pt idx="19">
                  <c:v>2.636886203006444E-2</c:v>
                </c:pt>
                <c:pt idx="20">
                  <c:v>2.7273024711967589E-2</c:v>
                </c:pt>
                <c:pt idx="21">
                  <c:v>2.9880436252148441E-2</c:v>
                </c:pt>
                <c:pt idx="22">
                  <c:v>2.9869792709121559E-2</c:v>
                </c:pt>
                <c:pt idx="23">
                  <c:v>3.2780352787309675E-2</c:v>
                </c:pt>
                <c:pt idx="24">
                  <c:v>3.1264704720497777E-2</c:v>
                </c:pt>
                <c:pt idx="25">
                  <c:v>3.4766228032944713E-2</c:v>
                </c:pt>
                <c:pt idx="26">
                  <c:v>3.4300079604153759E-2</c:v>
                </c:pt>
                <c:pt idx="27">
                  <c:v>3.5702271435741936E-2</c:v>
                </c:pt>
                <c:pt idx="28">
                  <c:v>3.744993298485811E-2</c:v>
                </c:pt>
                <c:pt idx="29">
                  <c:v>3.6527647797819238E-2</c:v>
                </c:pt>
                <c:pt idx="30">
                  <c:v>3.7344797018642843E-2</c:v>
                </c:pt>
                <c:pt idx="31">
                  <c:v>3.4421557797468971E-2</c:v>
                </c:pt>
                <c:pt idx="32">
                  <c:v>3.7600650264071077E-2</c:v>
                </c:pt>
                <c:pt idx="33">
                  <c:v>3.872745299250438E-2</c:v>
                </c:pt>
                <c:pt idx="34">
                  <c:v>3.8558586531321021E-2</c:v>
                </c:pt>
                <c:pt idx="35">
                  <c:v>3.9401506576675502E-2</c:v>
                </c:pt>
                <c:pt idx="36">
                  <c:v>3.0521654241006422E-2</c:v>
                </c:pt>
                <c:pt idx="37">
                  <c:v>3.5625918608716382E-2</c:v>
                </c:pt>
                <c:pt idx="38">
                  <c:v>3.9860332430429468E-2</c:v>
                </c:pt>
                <c:pt idx="39">
                  <c:v>4.0291831333280896E-2</c:v>
                </c:pt>
                <c:pt idx="40">
                  <c:v>4.0481595049798376E-2</c:v>
                </c:pt>
                <c:pt idx="41">
                  <c:v>4.1432214201213388E-2</c:v>
                </c:pt>
                <c:pt idx="42">
                  <c:v>3.935666178907412E-2</c:v>
                </c:pt>
                <c:pt idx="43">
                  <c:v>3.96033921000623E-2</c:v>
                </c:pt>
                <c:pt idx="44">
                  <c:v>3.8880505233274708E-2</c:v>
                </c:pt>
                <c:pt idx="45">
                  <c:v>3.672593017274528E-2</c:v>
                </c:pt>
                <c:pt idx="46">
                  <c:v>3.6908412903007073E-2</c:v>
                </c:pt>
                <c:pt idx="47">
                  <c:v>3.6847569409925306E-2</c:v>
                </c:pt>
                <c:pt idx="48">
                  <c:v>3.614752768505828E-2</c:v>
                </c:pt>
                <c:pt idx="49">
                  <c:v>3.5987998198948587E-2</c:v>
                </c:pt>
                <c:pt idx="50">
                  <c:v>3.4527301169048043E-2</c:v>
                </c:pt>
                <c:pt idx="51">
                  <c:v>3.3391863823130752E-2</c:v>
                </c:pt>
                <c:pt idx="52">
                  <c:v>3.2270951917043871E-2</c:v>
                </c:pt>
              </c:numCache>
            </c:numRef>
          </c:val>
          <c:smooth val="0"/>
          <c:extLst>
            <c:ext xmlns:c16="http://schemas.microsoft.com/office/drawing/2014/chart" uri="{C3380CC4-5D6E-409C-BE32-E72D297353CC}">
              <c16:uniqueId val="{00000003-F294-40F7-BE70-68B611CAE17F}"/>
            </c:ext>
          </c:extLst>
        </c:ser>
        <c:ser>
          <c:idx val="4"/>
          <c:order val="4"/>
          <c:tx>
            <c:strRef>
              <c:f>TdR_38!$B$90</c:f>
              <c:strCache>
                <c:ptCount val="1"/>
                <c:pt idx="0">
                  <c:v>Tertiaire non marchand</c:v>
                </c:pt>
              </c:strCache>
            </c:strRef>
          </c:tx>
          <c:marker>
            <c:symbol val="none"/>
          </c:marker>
          <c:cat>
            <c:strRef>
              <c:f>TdR_38!$C$85:$BC$85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TdR_38!$C$90:$BC$90</c:f>
              <c:numCache>
                <c:formatCode>0.0%</c:formatCode>
                <c:ptCount val="53"/>
                <c:pt idx="0">
                  <c:v>3.801482303972229E-3</c:v>
                </c:pt>
                <c:pt idx="1">
                  <c:v>3.8256334563745477E-3</c:v>
                </c:pt>
                <c:pt idx="2">
                  <c:v>3.9091560878669737E-3</c:v>
                </c:pt>
                <c:pt idx="3">
                  <c:v>4.4263682140516661E-3</c:v>
                </c:pt>
                <c:pt idx="4">
                  <c:v>3.6243274627124323E-3</c:v>
                </c:pt>
                <c:pt idx="5">
                  <c:v>3.6697396065530621E-3</c:v>
                </c:pt>
                <c:pt idx="6">
                  <c:v>3.2477048815441737E-3</c:v>
                </c:pt>
                <c:pt idx="7">
                  <c:v>2.9773876354374047E-3</c:v>
                </c:pt>
                <c:pt idx="8">
                  <c:v>3.0034037528521617E-3</c:v>
                </c:pt>
                <c:pt idx="9">
                  <c:v>2.8950817549375698E-3</c:v>
                </c:pt>
                <c:pt idx="10">
                  <c:v>2.6773535193762325E-3</c:v>
                </c:pt>
                <c:pt idx="11">
                  <c:v>2.3948601904548355E-3</c:v>
                </c:pt>
                <c:pt idx="12">
                  <c:v>2.9912406663708696E-3</c:v>
                </c:pt>
                <c:pt idx="13">
                  <c:v>2.6641296470162139E-3</c:v>
                </c:pt>
                <c:pt idx="14">
                  <c:v>2.9745743619016417E-3</c:v>
                </c:pt>
                <c:pt idx="15">
                  <c:v>3.1924159173024841E-3</c:v>
                </c:pt>
                <c:pt idx="16">
                  <c:v>3.34806093767006E-3</c:v>
                </c:pt>
                <c:pt idx="17">
                  <c:v>3.5854683279241883E-3</c:v>
                </c:pt>
                <c:pt idx="18">
                  <c:v>3.6507189850795191E-3</c:v>
                </c:pt>
                <c:pt idx="19">
                  <c:v>3.1738894069224801E-3</c:v>
                </c:pt>
                <c:pt idx="20">
                  <c:v>3.9685112637041992E-3</c:v>
                </c:pt>
                <c:pt idx="21">
                  <c:v>3.7272011611194015E-3</c:v>
                </c:pt>
                <c:pt idx="22">
                  <c:v>3.5560262372564921E-3</c:v>
                </c:pt>
                <c:pt idx="23">
                  <c:v>3.525051640282014E-3</c:v>
                </c:pt>
                <c:pt idx="24">
                  <c:v>2.2465382560892173E-3</c:v>
                </c:pt>
                <c:pt idx="25">
                  <c:v>2.1597288296156254E-3</c:v>
                </c:pt>
                <c:pt idx="26">
                  <c:v>2.0705468058103997E-3</c:v>
                </c:pt>
                <c:pt idx="27">
                  <c:v>2.0614204706408527E-3</c:v>
                </c:pt>
                <c:pt idx="28">
                  <c:v>2.1838587510599702E-3</c:v>
                </c:pt>
                <c:pt idx="29">
                  <c:v>3.1539228136157013E-3</c:v>
                </c:pt>
                <c:pt idx="30">
                  <c:v>3.1696822176622828E-3</c:v>
                </c:pt>
                <c:pt idx="31">
                  <c:v>3.3136745044882098E-3</c:v>
                </c:pt>
                <c:pt idx="32">
                  <c:v>3.2899972402355231E-3</c:v>
                </c:pt>
                <c:pt idx="33">
                  <c:v>3.127076987215263E-3</c:v>
                </c:pt>
                <c:pt idx="34">
                  <c:v>3.3358589990765334E-3</c:v>
                </c:pt>
                <c:pt idx="35">
                  <c:v>3.554440610691417E-3</c:v>
                </c:pt>
                <c:pt idx="36">
                  <c:v>3.1467953849700038E-3</c:v>
                </c:pt>
                <c:pt idx="37">
                  <c:v>3.2266572133140318E-3</c:v>
                </c:pt>
                <c:pt idx="38">
                  <c:v>3.8555605490320556E-3</c:v>
                </c:pt>
                <c:pt idx="39">
                  <c:v>3.6136395734857967E-3</c:v>
                </c:pt>
                <c:pt idx="40">
                  <c:v>4.0326834890241714E-3</c:v>
                </c:pt>
                <c:pt idx="41">
                  <c:v>4.1434826432692013E-3</c:v>
                </c:pt>
                <c:pt idx="42">
                  <c:v>4.1898374593678676E-3</c:v>
                </c:pt>
                <c:pt idx="43">
                  <c:v>4.3430380475965487E-3</c:v>
                </c:pt>
                <c:pt idx="44">
                  <c:v>4.9088991351307482E-3</c:v>
                </c:pt>
                <c:pt idx="45">
                  <c:v>4.9826552487532696E-3</c:v>
                </c:pt>
                <c:pt idx="46">
                  <c:v>4.2718464664014471E-3</c:v>
                </c:pt>
                <c:pt idx="47">
                  <c:v>5.0463171957031471E-3</c:v>
                </c:pt>
                <c:pt idx="48">
                  <c:v>4.2762309909991818E-3</c:v>
                </c:pt>
                <c:pt idx="49">
                  <c:v>4.0293323624028855E-3</c:v>
                </c:pt>
                <c:pt idx="50">
                  <c:v>4.0359167874482174E-3</c:v>
                </c:pt>
                <c:pt idx="51">
                  <c:v>4.0626187551242492E-3</c:v>
                </c:pt>
                <c:pt idx="52">
                  <c:v>4.0323557489076239E-3</c:v>
                </c:pt>
              </c:numCache>
            </c:numRef>
          </c:val>
          <c:smooth val="0"/>
          <c:extLst>
            <c:ext xmlns:c16="http://schemas.microsoft.com/office/drawing/2014/chart" uri="{C3380CC4-5D6E-409C-BE32-E72D297353CC}">
              <c16:uniqueId val="{00000004-F294-40F7-BE70-68B611CAE17F}"/>
            </c:ext>
          </c:extLst>
        </c:ser>
        <c:dLbls>
          <c:showLegendKey val="0"/>
          <c:showVal val="0"/>
          <c:showCatName val="0"/>
          <c:showSerName val="0"/>
          <c:showPercent val="0"/>
          <c:showBubbleSize val="0"/>
        </c:dLbls>
        <c:smooth val="0"/>
        <c:axId val="151090304"/>
        <c:axId val="151091840"/>
      </c:lineChart>
      <c:catAx>
        <c:axId val="151090304"/>
        <c:scaling>
          <c:orientation val="minMax"/>
        </c:scaling>
        <c:delete val="0"/>
        <c:axPos val="b"/>
        <c:numFmt formatCode="General" sourceLinked="0"/>
        <c:majorTickMark val="out"/>
        <c:minorTickMark val="none"/>
        <c:tickLblPos val="nextTo"/>
        <c:crossAx val="151091840"/>
        <c:crosses val="autoZero"/>
        <c:auto val="1"/>
        <c:lblAlgn val="ctr"/>
        <c:lblOffset val="100"/>
        <c:noMultiLvlLbl val="0"/>
      </c:catAx>
      <c:valAx>
        <c:axId val="151091840"/>
        <c:scaling>
          <c:orientation val="minMax"/>
        </c:scaling>
        <c:delete val="0"/>
        <c:axPos val="l"/>
        <c:majorGridlines/>
        <c:numFmt formatCode="0.0%" sourceLinked="1"/>
        <c:majorTickMark val="out"/>
        <c:minorTickMark val="none"/>
        <c:tickLblPos val="nextTo"/>
        <c:crossAx val="15109030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TdR_42!$C$86:$AW$86</c:f>
              <c:numCache>
                <c:formatCode>0.0%</c:formatCode>
                <c:ptCount val="47"/>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numCache>
            </c:numRef>
          </c:val>
          <c:smooth val="0"/>
          <c:extLst>
            <c:ext xmlns:c16="http://schemas.microsoft.com/office/drawing/2014/chart" uri="{C3380CC4-5D6E-409C-BE32-E72D297353CC}">
              <c16:uniqueId val="{00000000-3B63-4EE4-A920-9920A0DCD619}"/>
            </c:ext>
          </c:extLst>
        </c:ser>
        <c:ser>
          <c:idx val="1"/>
          <c:order val="1"/>
          <c:tx>
            <c:strRef>
              <c:f>TdR_42!$B$87</c:f>
              <c:strCache>
                <c:ptCount val="1"/>
                <c:pt idx="0">
                  <c:v>Industrie</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TdR_42!$C$87:$AW$87</c:f>
              <c:numCache>
                <c:formatCode>0.0%</c:formatCode>
                <c:ptCount val="47"/>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numCache>
            </c:numRef>
          </c:val>
          <c:smooth val="0"/>
          <c:extLst>
            <c:ext xmlns:c16="http://schemas.microsoft.com/office/drawing/2014/chart" uri="{C3380CC4-5D6E-409C-BE32-E72D297353CC}">
              <c16:uniqueId val="{00000001-3B63-4EE4-A920-9920A0DCD619}"/>
            </c:ext>
          </c:extLst>
        </c:ser>
        <c:ser>
          <c:idx val="2"/>
          <c:order val="2"/>
          <c:tx>
            <c:strRef>
              <c:f>TdR_42!$B$88</c:f>
              <c:strCache>
                <c:ptCount val="1"/>
                <c:pt idx="0">
                  <c:v>Construction</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TdR_42!$C$88:$AW$88</c:f>
              <c:numCache>
                <c:formatCode>0.0%</c:formatCode>
                <c:ptCount val="47"/>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numCache>
            </c:numRef>
          </c:val>
          <c:smooth val="0"/>
          <c:extLst>
            <c:ext xmlns:c16="http://schemas.microsoft.com/office/drawing/2014/chart" uri="{C3380CC4-5D6E-409C-BE32-E72D297353CC}">
              <c16:uniqueId val="{00000002-3B63-4EE4-A920-9920A0DCD619}"/>
            </c:ext>
          </c:extLst>
        </c:ser>
        <c:ser>
          <c:idx val="3"/>
          <c:order val="3"/>
          <c:tx>
            <c:strRef>
              <c:f>TdR_42!$B$89</c:f>
              <c:strCache>
                <c:ptCount val="1"/>
                <c:pt idx="0">
                  <c:v>Tertiaire marchand</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TdR_42!$C$89:$AW$89</c:f>
              <c:numCache>
                <c:formatCode>0.0%</c:formatCode>
                <c:ptCount val="47"/>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numCache>
            </c:numRef>
          </c:val>
          <c:smooth val="0"/>
          <c:extLst>
            <c:ext xmlns:c16="http://schemas.microsoft.com/office/drawing/2014/chart" uri="{C3380CC4-5D6E-409C-BE32-E72D297353CC}">
              <c16:uniqueId val="{00000003-3B63-4EE4-A920-9920A0DCD619}"/>
            </c:ext>
          </c:extLst>
        </c:ser>
        <c:ser>
          <c:idx val="4"/>
          <c:order val="4"/>
          <c:tx>
            <c:strRef>
              <c:f>TdR_42!$B$90</c:f>
              <c:strCache>
                <c:ptCount val="1"/>
                <c:pt idx="0">
                  <c:v>Tertiaire non marchand</c:v>
                </c:pt>
              </c:strCache>
            </c:strRef>
          </c:tx>
          <c:marker>
            <c:symbol val="none"/>
          </c:marker>
          <c:cat>
            <c:strRef>
              <c:f>TdR_42!$C$85:$AW$85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TdR_42!$C$90:$AW$90</c:f>
              <c:numCache>
                <c:formatCode>0.0%</c:formatCode>
                <c:ptCount val="47"/>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numCache>
            </c:numRef>
          </c:val>
          <c:smooth val="0"/>
          <c:extLst>
            <c:ext xmlns:c16="http://schemas.microsoft.com/office/drawing/2014/chart" uri="{C3380CC4-5D6E-409C-BE32-E72D297353CC}">
              <c16:uniqueId val="{00000004-3B63-4EE4-A920-9920A0DCD619}"/>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TdR_42!$C$86:$AZ$86</c:f>
              <c:numCache>
                <c:formatCode>0.0%</c:formatCode>
                <c:ptCount val="50"/>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pt idx="47">
                  <c:v>1.3583856550844261E-2</c:v>
                </c:pt>
                <c:pt idx="48">
                  <c:v>2.115790938552169E-2</c:v>
                </c:pt>
                <c:pt idx="49">
                  <c:v>1.8737145474008312E-2</c:v>
                </c:pt>
              </c:numCache>
            </c:numRef>
          </c:val>
          <c:smooth val="0"/>
          <c:extLst>
            <c:ext xmlns:c16="http://schemas.microsoft.com/office/drawing/2014/chart" uri="{C3380CC4-5D6E-409C-BE32-E72D297353CC}">
              <c16:uniqueId val="{00000000-403E-4A23-8328-658B26919A42}"/>
            </c:ext>
          </c:extLst>
        </c:ser>
        <c:ser>
          <c:idx val="1"/>
          <c:order val="1"/>
          <c:tx>
            <c:strRef>
              <c:f>TdR_42!$B$87</c:f>
              <c:strCache>
                <c:ptCount val="1"/>
                <c:pt idx="0">
                  <c:v>Industrie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TdR_42!$C$87:$AZ$87</c:f>
              <c:numCache>
                <c:formatCode>0.0%</c:formatCode>
                <c:ptCount val="50"/>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pt idx="47">
                  <c:v>8.1496078563362384E-2</c:v>
                </c:pt>
                <c:pt idx="48">
                  <c:v>8.0827848497829785E-2</c:v>
                </c:pt>
                <c:pt idx="49">
                  <c:v>7.7759984725826431E-2</c:v>
                </c:pt>
              </c:numCache>
            </c:numRef>
          </c:val>
          <c:smooth val="0"/>
          <c:extLst>
            <c:ext xmlns:c16="http://schemas.microsoft.com/office/drawing/2014/chart" uri="{C3380CC4-5D6E-409C-BE32-E72D297353CC}">
              <c16:uniqueId val="{00000001-403E-4A23-8328-658B26919A42}"/>
            </c:ext>
          </c:extLst>
        </c:ser>
        <c:ser>
          <c:idx val="2"/>
          <c:order val="2"/>
          <c:tx>
            <c:strRef>
              <c:f>TdR_42!$B$88</c:f>
              <c:strCache>
                <c:ptCount val="1"/>
                <c:pt idx="0">
                  <c:v>Construction</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TdR_42!$C$88:$AZ$88</c:f>
              <c:numCache>
                <c:formatCode>0.0%</c:formatCode>
                <c:ptCount val="50"/>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pt idx="47">
                  <c:v>6.4781366381118879E-2</c:v>
                </c:pt>
                <c:pt idx="48">
                  <c:v>6.6193516215273404E-2</c:v>
                </c:pt>
                <c:pt idx="49">
                  <c:v>6.6269706844516704E-2</c:v>
                </c:pt>
              </c:numCache>
            </c:numRef>
          </c:val>
          <c:smooth val="0"/>
          <c:extLst>
            <c:ext xmlns:c16="http://schemas.microsoft.com/office/drawing/2014/chart" uri="{C3380CC4-5D6E-409C-BE32-E72D297353CC}">
              <c16:uniqueId val="{00000002-403E-4A23-8328-658B26919A42}"/>
            </c:ext>
          </c:extLst>
        </c:ser>
        <c:ser>
          <c:idx val="3"/>
          <c:order val="3"/>
          <c:tx>
            <c:strRef>
              <c:f>TdR_42!$B$89</c:f>
              <c:strCache>
                <c:ptCount val="1"/>
                <c:pt idx="0">
                  <c:v>Tertiaire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TdR_42!$C$89:$AZ$89</c:f>
              <c:numCache>
                <c:formatCode>0.0%</c:formatCode>
                <c:ptCount val="50"/>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pt idx="47">
                  <c:v>2.7347962706894668E-2</c:v>
                </c:pt>
                <c:pt idx="48">
                  <c:v>2.5898373385994534E-2</c:v>
                </c:pt>
                <c:pt idx="49">
                  <c:v>2.4778410768801967E-2</c:v>
                </c:pt>
              </c:numCache>
            </c:numRef>
          </c:val>
          <c:smooth val="0"/>
          <c:extLst>
            <c:ext xmlns:c16="http://schemas.microsoft.com/office/drawing/2014/chart" uri="{C3380CC4-5D6E-409C-BE32-E72D297353CC}">
              <c16:uniqueId val="{00000003-403E-4A23-8328-658B26919A42}"/>
            </c:ext>
          </c:extLst>
        </c:ser>
        <c:ser>
          <c:idx val="4"/>
          <c:order val="4"/>
          <c:tx>
            <c:strRef>
              <c:f>TdR_42!$B$90</c:f>
              <c:strCache>
                <c:ptCount val="1"/>
                <c:pt idx="0">
                  <c:v>Tertiaire non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TdR_42!$C$90:$AZ$90</c:f>
              <c:numCache>
                <c:formatCode>0.0%</c:formatCode>
                <c:ptCount val="50"/>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pt idx="47">
                  <c:v>3.6445597046815257E-3</c:v>
                </c:pt>
                <c:pt idx="48">
                  <c:v>3.6600663709545037E-3</c:v>
                </c:pt>
                <c:pt idx="49">
                  <c:v>3.4843022980501209E-3</c:v>
                </c:pt>
              </c:numCache>
            </c:numRef>
          </c:val>
          <c:smooth val="0"/>
          <c:extLst>
            <c:ext xmlns:c16="http://schemas.microsoft.com/office/drawing/2014/chart" uri="{C3380CC4-5D6E-409C-BE32-E72D297353CC}">
              <c16:uniqueId val="{00000004-403E-4A23-8328-658B26919A42}"/>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TdR_42!$C$86:$AZ$86</c:f>
              <c:numCache>
                <c:formatCode>0.0%</c:formatCode>
                <c:ptCount val="50"/>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pt idx="47">
                  <c:v>1.3583856550844261E-2</c:v>
                </c:pt>
                <c:pt idx="48">
                  <c:v>2.115790938552169E-2</c:v>
                </c:pt>
                <c:pt idx="49">
                  <c:v>1.8737145474008312E-2</c:v>
                </c:pt>
              </c:numCache>
            </c:numRef>
          </c:val>
          <c:smooth val="0"/>
          <c:extLst>
            <c:ext xmlns:c16="http://schemas.microsoft.com/office/drawing/2014/chart" uri="{C3380CC4-5D6E-409C-BE32-E72D297353CC}">
              <c16:uniqueId val="{00000000-A53D-4BAF-9963-6311FB160732}"/>
            </c:ext>
          </c:extLst>
        </c:ser>
        <c:ser>
          <c:idx val="1"/>
          <c:order val="1"/>
          <c:tx>
            <c:strRef>
              <c:f>TdR_42!$B$87</c:f>
              <c:strCache>
                <c:ptCount val="1"/>
                <c:pt idx="0">
                  <c:v>Industrie</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TdR_42!$C$87:$AZ$87</c:f>
              <c:numCache>
                <c:formatCode>0.0%</c:formatCode>
                <c:ptCount val="50"/>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pt idx="47">
                  <c:v>8.1496078563362384E-2</c:v>
                </c:pt>
                <c:pt idx="48">
                  <c:v>8.0827848497829785E-2</c:v>
                </c:pt>
                <c:pt idx="49">
                  <c:v>7.7759984725826431E-2</c:v>
                </c:pt>
              </c:numCache>
            </c:numRef>
          </c:val>
          <c:smooth val="0"/>
          <c:extLst>
            <c:ext xmlns:c16="http://schemas.microsoft.com/office/drawing/2014/chart" uri="{C3380CC4-5D6E-409C-BE32-E72D297353CC}">
              <c16:uniqueId val="{00000001-A53D-4BAF-9963-6311FB160732}"/>
            </c:ext>
          </c:extLst>
        </c:ser>
        <c:ser>
          <c:idx val="2"/>
          <c:order val="2"/>
          <c:tx>
            <c:strRef>
              <c:f>TdR_42!$B$88</c:f>
              <c:strCache>
                <c:ptCount val="1"/>
                <c:pt idx="0">
                  <c:v>Construction</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TdR_42!$C$88:$AZ$88</c:f>
              <c:numCache>
                <c:formatCode>0.0%</c:formatCode>
                <c:ptCount val="50"/>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pt idx="47">
                  <c:v>6.4781366381118879E-2</c:v>
                </c:pt>
                <c:pt idx="48">
                  <c:v>6.6193516215273404E-2</c:v>
                </c:pt>
                <c:pt idx="49">
                  <c:v>6.6269706844516704E-2</c:v>
                </c:pt>
              </c:numCache>
            </c:numRef>
          </c:val>
          <c:smooth val="0"/>
          <c:extLst>
            <c:ext xmlns:c16="http://schemas.microsoft.com/office/drawing/2014/chart" uri="{C3380CC4-5D6E-409C-BE32-E72D297353CC}">
              <c16:uniqueId val="{00000002-A53D-4BAF-9963-6311FB160732}"/>
            </c:ext>
          </c:extLst>
        </c:ser>
        <c:ser>
          <c:idx val="3"/>
          <c:order val="3"/>
          <c:tx>
            <c:strRef>
              <c:f>TdR_42!$B$89</c:f>
              <c:strCache>
                <c:ptCount val="1"/>
                <c:pt idx="0">
                  <c:v>Tertiaire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TdR_42!$C$89:$AZ$89</c:f>
              <c:numCache>
                <c:formatCode>0.0%</c:formatCode>
                <c:ptCount val="50"/>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pt idx="47">
                  <c:v>2.7347962706894668E-2</c:v>
                </c:pt>
                <c:pt idx="48">
                  <c:v>2.5898373385994534E-2</c:v>
                </c:pt>
                <c:pt idx="49">
                  <c:v>2.4778410768801967E-2</c:v>
                </c:pt>
              </c:numCache>
            </c:numRef>
          </c:val>
          <c:smooth val="0"/>
          <c:extLst>
            <c:ext xmlns:c16="http://schemas.microsoft.com/office/drawing/2014/chart" uri="{C3380CC4-5D6E-409C-BE32-E72D297353CC}">
              <c16:uniqueId val="{00000003-A53D-4BAF-9963-6311FB160732}"/>
            </c:ext>
          </c:extLst>
        </c:ser>
        <c:ser>
          <c:idx val="4"/>
          <c:order val="4"/>
          <c:tx>
            <c:strRef>
              <c:f>TdR_42!$B$90</c:f>
              <c:strCache>
                <c:ptCount val="1"/>
                <c:pt idx="0">
                  <c:v>Tertiaire non marchand</c:v>
                </c:pt>
              </c:strCache>
            </c:strRef>
          </c:tx>
          <c:marker>
            <c:symbol val="none"/>
          </c:marker>
          <c:cat>
            <c:strRef>
              <c:f>TdR_42!$C$85:$AZ$85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TdR_42!$C$90:$AZ$90</c:f>
              <c:numCache>
                <c:formatCode>0.0%</c:formatCode>
                <c:ptCount val="50"/>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pt idx="47">
                  <c:v>3.6445597046815257E-3</c:v>
                </c:pt>
                <c:pt idx="48">
                  <c:v>3.6600663709545037E-3</c:v>
                </c:pt>
                <c:pt idx="49">
                  <c:v>3.4843022980501209E-3</c:v>
                </c:pt>
              </c:numCache>
            </c:numRef>
          </c:val>
          <c:smooth val="0"/>
          <c:extLst>
            <c:ext xmlns:c16="http://schemas.microsoft.com/office/drawing/2014/chart" uri="{C3380CC4-5D6E-409C-BE32-E72D297353CC}">
              <c16:uniqueId val="{00000004-A53D-4BAF-9963-6311FB160732}"/>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TdR_42!$C$86:$BA$86</c:f>
              <c:numCache>
                <c:formatCode>0.0%</c:formatCode>
                <c:ptCount val="51"/>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pt idx="47">
                  <c:v>1.3583856550844261E-2</c:v>
                </c:pt>
                <c:pt idx="48">
                  <c:v>2.115790938552169E-2</c:v>
                </c:pt>
                <c:pt idx="49">
                  <c:v>1.8737145474008312E-2</c:v>
                </c:pt>
                <c:pt idx="50">
                  <c:v>2.190594981832971E-2</c:v>
                </c:pt>
              </c:numCache>
            </c:numRef>
          </c:val>
          <c:smooth val="0"/>
          <c:extLst>
            <c:ext xmlns:c16="http://schemas.microsoft.com/office/drawing/2014/chart" uri="{C3380CC4-5D6E-409C-BE32-E72D297353CC}">
              <c16:uniqueId val="{00000000-6F5D-40D3-9EA5-59C8F2070017}"/>
            </c:ext>
          </c:extLst>
        </c:ser>
        <c:ser>
          <c:idx val="1"/>
          <c:order val="1"/>
          <c:tx>
            <c:strRef>
              <c:f>TdR_42!$B$87</c:f>
              <c:strCache>
                <c:ptCount val="1"/>
                <c:pt idx="0">
                  <c:v>Industrie</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TdR_42!$C$87:$BA$87</c:f>
              <c:numCache>
                <c:formatCode>0.0%</c:formatCode>
                <c:ptCount val="51"/>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pt idx="47">
                  <c:v>8.1496078563362384E-2</c:v>
                </c:pt>
                <c:pt idx="48">
                  <c:v>8.0827848497829785E-2</c:v>
                </c:pt>
                <c:pt idx="49">
                  <c:v>7.7759984725826431E-2</c:v>
                </c:pt>
                <c:pt idx="50">
                  <c:v>7.5401643706517155E-2</c:v>
                </c:pt>
              </c:numCache>
            </c:numRef>
          </c:val>
          <c:smooth val="0"/>
          <c:extLst>
            <c:ext xmlns:c16="http://schemas.microsoft.com/office/drawing/2014/chart" uri="{C3380CC4-5D6E-409C-BE32-E72D297353CC}">
              <c16:uniqueId val="{00000001-6F5D-40D3-9EA5-59C8F2070017}"/>
            </c:ext>
          </c:extLst>
        </c:ser>
        <c:ser>
          <c:idx val="2"/>
          <c:order val="2"/>
          <c:tx>
            <c:strRef>
              <c:f>TdR_42!$B$88</c:f>
              <c:strCache>
                <c:ptCount val="1"/>
                <c:pt idx="0">
                  <c:v>Construction</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TdR_42!$C$88:$BA$88</c:f>
              <c:numCache>
                <c:formatCode>0.0%</c:formatCode>
                <c:ptCount val="51"/>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pt idx="47">
                  <c:v>6.4781366381118879E-2</c:v>
                </c:pt>
                <c:pt idx="48">
                  <c:v>6.6193516215273404E-2</c:v>
                </c:pt>
                <c:pt idx="49">
                  <c:v>6.6269706844516704E-2</c:v>
                </c:pt>
                <c:pt idx="50">
                  <c:v>6.445869238902116E-2</c:v>
                </c:pt>
              </c:numCache>
            </c:numRef>
          </c:val>
          <c:smooth val="0"/>
          <c:extLst>
            <c:ext xmlns:c16="http://schemas.microsoft.com/office/drawing/2014/chart" uri="{C3380CC4-5D6E-409C-BE32-E72D297353CC}">
              <c16:uniqueId val="{00000002-6F5D-40D3-9EA5-59C8F2070017}"/>
            </c:ext>
          </c:extLst>
        </c:ser>
        <c:ser>
          <c:idx val="3"/>
          <c:order val="3"/>
          <c:tx>
            <c:strRef>
              <c:f>TdR_42!$B$89</c:f>
              <c:strCache>
                <c:ptCount val="1"/>
                <c:pt idx="0">
                  <c:v>Tertiaire marchand</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TdR_42!$C$89:$BA$89</c:f>
              <c:numCache>
                <c:formatCode>0.0%</c:formatCode>
                <c:ptCount val="51"/>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pt idx="47">
                  <c:v>2.7347962706894668E-2</c:v>
                </c:pt>
                <c:pt idx="48">
                  <c:v>2.5898373385994534E-2</c:v>
                </c:pt>
                <c:pt idx="49">
                  <c:v>2.4778410768801967E-2</c:v>
                </c:pt>
                <c:pt idx="50">
                  <c:v>2.3440502617468547E-2</c:v>
                </c:pt>
              </c:numCache>
            </c:numRef>
          </c:val>
          <c:smooth val="0"/>
          <c:extLst>
            <c:ext xmlns:c16="http://schemas.microsoft.com/office/drawing/2014/chart" uri="{C3380CC4-5D6E-409C-BE32-E72D297353CC}">
              <c16:uniqueId val="{00000003-6F5D-40D3-9EA5-59C8F2070017}"/>
            </c:ext>
          </c:extLst>
        </c:ser>
        <c:ser>
          <c:idx val="4"/>
          <c:order val="4"/>
          <c:tx>
            <c:strRef>
              <c:f>TdR_42!$B$90</c:f>
              <c:strCache>
                <c:ptCount val="1"/>
                <c:pt idx="0">
                  <c:v>Tertiaire non marchand</c:v>
                </c:pt>
              </c:strCache>
            </c:strRef>
          </c:tx>
          <c:marker>
            <c:symbol val="none"/>
          </c:marker>
          <c:cat>
            <c:strRef>
              <c:f>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TdR_42!$C$90:$BA$90</c:f>
              <c:numCache>
                <c:formatCode>0.0%</c:formatCode>
                <c:ptCount val="51"/>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pt idx="47">
                  <c:v>3.6445597046815257E-3</c:v>
                </c:pt>
                <c:pt idx="48">
                  <c:v>3.6600663709545037E-3</c:v>
                </c:pt>
                <c:pt idx="49">
                  <c:v>3.4843022980501209E-3</c:v>
                </c:pt>
                <c:pt idx="50">
                  <c:v>3.4747516109794731E-3</c:v>
                </c:pt>
              </c:numCache>
            </c:numRef>
          </c:val>
          <c:smooth val="0"/>
          <c:extLst>
            <c:ext xmlns:c16="http://schemas.microsoft.com/office/drawing/2014/chart" uri="{C3380CC4-5D6E-409C-BE32-E72D297353CC}">
              <c16:uniqueId val="{00000004-6F5D-40D3-9EA5-59C8F2070017}"/>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[1]Serie_TdR_42!$B$86</c:f>
              <c:strCache>
                <c:ptCount val="1"/>
                <c:pt idx="0">
                  <c:v>Agriculture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[1]Serie_TdR_42!$C$86:$BA$86</c:f>
              <c:numCache>
                <c:formatCode>General</c:formatCode>
                <c:ptCount val="51"/>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pt idx="47">
                  <c:v>1.3583856550844261E-2</c:v>
                </c:pt>
                <c:pt idx="48">
                  <c:v>2.115790938552169E-2</c:v>
                </c:pt>
                <c:pt idx="49">
                  <c:v>1.8737145474008312E-2</c:v>
                </c:pt>
                <c:pt idx="50">
                  <c:v>2.190594981832971E-2</c:v>
                </c:pt>
              </c:numCache>
            </c:numRef>
          </c:val>
          <c:smooth val="0"/>
          <c:extLst>
            <c:ext xmlns:c16="http://schemas.microsoft.com/office/drawing/2014/chart" uri="{C3380CC4-5D6E-409C-BE32-E72D297353CC}">
              <c16:uniqueId val="{00000000-61EC-4C5E-B07D-C9174E07776B}"/>
            </c:ext>
          </c:extLst>
        </c:ser>
        <c:ser>
          <c:idx val="1"/>
          <c:order val="1"/>
          <c:tx>
            <c:strRef>
              <c:f>[1]Serie_TdR_42!$B$87</c:f>
              <c:strCache>
                <c:ptCount val="1"/>
                <c:pt idx="0">
                  <c:v>Industrie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[1]Serie_TdR_42!$C$87:$BA$87</c:f>
              <c:numCache>
                <c:formatCode>General</c:formatCode>
                <c:ptCount val="51"/>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pt idx="47">
                  <c:v>8.1496078563362384E-2</c:v>
                </c:pt>
                <c:pt idx="48">
                  <c:v>8.0827848497829785E-2</c:v>
                </c:pt>
                <c:pt idx="49">
                  <c:v>7.7759984725826431E-2</c:v>
                </c:pt>
                <c:pt idx="50">
                  <c:v>7.5401643706517155E-2</c:v>
                </c:pt>
              </c:numCache>
            </c:numRef>
          </c:val>
          <c:smooth val="0"/>
          <c:extLst>
            <c:ext xmlns:c16="http://schemas.microsoft.com/office/drawing/2014/chart" uri="{C3380CC4-5D6E-409C-BE32-E72D297353CC}">
              <c16:uniqueId val="{00000001-61EC-4C5E-B07D-C9174E07776B}"/>
            </c:ext>
          </c:extLst>
        </c:ser>
        <c:ser>
          <c:idx val="2"/>
          <c:order val="2"/>
          <c:tx>
            <c:strRef>
              <c:f>[1]Serie_TdR_42!$B$88</c:f>
              <c:strCache>
                <c:ptCount val="1"/>
                <c:pt idx="0">
                  <c:v>Construction</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[1]Serie_TdR_42!$C$88:$BA$88</c:f>
              <c:numCache>
                <c:formatCode>General</c:formatCode>
                <c:ptCount val="51"/>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pt idx="47">
                  <c:v>6.4781366381118879E-2</c:v>
                </c:pt>
                <c:pt idx="48">
                  <c:v>6.6193516215273404E-2</c:v>
                </c:pt>
                <c:pt idx="49">
                  <c:v>6.6269706844516704E-2</c:v>
                </c:pt>
                <c:pt idx="50">
                  <c:v>6.445869238902116E-2</c:v>
                </c:pt>
              </c:numCache>
            </c:numRef>
          </c:val>
          <c:smooth val="0"/>
          <c:extLst>
            <c:ext xmlns:c16="http://schemas.microsoft.com/office/drawing/2014/chart" uri="{C3380CC4-5D6E-409C-BE32-E72D297353CC}">
              <c16:uniqueId val="{00000002-61EC-4C5E-B07D-C9174E07776B}"/>
            </c:ext>
          </c:extLst>
        </c:ser>
        <c:ser>
          <c:idx val="3"/>
          <c:order val="3"/>
          <c:tx>
            <c:strRef>
              <c:f>[1]Serie_TdR_42!$B$89</c:f>
              <c:strCache>
                <c:ptCount val="1"/>
                <c:pt idx="0">
                  <c:v>Tertiaire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[1]Serie_TdR_42!$C$89:$BA$89</c:f>
              <c:numCache>
                <c:formatCode>General</c:formatCode>
                <c:ptCount val="51"/>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pt idx="47">
                  <c:v>2.7347962706894668E-2</c:v>
                </c:pt>
                <c:pt idx="48">
                  <c:v>2.5898373385994534E-2</c:v>
                </c:pt>
                <c:pt idx="49">
                  <c:v>2.4778410768801967E-2</c:v>
                </c:pt>
                <c:pt idx="50">
                  <c:v>2.3440502617468547E-2</c:v>
                </c:pt>
              </c:numCache>
            </c:numRef>
          </c:val>
          <c:smooth val="0"/>
          <c:extLst>
            <c:ext xmlns:c16="http://schemas.microsoft.com/office/drawing/2014/chart" uri="{C3380CC4-5D6E-409C-BE32-E72D297353CC}">
              <c16:uniqueId val="{00000003-61EC-4C5E-B07D-C9174E07776B}"/>
            </c:ext>
          </c:extLst>
        </c:ser>
        <c:ser>
          <c:idx val="4"/>
          <c:order val="4"/>
          <c:tx>
            <c:strRef>
              <c:f>[1]Serie_TdR_42!$B$90</c:f>
              <c:strCache>
                <c:ptCount val="1"/>
                <c:pt idx="0">
                  <c:v>Tertiaire non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[1]Serie_TdR_42!$C$90:$BA$90</c:f>
              <c:numCache>
                <c:formatCode>General</c:formatCode>
                <c:ptCount val="51"/>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pt idx="47">
                  <c:v>3.6445597046815257E-3</c:v>
                </c:pt>
                <c:pt idx="48">
                  <c:v>3.6600663709545037E-3</c:v>
                </c:pt>
                <c:pt idx="49">
                  <c:v>3.4843022980501209E-3</c:v>
                </c:pt>
                <c:pt idx="50">
                  <c:v>3.4747516109794731E-3</c:v>
                </c:pt>
              </c:numCache>
            </c:numRef>
          </c:val>
          <c:smooth val="0"/>
          <c:extLst>
            <c:ext xmlns:c16="http://schemas.microsoft.com/office/drawing/2014/chart" uri="{C3380CC4-5D6E-409C-BE32-E72D297353CC}">
              <c16:uniqueId val="{00000004-61EC-4C5E-B07D-C9174E07776B}"/>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General"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[1]Serie_TdR_42!$B$86</c:f>
              <c:strCache>
                <c:ptCount val="1"/>
                <c:pt idx="0">
                  <c:v>Agriculture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[1]Serie_TdR_42!$C$86:$BA$86</c:f>
              <c:numCache>
                <c:formatCode>General</c:formatCode>
                <c:ptCount val="51"/>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pt idx="47">
                  <c:v>1.3583856550844261E-2</c:v>
                </c:pt>
                <c:pt idx="48">
                  <c:v>2.115790938552169E-2</c:v>
                </c:pt>
                <c:pt idx="49">
                  <c:v>1.8737145474008312E-2</c:v>
                </c:pt>
                <c:pt idx="50">
                  <c:v>2.190594981832971E-2</c:v>
                </c:pt>
              </c:numCache>
            </c:numRef>
          </c:val>
          <c:smooth val="0"/>
          <c:extLst>
            <c:ext xmlns:c16="http://schemas.microsoft.com/office/drawing/2014/chart" uri="{C3380CC4-5D6E-409C-BE32-E72D297353CC}">
              <c16:uniqueId val="{00000000-712E-456D-A0F0-454596526B18}"/>
            </c:ext>
          </c:extLst>
        </c:ser>
        <c:ser>
          <c:idx val="1"/>
          <c:order val="1"/>
          <c:tx>
            <c:strRef>
              <c:f>[1]Serie_TdR_42!$B$87</c:f>
              <c:strCache>
                <c:ptCount val="1"/>
                <c:pt idx="0">
                  <c:v>Industrie</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[1]Serie_TdR_42!$C$87:$BA$87</c:f>
              <c:numCache>
                <c:formatCode>General</c:formatCode>
                <c:ptCount val="51"/>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pt idx="47">
                  <c:v>8.1496078563362384E-2</c:v>
                </c:pt>
                <c:pt idx="48">
                  <c:v>8.0827848497829785E-2</c:v>
                </c:pt>
                <c:pt idx="49">
                  <c:v>7.7759984725826431E-2</c:v>
                </c:pt>
                <c:pt idx="50">
                  <c:v>7.5401643706517155E-2</c:v>
                </c:pt>
              </c:numCache>
            </c:numRef>
          </c:val>
          <c:smooth val="0"/>
          <c:extLst>
            <c:ext xmlns:c16="http://schemas.microsoft.com/office/drawing/2014/chart" uri="{C3380CC4-5D6E-409C-BE32-E72D297353CC}">
              <c16:uniqueId val="{00000001-712E-456D-A0F0-454596526B18}"/>
            </c:ext>
          </c:extLst>
        </c:ser>
        <c:ser>
          <c:idx val="2"/>
          <c:order val="2"/>
          <c:tx>
            <c:strRef>
              <c:f>[1]Serie_TdR_42!$B$88</c:f>
              <c:strCache>
                <c:ptCount val="1"/>
                <c:pt idx="0">
                  <c:v>Construction</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[1]Serie_TdR_42!$C$88:$BA$88</c:f>
              <c:numCache>
                <c:formatCode>General</c:formatCode>
                <c:ptCount val="51"/>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pt idx="47">
                  <c:v>6.4781366381118879E-2</c:v>
                </c:pt>
                <c:pt idx="48">
                  <c:v>6.6193516215273404E-2</c:v>
                </c:pt>
                <c:pt idx="49">
                  <c:v>6.6269706844516704E-2</c:v>
                </c:pt>
                <c:pt idx="50">
                  <c:v>6.445869238902116E-2</c:v>
                </c:pt>
              </c:numCache>
            </c:numRef>
          </c:val>
          <c:smooth val="0"/>
          <c:extLst>
            <c:ext xmlns:c16="http://schemas.microsoft.com/office/drawing/2014/chart" uri="{C3380CC4-5D6E-409C-BE32-E72D297353CC}">
              <c16:uniqueId val="{00000002-712E-456D-A0F0-454596526B18}"/>
            </c:ext>
          </c:extLst>
        </c:ser>
        <c:ser>
          <c:idx val="3"/>
          <c:order val="3"/>
          <c:tx>
            <c:strRef>
              <c:f>[1]Serie_TdR_42!$B$89</c:f>
              <c:strCache>
                <c:ptCount val="1"/>
                <c:pt idx="0">
                  <c:v>Tertiaire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[1]Serie_TdR_42!$C$89:$BA$89</c:f>
              <c:numCache>
                <c:formatCode>General</c:formatCode>
                <c:ptCount val="51"/>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pt idx="47">
                  <c:v>2.7347962706894668E-2</c:v>
                </c:pt>
                <c:pt idx="48">
                  <c:v>2.5898373385994534E-2</c:v>
                </c:pt>
                <c:pt idx="49">
                  <c:v>2.4778410768801967E-2</c:v>
                </c:pt>
                <c:pt idx="50">
                  <c:v>2.3440502617468547E-2</c:v>
                </c:pt>
              </c:numCache>
            </c:numRef>
          </c:val>
          <c:smooth val="0"/>
          <c:extLst>
            <c:ext xmlns:c16="http://schemas.microsoft.com/office/drawing/2014/chart" uri="{C3380CC4-5D6E-409C-BE32-E72D297353CC}">
              <c16:uniqueId val="{00000003-712E-456D-A0F0-454596526B18}"/>
            </c:ext>
          </c:extLst>
        </c:ser>
        <c:ser>
          <c:idx val="4"/>
          <c:order val="4"/>
          <c:tx>
            <c:strRef>
              <c:f>[1]Serie_TdR_42!$B$90</c:f>
              <c:strCache>
                <c:ptCount val="1"/>
                <c:pt idx="0">
                  <c:v>Tertiaire non marchand</c:v>
                </c:pt>
              </c:strCache>
            </c:strRef>
          </c:tx>
          <c:marker>
            <c:symbol val="none"/>
          </c:marker>
          <c:cat>
            <c:strRef>
              <c:f>[1]Serie_TdR_42!$C$85:$BA$85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[1]Serie_TdR_42!$C$90:$BA$90</c:f>
              <c:numCache>
                <c:formatCode>General</c:formatCode>
                <c:ptCount val="51"/>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pt idx="47">
                  <c:v>3.6445597046815257E-3</c:v>
                </c:pt>
                <c:pt idx="48">
                  <c:v>3.6600663709545037E-3</c:v>
                </c:pt>
                <c:pt idx="49">
                  <c:v>3.4843022980501209E-3</c:v>
                </c:pt>
                <c:pt idx="50">
                  <c:v>3.4747516109794731E-3</c:v>
                </c:pt>
              </c:numCache>
            </c:numRef>
          </c:val>
          <c:smooth val="0"/>
          <c:extLst>
            <c:ext xmlns:c16="http://schemas.microsoft.com/office/drawing/2014/chart" uri="{C3380CC4-5D6E-409C-BE32-E72D297353CC}">
              <c16:uniqueId val="{00000004-712E-456D-A0F0-454596526B18}"/>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General"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TdR_42!$B$86</c:f>
              <c:strCache>
                <c:ptCount val="1"/>
                <c:pt idx="0">
                  <c:v>Agriculture</c:v>
                </c:pt>
              </c:strCache>
            </c:strRef>
          </c:tx>
          <c:marker>
            <c:symbol val="none"/>
          </c:marker>
          <c:cat>
            <c:strRef>
              <c:f>TdR_42!$C$85:$BC$85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TdR_42!$C$86:$BC$86</c:f>
              <c:numCache>
                <c:formatCode>0.0%</c:formatCode>
                <c:ptCount val="53"/>
                <c:pt idx="0">
                  <c:v>4.0782533499442797E-3</c:v>
                </c:pt>
                <c:pt idx="1">
                  <c:v>6.4569493119256659E-3</c:v>
                </c:pt>
                <c:pt idx="2">
                  <c:v>1.5253174242542978E-2</c:v>
                </c:pt>
                <c:pt idx="3">
                  <c:v>7.5146721335422606E-3</c:v>
                </c:pt>
                <c:pt idx="4">
                  <c:v>7.18696785136434E-3</c:v>
                </c:pt>
                <c:pt idx="5">
                  <c:v>7.4989759384765731E-3</c:v>
                </c:pt>
                <c:pt idx="6">
                  <c:v>7.7386830278435813E-3</c:v>
                </c:pt>
                <c:pt idx="7">
                  <c:v>7.2446189635079934E-3</c:v>
                </c:pt>
                <c:pt idx="8">
                  <c:v>1.6936029753285731E-2</c:v>
                </c:pt>
                <c:pt idx="9">
                  <c:v>2.2020811575163019E-2</c:v>
                </c:pt>
                <c:pt idx="10">
                  <c:v>1.6985873231149119E-2</c:v>
                </c:pt>
                <c:pt idx="11">
                  <c:v>2.4719405523337099E-2</c:v>
                </c:pt>
                <c:pt idx="12">
                  <c:v>2.1002838284257537E-2</c:v>
                </c:pt>
                <c:pt idx="13">
                  <c:v>1.658219143234483E-2</c:v>
                </c:pt>
                <c:pt idx="14">
                  <c:v>6.8407479561371411E-3</c:v>
                </c:pt>
                <c:pt idx="15">
                  <c:v>1.4198366229411191E-3</c:v>
                </c:pt>
                <c:pt idx="16">
                  <c:v>8.8174655365130233E-3</c:v>
                </c:pt>
                <c:pt idx="17">
                  <c:v>1.4056604176240233E-2</c:v>
                </c:pt>
                <c:pt idx="18">
                  <c:v>1.7565261591184555E-2</c:v>
                </c:pt>
                <c:pt idx="19">
                  <c:v>1.0696938726429297E-2</c:v>
                </c:pt>
                <c:pt idx="20">
                  <c:v>1.740538946362119E-2</c:v>
                </c:pt>
                <c:pt idx="21">
                  <c:v>1.0050242971600357E-2</c:v>
                </c:pt>
                <c:pt idx="22">
                  <c:v>1.2151024404280461E-2</c:v>
                </c:pt>
                <c:pt idx="23">
                  <c:v>1.2554630756195766E-2</c:v>
                </c:pt>
                <c:pt idx="24">
                  <c:v>8.2880871997623746E-3</c:v>
                </c:pt>
                <c:pt idx="25">
                  <c:v>9.9308045200392665E-3</c:v>
                </c:pt>
                <c:pt idx="26">
                  <c:v>1.5584399771020245E-2</c:v>
                </c:pt>
                <c:pt idx="27">
                  <c:v>8.8922978401562262E-3</c:v>
                </c:pt>
                <c:pt idx="28">
                  <c:v>1.221031556274459E-2</c:v>
                </c:pt>
                <c:pt idx="29">
                  <c:v>1.172847220207052E-2</c:v>
                </c:pt>
                <c:pt idx="30">
                  <c:v>1.3356413204807981E-2</c:v>
                </c:pt>
                <c:pt idx="31">
                  <c:v>9.2138645668541769E-3</c:v>
                </c:pt>
                <c:pt idx="32">
                  <c:v>9.9635983526831229E-3</c:v>
                </c:pt>
                <c:pt idx="33">
                  <c:v>6.7018697101977496E-3</c:v>
                </c:pt>
                <c:pt idx="34">
                  <c:v>1.168723381159931E-2</c:v>
                </c:pt>
                <c:pt idx="35">
                  <c:v>1.0022730619168344E-2</c:v>
                </c:pt>
                <c:pt idx="36">
                  <c:v>6.6382466880787376E-3</c:v>
                </c:pt>
                <c:pt idx="37">
                  <c:v>9.2816308266298313E-3</c:v>
                </c:pt>
                <c:pt idx="38">
                  <c:v>1.3396122112384327E-2</c:v>
                </c:pt>
                <c:pt idx="39">
                  <c:v>1.1290194464216691E-2</c:v>
                </c:pt>
                <c:pt idx="40">
                  <c:v>1.7465254725159956E-2</c:v>
                </c:pt>
                <c:pt idx="41">
                  <c:v>1.7402417629757062E-2</c:v>
                </c:pt>
                <c:pt idx="42">
                  <c:v>2.0140177949574119E-2</c:v>
                </c:pt>
                <c:pt idx="43">
                  <c:v>1.0714867884482976E-2</c:v>
                </c:pt>
                <c:pt idx="44">
                  <c:v>1.5508774444497013E-2</c:v>
                </c:pt>
                <c:pt idx="45">
                  <c:v>1.8523437803229331E-2</c:v>
                </c:pt>
                <c:pt idx="46">
                  <c:v>1.617246146343973E-2</c:v>
                </c:pt>
                <c:pt idx="47">
                  <c:v>1.3583856550844261E-2</c:v>
                </c:pt>
                <c:pt idx="48">
                  <c:v>2.115790938552169E-2</c:v>
                </c:pt>
                <c:pt idx="49">
                  <c:v>1.8737145474008312E-2</c:v>
                </c:pt>
                <c:pt idx="50">
                  <c:v>2.190594981832971E-2</c:v>
                </c:pt>
                <c:pt idx="51">
                  <c:v>1.3753953211498183E-2</c:v>
                </c:pt>
                <c:pt idx="52">
                  <c:v>9.718947142099121E-3</c:v>
                </c:pt>
              </c:numCache>
            </c:numRef>
          </c:val>
          <c:smooth val="0"/>
          <c:extLst>
            <c:ext xmlns:c16="http://schemas.microsoft.com/office/drawing/2014/chart" uri="{C3380CC4-5D6E-409C-BE32-E72D297353CC}">
              <c16:uniqueId val="{00000000-4E3E-47BA-826F-0D9D3869E841}"/>
            </c:ext>
          </c:extLst>
        </c:ser>
        <c:ser>
          <c:idx val="1"/>
          <c:order val="1"/>
          <c:tx>
            <c:strRef>
              <c:f>TdR_42!$B$87</c:f>
              <c:strCache>
                <c:ptCount val="1"/>
                <c:pt idx="0">
                  <c:v>Industrie</c:v>
                </c:pt>
              </c:strCache>
            </c:strRef>
          </c:tx>
          <c:marker>
            <c:symbol val="none"/>
          </c:marker>
          <c:cat>
            <c:strRef>
              <c:f>TdR_42!$C$85:$BC$85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TdR_42!$C$87:$BC$87</c:f>
              <c:numCache>
                <c:formatCode>0.0%</c:formatCode>
                <c:ptCount val="53"/>
                <c:pt idx="0">
                  <c:v>9.704523482019331E-2</c:v>
                </c:pt>
                <c:pt idx="1">
                  <c:v>9.5731149923729345E-2</c:v>
                </c:pt>
                <c:pt idx="2">
                  <c:v>9.0649989813628915E-2</c:v>
                </c:pt>
                <c:pt idx="3">
                  <c:v>8.7447451861335415E-2</c:v>
                </c:pt>
                <c:pt idx="4">
                  <c:v>8.8142953401846913E-2</c:v>
                </c:pt>
                <c:pt idx="5">
                  <c:v>8.7807648006708899E-2</c:v>
                </c:pt>
                <c:pt idx="6">
                  <c:v>7.8536292913892428E-2</c:v>
                </c:pt>
                <c:pt idx="7">
                  <c:v>7.5130486999837487E-2</c:v>
                </c:pt>
                <c:pt idx="8">
                  <c:v>7.5191019968587694E-2</c:v>
                </c:pt>
                <c:pt idx="9">
                  <c:v>7.6061216286614067E-2</c:v>
                </c:pt>
                <c:pt idx="10">
                  <c:v>7.8813738682991491E-2</c:v>
                </c:pt>
                <c:pt idx="11">
                  <c:v>7.5272059221247856E-2</c:v>
                </c:pt>
                <c:pt idx="12">
                  <c:v>8.0357342215363989E-2</c:v>
                </c:pt>
                <c:pt idx="13">
                  <c:v>8.0230837566231228E-2</c:v>
                </c:pt>
                <c:pt idx="14">
                  <c:v>7.6704748413592733E-2</c:v>
                </c:pt>
                <c:pt idx="15">
                  <c:v>7.9568092639935972E-2</c:v>
                </c:pt>
                <c:pt idx="16">
                  <c:v>7.658495795915686E-2</c:v>
                </c:pt>
                <c:pt idx="17">
                  <c:v>8.0041311670618148E-2</c:v>
                </c:pt>
                <c:pt idx="18">
                  <c:v>8.417003718304554E-2</c:v>
                </c:pt>
                <c:pt idx="19">
                  <c:v>8.2002199594842798E-2</c:v>
                </c:pt>
                <c:pt idx="20">
                  <c:v>8.5906284264950422E-2</c:v>
                </c:pt>
                <c:pt idx="21">
                  <c:v>8.5031808280072604E-2</c:v>
                </c:pt>
                <c:pt idx="22">
                  <c:v>9.2925771424997958E-2</c:v>
                </c:pt>
                <c:pt idx="23">
                  <c:v>9.0245900837014031E-2</c:v>
                </c:pt>
                <c:pt idx="24">
                  <c:v>8.803271273549032E-2</c:v>
                </c:pt>
                <c:pt idx="25">
                  <c:v>9.5595811241903167E-2</c:v>
                </c:pt>
                <c:pt idx="26">
                  <c:v>9.8425064239039642E-2</c:v>
                </c:pt>
                <c:pt idx="27">
                  <c:v>0.10015058003006341</c:v>
                </c:pt>
                <c:pt idx="28">
                  <c:v>0.10186298954229517</c:v>
                </c:pt>
                <c:pt idx="29">
                  <c:v>9.9863828266603935E-2</c:v>
                </c:pt>
                <c:pt idx="30">
                  <c:v>9.7471992822214373E-2</c:v>
                </c:pt>
                <c:pt idx="31">
                  <c:v>9.4143086456367042E-2</c:v>
                </c:pt>
                <c:pt idx="32">
                  <c:v>9.3764312507096312E-2</c:v>
                </c:pt>
                <c:pt idx="33">
                  <c:v>8.8330762383957262E-2</c:v>
                </c:pt>
                <c:pt idx="34">
                  <c:v>8.6250093096402969E-2</c:v>
                </c:pt>
                <c:pt idx="35">
                  <c:v>8.4527323821228795E-2</c:v>
                </c:pt>
                <c:pt idx="36">
                  <c:v>5.0637142824875983E-2</c:v>
                </c:pt>
                <c:pt idx="37">
                  <c:v>6.1316935870878365E-2</c:v>
                </c:pt>
                <c:pt idx="38">
                  <c:v>7.7386466760999195E-2</c:v>
                </c:pt>
                <c:pt idx="39">
                  <c:v>8.1382356232304373E-2</c:v>
                </c:pt>
                <c:pt idx="40">
                  <c:v>8.6153478354619062E-2</c:v>
                </c:pt>
                <c:pt idx="41">
                  <c:v>8.9604240268158511E-2</c:v>
                </c:pt>
                <c:pt idx="42">
                  <c:v>9.3546773594189669E-2</c:v>
                </c:pt>
                <c:pt idx="43">
                  <c:v>9.4662096867589765E-2</c:v>
                </c:pt>
                <c:pt idx="44">
                  <c:v>8.9545107122021267E-2</c:v>
                </c:pt>
                <c:pt idx="45">
                  <c:v>8.7520936128419421E-2</c:v>
                </c:pt>
                <c:pt idx="46">
                  <c:v>8.5910327789112367E-2</c:v>
                </c:pt>
                <c:pt idx="47">
                  <c:v>8.1496078563362384E-2</c:v>
                </c:pt>
                <c:pt idx="48">
                  <c:v>8.0827848497829785E-2</c:v>
                </c:pt>
                <c:pt idx="49">
                  <c:v>7.7759984725826431E-2</c:v>
                </c:pt>
                <c:pt idx="50">
                  <c:v>7.5401643706517155E-2</c:v>
                </c:pt>
                <c:pt idx="51">
                  <c:v>7.4573027976904058E-2</c:v>
                </c:pt>
                <c:pt idx="52">
                  <c:v>7.4306408707642324E-2</c:v>
                </c:pt>
              </c:numCache>
            </c:numRef>
          </c:val>
          <c:smooth val="0"/>
          <c:extLst>
            <c:ext xmlns:c16="http://schemas.microsoft.com/office/drawing/2014/chart" uri="{C3380CC4-5D6E-409C-BE32-E72D297353CC}">
              <c16:uniqueId val="{00000001-4E3E-47BA-826F-0D9D3869E841}"/>
            </c:ext>
          </c:extLst>
        </c:ser>
        <c:ser>
          <c:idx val="2"/>
          <c:order val="2"/>
          <c:tx>
            <c:strRef>
              <c:f>TdR_42!$B$88</c:f>
              <c:strCache>
                <c:ptCount val="1"/>
                <c:pt idx="0">
                  <c:v>Construction</c:v>
                </c:pt>
              </c:strCache>
            </c:strRef>
          </c:tx>
          <c:marker>
            <c:symbol val="none"/>
          </c:marker>
          <c:cat>
            <c:strRef>
              <c:f>TdR_42!$C$85:$BC$85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TdR_42!$C$88:$BC$88</c:f>
              <c:numCache>
                <c:formatCode>0.0%</c:formatCode>
                <c:ptCount val="53"/>
                <c:pt idx="0">
                  <c:v>8.5181719550804183E-2</c:v>
                </c:pt>
                <c:pt idx="1">
                  <c:v>8.0902183111880285E-2</c:v>
                </c:pt>
                <c:pt idx="2">
                  <c:v>7.9474991486853122E-2</c:v>
                </c:pt>
                <c:pt idx="3">
                  <c:v>8.2738105869811715E-2</c:v>
                </c:pt>
                <c:pt idx="4">
                  <c:v>7.4691311013351511E-2</c:v>
                </c:pt>
                <c:pt idx="5">
                  <c:v>7.653616298815305E-2</c:v>
                </c:pt>
                <c:pt idx="6">
                  <c:v>7.2986470551327759E-2</c:v>
                </c:pt>
                <c:pt idx="7">
                  <c:v>7.1269319811274684E-2</c:v>
                </c:pt>
                <c:pt idx="8">
                  <c:v>7.1127320692767754E-2</c:v>
                </c:pt>
                <c:pt idx="9">
                  <c:v>7.0954482953808143E-2</c:v>
                </c:pt>
                <c:pt idx="10">
                  <c:v>6.8841893296871751E-2</c:v>
                </c:pt>
                <c:pt idx="11">
                  <c:v>5.6863563694162712E-2</c:v>
                </c:pt>
                <c:pt idx="12">
                  <c:v>7.594585714619817E-2</c:v>
                </c:pt>
                <c:pt idx="13">
                  <c:v>6.9295601472166207E-2</c:v>
                </c:pt>
                <c:pt idx="14">
                  <c:v>6.6832589051164348E-2</c:v>
                </c:pt>
                <c:pt idx="15">
                  <c:v>6.876959994761582E-2</c:v>
                </c:pt>
                <c:pt idx="16">
                  <c:v>6.428810918061123E-2</c:v>
                </c:pt>
                <c:pt idx="17">
                  <c:v>6.9896503647739416E-2</c:v>
                </c:pt>
                <c:pt idx="18">
                  <c:v>7.2863065004163036E-2</c:v>
                </c:pt>
                <c:pt idx="19">
                  <c:v>6.8976579370826366E-2</c:v>
                </c:pt>
                <c:pt idx="20">
                  <c:v>7.1671853506261721E-2</c:v>
                </c:pt>
                <c:pt idx="21">
                  <c:v>7.4142381396538296E-2</c:v>
                </c:pt>
                <c:pt idx="22">
                  <c:v>8.4777512739862948E-2</c:v>
                </c:pt>
                <c:pt idx="23">
                  <c:v>8.5293629588360634E-2</c:v>
                </c:pt>
                <c:pt idx="24">
                  <c:v>7.8107448426738432E-2</c:v>
                </c:pt>
                <c:pt idx="25">
                  <c:v>8.4896123721129299E-2</c:v>
                </c:pt>
                <c:pt idx="26">
                  <c:v>8.2758455054267571E-2</c:v>
                </c:pt>
                <c:pt idx="27">
                  <c:v>8.4959647648181202E-2</c:v>
                </c:pt>
                <c:pt idx="28">
                  <c:v>8.674427493911592E-2</c:v>
                </c:pt>
                <c:pt idx="29">
                  <c:v>8.6398285063749802E-2</c:v>
                </c:pt>
                <c:pt idx="30">
                  <c:v>8.514757757145637E-2</c:v>
                </c:pt>
                <c:pt idx="31">
                  <c:v>8.3341553467941254E-2</c:v>
                </c:pt>
                <c:pt idx="32">
                  <c:v>8.6255572612992701E-2</c:v>
                </c:pt>
                <c:pt idx="33">
                  <c:v>8.1432489829464896E-2</c:v>
                </c:pt>
                <c:pt idx="34">
                  <c:v>8.1705960230382624E-2</c:v>
                </c:pt>
                <c:pt idx="35">
                  <c:v>8.0585900294461874E-2</c:v>
                </c:pt>
                <c:pt idx="36">
                  <c:v>2.2797062003338163E-2</c:v>
                </c:pt>
                <c:pt idx="37">
                  <c:v>5.9820140749846915E-2</c:v>
                </c:pt>
                <c:pt idx="38">
                  <c:v>7.187249730098709E-2</c:v>
                </c:pt>
                <c:pt idx="39">
                  <c:v>7.1259320296745046E-2</c:v>
                </c:pt>
                <c:pt idx="40">
                  <c:v>7.2113207932899104E-2</c:v>
                </c:pt>
                <c:pt idx="41">
                  <c:v>6.9160649737662949E-2</c:v>
                </c:pt>
                <c:pt idx="42">
                  <c:v>6.5830606417866575E-2</c:v>
                </c:pt>
                <c:pt idx="43">
                  <c:v>7.0099399597843781E-2</c:v>
                </c:pt>
                <c:pt idx="44">
                  <c:v>6.905922451451238E-2</c:v>
                </c:pt>
                <c:pt idx="45">
                  <c:v>6.175570478756192E-2</c:v>
                </c:pt>
                <c:pt idx="46">
                  <c:v>6.7857479059418718E-2</c:v>
                </c:pt>
                <c:pt idx="47">
                  <c:v>6.4781366381118879E-2</c:v>
                </c:pt>
                <c:pt idx="48">
                  <c:v>6.6193516215273404E-2</c:v>
                </c:pt>
                <c:pt idx="49">
                  <c:v>6.6269706844516704E-2</c:v>
                </c:pt>
                <c:pt idx="50">
                  <c:v>6.445869238902116E-2</c:v>
                </c:pt>
                <c:pt idx="51">
                  <c:v>6.7064191440393134E-2</c:v>
                </c:pt>
                <c:pt idx="52">
                  <c:v>6.227991808885841E-2</c:v>
                </c:pt>
              </c:numCache>
            </c:numRef>
          </c:val>
          <c:smooth val="0"/>
          <c:extLst>
            <c:ext xmlns:c16="http://schemas.microsoft.com/office/drawing/2014/chart" uri="{C3380CC4-5D6E-409C-BE32-E72D297353CC}">
              <c16:uniqueId val="{00000002-4E3E-47BA-826F-0D9D3869E841}"/>
            </c:ext>
          </c:extLst>
        </c:ser>
        <c:ser>
          <c:idx val="3"/>
          <c:order val="3"/>
          <c:tx>
            <c:strRef>
              <c:f>TdR_42!$B$89</c:f>
              <c:strCache>
                <c:ptCount val="1"/>
                <c:pt idx="0">
                  <c:v>Tertiaire marchand</c:v>
                </c:pt>
              </c:strCache>
            </c:strRef>
          </c:tx>
          <c:marker>
            <c:symbol val="none"/>
          </c:marker>
          <c:cat>
            <c:strRef>
              <c:f>TdR_42!$C$85:$BC$85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TdR_42!$C$89:$BC$89</c:f>
              <c:numCache>
                <c:formatCode>0.0%</c:formatCode>
                <c:ptCount val="53"/>
                <c:pt idx="0">
                  <c:v>2.2706049879055768E-2</c:v>
                </c:pt>
                <c:pt idx="1">
                  <c:v>1.968006796484378E-2</c:v>
                </c:pt>
                <c:pt idx="2">
                  <c:v>2.162384390425463E-2</c:v>
                </c:pt>
                <c:pt idx="3">
                  <c:v>2.1141465822190415E-2</c:v>
                </c:pt>
                <c:pt idx="4">
                  <c:v>2.1706148995489095E-2</c:v>
                </c:pt>
                <c:pt idx="5">
                  <c:v>1.8680376528519345E-2</c:v>
                </c:pt>
                <c:pt idx="6">
                  <c:v>1.9117020522611848E-2</c:v>
                </c:pt>
                <c:pt idx="7">
                  <c:v>1.978147982163804E-2</c:v>
                </c:pt>
                <c:pt idx="8">
                  <c:v>1.9895566661301024E-2</c:v>
                </c:pt>
                <c:pt idx="9">
                  <c:v>2.0103774776107045E-2</c:v>
                </c:pt>
                <c:pt idx="10">
                  <c:v>2.0888264957097152E-2</c:v>
                </c:pt>
                <c:pt idx="11">
                  <c:v>2.0979703133822435E-2</c:v>
                </c:pt>
                <c:pt idx="12">
                  <c:v>2.0944426477514287E-2</c:v>
                </c:pt>
                <c:pt idx="13">
                  <c:v>2.0764027066774316E-2</c:v>
                </c:pt>
                <c:pt idx="14">
                  <c:v>1.9452285313050405E-2</c:v>
                </c:pt>
                <c:pt idx="15">
                  <c:v>2.0241431014748124E-2</c:v>
                </c:pt>
                <c:pt idx="16">
                  <c:v>2.119109665000378E-2</c:v>
                </c:pt>
                <c:pt idx="17">
                  <c:v>2.2397456624538726E-2</c:v>
                </c:pt>
                <c:pt idx="18">
                  <c:v>2.3107733306507013E-2</c:v>
                </c:pt>
                <c:pt idx="19">
                  <c:v>2.3210832701540177E-2</c:v>
                </c:pt>
                <c:pt idx="20">
                  <c:v>2.3215894689082642E-2</c:v>
                </c:pt>
                <c:pt idx="21">
                  <c:v>2.3290821376889505E-2</c:v>
                </c:pt>
                <c:pt idx="22">
                  <c:v>2.4386693529902029E-2</c:v>
                </c:pt>
                <c:pt idx="23">
                  <c:v>2.4305269720371902E-2</c:v>
                </c:pt>
                <c:pt idx="24">
                  <c:v>2.492768526839027E-2</c:v>
                </c:pt>
                <c:pt idx="25">
                  <c:v>2.6718210772002694E-2</c:v>
                </c:pt>
                <c:pt idx="26">
                  <c:v>2.7167635981834248E-2</c:v>
                </c:pt>
                <c:pt idx="27">
                  <c:v>2.7817955133589849E-2</c:v>
                </c:pt>
                <c:pt idx="28">
                  <c:v>2.7428171383325636E-2</c:v>
                </c:pt>
                <c:pt idx="29">
                  <c:v>2.7290000692670752E-2</c:v>
                </c:pt>
                <c:pt idx="30">
                  <c:v>2.6351918321381628E-2</c:v>
                </c:pt>
                <c:pt idx="31">
                  <c:v>2.6148263536747113E-2</c:v>
                </c:pt>
                <c:pt idx="32">
                  <c:v>2.7309331163201361E-2</c:v>
                </c:pt>
                <c:pt idx="33">
                  <c:v>2.6794469626453404E-2</c:v>
                </c:pt>
                <c:pt idx="34">
                  <c:v>2.6956208030088597E-2</c:v>
                </c:pt>
                <c:pt idx="35">
                  <c:v>2.7381543299317308E-2</c:v>
                </c:pt>
                <c:pt idx="36">
                  <c:v>1.8812489127937291E-2</c:v>
                </c:pt>
                <c:pt idx="37">
                  <c:v>2.4564993995580389E-2</c:v>
                </c:pt>
                <c:pt idx="38">
                  <c:v>2.5573532088859454E-2</c:v>
                </c:pt>
                <c:pt idx="39">
                  <c:v>2.7245878505097281E-2</c:v>
                </c:pt>
                <c:pt idx="40">
                  <c:v>2.8773347994032035E-2</c:v>
                </c:pt>
                <c:pt idx="41">
                  <c:v>2.8909382771783933E-2</c:v>
                </c:pt>
                <c:pt idx="42">
                  <c:v>2.9114270121810674E-2</c:v>
                </c:pt>
                <c:pt idx="43">
                  <c:v>2.9395979487919978E-2</c:v>
                </c:pt>
                <c:pt idx="44">
                  <c:v>2.9150116896589699E-2</c:v>
                </c:pt>
                <c:pt idx="45">
                  <c:v>2.7851943889999065E-2</c:v>
                </c:pt>
                <c:pt idx="46">
                  <c:v>2.7338548098026268E-2</c:v>
                </c:pt>
                <c:pt idx="47">
                  <c:v>2.7347962706894668E-2</c:v>
                </c:pt>
                <c:pt idx="48">
                  <c:v>2.5898373385994534E-2</c:v>
                </c:pt>
                <c:pt idx="49">
                  <c:v>2.4778410768801967E-2</c:v>
                </c:pt>
                <c:pt idx="50">
                  <c:v>2.3440502617468547E-2</c:v>
                </c:pt>
                <c:pt idx="51">
                  <c:v>2.1813973719156027E-2</c:v>
                </c:pt>
                <c:pt idx="52">
                  <c:v>2.1438623048958286E-2</c:v>
                </c:pt>
              </c:numCache>
            </c:numRef>
          </c:val>
          <c:smooth val="0"/>
          <c:extLst>
            <c:ext xmlns:c16="http://schemas.microsoft.com/office/drawing/2014/chart" uri="{C3380CC4-5D6E-409C-BE32-E72D297353CC}">
              <c16:uniqueId val="{00000003-4E3E-47BA-826F-0D9D3869E841}"/>
            </c:ext>
          </c:extLst>
        </c:ser>
        <c:ser>
          <c:idx val="4"/>
          <c:order val="4"/>
          <c:tx>
            <c:strRef>
              <c:f>TdR_42!$B$90</c:f>
              <c:strCache>
                <c:ptCount val="1"/>
                <c:pt idx="0">
                  <c:v>Tertiaire non marchand</c:v>
                </c:pt>
              </c:strCache>
            </c:strRef>
          </c:tx>
          <c:marker>
            <c:symbol val="none"/>
          </c:marker>
          <c:cat>
            <c:strRef>
              <c:f>TdR_42!$C$85:$BC$85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TdR_42!$C$90:$BC$90</c:f>
              <c:numCache>
                <c:formatCode>0.0%</c:formatCode>
                <c:ptCount val="53"/>
                <c:pt idx="0">
                  <c:v>2.2425938595245988E-3</c:v>
                </c:pt>
                <c:pt idx="1">
                  <c:v>2.0603160493080021E-3</c:v>
                </c:pt>
                <c:pt idx="2">
                  <c:v>1.9413675756508476E-3</c:v>
                </c:pt>
                <c:pt idx="3">
                  <c:v>1.9073764645008975E-3</c:v>
                </c:pt>
                <c:pt idx="4">
                  <c:v>2.0487890810248024E-3</c:v>
                </c:pt>
                <c:pt idx="5">
                  <c:v>1.9724666433667119E-3</c:v>
                </c:pt>
                <c:pt idx="6">
                  <c:v>1.8536183581402096E-3</c:v>
                </c:pt>
                <c:pt idx="7">
                  <c:v>1.3213400102967347E-3</c:v>
                </c:pt>
                <c:pt idx="8">
                  <c:v>1.0509444456934225E-3</c:v>
                </c:pt>
                <c:pt idx="9">
                  <c:v>1.2730367303810896E-3</c:v>
                </c:pt>
                <c:pt idx="10">
                  <c:v>9.0577930632803857E-4</c:v>
                </c:pt>
                <c:pt idx="11">
                  <c:v>1.0971949098891318E-3</c:v>
                </c:pt>
                <c:pt idx="12">
                  <c:v>1.2680193391871588E-3</c:v>
                </c:pt>
                <c:pt idx="13">
                  <c:v>1.4090283467735937E-3</c:v>
                </c:pt>
                <c:pt idx="14">
                  <c:v>1.5648099564364696E-3</c:v>
                </c:pt>
                <c:pt idx="15">
                  <c:v>1.7236499302016675E-3</c:v>
                </c:pt>
                <c:pt idx="16">
                  <c:v>1.6063896148934196E-3</c:v>
                </c:pt>
                <c:pt idx="17">
                  <c:v>1.8696303658206747E-3</c:v>
                </c:pt>
                <c:pt idx="18">
                  <c:v>1.7286022490002808E-3</c:v>
                </c:pt>
                <c:pt idx="19">
                  <c:v>1.6680573377248552E-3</c:v>
                </c:pt>
                <c:pt idx="20">
                  <c:v>1.9454892629157023E-3</c:v>
                </c:pt>
                <c:pt idx="21">
                  <c:v>1.6178475220221514E-3</c:v>
                </c:pt>
                <c:pt idx="22">
                  <c:v>2.1166832888343911E-3</c:v>
                </c:pt>
                <c:pt idx="23">
                  <c:v>2.3517233235572405E-3</c:v>
                </c:pt>
                <c:pt idx="24">
                  <c:v>3.8539055298018395E-3</c:v>
                </c:pt>
                <c:pt idx="25">
                  <c:v>3.566244765294946E-3</c:v>
                </c:pt>
                <c:pt idx="26">
                  <c:v>3.129469829652739E-3</c:v>
                </c:pt>
                <c:pt idx="27">
                  <c:v>3.284319394818872E-3</c:v>
                </c:pt>
                <c:pt idx="28">
                  <c:v>3.2921144165731706E-3</c:v>
                </c:pt>
                <c:pt idx="29">
                  <c:v>3.2285739743127357E-3</c:v>
                </c:pt>
                <c:pt idx="30">
                  <c:v>2.8853401432465306E-3</c:v>
                </c:pt>
                <c:pt idx="31">
                  <c:v>2.9312244291346814E-3</c:v>
                </c:pt>
                <c:pt idx="32">
                  <c:v>2.9046000829147265E-3</c:v>
                </c:pt>
                <c:pt idx="33">
                  <c:v>3.136557347221697E-3</c:v>
                </c:pt>
                <c:pt idx="34">
                  <c:v>2.7981028379631622E-3</c:v>
                </c:pt>
                <c:pt idx="35">
                  <c:v>2.8181113185036131E-3</c:v>
                </c:pt>
                <c:pt idx="36">
                  <c:v>2.3882359481401947E-3</c:v>
                </c:pt>
                <c:pt idx="37">
                  <c:v>2.637773962035633E-3</c:v>
                </c:pt>
                <c:pt idx="38">
                  <c:v>2.9784360109251086E-3</c:v>
                </c:pt>
                <c:pt idx="39">
                  <c:v>3.1337838420951699E-3</c:v>
                </c:pt>
                <c:pt idx="40">
                  <c:v>1.7751828622284938E-3</c:v>
                </c:pt>
                <c:pt idx="41">
                  <c:v>2.5453316599373327E-3</c:v>
                </c:pt>
                <c:pt idx="42">
                  <c:v>2.8663872467922726E-3</c:v>
                </c:pt>
                <c:pt idx="43">
                  <c:v>3.7611459239593656E-3</c:v>
                </c:pt>
                <c:pt idx="44">
                  <c:v>4.0586393286256208E-3</c:v>
                </c:pt>
                <c:pt idx="45">
                  <c:v>4.0871931199631976E-3</c:v>
                </c:pt>
                <c:pt idx="46">
                  <c:v>4.0737269206666928E-3</c:v>
                </c:pt>
                <c:pt idx="47">
                  <c:v>3.6445597046815257E-3</c:v>
                </c:pt>
                <c:pt idx="48">
                  <c:v>3.6600663709545037E-3</c:v>
                </c:pt>
                <c:pt idx="49">
                  <c:v>3.4843022980501209E-3</c:v>
                </c:pt>
                <c:pt idx="50">
                  <c:v>3.4747516109794731E-3</c:v>
                </c:pt>
                <c:pt idx="51">
                  <c:v>3.439895446062801E-3</c:v>
                </c:pt>
                <c:pt idx="52">
                  <c:v>3.0989307141773741E-3</c:v>
                </c:pt>
              </c:numCache>
            </c:numRef>
          </c:val>
          <c:smooth val="0"/>
          <c:extLst>
            <c:ext xmlns:c16="http://schemas.microsoft.com/office/drawing/2014/chart" uri="{C3380CC4-5D6E-409C-BE32-E72D297353CC}">
              <c16:uniqueId val="{00000004-4E3E-47BA-826F-0D9D3869E841}"/>
            </c:ext>
          </c:extLst>
        </c:ser>
        <c:dLbls>
          <c:showLegendKey val="0"/>
          <c:showVal val="0"/>
          <c:showCatName val="0"/>
          <c:showSerName val="0"/>
          <c:showPercent val="0"/>
          <c:showBubbleSize val="0"/>
        </c:dLbls>
        <c:smooth val="0"/>
        <c:axId val="151359488"/>
        <c:axId val="151361024"/>
      </c:lineChart>
      <c:catAx>
        <c:axId val="151359488"/>
        <c:scaling>
          <c:orientation val="minMax"/>
        </c:scaling>
        <c:delete val="0"/>
        <c:axPos val="b"/>
        <c:numFmt formatCode="General" sourceLinked="0"/>
        <c:majorTickMark val="out"/>
        <c:minorTickMark val="none"/>
        <c:tickLblPos val="nextTo"/>
        <c:crossAx val="151361024"/>
        <c:crosses val="autoZero"/>
        <c:auto val="1"/>
        <c:lblAlgn val="ctr"/>
        <c:lblOffset val="100"/>
        <c:noMultiLvlLbl val="0"/>
      </c:catAx>
      <c:valAx>
        <c:axId val="151361024"/>
        <c:scaling>
          <c:orientation val="minMax"/>
        </c:scaling>
        <c:delete val="0"/>
        <c:axPos val="l"/>
        <c:majorGridlines/>
        <c:numFmt formatCode="0.0%" sourceLinked="1"/>
        <c:majorTickMark val="out"/>
        <c:minorTickMark val="none"/>
        <c:tickLblPos val="nextTo"/>
        <c:crossAx val="1513594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TdR_43!$C$86:$AW$86</c:f>
              <c:numCache>
                <c:formatCode>0.0%</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0-3439-4DFE-BEF0-753D5D1C6DC9}"/>
            </c:ext>
          </c:extLst>
        </c:ser>
        <c:ser>
          <c:idx val="1"/>
          <c:order val="1"/>
          <c:tx>
            <c:strRef>
              <c:f>TdR_43!$B$87</c:f>
              <c:strCache>
                <c:ptCount val="1"/>
                <c:pt idx="0">
                  <c:v>Industrie</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TdR_43!$C$87:$AW$87</c:f>
              <c:numCache>
                <c:formatCode>0.0%</c:formatCode>
                <c:ptCount val="47"/>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numCache>
            </c:numRef>
          </c:val>
          <c:smooth val="0"/>
          <c:extLst>
            <c:ext xmlns:c16="http://schemas.microsoft.com/office/drawing/2014/chart" uri="{C3380CC4-5D6E-409C-BE32-E72D297353CC}">
              <c16:uniqueId val="{00000001-3439-4DFE-BEF0-753D5D1C6DC9}"/>
            </c:ext>
          </c:extLst>
        </c:ser>
        <c:ser>
          <c:idx val="2"/>
          <c:order val="2"/>
          <c:tx>
            <c:strRef>
              <c:f>TdR_43!$B$88</c:f>
              <c:strCache>
                <c:ptCount val="1"/>
                <c:pt idx="0">
                  <c:v>Construction</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TdR_43!$C$88:$AW$88</c:f>
              <c:numCache>
                <c:formatCode>0.0%</c:formatCode>
                <c:ptCount val="47"/>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numCache>
            </c:numRef>
          </c:val>
          <c:smooth val="0"/>
          <c:extLst>
            <c:ext xmlns:c16="http://schemas.microsoft.com/office/drawing/2014/chart" uri="{C3380CC4-5D6E-409C-BE32-E72D297353CC}">
              <c16:uniqueId val="{00000002-3439-4DFE-BEF0-753D5D1C6DC9}"/>
            </c:ext>
          </c:extLst>
        </c:ser>
        <c:ser>
          <c:idx val="3"/>
          <c:order val="3"/>
          <c:tx>
            <c:strRef>
              <c:f>TdR_43!$B$89</c:f>
              <c:strCache>
                <c:ptCount val="1"/>
                <c:pt idx="0">
                  <c:v>Tertiaire marchand</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TdR_43!$C$89:$AW$89</c:f>
              <c:numCache>
                <c:formatCode>0.0%</c:formatCode>
                <c:ptCount val="47"/>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numCache>
            </c:numRef>
          </c:val>
          <c:smooth val="0"/>
          <c:extLst>
            <c:ext xmlns:c16="http://schemas.microsoft.com/office/drawing/2014/chart" uri="{C3380CC4-5D6E-409C-BE32-E72D297353CC}">
              <c16:uniqueId val="{00000003-3439-4DFE-BEF0-753D5D1C6DC9}"/>
            </c:ext>
          </c:extLst>
        </c:ser>
        <c:ser>
          <c:idx val="4"/>
          <c:order val="4"/>
          <c:tx>
            <c:strRef>
              <c:f>TdR_43!$B$90</c:f>
              <c:strCache>
                <c:ptCount val="1"/>
                <c:pt idx="0">
                  <c:v>Tertiaire non marchand</c:v>
                </c:pt>
              </c:strCache>
            </c:strRef>
          </c:tx>
          <c:marker>
            <c:symbol val="none"/>
          </c:marker>
          <c:cat>
            <c:strRef>
              <c:f>TdR_43!$C$85:$AW$85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TdR_43!$C$90:$AW$90</c:f>
              <c:numCache>
                <c:formatCode>0.0%</c:formatCode>
                <c:ptCount val="47"/>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numCache>
            </c:numRef>
          </c:val>
          <c:smooth val="0"/>
          <c:extLst>
            <c:ext xmlns:c16="http://schemas.microsoft.com/office/drawing/2014/chart" uri="{C3380CC4-5D6E-409C-BE32-E72D297353CC}">
              <c16:uniqueId val="{00000004-3439-4DFE-BEF0-753D5D1C6DC9}"/>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TdR_43!$C$86:$AY$86</c:f>
              <c:numCache>
                <c:formatCode>0.0%</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0-02D8-4F51-BA0F-EC72A22AB317}"/>
            </c:ext>
          </c:extLst>
        </c:ser>
        <c:ser>
          <c:idx val="1"/>
          <c:order val="1"/>
          <c:tx>
            <c:strRef>
              <c:f>TdR_43!$B$87</c:f>
              <c:strCache>
                <c:ptCount val="1"/>
                <c:pt idx="0">
                  <c:v>Industrie</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TdR_43!$C$87:$AY$87</c:f>
              <c:numCache>
                <c:formatCode>0.0%</c:formatCode>
                <c:ptCount val="49"/>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pt idx="47">
                  <c:v>8.9158419908765232E-2</c:v>
                </c:pt>
                <c:pt idx="48">
                  <c:v>8.2645303985593124E-2</c:v>
                </c:pt>
              </c:numCache>
            </c:numRef>
          </c:val>
          <c:smooth val="0"/>
          <c:extLst>
            <c:ext xmlns:c16="http://schemas.microsoft.com/office/drawing/2014/chart" uri="{C3380CC4-5D6E-409C-BE32-E72D297353CC}">
              <c16:uniqueId val="{00000001-02D8-4F51-BA0F-EC72A22AB317}"/>
            </c:ext>
          </c:extLst>
        </c:ser>
        <c:ser>
          <c:idx val="2"/>
          <c:order val="2"/>
          <c:tx>
            <c:strRef>
              <c:f>TdR_43!$B$88</c:f>
              <c:strCache>
                <c:ptCount val="1"/>
                <c:pt idx="0">
                  <c:v>Construction</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TdR_43!$C$88:$AY$88</c:f>
              <c:numCache>
                <c:formatCode>0.0%</c:formatCode>
                <c:ptCount val="49"/>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pt idx="47">
                  <c:v>5.4034094657748347E-2</c:v>
                </c:pt>
                <c:pt idx="48">
                  <c:v>5.5266047696336321E-2</c:v>
                </c:pt>
              </c:numCache>
            </c:numRef>
          </c:val>
          <c:smooth val="0"/>
          <c:extLst>
            <c:ext xmlns:c16="http://schemas.microsoft.com/office/drawing/2014/chart" uri="{C3380CC4-5D6E-409C-BE32-E72D297353CC}">
              <c16:uniqueId val="{00000002-02D8-4F51-BA0F-EC72A22AB317}"/>
            </c:ext>
          </c:extLst>
        </c:ser>
        <c:ser>
          <c:idx val="3"/>
          <c:order val="3"/>
          <c:tx>
            <c:strRef>
              <c:f>TdR_43!$B$89</c:f>
              <c:strCache>
                <c:ptCount val="1"/>
                <c:pt idx="0">
                  <c:v>Tertiaire marchand</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TdR_43!$C$89:$AY$89</c:f>
              <c:numCache>
                <c:formatCode>0.0%</c:formatCode>
                <c:ptCount val="49"/>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pt idx="47">
                  <c:v>2.5949667133667951E-2</c:v>
                </c:pt>
                <c:pt idx="48">
                  <c:v>2.6566647789300585E-2</c:v>
                </c:pt>
              </c:numCache>
            </c:numRef>
          </c:val>
          <c:smooth val="0"/>
          <c:extLst>
            <c:ext xmlns:c16="http://schemas.microsoft.com/office/drawing/2014/chart" uri="{C3380CC4-5D6E-409C-BE32-E72D297353CC}">
              <c16:uniqueId val="{00000003-02D8-4F51-BA0F-EC72A22AB317}"/>
            </c:ext>
          </c:extLst>
        </c:ser>
        <c:ser>
          <c:idx val="4"/>
          <c:order val="4"/>
          <c:tx>
            <c:strRef>
              <c:f>TdR_43!$B$90</c:f>
              <c:strCache>
                <c:ptCount val="1"/>
                <c:pt idx="0">
                  <c:v>Tertiaire non marchand</c:v>
                </c:pt>
              </c:strCache>
            </c:strRef>
          </c:tx>
          <c:marker>
            <c:symbol val="none"/>
          </c:marker>
          <c:cat>
            <c:strRef>
              <c:f>TdR_43!$C$85:$AY$85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TdR_43!$C$90:$AY$90</c:f>
              <c:numCache>
                <c:formatCode>0.0%</c:formatCode>
                <c:ptCount val="49"/>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pt idx="47">
                  <c:v>1.0592411095925939E-2</c:v>
                </c:pt>
                <c:pt idx="48">
                  <c:v>8.8659160708642794E-3</c:v>
                </c:pt>
              </c:numCache>
            </c:numRef>
          </c:val>
          <c:smooth val="0"/>
          <c:extLst>
            <c:ext xmlns:c16="http://schemas.microsoft.com/office/drawing/2014/chart" uri="{C3380CC4-5D6E-409C-BE32-E72D297353CC}">
              <c16:uniqueId val="{00000004-02D8-4F51-BA0F-EC72A22AB317}"/>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TdR_43!$C$86:$AZ$86</c:f>
              <c:numCache>
                <c:formatCode>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0-9CD8-42B5-BD27-BBCD2930E2DD}"/>
            </c:ext>
          </c:extLst>
        </c:ser>
        <c:ser>
          <c:idx val="1"/>
          <c:order val="1"/>
          <c:tx>
            <c:strRef>
              <c:f>TdR_43!$B$87</c:f>
              <c:strCache>
                <c:ptCount val="1"/>
                <c:pt idx="0">
                  <c:v>Industrie</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TdR_43!$C$87:$AZ$87</c:f>
              <c:numCache>
                <c:formatCode>0.0%</c:formatCode>
                <c:ptCount val="50"/>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pt idx="47">
                  <c:v>8.9158419908765232E-2</c:v>
                </c:pt>
                <c:pt idx="48">
                  <c:v>8.2645303985593124E-2</c:v>
                </c:pt>
                <c:pt idx="49">
                  <c:v>8.4881291670635226E-2</c:v>
                </c:pt>
              </c:numCache>
            </c:numRef>
          </c:val>
          <c:smooth val="0"/>
          <c:extLst>
            <c:ext xmlns:c16="http://schemas.microsoft.com/office/drawing/2014/chart" uri="{C3380CC4-5D6E-409C-BE32-E72D297353CC}">
              <c16:uniqueId val="{00000001-9CD8-42B5-BD27-BBCD2930E2DD}"/>
            </c:ext>
          </c:extLst>
        </c:ser>
        <c:ser>
          <c:idx val="2"/>
          <c:order val="2"/>
          <c:tx>
            <c:strRef>
              <c:f>TdR_43!$B$88</c:f>
              <c:strCache>
                <c:ptCount val="1"/>
                <c:pt idx="0">
                  <c:v>Construction</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TdR_43!$C$88:$AZ$88</c:f>
              <c:numCache>
                <c:formatCode>0.0%</c:formatCode>
                <c:ptCount val="50"/>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pt idx="47">
                  <c:v>5.4034094657748347E-2</c:v>
                </c:pt>
                <c:pt idx="48">
                  <c:v>5.5266047696336321E-2</c:v>
                </c:pt>
                <c:pt idx="49">
                  <c:v>4.9117834828014656E-2</c:v>
                </c:pt>
              </c:numCache>
            </c:numRef>
          </c:val>
          <c:smooth val="0"/>
          <c:extLst>
            <c:ext xmlns:c16="http://schemas.microsoft.com/office/drawing/2014/chart" uri="{C3380CC4-5D6E-409C-BE32-E72D297353CC}">
              <c16:uniqueId val="{00000002-9CD8-42B5-BD27-BBCD2930E2DD}"/>
            </c:ext>
          </c:extLst>
        </c:ser>
        <c:ser>
          <c:idx val="3"/>
          <c:order val="3"/>
          <c:tx>
            <c:strRef>
              <c:f>TdR_43!$B$89</c:f>
              <c:strCache>
                <c:ptCount val="1"/>
                <c:pt idx="0">
                  <c:v>Tertiaire marchand</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TdR_43!$C$89:$AZ$89</c:f>
              <c:numCache>
                <c:formatCode>0.0%</c:formatCode>
                <c:ptCount val="50"/>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pt idx="47">
                  <c:v>2.5949667133667951E-2</c:v>
                </c:pt>
                <c:pt idx="48">
                  <c:v>2.6566647789300585E-2</c:v>
                </c:pt>
                <c:pt idx="49">
                  <c:v>2.7690807246947769E-2</c:v>
                </c:pt>
              </c:numCache>
            </c:numRef>
          </c:val>
          <c:smooth val="0"/>
          <c:extLst>
            <c:ext xmlns:c16="http://schemas.microsoft.com/office/drawing/2014/chart" uri="{C3380CC4-5D6E-409C-BE32-E72D297353CC}">
              <c16:uniqueId val="{00000003-9CD8-42B5-BD27-BBCD2930E2DD}"/>
            </c:ext>
          </c:extLst>
        </c:ser>
        <c:ser>
          <c:idx val="4"/>
          <c:order val="4"/>
          <c:tx>
            <c:strRef>
              <c:f>TdR_43!$B$90</c:f>
              <c:strCache>
                <c:ptCount val="1"/>
                <c:pt idx="0">
                  <c:v>Tertiaire non marchand</c:v>
                </c:pt>
              </c:strCache>
            </c:strRef>
          </c:tx>
          <c:marker>
            <c:symbol val="none"/>
          </c:marker>
          <c:cat>
            <c:strRef>
              <c:f>TdR_43!$C$85:$AZ$85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TdR_43!$C$90:$AZ$90</c:f>
              <c:numCache>
                <c:formatCode>0.0%</c:formatCode>
                <c:ptCount val="50"/>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pt idx="47">
                  <c:v>1.0592411095925939E-2</c:v>
                </c:pt>
                <c:pt idx="48">
                  <c:v>8.8659160708642794E-3</c:v>
                </c:pt>
                <c:pt idx="49">
                  <c:v>9.1424903990959348E-3</c:v>
                </c:pt>
              </c:numCache>
            </c:numRef>
          </c:val>
          <c:smooth val="0"/>
          <c:extLst>
            <c:ext xmlns:c16="http://schemas.microsoft.com/office/drawing/2014/chart" uri="{C3380CC4-5D6E-409C-BE32-E72D297353CC}">
              <c16:uniqueId val="{00000004-9CD8-42B5-BD27-BBCD2930E2DD}"/>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TdR_43!$C$86:$BA$86</c:f>
              <c:numCache>
                <c:formatCode>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0-3183-4056-89CD-43630206BA5D}"/>
            </c:ext>
          </c:extLst>
        </c:ser>
        <c:ser>
          <c:idx val="1"/>
          <c:order val="1"/>
          <c:tx>
            <c:strRef>
              <c:f>TdR_43!$B$87</c:f>
              <c:strCache>
                <c:ptCount val="1"/>
                <c:pt idx="0">
                  <c:v>Industrie</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TdR_43!$C$87:$BA$87</c:f>
              <c:numCache>
                <c:formatCode>0.0%</c:formatCode>
                <c:ptCount val="51"/>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pt idx="47">
                  <c:v>8.9158419908765232E-2</c:v>
                </c:pt>
                <c:pt idx="48">
                  <c:v>8.2645303985593124E-2</c:v>
                </c:pt>
                <c:pt idx="49">
                  <c:v>8.4881291670635226E-2</c:v>
                </c:pt>
                <c:pt idx="50">
                  <c:v>8.3665225383931771E-2</c:v>
                </c:pt>
              </c:numCache>
            </c:numRef>
          </c:val>
          <c:smooth val="0"/>
          <c:extLst>
            <c:ext xmlns:c16="http://schemas.microsoft.com/office/drawing/2014/chart" uri="{C3380CC4-5D6E-409C-BE32-E72D297353CC}">
              <c16:uniqueId val="{00000001-3183-4056-89CD-43630206BA5D}"/>
            </c:ext>
          </c:extLst>
        </c:ser>
        <c:ser>
          <c:idx val="2"/>
          <c:order val="2"/>
          <c:tx>
            <c:strRef>
              <c:f>TdR_43!$B$88</c:f>
              <c:strCache>
                <c:ptCount val="1"/>
                <c:pt idx="0">
                  <c:v>Construction</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TdR_43!$C$88:$BA$88</c:f>
              <c:numCache>
                <c:formatCode>0.0%</c:formatCode>
                <c:ptCount val="51"/>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pt idx="47">
                  <c:v>5.4034094657748347E-2</c:v>
                </c:pt>
                <c:pt idx="48">
                  <c:v>5.5266047696336321E-2</c:v>
                </c:pt>
                <c:pt idx="49">
                  <c:v>4.9117834828014656E-2</c:v>
                </c:pt>
                <c:pt idx="50">
                  <c:v>4.6993834505137194E-2</c:v>
                </c:pt>
              </c:numCache>
            </c:numRef>
          </c:val>
          <c:smooth val="0"/>
          <c:extLst>
            <c:ext xmlns:c16="http://schemas.microsoft.com/office/drawing/2014/chart" uri="{C3380CC4-5D6E-409C-BE32-E72D297353CC}">
              <c16:uniqueId val="{00000002-3183-4056-89CD-43630206BA5D}"/>
            </c:ext>
          </c:extLst>
        </c:ser>
        <c:ser>
          <c:idx val="3"/>
          <c:order val="3"/>
          <c:tx>
            <c:strRef>
              <c:f>TdR_43!$B$89</c:f>
              <c:strCache>
                <c:ptCount val="1"/>
                <c:pt idx="0">
                  <c:v>Tertiaire marchand</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TdR_43!$C$89:$BA$89</c:f>
              <c:numCache>
                <c:formatCode>0.0%</c:formatCode>
                <c:ptCount val="51"/>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pt idx="47">
                  <c:v>2.5949667133667951E-2</c:v>
                </c:pt>
                <c:pt idx="48">
                  <c:v>2.6566647789300585E-2</c:v>
                </c:pt>
                <c:pt idx="49">
                  <c:v>2.7690807246947769E-2</c:v>
                </c:pt>
                <c:pt idx="50">
                  <c:v>2.7097719902861372E-2</c:v>
                </c:pt>
              </c:numCache>
            </c:numRef>
          </c:val>
          <c:smooth val="0"/>
          <c:extLst>
            <c:ext xmlns:c16="http://schemas.microsoft.com/office/drawing/2014/chart" uri="{C3380CC4-5D6E-409C-BE32-E72D297353CC}">
              <c16:uniqueId val="{00000003-3183-4056-89CD-43630206BA5D}"/>
            </c:ext>
          </c:extLst>
        </c:ser>
        <c:ser>
          <c:idx val="4"/>
          <c:order val="4"/>
          <c:tx>
            <c:strRef>
              <c:f>TdR_43!$B$90</c:f>
              <c:strCache>
                <c:ptCount val="1"/>
                <c:pt idx="0">
                  <c:v>Tertiaire non marchand</c:v>
                </c:pt>
              </c:strCache>
            </c:strRef>
          </c:tx>
          <c:marker>
            <c:symbol val="none"/>
          </c:marker>
          <c:cat>
            <c:strRef>
              <c:f>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TdR_43!$C$90:$BA$90</c:f>
              <c:numCache>
                <c:formatCode>0.0%</c:formatCode>
                <c:ptCount val="51"/>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pt idx="47">
                  <c:v>1.0592411095925939E-2</c:v>
                </c:pt>
                <c:pt idx="48">
                  <c:v>8.8659160708642794E-3</c:v>
                </c:pt>
                <c:pt idx="49">
                  <c:v>9.1424903990959348E-3</c:v>
                </c:pt>
                <c:pt idx="50">
                  <c:v>9.9930583370984004E-3</c:v>
                </c:pt>
              </c:numCache>
            </c:numRef>
          </c:val>
          <c:smooth val="0"/>
          <c:extLst>
            <c:ext xmlns:c16="http://schemas.microsoft.com/office/drawing/2014/chart" uri="{C3380CC4-5D6E-409C-BE32-E72D297353CC}">
              <c16:uniqueId val="{00000004-3183-4056-89CD-43630206BA5D}"/>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[1]Serie_TdR_43!$B$86</c:f>
              <c:strCache>
                <c:ptCount val="1"/>
                <c:pt idx="0">
                  <c:v>Agriculture</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[1]Serie_TdR_43!$C$86:$BA$86</c:f>
              <c:numCache>
                <c:formatCode>General</c:formatCode>
                <c:ptCount val="51"/>
                <c:pt idx="0">
                  <c:v>3.8776359594803801E-3</c:v>
                </c:pt>
                <c:pt idx="1">
                  <c:v>1.5190565902313648E-3</c:v>
                </c:pt>
                <c:pt idx="2">
                  <c:v>0</c:v>
                </c:pt>
                <c:pt idx="3">
                  <c:v>3.328566915647872E-3</c:v>
                </c:pt>
                <c:pt idx="4">
                  <c:v>0</c:v>
                </c:pt>
                <c:pt idx="5">
                  <c:v>2.0549590830623663E-3</c:v>
                </c:pt>
                <c:pt idx="6">
                  <c:v>0</c:v>
                </c:pt>
                <c:pt idx="7">
                  <c:v>0</c:v>
                </c:pt>
                <c:pt idx="8">
                  <c:v>0</c:v>
                </c:pt>
                <c:pt idx="9">
                  <c:v>0</c:v>
                </c:pt>
                <c:pt idx="10">
                  <c:v>1.6244992857744321E-3</c:v>
                </c:pt>
                <c:pt idx="11">
                  <c:v>0</c:v>
                </c:pt>
                <c:pt idx="12">
                  <c:v>4.657122884843711E-3</c:v>
                </c:pt>
                <c:pt idx="13">
                  <c:v>0</c:v>
                </c:pt>
                <c:pt idx="14">
                  <c:v>0</c:v>
                </c:pt>
                <c:pt idx="15">
                  <c:v>1.4853335284853303E-3</c:v>
                </c:pt>
                <c:pt idx="16">
                  <c:v>1.3858051006533701E-3</c:v>
                </c:pt>
                <c:pt idx="17">
                  <c:v>1.2629909149518544E-3</c:v>
                </c:pt>
                <c:pt idx="18">
                  <c:v>1.0423702318080083E-3</c:v>
                </c:pt>
                <c:pt idx="19">
                  <c:v>1.5962563406400469E-3</c:v>
                </c:pt>
                <c:pt idx="20">
                  <c:v>7.8256975560611793E-4</c:v>
                </c:pt>
                <c:pt idx="21">
                  <c:v>4.4181520880734269E-3</c:v>
                </c:pt>
                <c:pt idx="22">
                  <c:v>1.9493670492849108E-3</c:v>
                </c:pt>
                <c:pt idx="23">
                  <c:v>3.6285174353211111E-3</c:v>
                </c:pt>
                <c:pt idx="24">
                  <c:v>2.8905141716280671E-3</c:v>
                </c:pt>
                <c:pt idx="25">
                  <c:v>2.3722321109728643E-3</c:v>
                </c:pt>
                <c:pt idx="26">
                  <c:v>1.3389612128713354E-3</c:v>
                </c:pt>
                <c:pt idx="27">
                  <c:v>1.2917993751369683E-3</c:v>
                </c:pt>
                <c:pt idx="28">
                  <c:v>2.8254224029246391E-3</c:v>
                </c:pt>
                <c:pt idx="29">
                  <c:v>2.0469265909311982E-3</c:v>
                </c:pt>
                <c:pt idx="30">
                  <c:v>3.1696582431566785E-3</c:v>
                </c:pt>
                <c:pt idx="31">
                  <c:v>4.5138932606277934E-3</c:v>
                </c:pt>
                <c:pt idx="32">
                  <c:v>1.1246008169245696E-3</c:v>
                </c:pt>
                <c:pt idx="33">
                  <c:v>3.1457762394116657E-3</c:v>
                </c:pt>
                <c:pt idx="34">
                  <c:v>8.5392400926661183E-4</c:v>
                </c:pt>
                <c:pt idx="35">
                  <c:v>2.7379472138405214E-3</c:v>
                </c:pt>
                <c:pt idx="36">
                  <c:v>0</c:v>
                </c:pt>
                <c:pt idx="37">
                  <c:v>3.3872277012762637E-3</c:v>
                </c:pt>
                <c:pt idx="38">
                  <c:v>1.031941000628178E-3</c:v>
                </c:pt>
                <c:pt idx="39">
                  <c:v>9.5312013643735567E-4</c:v>
                </c:pt>
                <c:pt idx="40">
                  <c:v>4.0632396161823002E-3</c:v>
                </c:pt>
                <c:pt idx="41">
                  <c:v>6.4020239637528498E-3</c:v>
                </c:pt>
                <c:pt idx="42">
                  <c:v>5.7621551831704048E-3</c:v>
                </c:pt>
                <c:pt idx="43">
                  <c:v>7.5920409346750487E-3</c:v>
                </c:pt>
                <c:pt idx="44">
                  <c:v>7.0044570901253945E-3</c:v>
                </c:pt>
                <c:pt idx="45">
                  <c:v>6.6984701759399906E-3</c:v>
                </c:pt>
                <c:pt idx="46">
                  <c:v>2.2635449429296828E-3</c:v>
                </c:pt>
                <c:pt idx="47">
                  <c:v>4.4332979954738493E-3</c:v>
                </c:pt>
                <c:pt idx="48">
                  <c:v>9.8073758214256169E-3</c:v>
                </c:pt>
                <c:pt idx="49">
                  <c:v>6.3543548289805634E-3</c:v>
                </c:pt>
                <c:pt idx="50">
                  <c:v>5.8723790498420988E-3</c:v>
                </c:pt>
              </c:numCache>
            </c:numRef>
          </c:val>
          <c:smooth val="0"/>
          <c:extLst>
            <c:ext xmlns:c16="http://schemas.microsoft.com/office/drawing/2014/chart" uri="{C3380CC4-5D6E-409C-BE32-E72D297353CC}">
              <c16:uniqueId val="{00000000-105A-4E3B-8269-15B01E0A5032}"/>
            </c:ext>
          </c:extLst>
        </c:ser>
        <c:ser>
          <c:idx val="1"/>
          <c:order val="1"/>
          <c:tx>
            <c:strRef>
              <c:f>[1]Serie_TdR_43!$B$87</c:f>
              <c:strCache>
                <c:ptCount val="1"/>
                <c:pt idx="0">
                  <c:v>Industrie</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[1]Serie_TdR_43!$C$87:$BA$87</c:f>
              <c:numCache>
                <c:formatCode>General</c:formatCode>
                <c:ptCount val="51"/>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pt idx="47">
                  <c:v>8.9158419908765232E-2</c:v>
                </c:pt>
                <c:pt idx="48">
                  <c:v>8.2645303985593124E-2</c:v>
                </c:pt>
                <c:pt idx="49">
                  <c:v>8.4881291670635226E-2</c:v>
                </c:pt>
                <c:pt idx="50">
                  <c:v>8.3665225383931771E-2</c:v>
                </c:pt>
              </c:numCache>
            </c:numRef>
          </c:val>
          <c:smooth val="0"/>
          <c:extLst>
            <c:ext xmlns:c16="http://schemas.microsoft.com/office/drawing/2014/chart" uri="{C3380CC4-5D6E-409C-BE32-E72D297353CC}">
              <c16:uniqueId val="{00000001-105A-4E3B-8269-15B01E0A5032}"/>
            </c:ext>
          </c:extLst>
        </c:ser>
        <c:ser>
          <c:idx val="2"/>
          <c:order val="2"/>
          <c:tx>
            <c:strRef>
              <c:f>[1]Serie_TdR_43!$B$88</c:f>
              <c:strCache>
                <c:ptCount val="1"/>
                <c:pt idx="0">
                  <c:v>Construction</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[1]Serie_TdR_43!$C$88:$BA$88</c:f>
              <c:numCache>
                <c:formatCode>General</c:formatCode>
                <c:ptCount val="51"/>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pt idx="47">
                  <c:v>5.4034094657748347E-2</c:v>
                </c:pt>
                <c:pt idx="48">
                  <c:v>5.5266047696336321E-2</c:v>
                </c:pt>
                <c:pt idx="49">
                  <c:v>4.9117834828014656E-2</c:v>
                </c:pt>
                <c:pt idx="50">
                  <c:v>4.6993834505137194E-2</c:v>
                </c:pt>
              </c:numCache>
            </c:numRef>
          </c:val>
          <c:smooth val="0"/>
          <c:extLst>
            <c:ext xmlns:c16="http://schemas.microsoft.com/office/drawing/2014/chart" uri="{C3380CC4-5D6E-409C-BE32-E72D297353CC}">
              <c16:uniqueId val="{00000002-105A-4E3B-8269-15B01E0A5032}"/>
            </c:ext>
          </c:extLst>
        </c:ser>
        <c:ser>
          <c:idx val="3"/>
          <c:order val="3"/>
          <c:tx>
            <c:strRef>
              <c:f>[1]Serie_TdR_43!$B$89</c:f>
              <c:strCache>
                <c:ptCount val="1"/>
                <c:pt idx="0">
                  <c:v>Tertiaire marchand</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[1]Serie_TdR_43!$C$89:$BA$89</c:f>
              <c:numCache>
                <c:formatCode>General</c:formatCode>
                <c:ptCount val="51"/>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pt idx="47">
                  <c:v>2.5949667133667951E-2</c:v>
                </c:pt>
                <c:pt idx="48">
                  <c:v>2.6566647789300585E-2</c:v>
                </c:pt>
                <c:pt idx="49">
                  <c:v>2.7690807246947769E-2</c:v>
                </c:pt>
                <c:pt idx="50">
                  <c:v>2.7097719902861372E-2</c:v>
                </c:pt>
              </c:numCache>
            </c:numRef>
          </c:val>
          <c:smooth val="0"/>
          <c:extLst>
            <c:ext xmlns:c16="http://schemas.microsoft.com/office/drawing/2014/chart" uri="{C3380CC4-5D6E-409C-BE32-E72D297353CC}">
              <c16:uniqueId val="{00000003-105A-4E3B-8269-15B01E0A5032}"/>
            </c:ext>
          </c:extLst>
        </c:ser>
        <c:ser>
          <c:idx val="4"/>
          <c:order val="4"/>
          <c:tx>
            <c:strRef>
              <c:f>[1]Serie_TdR_43!$B$90</c:f>
              <c:strCache>
                <c:ptCount val="1"/>
                <c:pt idx="0">
                  <c:v>Tertiaire non marchand</c:v>
                </c:pt>
              </c:strCache>
            </c:strRef>
          </c:tx>
          <c:marker>
            <c:symbol val="none"/>
          </c:marker>
          <c:cat>
            <c:strRef>
              <c:f>[1]Serie_TdR_43!$C$85:$BA$85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[1]Serie_TdR_43!$C$90:$BA$90</c:f>
              <c:numCache>
                <c:formatCode>General</c:formatCode>
                <c:ptCount val="51"/>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pt idx="47">
                  <c:v>1.0592411095925939E-2</c:v>
                </c:pt>
                <c:pt idx="48">
                  <c:v>8.8659160708642794E-3</c:v>
                </c:pt>
                <c:pt idx="49">
                  <c:v>9.1424903990959348E-3</c:v>
                </c:pt>
                <c:pt idx="50">
                  <c:v>9.9930583370984004E-3</c:v>
                </c:pt>
              </c:numCache>
            </c:numRef>
          </c:val>
          <c:smooth val="0"/>
          <c:extLst>
            <c:ext xmlns:c16="http://schemas.microsoft.com/office/drawing/2014/chart" uri="{C3380CC4-5D6E-409C-BE32-E72D297353CC}">
              <c16:uniqueId val="{00000004-105A-4E3B-8269-15B01E0A5032}"/>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General"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TdR_43!$C$86:$BB$86</c:f>
              <c:numCache>
                <c:formatCode>0.0%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CE93-4DDE-8BE7-2ADEAD348E11}"/>
            </c:ext>
          </c:extLst>
        </c:ser>
        <c:ser>
          <c:idx val="1"/>
          <c:order val="1"/>
          <c:tx>
            <c:strRef>
              <c:f>TdR_43!$B$87</c:f>
              <c:strCache>
                <c:ptCount val="1"/>
                <c:pt idx="0">
                  <c:v>Industrie</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TdR_43!$C$87:$BB$87</c:f>
              <c:numCache>
                <c:formatCode>0.0%</c:formatCode>
                <c:ptCount val="52"/>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pt idx="47">
                  <c:v>8.9158419908765232E-2</c:v>
                </c:pt>
                <c:pt idx="48">
                  <c:v>8.2645303985593124E-2</c:v>
                </c:pt>
                <c:pt idx="49">
                  <c:v>8.4881291670635226E-2</c:v>
                </c:pt>
                <c:pt idx="50">
                  <c:v>8.3665225383931771E-2</c:v>
                </c:pt>
                <c:pt idx="51">
                  <c:v>7.9801428192750476E-2</c:v>
                </c:pt>
              </c:numCache>
            </c:numRef>
          </c:val>
          <c:smooth val="0"/>
          <c:extLst>
            <c:ext xmlns:c16="http://schemas.microsoft.com/office/drawing/2014/chart" uri="{C3380CC4-5D6E-409C-BE32-E72D297353CC}">
              <c16:uniqueId val="{00000001-CE93-4DDE-8BE7-2ADEAD348E11}"/>
            </c:ext>
          </c:extLst>
        </c:ser>
        <c:ser>
          <c:idx val="2"/>
          <c:order val="2"/>
          <c:tx>
            <c:strRef>
              <c:f>TdR_43!$B$88</c:f>
              <c:strCache>
                <c:ptCount val="1"/>
                <c:pt idx="0">
                  <c:v>Construction</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TdR_43!$C$88:$BB$88</c:f>
              <c:numCache>
                <c:formatCode>0.0%</c:formatCode>
                <c:ptCount val="52"/>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pt idx="47">
                  <c:v>5.4034094657748347E-2</c:v>
                </c:pt>
                <c:pt idx="48">
                  <c:v>5.5266047696336321E-2</c:v>
                </c:pt>
                <c:pt idx="49">
                  <c:v>4.9117834828014656E-2</c:v>
                </c:pt>
                <c:pt idx="50">
                  <c:v>4.6993834505137194E-2</c:v>
                </c:pt>
                <c:pt idx="51">
                  <c:v>4.9530227873242766E-2</c:v>
                </c:pt>
              </c:numCache>
            </c:numRef>
          </c:val>
          <c:smooth val="0"/>
          <c:extLst>
            <c:ext xmlns:c16="http://schemas.microsoft.com/office/drawing/2014/chart" uri="{C3380CC4-5D6E-409C-BE32-E72D297353CC}">
              <c16:uniqueId val="{00000002-CE93-4DDE-8BE7-2ADEAD348E11}"/>
            </c:ext>
          </c:extLst>
        </c:ser>
        <c:ser>
          <c:idx val="3"/>
          <c:order val="3"/>
          <c:tx>
            <c:strRef>
              <c:f>TdR_43!$B$89</c:f>
              <c:strCache>
                <c:ptCount val="1"/>
                <c:pt idx="0">
                  <c:v>Tertiaire marchand</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TdR_43!$C$89:$BB$89</c:f>
              <c:numCache>
                <c:formatCode>0.0%</c:formatCode>
                <c:ptCount val="52"/>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pt idx="47">
                  <c:v>2.5949667133667951E-2</c:v>
                </c:pt>
                <c:pt idx="48">
                  <c:v>2.6566647789300585E-2</c:v>
                </c:pt>
                <c:pt idx="49">
                  <c:v>2.7690807246947769E-2</c:v>
                </c:pt>
                <c:pt idx="50">
                  <c:v>2.7097719902861372E-2</c:v>
                </c:pt>
                <c:pt idx="51">
                  <c:v>2.8823908777916171E-2</c:v>
                </c:pt>
              </c:numCache>
            </c:numRef>
          </c:val>
          <c:smooth val="0"/>
          <c:extLst>
            <c:ext xmlns:c16="http://schemas.microsoft.com/office/drawing/2014/chart" uri="{C3380CC4-5D6E-409C-BE32-E72D297353CC}">
              <c16:uniqueId val="{00000003-CE93-4DDE-8BE7-2ADEAD348E11}"/>
            </c:ext>
          </c:extLst>
        </c:ser>
        <c:ser>
          <c:idx val="4"/>
          <c:order val="4"/>
          <c:tx>
            <c:strRef>
              <c:f>TdR_43!$B$90</c:f>
              <c:strCache>
                <c:ptCount val="1"/>
                <c:pt idx="0">
                  <c:v>Tertiaire non marchand</c:v>
                </c:pt>
              </c:strCache>
            </c:strRef>
          </c:tx>
          <c:marker>
            <c:symbol val="none"/>
          </c:marker>
          <c:cat>
            <c:strRef>
              <c:f>TdR_43!$C$85:$BB$85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TdR_43!$C$90:$BB$90</c:f>
              <c:numCache>
                <c:formatCode>0.0%</c:formatCode>
                <c:ptCount val="52"/>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pt idx="47">
                  <c:v>1.0592411095925939E-2</c:v>
                </c:pt>
                <c:pt idx="48">
                  <c:v>8.8659160708642794E-3</c:v>
                </c:pt>
                <c:pt idx="49">
                  <c:v>9.1424903990959348E-3</c:v>
                </c:pt>
                <c:pt idx="50">
                  <c:v>9.9930583370984004E-3</c:v>
                </c:pt>
                <c:pt idx="51">
                  <c:v>9.9556326071255363E-3</c:v>
                </c:pt>
              </c:numCache>
            </c:numRef>
          </c:val>
          <c:smooth val="0"/>
          <c:extLst>
            <c:ext xmlns:c16="http://schemas.microsoft.com/office/drawing/2014/chart" uri="{C3380CC4-5D6E-409C-BE32-E72D297353CC}">
              <c16:uniqueId val="{00000004-CE93-4DDE-8BE7-2ADEAD348E11}"/>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TdR_43!$B$86</c:f>
              <c:strCache>
                <c:ptCount val="1"/>
                <c:pt idx="0">
                  <c:v>Agriculture</c:v>
                </c:pt>
              </c:strCache>
            </c:strRef>
          </c:tx>
          <c:marker>
            <c:symbol val="none"/>
          </c:marker>
          <c:cat>
            <c:strRef>
              <c:f>TdR_43!$C$85:$BC$85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TdR_43!$C$86:$BC$86</c:f>
              <c:numCache>
                <c:formatCode>0.0%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0-DFCC-4BA6-81B0-F5DA46DAD1D1}"/>
            </c:ext>
          </c:extLst>
        </c:ser>
        <c:ser>
          <c:idx val="1"/>
          <c:order val="1"/>
          <c:tx>
            <c:strRef>
              <c:f>TdR_43!$B$87</c:f>
              <c:strCache>
                <c:ptCount val="1"/>
                <c:pt idx="0">
                  <c:v>Industrie</c:v>
                </c:pt>
              </c:strCache>
            </c:strRef>
          </c:tx>
          <c:marker>
            <c:symbol val="none"/>
          </c:marker>
          <c:cat>
            <c:strRef>
              <c:f>TdR_43!$C$85:$BC$85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TdR_43!$C$87:$BC$87</c:f>
              <c:numCache>
                <c:formatCode>0.0%</c:formatCode>
                <c:ptCount val="53"/>
                <c:pt idx="0">
                  <c:v>9.4364459146764432E-2</c:v>
                </c:pt>
                <c:pt idx="1">
                  <c:v>8.9186525127137678E-2</c:v>
                </c:pt>
                <c:pt idx="2">
                  <c:v>8.8608950435415695E-2</c:v>
                </c:pt>
                <c:pt idx="3">
                  <c:v>8.8104099004851763E-2</c:v>
                </c:pt>
                <c:pt idx="4">
                  <c:v>8.4182298738191635E-2</c:v>
                </c:pt>
                <c:pt idx="5">
                  <c:v>8.4333023263651483E-2</c:v>
                </c:pt>
                <c:pt idx="6">
                  <c:v>7.0769426953166223E-2</c:v>
                </c:pt>
                <c:pt idx="7">
                  <c:v>6.8560997111515865E-2</c:v>
                </c:pt>
                <c:pt idx="8">
                  <c:v>6.9714699857862605E-2</c:v>
                </c:pt>
                <c:pt idx="9">
                  <c:v>7.1015673414453556E-2</c:v>
                </c:pt>
                <c:pt idx="10">
                  <c:v>7.824212394845223E-2</c:v>
                </c:pt>
                <c:pt idx="11">
                  <c:v>8.1903621353750594E-2</c:v>
                </c:pt>
                <c:pt idx="12">
                  <c:v>8.6329515282277267E-2</c:v>
                </c:pt>
                <c:pt idx="13">
                  <c:v>8.9583022721381481E-2</c:v>
                </c:pt>
                <c:pt idx="14">
                  <c:v>8.6907058096282783E-2</c:v>
                </c:pt>
                <c:pt idx="15">
                  <c:v>8.5967778571134745E-2</c:v>
                </c:pt>
                <c:pt idx="16">
                  <c:v>8.8193988084187241E-2</c:v>
                </c:pt>
                <c:pt idx="17">
                  <c:v>8.9002472555390996E-2</c:v>
                </c:pt>
                <c:pt idx="18">
                  <c:v>9.8802167761081888E-2</c:v>
                </c:pt>
                <c:pt idx="19">
                  <c:v>9.0587052848851546E-2</c:v>
                </c:pt>
                <c:pt idx="20">
                  <c:v>9.2806912985207671E-2</c:v>
                </c:pt>
                <c:pt idx="21">
                  <c:v>9.7741134918235356E-2</c:v>
                </c:pt>
                <c:pt idx="22">
                  <c:v>9.3298928425993674E-2</c:v>
                </c:pt>
                <c:pt idx="23">
                  <c:v>9.6030900990411727E-2</c:v>
                </c:pt>
                <c:pt idx="24">
                  <c:v>9.544633425606594E-2</c:v>
                </c:pt>
                <c:pt idx="25">
                  <c:v>9.867966645374128E-2</c:v>
                </c:pt>
                <c:pt idx="26">
                  <c:v>0.10385340676054379</c:v>
                </c:pt>
                <c:pt idx="27">
                  <c:v>0.10281187771921692</c:v>
                </c:pt>
                <c:pt idx="28">
                  <c:v>0.10067160036635509</c:v>
                </c:pt>
                <c:pt idx="29">
                  <c:v>9.8914155688005836E-2</c:v>
                </c:pt>
                <c:pt idx="30">
                  <c:v>9.9848346280239156E-2</c:v>
                </c:pt>
                <c:pt idx="31">
                  <c:v>9.6490883098818286E-2</c:v>
                </c:pt>
                <c:pt idx="32">
                  <c:v>0.10048445605429539</c:v>
                </c:pt>
                <c:pt idx="33">
                  <c:v>9.6582951534488412E-2</c:v>
                </c:pt>
                <c:pt idx="34">
                  <c:v>9.6894148686947665E-2</c:v>
                </c:pt>
                <c:pt idx="35">
                  <c:v>9.386062424639878E-2</c:v>
                </c:pt>
                <c:pt idx="36">
                  <c:v>6.6907218980616745E-2</c:v>
                </c:pt>
                <c:pt idx="37">
                  <c:v>7.063872488676641E-2</c:v>
                </c:pt>
                <c:pt idx="38">
                  <c:v>9.2847034383452501E-2</c:v>
                </c:pt>
                <c:pt idx="39">
                  <c:v>9.6631533347194862E-2</c:v>
                </c:pt>
                <c:pt idx="40">
                  <c:v>9.9014716775656667E-2</c:v>
                </c:pt>
                <c:pt idx="41">
                  <c:v>9.9389610110857618E-2</c:v>
                </c:pt>
                <c:pt idx="42">
                  <c:v>9.7576917808630648E-2</c:v>
                </c:pt>
                <c:pt idx="43">
                  <c:v>9.775588431100192E-2</c:v>
                </c:pt>
                <c:pt idx="44">
                  <c:v>9.5861663131209085E-2</c:v>
                </c:pt>
                <c:pt idx="45">
                  <c:v>9.1766019981689748E-2</c:v>
                </c:pt>
                <c:pt idx="46">
                  <c:v>9.4058311408497228E-2</c:v>
                </c:pt>
                <c:pt idx="47">
                  <c:v>8.9158419908765232E-2</c:v>
                </c:pt>
                <c:pt idx="48">
                  <c:v>8.2645303985593124E-2</c:v>
                </c:pt>
                <c:pt idx="49">
                  <c:v>8.4881291670635226E-2</c:v>
                </c:pt>
                <c:pt idx="50">
                  <c:v>8.3665225383931771E-2</c:v>
                </c:pt>
                <c:pt idx="51">
                  <c:v>7.9801428192750476E-2</c:v>
                </c:pt>
                <c:pt idx="52">
                  <c:v>8.3359597892158369E-2</c:v>
                </c:pt>
              </c:numCache>
            </c:numRef>
          </c:val>
          <c:smooth val="0"/>
          <c:extLst>
            <c:ext xmlns:c16="http://schemas.microsoft.com/office/drawing/2014/chart" uri="{C3380CC4-5D6E-409C-BE32-E72D297353CC}">
              <c16:uniqueId val="{00000001-DFCC-4BA6-81B0-F5DA46DAD1D1}"/>
            </c:ext>
          </c:extLst>
        </c:ser>
        <c:ser>
          <c:idx val="2"/>
          <c:order val="2"/>
          <c:tx>
            <c:strRef>
              <c:f>TdR_43!$B$88</c:f>
              <c:strCache>
                <c:ptCount val="1"/>
                <c:pt idx="0">
                  <c:v>Construction</c:v>
                </c:pt>
              </c:strCache>
            </c:strRef>
          </c:tx>
          <c:marker>
            <c:symbol val="none"/>
          </c:marker>
          <c:cat>
            <c:strRef>
              <c:f>TdR_43!$C$85:$BC$85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TdR_43!$C$88:$BC$88</c:f>
              <c:numCache>
                <c:formatCode>0.0%</c:formatCode>
                <c:ptCount val="53"/>
                <c:pt idx="0">
                  <c:v>5.3127736839316791E-2</c:v>
                </c:pt>
                <c:pt idx="1">
                  <c:v>5.3345295199806464E-2</c:v>
                </c:pt>
                <c:pt idx="2">
                  <c:v>6.298370602863658E-2</c:v>
                </c:pt>
                <c:pt idx="3">
                  <c:v>6.4627667416741738E-2</c:v>
                </c:pt>
                <c:pt idx="4">
                  <c:v>5.1940501869989227E-2</c:v>
                </c:pt>
                <c:pt idx="5">
                  <c:v>4.3432562334516263E-2</c:v>
                </c:pt>
                <c:pt idx="6">
                  <c:v>4.062076188706272E-2</c:v>
                </c:pt>
                <c:pt idx="7">
                  <c:v>4.4860824629759981E-2</c:v>
                </c:pt>
                <c:pt idx="8">
                  <c:v>5.6204011038156011E-2</c:v>
                </c:pt>
                <c:pt idx="9">
                  <c:v>4.5238872781390729E-2</c:v>
                </c:pt>
                <c:pt idx="10">
                  <c:v>5.1053347408103217E-2</c:v>
                </c:pt>
                <c:pt idx="11">
                  <c:v>4.696822413269533E-2</c:v>
                </c:pt>
                <c:pt idx="12">
                  <c:v>4.987977662125441E-2</c:v>
                </c:pt>
                <c:pt idx="13">
                  <c:v>4.0777468330704766E-2</c:v>
                </c:pt>
                <c:pt idx="14">
                  <c:v>4.6627663919213178E-2</c:v>
                </c:pt>
                <c:pt idx="15">
                  <c:v>4.1196709162916817E-2</c:v>
                </c:pt>
                <c:pt idx="16">
                  <c:v>4.5534539372927479E-2</c:v>
                </c:pt>
                <c:pt idx="17">
                  <c:v>5.3022136365151865E-2</c:v>
                </c:pt>
                <c:pt idx="18">
                  <c:v>5.772277510450384E-2</c:v>
                </c:pt>
                <c:pt idx="19">
                  <c:v>6.0734024992920271E-2</c:v>
                </c:pt>
                <c:pt idx="20">
                  <c:v>4.8383062492996814E-2</c:v>
                </c:pt>
                <c:pt idx="21">
                  <c:v>4.0623144773568945E-2</c:v>
                </c:pt>
                <c:pt idx="22">
                  <c:v>4.7163569034607132E-2</c:v>
                </c:pt>
                <c:pt idx="23">
                  <c:v>5.1937086194126313E-2</c:v>
                </c:pt>
                <c:pt idx="24">
                  <c:v>5.1969185648170831E-2</c:v>
                </c:pt>
                <c:pt idx="25">
                  <c:v>5.7318454421950042E-2</c:v>
                </c:pt>
                <c:pt idx="26">
                  <c:v>7.0278429659785313E-2</c:v>
                </c:pt>
                <c:pt idx="27">
                  <c:v>6.1870282259050058E-2</c:v>
                </c:pt>
                <c:pt idx="28">
                  <c:v>6.499802292412965E-2</c:v>
                </c:pt>
                <c:pt idx="29">
                  <c:v>6.88933890379686E-2</c:v>
                </c:pt>
                <c:pt idx="30">
                  <c:v>6.7801964664148506E-2</c:v>
                </c:pt>
                <c:pt idx="31">
                  <c:v>6.4705009063424884E-2</c:v>
                </c:pt>
                <c:pt idx="32">
                  <c:v>6.2989163573380941E-2</c:v>
                </c:pt>
                <c:pt idx="33">
                  <c:v>5.4740331098561225E-2</c:v>
                </c:pt>
                <c:pt idx="34">
                  <c:v>6.4836525975173462E-2</c:v>
                </c:pt>
                <c:pt idx="35">
                  <c:v>6.338597086958539E-2</c:v>
                </c:pt>
                <c:pt idx="36">
                  <c:v>1.5905703772996733E-2</c:v>
                </c:pt>
                <c:pt idx="37">
                  <c:v>4.4240003810898286E-2</c:v>
                </c:pt>
                <c:pt idx="38">
                  <c:v>5.5496355293497238E-2</c:v>
                </c:pt>
                <c:pt idx="39">
                  <c:v>5.6964118455904232E-2</c:v>
                </c:pt>
                <c:pt idx="40">
                  <c:v>6.0603611189543015E-2</c:v>
                </c:pt>
                <c:pt idx="41">
                  <c:v>5.8730924181485976E-2</c:v>
                </c:pt>
                <c:pt idx="42">
                  <c:v>5.8030233752489328E-2</c:v>
                </c:pt>
                <c:pt idx="43">
                  <c:v>5.7941902077551337E-2</c:v>
                </c:pt>
                <c:pt idx="44">
                  <c:v>5.7568299802373435E-2</c:v>
                </c:pt>
                <c:pt idx="45">
                  <c:v>5.3062539101236122E-2</c:v>
                </c:pt>
                <c:pt idx="46">
                  <c:v>5.7443675210000177E-2</c:v>
                </c:pt>
                <c:pt idx="47">
                  <c:v>5.4034094657748347E-2</c:v>
                </c:pt>
                <c:pt idx="48">
                  <c:v>5.5266047696336321E-2</c:v>
                </c:pt>
                <c:pt idx="49">
                  <c:v>4.9117834828014656E-2</c:v>
                </c:pt>
                <c:pt idx="50">
                  <c:v>4.6993834505137194E-2</c:v>
                </c:pt>
                <c:pt idx="51">
                  <c:v>4.9530227873242766E-2</c:v>
                </c:pt>
                <c:pt idx="52">
                  <c:v>4.7188179801624784E-2</c:v>
                </c:pt>
              </c:numCache>
            </c:numRef>
          </c:val>
          <c:smooth val="0"/>
          <c:extLst>
            <c:ext xmlns:c16="http://schemas.microsoft.com/office/drawing/2014/chart" uri="{C3380CC4-5D6E-409C-BE32-E72D297353CC}">
              <c16:uniqueId val="{00000002-DFCC-4BA6-81B0-F5DA46DAD1D1}"/>
            </c:ext>
          </c:extLst>
        </c:ser>
        <c:ser>
          <c:idx val="3"/>
          <c:order val="3"/>
          <c:tx>
            <c:strRef>
              <c:f>TdR_43!$B$89</c:f>
              <c:strCache>
                <c:ptCount val="1"/>
                <c:pt idx="0">
                  <c:v>Tertiaire marchand</c:v>
                </c:pt>
              </c:strCache>
            </c:strRef>
          </c:tx>
          <c:marker>
            <c:symbol val="none"/>
          </c:marker>
          <c:cat>
            <c:strRef>
              <c:f>TdR_43!$C$85:$BC$85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TdR_43!$C$89:$BC$89</c:f>
              <c:numCache>
                <c:formatCode>0.0%</c:formatCode>
                <c:ptCount val="53"/>
                <c:pt idx="0">
                  <c:v>9.3893884099398514E-3</c:v>
                </c:pt>
                <c:pt idx="1">
                  <c:v>1.0502633891078989E-2</c:v>
                </c:pt>
                <c:pt idx="2">
                  <c:v>9.9002359335238158E-3</c:v>
                </c:pt>
                <c:pt idx="3">
                  <c:v>8.2071618519009067E-3</c:v>
                </c:pt>
                <c:pt idx="4">
                  <c:v>5.94921827297287E-3</c:v>
                </c:pt>
                <c:pt idx="5">
                  <c:v>5.8740384156211424E-3</c:v>
                </c:pt>
                <c:pt idx="6">
                  <c:v>7.1561373751194675E-3</c:v>
                </c:pt>
                <c:pt idx="7">
                  <c:v>7.4413597490238436E-3</c:v>
                </c:pt>
                <c:pt idx="8">
                  <c:v>7.0414964213099231E-3</c:v>
                </c:pt>
                <c:pt idx="9">
                  <c:v>7.572796931100861E-3</c:v>
                </c:pt>
                <c:pt idx="10">
                  <c:v>7.0494326244240268E-3</c:v>
                </c:pt>
                <c:pt idx="11">
                  <c:v>6.5389543974772096E-3</c:v>
                </c:pt>
                <c:pt idx="12">
                  <c:v>6.5843260351408509E-3</c:v>
                </c:pt>
                <c:pt idx="13">
                  <c:v>8.9061298242483506E-3</c:v>
                </c:pt>
                <c:pt idx="14">
                  <c:v>7.3022553782194233E-3</c:v>
                </c:pt>
                <c:pt idx="15">
                  <c:v>9.9246113284130692E-3</c:v>
                </c:pt>
                <c:pt idx="16">
                  <c:v>9.0227293012258361E-3</c:v>
                </c:pt>
                <c:pt idx="17">
                  <c:v>1.0059881920049054E-2</c:v>
                </c:pt>
                <c:pt idx="18">
                  <c:v>1.0122439564178392E-2</c:v>
                </c:pt>
                <c:pt idx="19">
                  <c:v>9.2896201945687311E-3</c:v>
                </c:pt>
                <c:pt idx="20">
                  <c:v>9.4781740110820543E-3</c:v>
                </c:pt>
                <c:pt idx="21">
                  <c:v>9.9817809856588592E-3</c:v>
                </c:pt>
                <c:pt idx="22">
                  <c:v>1.0961147665019459E-2</c:v>
                </c:pt>
                <c:pt idx="23">
                  <c:v>1.4845996713926496E-2</c:v>
                </c:pt>
                <c:pt idx="24">
                  <c:v>1.7024573742647917E-2</c:v>
                </c:pt>
                <c:pt idx="25">
                  <c:v>1.8426839851608728E-2</c:v>
                </c:pt>
                <c:pt idx="26">
                  <c:v>1.8772676328253104E-2</c:v>
                </c:pt>
                <c:pt idx="27">
                  <c:v>1.9807306607063153E-2</c:v>
                </c:pt>
                <c:pt idx="28">
                  <c:v>1.7916887088019365E-2</c:v>
                </c:pt>
                <c:pt idx="29">
                  <c:v>1.8745722002620403E-2</c:v>
                </c:pt>
                <c:pt idx="30">
                  <c:v>1.8177058463298833E-2</c:v>
                </c:pt>
                <c:pt idx="31">
                  <c:v>1.611920873302472E-2</c:v>
                </c:pt>
                <c:pt idx="32">
                  <c:v>1.7305848661239232E-2</c:v>
                </c:pt>
                <c:pt idx="33">
                  <c:v>1.8948961132673862E-2</c:v>
                </c:pt>
                <c:pt idx="34">
                  <c:v>1.8730270000243465E-2</c:v>
                </c:pt>
                <c:pt idx="35">
                  <c:v>2.1479856445539115E-2</c:v>
                </c:pt>
                <c:pt idx="36">
                  <c:v>1.4948414967787418E-2</c:v>
                </c:pt>
                <c:pt idx="37">
                  <c:v>2.2430298435190156E-2</c:v>
                </c:pt>
                <c:pt idx="38">
                  <c:v>2.4244195927758751E-2</c:v>
                </c:pt>
                <c:pt idx="39">
                  <c:v>2.488283632024E-2</c:v>
                </c:pt>
                <c:pt idx="40">
                  <c:v>2.6657017406664797E-2</c:v>
                </c:pt>
                <c:pt idx="41">
                  <c:v>3.3833568819239469E-2</c:v>
                </c:pt>
                <c:pt idx="42">
                  <c:v>2.8468217352836476E-2</c:v>
                </c:pt>
                <c:pt idx="43">
                  <c:v>2.6602001210752652E-2</c:v>
                </c:pt>
                <c:pt idx="44">
                  <c:v>2.9529653388379554E-2</c:v>
                </c:pt>
                <c:pt idx="45">
                  <c:v>2.9374853844345451E-2</c:v>
                </c:pt>
                <c:pt idx="46">
                  <c:v>2.7412792241682464E-2</c:v>
                </c:pt>
                <c:pt idx="47">
                  <c:v>2.5949667133667951E-2</c:v>
                </c:pt>
                <c:pt idx="48">
                  <c:v>2.6566647789300585E-2</c:v>
                </c:pt>
                <c:pt idx="49">
                  <c:v>2.7690807246947769E-2</c:v>
                </c:pt>
                <c:pt idx="50">
                  <c:v>2.7097719902861372E-2</c:v>
                </c:pt>
                <c:pt idx="51">
                  <c:v>2.8823908777916171E-2</c:v>
                </c:pt>
                <c:pt idx="52">
                  <c:v>2.581999520090475E-2</c:v>
                </c:pt>
              </c:numCache>
            </c:numRef>
          </c:val>
          <c:smooth val="0"/>
          <c:extLst>
            <c:ext xmlns:c16="http://schemas.microsoft.com/office/drawing/2014/chart" uri="{C3380CC4-5D6E-409C-BE32-E72D297353CC}">
              <c16:uniqueId val="{00000003-DFCC-4BA6-81B0-F5DA46DAD1D1}"/>
            </c:ext>
          </c:extLst>
        </c:ser>
        <c:ser>
          <c:idx val="4"/>
          <c:order val="4"/>
          <c:tx>
            <c:strRef>
              <c:f>TdR_43!$B$90</c:f>
              <c:strCache>
                <c:ptCount val="1"/>
                <c:pt idx="0">
                  <c:v>Tertiaire non marchand</c:v>
                </c:pt>
              </c:strCache>
            </c:strRef>
          </c:tx>
          <c:marker>
            <c:symbol val="none"/>
          </c:marker>
          <c:cat>
            <c:strRef>
              <c:f>TdR_43!$C$85:$BC$85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TdR_43!$C$90:$BC$90</c:f>
              <c:numCache>
                <c:formatCode>0.0%</c:formatCode>
                <c:ptCount val="53"/>
                <c:pt idx="0">
                  <c:v>8.3292104991381974E-4</c:v>
                </c:pt>
                <c:pt idx="1">
                  <c:v>6.0298841018687887E-4</c:v>
                </c:pt>
                <c:pt idx="2">
                  <c:v>7.1845499571003893E-4</c:v>
                </c:pt>
                <c:pt idx="3">
                  <c:v>7.6727686658232099E-4</c:v>
                </c:pt>
                <c:pt idx="4">
                  <c:v>1.0341786638575011E-3</c:v>
                </c:pt>
                <c:pt idx="5">
                  <c:v>7.2498909832035706E-4</c:v>
                </c:pt>
                <c:pt idx="6">
                  <c:v>1.0705727521368525E-3</c:v>
                </c:pt>
                <c:pt idx="7">
                  <c:v>1.2468359425039353E-3</c:v>
                </c:pt>
                <c:pt idx="8">
                  <c:v>8.2801949136149862E-4</c:v>
                </c:pt>
                <c:pt idx="9">
                  <c:v>8.8112514315134155E-4</c:v>
                </c:pt>
                <c:pt idx="10">
                  <c:v>2.7873101506437574E-4</c:v>
                </c:pt>
                <c:pt idx="11">
                  <c:v>3.1913766873481654E-4</c:v>
                </c:pt>
                <c:pt idx="12">
                  <c:v>2.4011703159236629E-4</c:v>
                </c:pt>
                <c:pt idx="13">
                  <c:v>3.1275292576951418E-4</c:v>
                </c:pt>
                <c:pt idx="14">
                  <c:v>3.527621966196798E-4</c:v>
                </c:pt>
                <c:pt idx="15">
                  <c:v>3.6508516160678196E-4</c:v>
                </c:pt>
                <c:pt idx="16">
                  <c:v>2.1628168928497065E-4</c:v>
                </c:pt>
                <c:pt idx="17">
                  <c:v>4.5689181750183187E-4</c:v>
                </c:pt>
                <c:pt idx="18">
                  <c:v>7.000025677809398E-4</c:v>
                </c:pt>
                <c:pt idx="19">
                  <c:v>6.5139505843572309E-4</c:v>
                </c:pt>
                <c:pt idx="20">
                  <c:v>5.9374445450638131E-4</c:v>
                </c:pt>
                <c:pt idx="21">
                  <c:v>5.5498189286085433E-4</c:v>
                </c:pt>
                <c:pt idx="22">
                  <c:v>8.1502276359730289E-4</c:v>
                </c:pt>
                <c:pt idx="23">
                  <c:v>6.8015358094345932E-4</c:v>
                </c:pt>
                <c:pt idx="24">
                  <c:v>1.1516878182773291E-3</c:v>
                </c:pt>
                <c:pt idx="25">
                  <c:v>1.5740362578713454E-3</c:v>
                </c:pt>
                <c:pt idx="26">
                  <c:v>1.0017895362071506E-3</c:v>
                </c:pt>
                <c:pt idx="27">
                  <c:v>1.2185272619075244E-3</c:v>
                </c:pt>
                <c:pt idx="28">
                  <c:v>1.3188977387940907E-3</c:v>
                </c:pt>
                <c:pt idx="29">
                  <c:v>1.6057807099137556E-3</c:v>
                </c:pt>
                <c:pt idx="30">
                  <c:v>8.4505191865754769E-4</c:v>
                </c:pt>
                <c:pt idx="31">
                  <c:v>1.6846816799328799E-3</c:v>
                </c:pt>
                <c:pt idx="32">
                  <c:v>7.6779361902570842E-4</c:v>
                </c:pt>
                <c:pt idx="33">
                  <c:v>6.7886502415152167E-4</c:v>
                </c:pt>
                <c:pt idx="34">
                  <c:v>8.7826974863152384E-4</c:v>
                </c:pt>
                <c:pt idx="35">
                  <c:v>1.069713820748751E-3</c:v>
                </c:pt>
                <c:pt idx="36">
                  <c:v>3.0599793628635511E-4</c:v>
                </c:pt>
                <c:pt idx="37">
                  <c:v>6.5505926837635526E-4</c:v>
                </c:pt>
                <c:pt idx="38">
                  <c:v>1.673152627801281E-3</c:v>
                </c:pt>
                <c:pt idx="39">
                  <c:v>1.2880373526013666E-3</c:v>
                </c:pt>
                <c:pt idx="40">
                  <c:v>1.3428700810105155E-3</c:v>
                </c:pt>
                <c:pt idx="41">
                  <c:v>1.7529915514928641E-3</c:v>
                </c:pt>
                <c:pt idx="42">
                  <c:v>1.6398499341830331E-3</c:v>
                </c:pt>
                <c:pt idx="43">
                  <c:v>8.9697300647892213E-3</c:v>
                </c:pt>
                <c:pt idx="44">
                  <c:v>9.1880680753262233E-3</c:v>
                </c:pt>
                <c:pt idx="45">
                  <c:v>9.1340724180939067E-3</c:v>
                </c:pt>
                <c:pt idx="46">
                  <c:v>8.3448610488750536E-3</c:v>
                </c:pt>
                <c:pt idx="47">
                  <c:v>1.0592411095925939E-2</c:v>
                </c:pt>
                <c:pt idx="48">
                  <c:v>8.8659160708642794E-3</c:v>
                </c:pt>
                <c:pt idx="49">
                  <c:v>9.1424903990959348E-3</c:v>
                </c:pt>
                <c:pt idx="50">
                  <c:v>9.9930583370984004E-3</c:v>
                </c:pt>
                <c:pt idx="51">
                  <c:v>9.9556326071255363E-3</c:v>
                </c:pt>
                <c:pt idx="52">
                  <c:v>9.1623673358219339E-3</c:v>
                </c:pt>
              </c:numCache>
            </c:numRef>
          </c:val>
          <c:smooth val="0"/>
          <c:extLst>
            <c:ext xmlns:c16="http://schemas.microsoft.com/office/drawing/2014/chart" uri="{C3380CC4-5D6E-409C-BE32-E72D297353CC}">
              <c16:uniqueId val="{00000004-DFCC-4BA6-81B0-F5DA46DAD1D1}"/>
            </c:ext>
          </c:extLst>
        </c:ser>
        <c:dLbls>
          <c:showLegendKey val="0"/>
          <c:showVal val="0"/>
          <c:showCatName val="0"/>
          <c:showSerName val="0"/>
          <c:showPercent val="0"/>
          <c:showBubbleSize val="0"/>
        </c:dLbls>
        <c:smooth val="0"/>
        <c:axId val="151980672"/>
        <c:axId val="151982464"/>
      </c:lineChart>
      <c:catAx>
        <c:axId val="151980672"/>
        <c:scaling>
          <c:orientation val="minMax"/>
        </c:scaling>
        <c:delete val="0"/>
        <c:axPos val="b"/>
        <c:numFmt formatCode="General" sourceLinked="0"/>
        <c:majorTickMark val="out"/>
        <c:minorTickMark val="none"/>
        <c:tickLblPos val="nextTo"/>
        <c:crossAx val="151982464"/>
        <c:crosses val="autoZero"/>
        <c:auto val="1"/>
        <c:lblAlgn val="ctr"/>
        <c:lblOffset val="100"/>
        <c:noMultiLvlLbl val="0"/>
      </c:catAx>
      <c:valAx>
        <c:axId val="151982464"/>
        <c:scaling>
          <c:orientation val="minMax"/>
        </c:scaling>
        <c:delete val="0"/>
        <c:axPos val="l"/>
        <c:majorGridlines/>
        <c:numFmt formatCode="0.0%" sourceLinked="1"/>
        <c:majorTickMark val="out"/>
        <c:minorTickMark val="none"/>
        <c:tickLblPos val="nextTo"/>
        <c:crossAx val="151980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TdR_63!$C$86:$AW$86</c:f>
              <c:numCache>
                <c:formatCode>0.0%</c:formatCode>
                <c:ptCount val="47"/>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numCache>
            </c:numRef>
          </c:val>
          <c:smooth val="0"/>
          <c:extLst>
            <c:ext xmlns:c16="http://schemas.microsoft.com/office/drawing/2014/chart" uri="{C3380CC4-5D6E-409C-BE32-E72D297353CC}">
              <c16:uniqueId val="{00000000-53BF-457C-83C0-3B3F3B44A8E0}"/>
            </c:ext>
          </c:extLst>
        </c:ser>
        <c:ser>
          <c:idx val="1"/>
          <c:order val="1"/>
          <c:tx>
            <c:strRef>
              <c:f>TdR_63!$B$87</c:f>
              <c:strCache>
                <c:ptCount val="1"/>
                <c:pt idx="0">
                  <c:v>Industrie</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TdR_63!$C$87:$AW$87</c:f>
              <c:numCache>
                <c:formatCode>0.0%</c:formatCode>
                <c:ptCount val="47"/>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numCache>
            </c:numRef>
          </c:val>
          <c:smooth val="0"/>
          <c:extLst>
            <c:ext xmlns:c16="http://schemas.microsoft.com/office/drawing/2014/chart" uri="{C3380CC4-5D6E-409C-BE32-E72D297353CC}">
              <c16:uniqueId val="{00000001-53BF-457C-83C0-3B3F3B44A8E0}"/>
            </c:ext>
          </c:extLst>
        </c:ser>
        <c:ser>
          <c:idx val="2"/>
          <c:order val="2"/>
          <c:tx>
            <c:strRef>
              <c:f>TdR_63!$B$88</c:f>
              <c:strCache>
                <c:ptCount val="1"/>
                <c:pt idx="0">
                  <c:v>Construction</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TdR_63!$C$88:$AW$88</c:f>
              <c:numCache>
                <c:formatCode>0.0%</c:formatCode>
                <c:ptCount val="47"/>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numCache>
            </c:numRef>
          </c:val>
          <c:smooth val="0"/>
          <c:extLst>
            <c:ext xmlns:c16="http://schemas.microsoft.com/office/drawing/2014/chart" uri="{C3380CC4-5D6E-409C-BE32-E72D297353CC}">
              <c16:uniqueId val="{00000002-53BF-457C-83C0-3B3F3B44A8E0}"/>
            </c:ext>
          </c:extLst>
        </c:ser>
        <c:ser>
          <c:idx val="3"/>
          <c:order val="3"/>
          <c:tx>
            <c:strRef>
              <c:f>TdR_63!$B$89</c:f>
              <c:strCache>
                <c:ptCount val="1"/>
                <c:pt idx="0">
                  <c:v>Tertiaire marchand</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TdR_63!$C$89:$AW$89</c:f>
              <c:numCache>
                <c:formatCode>0.0%</c:formatCode>
                <c:ptCount val="47"/>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numCache>
            </c:numRef>
          </c:val>
          <c:smooth val="0"/>
          <c:extLst>
            <c:ext xmlns:c16="http://schemas.microsoft.com/office/drawing/2014/chart" uri="{C3380CC4-5D6E-409C-BE32-E72D297353CC}">
              <c16:uniqueId val="{00000003-53BF-457C-83C0-3B3F3B44A8E0}"/>
            </c:ext>
          </c:extLst>
        </c:ser>
        <c:ser>
          <c:idx val="4"/>
          <c:order val="4"/>
          <c:tx>
            <c:strRef>
              <c:f>TdR_63!$B$90</c:f>
              <c:strCache>
                <c:ptCount val="1"/>
                <c:pt idx="0">
                  <c:v>Tertiaire non marchand</c:v>
                </c:pt>
              </c:strCache>
            </c:strRef>
          </c:tx>
          <c:marker>
            <c:symbol val="none"/>
          </c:marker>
          <c:cat>
            <c:strRef>
              <c:f>TdR_63!$C$85:$AW$85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TdR_63!$C$90:$AW$90</c:f>
              <c:numCache>
                <c:formatCode>0.0%</c:formatCode>
                <c:ptCount val="47"/>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numCache>
            </c:numRef>
          </c:val>
          <c:smooth val="0"/>
          <c:extLst>
            <c:ext xmlns:c16="http://schemas.microsoft.com/office/drawing/2014/chart" uri="{C3380CC4-5D6E-409C-BE32-E72D297353CC}">
              <c16:uniqueId val="{00000004-53BF-457C-83C0-3B3F3B44A8E0}"/>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TdR_63!$C$86:$AY$86</c:f>
              <c:numCache>
                <c:formatCode>0.0%</c:formatCode>
                <c:ptCount val="49"/>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pt idx="47">
                  <c:v>1.0915727448656302E-3</c:v>
                </c:pt>
                <c:pt idx="48">
                  <c:v>1.8497483006559318E-3</c:v>
                </c:pt>
              </c:numCache>
            </c:numRef>
          </c:val>
          <c:smooth val="0"/>
          <c:extLst>
            <c:ext xmlns:c16="http://schemas.microsoft.com/office/drawing/2014/chart" uri="{C3380CC4-5D6E-409C-BE32-E72D297353CC}">
              <c16:uniqueId val="{00000000-ED7B-4622-9533-0C0B75C9B8BB}"/>
            </c:ext>
          </c:extLst>
        </c:ser>
        <c:ser>
          <c:idx val="1"/>
          <c:order val="1"/>
          <c:tx>
            <c:strRef>
              <c:f>TdR_63!$B$87</c:f>
              <c:strCache>
                <c:ptCount val="1"/>
                <c:pt idx="0">
                  <c:v>Industrie</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TdR_63!$C$87:$AY$87</c:f>
              <c:numCache>
                <c:formatCode>0.0%</c:formatCode>
                <c:ptCount val="49"/>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pt idx="47">
                  <c:v>5.909529053002413E-2</c:v>
                </c:pt>
                <c:pt idx="48">
                  <c:v>5.6697575722042454E-2</c:v>
                </c:pt>
              </c:numCache>
            </c:numRef>
          </c:val>
          <c:smooth val="0"/>
          <c:extLst>
            <c:ext xmlns:c16="http://schemas.microsoft.com/office/drawing/2014/chart" uri="{C3380CC4-5D6E-409C-BE32-E72D297353CC}">
              <c16:uniqueId val="{00000001-ED7B-4622-9533-0C0B75C9B8BB}"/>
            </c:ext>
          </c:extLst>
        </c:ser>
        <c:ser>
          <c:idx val="2"/>
          <c:order val="2"/>
          <c:tx>
            <c:strRef>
              <c:f>TdR_63!$B$88</c:f>
              <c:strCache>
                <c:ptCount val="1"/>
                <c:pt idx="0">
                  <c:v>Construction</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TdR_63!$C$88:$AY$88</c:f>
              <c:numCache>
                <c:formatCode>0.0%</c:formatCode>
                <c:ptCount val="49"/>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pt idx="47">
                  <c:v>8.1911735131303898E-2</c:v>
                </c:pt>
                <c:pt idx="48">
                  <c:v>7.8292088957813727E-2</c:v>
                </c:pt>
              </c:numCache>
            </c:numRef>
          </c:val>
          <c:smooth val="0"/>
          <c:extLst>
            <c:ext xmlns:c16="http://schemas.microsoft.com/office/drawing/2014/chart" uri="{C3380CC4-5D6E-409C-BE32-E72D297353CC}">
              <c16:uniqueId val="{00000002-ED7B-4622-9533-0C0B75C9B8BB}"/>
            </c:ext>
          </c:extLst>
        </c:ser>
        <c:ser>
          <c:idx val="3"/>
          <c:order val="3"/>
          <c:tx>
            <c:strRef>
              <c:f>TdR_63!$B$89</c:f>
              <c:strCache>
                <c:ptCount val="1"/>
                <c:pt idx="0">
                  <c:v>Tertiaire marchand</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TdR_63!$C$89:$AY$89</c:f>
              <c:numCache>
                <c:formatCode>0.0%</c:formatCode>
                <c:ptCount val="49"/>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pt idx="47">
                  <c:v>2.8272076637796992E-2</c:v>
                </c:pt>
                <c:pt idx="48">
                  <c:v>2.6599210802524798E-2</c:v>
                </c:pt>
              </c:numCache>
            </c:numRef>
          </c:val>
          <c:smooth val="0"/>
          <c:extLst>
            <c:ext xmlns:c16="http://schemas.microsoft.com/office/drawing/2014/chart" uri="{C3380CC4-5D6E-409C-BE32-E72D297353CC}">
              <c16:uniqueId val="{00000003-ED7B-4622-9533-0C0B75C9B8BB}"/>
            </c:ext>
          </c:extLst>
        </c:ser>
        <c:ser>
          <c:idx val="4"/>
          <c:order val="4"/>
          <c:tx>
            <c:strRef>
              <c:f>TdR_63!$B$90</c:f>
              <c:strCache>
                <c:ptCount val="1"/>
                <c:pt idx="0">
                  <c:v>Tertiaire non marchand</c:v>
                </c:pt>
              </c:strCache>
            </c:strRef>
          </c:tx>
          <c:marker>
            <c:symbol val="none"/>
          </c:marker>
          <c:cat>
            <c:strRef>
              <c:f>TdR_63!$C$85:$AY$85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TdR_63!$C$90:$AY$90</c:f>
              <c:numCache>
                <c:formatCode>0.0%</c:formatCode>
                <c:ptCount val="49"/>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pt idx="47">
                  <c:v>6.5760868008275511E-3</c:v>
                </c:pt>
                <c:pt idx="48">
                  <c:v>5.7980510055873962E-3</c:v>
                </c:pt>
              </c:numCache>
            </c:numRef>
          </c:val>
          <c:smooth val="0"/>
          <c:extLst>
            <c:ext xmlns:c16="http://schemas.microsoft.com/office/drawing/2014/chart" uri="{C3380CC4-5D6E-409C-BE32-E72D297353CC}">
              <c16:uniqueId val="{00000004-ED7B-4622-9533-0C0B75C9B8BB}"/>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TdR_63!$C$86:$AZ$86</c:f>
              <c:numCache>
                <c:formatCode>0.0%</c:formatCode>
                <c:ptCount val="50"/>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pt idx="47">
                  <c:v>1.0915727448656302E-3</c:v>
                </c:pt>
                <c:pt idx="48">
                  <c:v>1.8497483006559318E-3</c:v>
                </c:pt>
                <c:pt idx="49">
                  <c:v>3.2345052221488136E-3</c:v>
                </c:pt>
              </c:numCache>
            </c:numRef>
          </c:val>
          <c:smooth val="0"/>
          <c:extLst>
            <c:ext xmlns:c16="http://schemas.microsoft.com/office/drawing/2014/chart" uri="{C3380CC4-5D6E-409C-BE32-E72D297353CC}">
              <c16:uniqueId val="{00000000-ED13-4233-8038-202B2FE61CB0}"/>
            </c:ext>
          </c:extLst>
        </c:ser>
        <c:ser>
          <c:idx val="1"/>
          <c:order val="1"/>
          <c:tx>
            <c:strRef>
              <c:f>TdR_63!$B$87</c:f>
              <c:strCache>
                <c:ptCount val="1"/>
                <c:pt idx="0">
                  <c:v>Industrie</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TdR_63!$C$87:$AZ$87</c:f>
              <c:numCache>
                <c:formatCode>0.0%</c:formatCode>
                <c:ptCount val="50"/>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pt idx="47">
                  <c:v>5.909529053002413E-2</c:v>
                </c:pt>
                <c:pt idx="48">
                  <c:v>5.6697575722042454E-2</c:v>
                </c:pt>
                <c:pt idx="49">
                  <c:v>5.690791051370022E-2</c:v>
                </c:pt>
              </c:numCache>
            </c:numRef>
          </c:val>
          <c:smooth val="0"/>
          <c:extLst>
            <c:ext xmlns:c16="http://schemas.microsoft.com/office/drawing/2014/chart" uri="{C3380CC4-5D6E-409C-BE32-E72D297353CC}">
              <c16:uniqueId val="{00000001-ED13-4233-8038-202B2FE61CB0}"/>
            </c:ext>
          </c:extLst>
        </c:ser>
        <c:ser>
          <c:idx val="2"/>
          <c:order val="2"/>
          <c:tx>
            <c:strRef>
              <c:f>TdR_63!$B$88</c:f>
              <c:strCache>
                <c:ptCount val="1"/>
                <c:pt idx="0">
                  <c:v>Construction</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TdR_63!$C$88:$AZ$88</c:f>
              <c:numCache>
                <c:formatCode>0.0%</c:formatCode>
                <c:ptCount val="50"/>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pt idx="47">
                  <c:v>8.1911735131303898E-2</c:v>
                </c:pt>
                <c:pt idx="48">
                  <c:v>7.8292088957813727E-2</c:v>
                </c:pt>
                <c:pt idx="49">
                  <c:v>7.5548269461342646E-2</c:v>
                </c:pt>
              </c:numCache>
            </c:numRef>
          </c:val>
          <c:smooth val="0"/>
          <c:extLst>
            <c:ext xmlns:c16="http://schemas.microsoft.com/office/drawing/2014/chart" uri="{C3380CC4-5D6E-409C-BE32-E72D297353CC}">
              <c16:uniqueId val="{00000002-ED13-4233-8038-202B2FE61CB0}"/>
            </c:ext>
          </c:extLst>
        </c:ser>
        <c:ser>
          <c:idx val="3"/>
          <c:order val="3"/>
          <c:tx>
            <c:strRef>
              <c:f>TdR_63!$B$89</c:f>
              <c:strCache>
                <c:ptCount val="1"/>
                <c:pt idx="0">
                  <c:v>Tertiaire marchand</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TdR_63!$C$89:$AZ$89</c:f>
              <c:numCache>
                <c:formatCode>0.0%</c:formatCode>
                <c:ptCount val="50"/>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pt idx="47">
                  <c:v>2.8272076637796992E-2</c:v>
                </c:pt>
                <c:pt idx="48">
                  <c:v>2.6599210802524798E-2</c:v>
                </c:pt>
                <c:pt idx="49">
                  <c:v>2.517508116461635E-2</c:v>
                </c:pt>
              </c:numCache>
            </c:numRef>
          </c:val>
          <c:smooth val="0"/>
          <c:extLst>
            <c:ext xmlns:c16="http://schemas.microsoft.com/office/drawing/2014/chart" uri="{C3380CC4-5D6E-409C-BE32-E72D297353CC}">
              <c16:uniqueId val="{00000003-ED13-4233-8038-202B2FE61CB0}"/>
            </c:ext>
          </c:extLst>
        </c:ser>
        <c:ser>
          <c:idx val="4"/>
          <c:order val="4"/>
          <c:tx>
            <c:strRef>
              <c:f>TdR_63!$B$90</c:f>
              <c:strCache>
                <c:ptCount val="1"/>
                <c:pt idx="0">
                  <c:v>Tertiaire non marchand</c:v>
                </c:pt>
              </c:strCache>
            </c:strRef>
          </c:tx>
          <c:marker>
            <c:symbol val="none"/>
          </c:marker>
          <c:cat>
            <c:strRef>
              <c:f>TdR_63!$C$85:$AZ$85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TdR_63!$C$90:$AZ$90</c:f>
              <c:numCache>
                <c:formatCode>0.0%</c:formatCode>
                <c:ptCount val="50"/>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pt idx="47">
                  <c:v>6.5760868008275511E-3</c:v>
                </c:pt>
                <c:pt idx="48">
                  <c:v>5.7980510055873962E-3</c:v>
                </c:pt>
                <c:pt idx="49">
                  <c:v>6.2147853048833222E-3</c:v>
                </c:pt>
              </c:numCache>
            </c:numRef>
          </c:val>
          <c:smooth val="0"/>
          <c:extLst>
            <c:ext xmlns:c16="http://schemas.microsoft.com/office/drawing/2014/chart" uri="{C3380CC4-5D6E-409C-BE32-E72D297353CC}">
              <c16:uniqueId val="{00000004-ED13-4233-8038-202B2FE61CB0}"/>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TdR_63!$C$86:$BA$86</c:f>
              <c:numCache>
                <c:formatCode>0.0%</c:formatCode>
                <c:ptCount val="51"/>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pt idx="47">
                  <c:v>1.0915727448656302E-3</c:v>
                </c:pt>
                <c:pt idx="48">
                  <c:v>1.8497483006559318E-3</c:v>
                </c:pt>
                <c:pt idx="49">
                  <c:v>3.2345052221488136E-3</c:v>
                </c:pt>
                <c:pt idx="50">
                  <c:v>8.7626338428620585E-3</c:v>
                </c:pt>
              </c:numCache>
            </c:numRef>
          </c:val>
          <c:smooth val="0"/>
          <c:extLst>
            <c:ext xmlns:c16="http://schemas.microsoft.com/office/drawing/2014/chart" uri="{C3380CC4-5D6E-409C-BE32-E72D297353CC}">
              <c16:uniqueId val="{00000000-D4E6-4689-A72E-697E780A560D}"/>
            </c:ext>
          </c:extLst>
        </c:ser>
        <c:ser>
          <c:idx val="1"/>
          <c:order val="1"/>
          <c:tx>
            <c:strRef>
              <c:f>TdR_63!$B$87</c:f>
              <c:strCache>
                <c:ptCount val="1"/>
                <c:pt idx="0">
                  <c:v>Industrie</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TdR_63!$C$87:$BA$87</c:f>
              <c:numCache>
                <c:formatCode>0.0%</c:formatCode>
                <c:ptCount val="51"/>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pt idx="47">
                  <c:v>5.909529053002413E-2</c:v>
                </c:pt>
                <c:pt idx="48">
                  <c:v>5.6697575722042454E-2</c:v>
                </c:pt>
                <c:pt idx="49">
                  <c:v>5.690791051370022E-2</c:v>
                </c:pt>
                <c:pt idx="50">
                  <c:v>5.5307991883591298E-2</c:v>
                </c:pt>
              </c:numCache>
            </c:numRef>
          </c:val>
          <c:smooth val="0"/>
          <c:extLst>
            <c:ext xmlns:c16="http://schemas.microsoft.com/office/drawing/2014/chart" uri="{C3380CC4-5D6E-409C-BE32-E72D297353CC}">
              <c16:uniqueId val="{00000001-D4E6-4689-A72E-697E780A560D}"/>
            </c:ext>
          </c:extLst>
        </c:ser>
        <c:ser>
          <c:idx val="2"/>
          <c:order val="2"/>
          <c:tx>
            <c:strRef>
              <c:f>TdR_63!$B$88</c:f>
              <c:strCache>
                <c:ptCount val="1"/>
                <c:pt idx="0">
                  <c:v>Construction</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TdR_63!$C$88:$BA$88</c:f>
              <c:numCache>
                <c:formatCode>0.0%</c:formatCode>
                <c:ptCount val="51"/>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pt idx="47">
                  <c:v>8.1911735131303898E-2</c:v>
                </c:pt>
                <c:pt idx="48">
                  <c:v>7.8292088957813727E-2</c:v>
                </c:pt>
                <c:pt idx="49">
                  <c:v>7.5548269461342646E-2</c:v>
                </c:pt>
                <c:pt idx="50">
                  <c:v>7.0779109517224784E-2</c:v>
                </c:pt>
              </c:numCache>
            </c:numRef>
          </c:val>
          <c:smooth val="0"/>
          <c:extLst>
            <c:ext xmlns:c16="http://schemas.microsoft.com/office/drawing/2014/chart" uri="{C3380CC4-5D6E-409C-BE32-E72D297353CC}">
              <c16:uniqueId val="{00000002-D4E6-4689-A72E-697E780A560D}"/>
            </c:ext>
          </c:extLst>
        </c:ser>
        <c:ser>
          <c:idx val="3"/>
          <c:order val="3"/>
          <c:tx>
            <c:strRef>
              <c:f>TdR_63!$B$89</c:f>
              <c:strCache>
                <c:ptCount val="1"/>
                <c:pt idx="0">
                  <c:v>Tertiaire marchand</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TdR_63!$C$89:$BA$89</c:f>
              <c:numCache>
                <c:formatCode>0.0%</c:formatCode>
                <c:ptCount val="51"/>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pt idx="47">
                  <c:v>2.8272076637796992E-2</c:v>
                </c:pt>
                <c:pt idx="48">
                  <c:v>2.6599210802524798E-2</c:v>
                </c:pt>
                <c:pt idx="49">
                  <c:v>2.517508116461635E-2</c:v>
                </c:pt>
                <c:pt idx="50">
                  <c:v>2.499998531939086E-2</c:v>
                </c:pt>
              </c:numCache>
            </c:numRef>
          </c:val>
          <c:smooth val="0"/>
          <c:extLst>
            <c:ext xmlns:c16="http://schemas.microsoft.com/office/drawing/2014/chart" uri="{C3380CC4-5D6E-409C-BE32-E72D297353CC}">
              <c16:uniqueId val="{00000003-D4E6-4689-A72E-697E780A560D}"/>
            </c:ext>
          </c:extLst>
        </c:ser>
        <c:ser>
          <c:idx val="4"/>
          <c:order val="4"/>
          <c:tx>
            <c:strRef>
              <c:f>TdR_63!$B$90</c:f>
              <c:strCache>
                <c:ptCount val="1"/>
                <c:pt idx="0">
                  <c:v>Tertiaire non marchand</c:v>
                </c:pt>
              </c:strCache>
            </c:strRef>
          </c:tx>
          <c:marker>
            <c:symbol val="none"/>
          </c:marker>
          <c:cat>
            <c:strRef>
              <c:f>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TdR_63!$C$90:$BA$90</c:f>
              <c:numCache>
                <c:formatCode>0.0%</c:formatCode>
                <c:ptCount val="51"/>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pt idx="47">
                  <c:v>6.5760868008275511E-3</c:v>
                </c:pt>
                <c:pt idx="48">
                  <c:v>5.7980510055873962E-3</c:v>
                </c:pt>
                <c:pt idx="49">
                  <c:v>6.2147853048833222E-3</c:v>
                </c:pt>
                <c:pt idx="50">
                  <c:v>6.0709158764019663E-3</c:v>
                </c:pt>
              </c:numCache>
            </c:numRef>
          </c:val>
          <c:smooth val="0"/>
          <c:extLst>
            <c:ext xmlns:c16="http://schemas.microsoft.com/office/drawing/2014/chart" uri="{C3380CC4-5D6E-409C-BE32-E72D297353CC}">
              <c16:uniqueId val="{00000004-D4E6-4689-A72E-697E780A560D}"/>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[1]Serie_TdR_63!$B$86</c:f>
              <c:strCache>
                <c:ptCount val="1"/>
                <c:pt idx="0">
                  <c:v>Agriculture</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[1]Serie_TdR_63!$C$86:$BA$86</c:f>
              <c:numCache>
                <c:formatCode>General</c:formatCode>
                <c:ptCount val="51"/>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pt idx="47">
                  <c:v>1.0915727448656302E-3</c:v>
                </c:pt>
                <c:pt idx="48">
                  <c:v>1.8497483006559318E-3</c:v>
                </c:pt>
                <c:pt idx="49">
                  <c:v>3.2345052221488136E-3</c:v>
                </c:pt>
                <c:pt idx="50">
                  <c:v>8.7626338428620585E-3</c:v>
                </c:pt>
              </c:numCache>
            </c:numRef>
          </c:val>
          <c:smooth val="0"/>
          <c:extLst>
            <c:ext xmlns:c16="http://schemas.microsoft.com/office/drawing/2014/chart" uri="{C3380CC4-5D6E-409C-BE32-E72D297353CC}">
              <c16:uniqueId val="{00000000-9C9C-4B86-85BC-A11BD8F95070}"/>
            </c:ext>
          </c:extLst>
        </c:ser>
        <c:ser>
          <c:idx val="1"/>
          <c:order val="1"/>
          <c:tx>
            <c:strRef>
              <c:f>[1]Serie_TdR_63!$B$87</c:f>
              <c:strCache>
                <c:ptCount val="1"/>
                <c:pt idx="0">
                  <c:v>Industrie</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[1]Serie_TdR_63!$C$87:$BA$87</c:f>
              <c:numCache>
                <c:formatCode>General</c:formatCode>
                <c:ptCount val="51"/>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pt idx="47">
                  <c:v>5.909529053002413E-2</c:v>
                </c:pt>
                <c:pt idx="48">
                  <c:v>5.6697575722042454E-2</c:v>
                </c:pt>
                <c:pt idx="49">
                  <c:v>5.690791051370022E-2</c:v>
                </c:pt>
                <c:pt idx="50">
                  <c:v>5.5307991883591298E-2</c:v>
                </c:pt>
              </c:numCache>
            </c:numRef>
          </c:val>
          <c:smooth val="0"/>
          <c:extLst>
            <c:ext xmlns:c16="http://schemas.microsoft.com/office/drawing/2014/chart" uri="{C3380CC4-5D6E-409C-BE32-E72D297353CC}">
              <c16:uniqueId val="{00000001-9C9C-4B86-85BC-A11BD8F95070}"/>
            </c:ext>
          </c:extLst>
        </c:ser>
        <c:ser>
          <c:idx val="2"/>
          <c:order val="2"/>
          <c:tx>
            <c:strRef>
              <c:f>[1]Serie_TdR_63!$B$88</c:f>
              <c:strCache>
                <c:ptCount val="1"/>
                <c:pt idx="0">
                  <c:v>Construction</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[1]Serie_TdR_63!$C$88:$BA$88</c:f>
              <c:numCache>
                <c:formatCode>General</c:formatCode>
                <c:ptCount val="51"/>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pt idx="47">
                  <c:v>8.1911735131303898E-2</c:v>
                </c:pt>
                <c:pt idx="48">
                  <c:v>7.8292088957813727E-2</c:v>
                </c:pt>
                <c:pt idx="49">
                  <c:v>7.5548269461342646E-2</c:v>
                </c:pt>
                <c:pt idx="50">
                  <c:v>7.0779109517224784E-2</c:v>
                </c:pt>
              </c:numCache>
            </c:numRef>
          </c:val>
          <c:smooth val="0"/>
          <c:extLst>
            <c:ext xmlns:c16="http://schemas.microsoft.com/office/drawing/2014/chart" uri="{C3380CC4-5D6E-409C-BE32-E72D297353CC}">
              <c16:uniqueId val="{00000002-9C9C-4B86-85BC-A11BD8F95070}"/>
            </c:ext>
          </c:extLst>
        </c:ser>
        <c:ser>
          <c:idx val="3"/>
          <c:order val="3"/>
          <c:tx>
            <c:strRef>
              <c:f>[1]Serie_TdR_63!$B$89</c:f>
              <c:strCache>
                <c:ptCount val="1"/>
                <c:pt idx="0">
                  <c:v>Tertiaire marchand</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[1]Serie_TdR_63!$C$89:$BA$89</c:f>
              <c:numCache>
                <c:formatCode>General</c:formatCode>
                <c:ptCount val="51"/>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pt idx="47">
                  <c:v>2.8272076637796992E-2</c:v>
                </c:pt>
                <c:pt idx="48">
                  <c:v>2.6599210802524798E-2</c:v>
                </c:pt>
                <c:pt idx="49">
                  <c:v>2.517508116461635E-2</c:v>
                </c:pt>
                <c:pt idx="50">
                  <c:v>2.499998531939086E-2</c:v>
                </c:pt>
              </c:numCache>
            </c:numRef>
          </c:val>
          <c:smooth val="0"/>
          <c:extLst>
            <c:ext xmlns:c16="http://schemas.microsoft.com/office/drawing/2014/chart" uri="{C3380CC4-5D6E-409C-BE32-E72D297353CC}">
              <c16:uniqueId val="{00000003-9C9C-4B86-85BC-A11BD8F95070}"/>
            </c:ext>
          </c:extLst>
        </c:ser>
        <c:ser>
          <c:idx val="4"/>
          <c:order val="4"/>
          <c:tx>
            <c:strRef>
              <c:f>[1]Serie_TdR_63!$B$90</c:f>
              <c:strCache>
                <c:ptCount val="1"/>
                <c:pt idx="0">
                  <c:v>Tertiaire non marchand</c:v>
                </c:pt>
              </c:strCache>
            </c:strRef>
          </c:tx>
          <c:marker>
            <c:symbol val="none"/>
          </c:marker>
          <c:cat>
            <c:strRef>
              <c:f>[1]Serie_TdR_63!$C$85:$BA$85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[1]Serie_TdR_63!$C$90:$BA$90</c:f>
              <c:numCache>
                <c:formatCode>General</c:formatCode>
                <c:ptCount val="51"/>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pt idx="47">
                  <c:v>6.5760868008275511E-3</c:v>
                </c:pt>
                <c:pt idx="48">
                  <c:v>5.7980510055873962E-3</c:v>
                </c:pt>
                <c:pt idx="49">
                  <c:v>6.2147853048833222E-3</c:v>
                </c:pt>
                <c:pt idx="50">
                  <c:v>6.0709158764019663E-3</c:v>
                </c:pt>
              </c:numCache>
            </c:numRef>
          </c:val>
          <c:smooth val="0"/>
          <c:extLst>
            <c:ext xmlns:c16="http://schemas.microsoft.com/office/drawing/2014/chart" uri="{C3380CC4-5D6E-409C-BE32-E72D297353CC}">
              <c16:uniqueId val="{00000004-9C9C-4B86-85BC-A11BD8F95070}"/>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General"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TdR_63!$C$86:$BB$86</c:f>
              <c:numCache>
                <c:formatCode>0.0%</c:formatCode>
                <c:ptCount val="52"/>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pt idx="47">
                  <c:v>1.0915727448656302E-3</c:v>
                </c:pt>
                <c:pt idx="48">
                  <c:v>1.8497483006559318E-3</c:v>
                </c:pt>
                <c:pt idx="49">
                  <c:v>3.2345052221488136E-3</c:v>
                </c:pt>
                <c:pt idx="50">
                  <c:v>8.7626338428620585E-3</c:v>
                </c:pt>
                <c:pt idx="51">
                  <c:v>4.7612110708841774E-3</c:v>
                </c:pt>
              </c:numCache>
            </c:numRef>
          </c:val>
          <c:smooth val="0"/>
          <c:extLst>
            <c:ext xmlns:c16="http://schemas.microsoft.com/office/drawing/2014/chart" uri="{C3380CC4-5D6E-409C-BE32-E72D297353CC}">
              <c16:uniqueId val="{00000000-3C78-4B4F-BAE3-7458418D957F}"/>
            </c:ext>
          </c:extLst>
        </c:ser>
        <c:ser>
          <c:idx val="1"/>
          <c:order val="1"/>
          <c:tx>
            <c:strRef>
              <c:f>TdR_63!$B$87</c:f>
              <c:strCache>
                <c:ptCount val="1"/>
                <c:pt idx="0">
                  <c:v>Industrie</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TdR_63!$C$87:$BB$87</c:f>
              <c:numCache>
                <c:formatCode>0.0%</c:formatCode>
                <c:ptCount val="52"/>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pt idx="47">
                  <c:v>5.909529053002413E-2</c:v>
                </c:pt>
                <c:pt idx="48">
                  <c:v>5.6697575722042454E-2</c:v>
                </c:pt>
                <c:pt idx="49">
                  <c:v>5.690791051370022E-2</c:v>
                </c:pt>
                <c:pt idx="50">
                  <c:v>5.5307991883591298E-2</c:v>
                </c:pt>
                <c:pt idx="51">
                  <c:v>5.4240595808445091E-2</c:v>
                </c:pt>
              </c:numCache>
            </c:numRef>
          </c:val>
          <c:smooth val="0"/>
          <c:extLst>
            <c:ext xmlns:c16="http://schemas.microsoft.com/office/drawing/2014/chart" uri="{C3380CC4-5D6E-409C-BE32-E72D297353CC}">
              <c16:uniqueId val="{00000005-3C78-4B4F-BAE3-7458418D957F}"/>
            </c:ext>
          </c:extLst>
        </c:ser>
        <c:ser>
          <c:idx val="2"/>
          <c:order val="2"/>
          <c:tx>
            <c:strRef>
              <c:f>TdR_63!$B$88</c:f>
              <c:strCache>
                <c:ptCount val="1"/>
                <c:pt idx="0">
                  <c:v>Construction</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TdR_63!$C$88:$BB$88</c:f>
              <c:numCache>
                <c:formatCode>0.0%</c:formatCode>
                <c:ptCount val="52"/>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pt idx="47">
                  <c:v>8.1911735131303898E-2</c:v>
                </c:pt>
                <c:pt idx="48">
                  <c:v>7.8292088957813727E-2</c:v>
                </c:pt>
                <c:pt idx="49">
                  <c:v>7.5548269461342646E-2</c:v>
                </c:pt>
                <c:pt idx="50">
                  <c:v>7.0779109517224784E-2</c:v>
                </c:pt>
                <c:pt idx="51">
                  <c:v>7.0119952247299874E-2</c:v>
                </c:pt>
              </c:numCache>
            </c:numRef>
          </c:val>
          <c:smooth val="0"/>
          <c:extLst>
            <c:ext xmlns:c16="http://schemas.microsoft.com/office/drawing/2014/chart" uri="{C3380CC4-5D6E-409C-BE32-E72D297353CC}">
              <c16:uniqueId val="{00000006-3C78-4B4F-BAE3-7458418D957F}"/>
            </c:ext>
          </c:extLst>
        </c:ser>
        <c:ser>
          <c:idx val="3"/>
          <c:order val="3"/>
          <c:tx>
            <c:strRef>
              <c:f>TdR_63!$B$89</c:f>
              <c:strCache>
                <c:ptCount val="1"/>
                <c:pt idx="0">
                  <c:v>Tertiaire marchand</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TdR_63!$C$89:$BB$89</c:f>
              <c:numCache>
                <c:formatCode>0.0%</c:formatCode>
                <c:ptCount val="52"/>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pt idx="47">
                  <c:v>2.8272076637796992E-2</c:v>
                </c:pt>
                <c:pt idx="48">
                  <c:v>2.6599210802524798E-2</c:v>
                </c:pt>
                <c:pt idx="49">
                  <c:v>2.517508116461635E-2</c:v>
                </c:pt>
                <c:pt idx="50">
                  <c:v>2.499998531939086E-2</c:v>
                </c:pt>
                <c:pt idx="51">
                  <c:v>2.4681021708010491E-2</c:v>
                </c:pt>
              </c:numCache>
            </c:numRef>
          </c:val>
          <c:smooth val="0"/>
          <c:extLst>
            <c:ext xmlns:c16="http://schemas.microsoft.com/office/drawing/2014/chart" uri="{C3380CC4-5D6E-409C-BE32-E72D297353CC}">
              <c16:uniqueId val="{00000007-3C78-4B4F-BAE3-7458418D957F}"/>
            </c:ext>
          </c:extLst>
        </c:ser>
        <c:ser>
          <c:idx val="4"/>
          <c:order val="4"/>
          <c:tx>
            <c:strRef>
              <c:f>TdR_63!$B$90</c:f>
              <c:strCache>
                <c:ptCount val="1"/>
                <c:pt idx="0">
                  <c:v>Tertiaire non marchand</c:v>
                </c:pt>
              </c:strCache>
            </c:strRef>
          </c:tx>
          <c:marker>
            <c:symbol val="none"/>
          </c:marker>
          <c:cat>
            <c:strRef>
              <c:f>TdR_63!$C$85:$BB$85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TdR_63!$C$90:$BB$90</c:f>
              <c:numCache>
                <c:formatCode>0.0%</c:formatCode>
                <c:ptCount val="52"/>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pt idx="47">
                  <c:v>6.5760868008275511E-3</c:v>
                </c:pt>
                <c:pt idx="48">
                  <c:v>5.7980510055873962E-3</c:v>
                </c:pt>
                <c:pt idx="49">
                  <c:v>6.2147853048833222E-3</c:v>
                </c:pt>
                <c:pt idx="50">
                  <c:v>6.0709158764019663E-3</c:v>
                </c:pt>
                <c:pt idx="51">
                  <c:v>6.2591613836602252E-3</c:v>
                </c:pt>
              </c:numCache>
            </c:numRef>
          </c:val>
          <c:smooth val="0"/>
          <c:extLst>
            <c:ext xmlns:c16="http://schemas.microsoft.com/office/drawing/2014/chart" uri="{C3380CC4-5D6E-409C-BE32-E72D297353CC}">
              <c16:uniqueId val="{00000008-3C78-4B4F-BAE3-7458418D957F}"/>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TdR_63!$B$86</c:f>
              <c:strCache>
                <c:ptCount val="1"/>
                <c:pt idx="0">
                  <c:v>Agriculture</c:v>
                </c:pt>
              </c:strCache>
            </c:strRef>
          </c:tx>
          <c:marker>
            <c:symbol val="none"/>
          </c:marker>
          <c:cat>
            <c:strRef>
              <c:f>TdR_63!$C$85:$BC$85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TdR_63!$C$86:$BC$86</c:f>
              <c:numCache>
                <c:formatCode>0.0%</c:formatCode>
                <c:ptCount val="53"/>
                <c:pt idx="0">
                  <c:v>1.243870014811062E-2</c:v>
                </c:pt>
                <c:pt idx="1">
                  <c:v>1.2157255450308482E-2</c:v>
                </c:pt>
                <c:pt idx="2">
                  <c:v>1.2614524029316435E-2</c:v>
                </c:pt>
                <c:pt idx="3">
                  <c:v>6.0881360120270886E-3</c:v>
                </c:pt>
                <c:pt idx="4">
                  <c:v>1.0905438999045849E-2</c:v>
                </c:pt>
                <c:pt idx="5">
                  <c:v>1.7252329676021326E-2</c:v>
                </c:pt>
                <c:pt idx="6">
                  <c:v>2.0506355342071108E-2</c:v>
                </c:pt>
                <c:pt idx="7">
                  <c:v>1.1091176257867735E-2</c:v>
                </c:pt>
                <c:pt idx="8">
                  <c:v>1.827965520955336E-2</c:v>
                </c:pt>
                <c:pt idx="9">
                  <c:v>1.6787294014256722E-2</c:v>
                </c:pt>
                <c:pt idx="10">
                  <c:v>2.5183684926531828E-2</c:v>
                </c:pt>
                <c:pt idx="11">
                  <c:v>2.2874448809501565E-2</c:v>
                </c:pt>
                <c:pt idx="12">
                  <c:v>1.1105676479765717E-2</c:v>
                </c:pt>
                <c:pt idx="13">
                  <c:v>1.2297211358674006E-2</c:v>
                </c:pt>
                <c:pt idx="14">
                  <c:v>1.7621939010660847E-2</c:v>
                </c:pt>
                <c:pt idx="15">
                  <c:v>1.0821931483386346E-2</c:v>
                </c:pt>
                <c:pt idx="16">
                  <c:v>1.290574616528759E-2</c:v>
                </c:pt>
                <c:pt idx="17">
                  <c:v>1.2735283619427258E-2</c:v>
                </c:pt>
                <c:pt idx="18">
                  <c:v>1.4007074315418594E-2</c:v>
                </c:pt>
                <c:pt idx="19">
                  <c:v>8.6850015992282932E-3</c:v>
                </c:pt>
                <c:pt idx="20">
                  <c:v>4.4053354578677583E-3</c:v>
                </c:pt>
                <c:pt idx="21">
                  <c:v>8.6008569695017103E-3</c:v>
                </c:pt>
                <c:pt idx="22">
                  <c:v>5.5534235318114456E-3</c:v>
                </c:pt>
                <c:pt idx="23">
                  <c:v>3.7853640102722933E-3</c:v>
                </c:pt>
                <c:pt idx="24">
                  <c:v>4.3175082466709635E-3</c:v>
                </c:pt>
                <c:pt idx="25">
                  <c:v>9.0034238627410036E-3</c:v>
                </c:pt>
                <c:pt idx="26">
                  <c:v>9.0846284859050375E-3</c:v>
                </c:pt>
                <c:pt idx="27">
                  <c:v>7.1643445744444456E-3</c:v>
                </c:pt>
                <c:pt idx="28">
                  <c:v>6.6386311418191154E-3</c:v>
                </c:pt>
                <c:pt idx="29">
                  <c:v>1.079173598642607E-2</c:v>
                </c:pt>
                <c:pt idx="30">
                  <c:v>4.5407531161561132E-3</c:v>
                </c:pt>
                <c:pt idx="31">
                  <c:v>3.9709730815148461E-3</c:v>
                </c:pt>
                <c:pt idx="32">
                  <c:v>5.9478626415746172E-3</c:v>
                </c:pt>
                <c:pt idx="33">
                  <c:v>7.4050565142870211E-3</c:v>
                </c:pt>
                <c:pt idx="34">
                  <c:v>3.780059484429713E-3</c:v>
                </c:pt>
                <c:pt idx="35">
                  <c:v>3.2955669350957627E-3</c:v>
                </c:pt>
                <c:pt idx="36">
                  <c:v>3.7197871461408295E-3</c:v>
                </c:pt>
                <c:pt idx="37">
                  <c:v>1.1265279772465736E-3</c:v>
                </c:pt>
                <c:pt idx="38">
                  <c:v>6.8769875564186579E-3</c:v>
                </c:pt>
                <c:pt idx="39">
                  <c:v>2.7110486853578015E-3</c:v>
                </c:pt>
                <c:pt idx="40">
                  <c:v>4.5159683281869208E-3</c:v>
                </c:pt>
                <c:pt idx="41">
                  <c:v>4.9253465169358359E-3</c:v>
                </c:pt>
                <c:pt idx="42">
                  <c:v>2.5324931071215055E-3</c:v>
                </c:pt>
                <c:pt idx="43">
                  <c:v>2.4686137715709995E-3</c:v>
                </c:pt>
                <c:pt idx="44">
                  <c:v>3.4502762401935711E-3</c:v>
                </c:pt>
                <c:pt idx="45">
                  <c:v>3.6007305253429305E-3</c:v>
                </c:pt>
                <c:pt idx="46">
                  <c:v>6.107345719278315E-3</c:v>
                </c:pt>
                <c:pt idx="47">
                  <c:v>1.0915727448656302E-3</c:v>
                </c:pt>
                <c:pt idx="48">
                  <c:v>1.8497483006559318E-3</c:v>
                </c:pt>
                <c:pt idx="49">
                  <c:v>3.2345052221488136E-3</c:v>
                </c:pt>
                <c:pt idx="50">
                  <c:v>8.7626338428620585E-3</c:v>
                </c:pt>
                <c:pt idx="51">
                  <c:v>4.7612110708841774E-3</c:v>
                </c:pt>
                <c:pt idx="52">
                  <c:v>3.6299457130134672E-3</c:v>
                </c:pt>
              </c:numCache>
            </c:numRef>
          </c:val>
          <c:smooth val="0"/>
          <c:extLst>
            <c:ext xmlns:c16="http://schemas.microsoft.com/office/drawing/2014/chart" uri="{C3380CC4-5D6E-409C-BE32-E72D297353CC}">
              <c16:uniqueId val="{00000000-BA85-4317-A8DD-6D3F707D6F1D}"/>
            </c:ext>
          </c:extLst>
        </c:ser>
        <c:ser>
          <c:idx val="1"/>
          <c:order val="1"/>
          <c:tx>
            <c:strRef>
              <c:f>TdR_63!$B$87</c:f>
              <c:strCache>
                <c:ptCount val="1"/>
                <c:pt idx="0">
                  <c:v>Industrie</c:v>
                </c:pt>
              </c:strCache>
            </c:strRef>
          </c:tx>
          <c:marker>
            <c:symbol val="none"/>
          </c:marker>
          <c:cat>
            <c:strRef>
              <c:f>TdR_63!$C$85:$BC$85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TdR_63!$C$87:$BC$87</c:f>
              <c:numCache>
                <c:formatCode>0.0%</c:formatCode>
                <c:ptCount val="53"/>
                <c:pt idx="0">
                  <c:v>5.5784206383362345E-2</c:v>
                </c:pt>
                <c:pt idx="1">
                  <c:v>5.6579885897444865E-2</c:v>
                </c:pt>
                <c:pt idx="2">
                  <c:v>5.1621764187481149E-2</c:v>
                </c:pt>
                <c:pt idx="3">
                  <c:v>5.2108128740326248E-2</c:v>
                </c:pt>
                <c:pt idx="4">
                  <c:v>4.7434065910307556E-2</c:v>
                </c:pt>
                <c:pt idx="5">
                  <c:v>4.5908545563822234E-2</c:v>
                </c:pt>
                <c:pt idx="6">
                  <c:v>4.2294606375701788E-2</c:v>
                </c:pt>
                <c:pt idx="7">
                  <c:v>4.4511412523110944E-2</c:v>
                </c:pt>
                <c:pt idx="8">
                  <c:v>4.6029870355487418E-2</c:v>
                </c:pt>
                <c:pt idx="9">
                  <c:v>4.6141210449659985E-2</c:v>
                </c:pt>
                <c:pt idx="10">
                  <c:v>4.8056923671664573E-2</c:v>
                </c:pt>
                <c:pt idx="11">
                  <c:v>4.8500318659317657E-2</c:v>
                </c:pt>
                <c:pt idx="12">
                  <c:v>4.9509963921823323E-2</c:v>
                </c:pt>
                <c:pt idx="13">
                  <c:v>4.9643939782544923E-2</c:v>
                </c:pt>
                <c:pt idx="14">
                  <c:v>4.8830614552246153E-2</c:v>
                </c:pt>
                <c:pt idx="15">
                  <c:v>4.9974530274077729E-2</c:v>
                </c:pt>
                <c:pt idx="16">
                  <c:v>4.9332651042157158E-2</c:v>
                </c:pt>
                <c:pt idx="17">
                  <c:v>4.6933314984912981E-2</c:v>
                </c:pt>
                <c:pt idx="18">
                  <c:v>4.9453662682083233E-2</c:v>
                </c:pt>
                <c:pt idx="19">
                  <c:v>5.1503014132273248E-2</c:v>
                </c:pt>
                <c:pt idx="20">
                  <c:v>5.0040594022122832E-2</c:v>
                </c:pt>
                <c:pt idx="21">
                  <c:v>5.3706559303547112E-2</c:v>
                </c:pt>
                <c:pt idx="22">
                  <c:v>5.0209669130644216E-2</c:v>
                </c:pt>
                <c:pt idx="23">
                  <c:v>5.4530188719976426E-2</c:v>
                </c:pt>
                <c:pt idx="24">
                  <c:v>5.4769030752733268E-2</c:v>
                </c:pt>
                <c:pt idx="25">
                  <c:v>5.9854949510642137E-2</c:v>
                </c:pt>
                <c:pt idx="26">
                  <c:v>6.549957043577577E-2</c:v>
                </c:pt>
                <c:pt idx="27">
                  <c:v>6.4313433113653715E-2</c:v>
                </c:pt>
                <c:pt idx="28">
                  <c:v>6.4582170967454305E-2</c:v>
                </c:pt>
                <c:pt idx="29">
                  <c:v>6.4017119620559407E-2</c:v>
                </c:pt>
                <c:pt idx="30">
                  <c:v>6.4950169545935174E-2</c:v>
                </c:pt>
                <c:pt idx="31">
                  <c:v>6.3279467551889651E-2</c:v>
                </c:pt>
                <c:pt idx="32">
                  <c:v>6.3784253322419632E-2</c:v>
                </c:pt>
                <c:pt idx="33">
                  <c:v>6.2161340741333053E-2</c:v>
                </c:pt>
                <c:pt idx="34">
                  <c:v>6.0381021775501836E-2</c:v>
                </c:pt>
                <c:pt idx="35">
                  <c:v>5.7923438648990799E-2</c:v>
                </c:pt>
                <c:pt idx="36">
                  <c:v>3.8294964005140972E-2</c:v>
                </c:pt>
                <c:pt idx="37">
                  <c:v>3.6047176599334749E-2</c:v>
                </c:pt>
                <c:pt idx="38">
                  <c:v>4.9110473688463288E-2</c:v>
                </c:pt>
                <c:pt idx="39">
                  <c:v>5.1392297504511582E-2</c:v>
                </c:pt>
                <c:pt idx="40">
                  <c:v>4.9987003340277225E-2</c:v>
                </c:pt>
                <c:pt idx="41">
                  <c:v>5.1302263011953161E-2</c:v>
                </c:pt>
                <c:pt idx="42">
                  <c:v>5.2578703510277755E-2</c:v>
                </c:pt>
                <c:pt idx="43">
                  <c:v>5.817501284019258E-2</c:v>
                </c:pt>
                <c:pt idx="44">
                  <c:v>5.9103874678276616E-2</c:v>
                </c:pt>
                <c:pt idx="45">
                  <c:v>5.7952179514362719E-2</c:v>
                </c:pt>
                <c:pt idx="46">
                  <c:v>5.8726138007179164E-2</c:v>
                </c:pt>
                <c:pt idx="47">
                  <c:v>5.909529053002413E-2</c:v>
                </c:pt>
                <c:pt idx="48">
                  <c:v>5.6697575722042454E-2</c:v>
                </c:pt>
                <c:pt idx="49">
                  <c:v>5.690791051370022E-2</c:v>
                </c:pt>
                <c:pt idx="50">
                  <c:v>5.5307991883591298E-2</c:v>
                </c:pt>
                <c:pt idx="51">
                  <c:v>5.4240595808445091E-2</c:v>
                </c:pt>
                <c:pt idx="52">
                  <c:v>5.5147810226013186E-2</c:v>
                </c:pt>
              </c:numCache>
            </c:numRef>
          </c:val>
          <c:smooth val="0"/>
          <c:extLst>
            <c:ext xmlns:c16="http://schemas.microsoft.com/office/drawing/2014/chart" uri="{C3380CC4-5D6E-409C-BE32-E72D297353CC}">
              <c16:uniqueId val="{00000001-BA85-4317-A8DD-6D3F707D6F1D}"/>
            </c:ext>
          </c:extLst>
        </c:ser>
        <c:ser>
          <c:idx val="2"/>
          <c:order val="2"/>
          <c:tx>
            <c:strRef>
              <c:f>TdR_63!$B$88</c:f>
              <c:strCache>
                <c:ptCount val="1"/>
                <c:pt idx="0">
                  <c:v>Construction</c:v>
                </c:pt>
              </c:strCache>
            </c:strRef>
          </c:tx>
          <c:marker>
            <c:symbol val="none"/>
          </c:marker>
          <c:cat>
            <c:strRef>
              <c:f>TdR_63!$C$85:$BC$85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TdR_63!$C$88:$BC$88</c:f>
              <c:numCache>
                <c:formatCode>0.0%</c:formatCode>
                <c:ptCount val="53"/>
                <c:pt idx="0">
                  <c:v>7.0576989193841699E-2</c:v>
                </c:pt>
                <c:pt idx="1">
                  <c:v>7.2189641163276905E-2</c:v>
                </c:pt>
                <c:pt idx="2">
                  <c:v>7.4146127535657344E-2</c:v>
                </c:pt>
                <c:pt idx="3">
                  <c:v>8.1386193086080708E-2</c:v>
                </c:pt>
                <c:pt idx="4">
                  <c:v>7.5840120773682587E-2</c:v>
                </c:pt>
                <c:pt idx="5">
                  <c:v>7.0857079029885306E-2</c:v>
                </c:pt>
                <c:pt idx="6">
                  <c:v>6.9906995838667094E-2</c:v>
                </c:pt>
                <c:pt idx="7">
                  <c:v>7.056222624595461E-2</c:v>
                </c:pt>
                <c:pt idx="8">
                  <c:v>7.2823483486158663E-2</c:v>
                </c:pt>
                <c:pt idx="9">
                  <c:v>7.3804843583609364E-2</c:v>
                </c:pt>
                <c:pt idx="10">
                  <c:v>7.6059557313703383E-2</c:v>
                </c:pt>
                <c:pt idx="11">
                  <c:v>6.8388708038902596E-2</c:v>
                </c:pt>
                <c:pt idx="12">
                  <c:v>6.613044061204526E-2</c:v>
                </c:pt>
                <c:pt idx="13">
                  <c:v>6.3492866346224794E-2</c:v>
                </c:pt>
                <c:pt idx="14">
                  <c:v>6.2864921155160347E-2</c:v>
                </c:pt>
                <c:pt idx="15">
                  <c:v>6.3666722657790414E-2</c:v>
                </c:pt>
                <c:pt idx="16">
                  <c:v>6.4104374181798804E-2</c:v>
                </c:pt>
                <c:pt idx="17">
                  <c:v>6.4592716626965391E-2</c:v>
                </c:pt>
                <c:pt idx="18">
                  <c:v>6.583319532702378E-2</c:v>
                </c:pt>
                <c:pt idx="19">
                  <c:v>6.4816130192073704E-2</c:v>
                </c:pt>
                <c:pt idx="20">
                  <c:v>5.1699957992956819E-2</c:v>
                </c:pt>
                <c:pt idx="21">
                  <c:v>6.4132619159671056E-2</c:v>
                </c:pt>
                <c:pt idx="22">
                  <c:v>7.1160269796319717E-2</c:v>
                </c:pt>
                <c:pt idx="23">
                  <c:v>8.0221898686566456E-2</c:v>
                </c:pt>
                <c:pt idx="24">
                  <c:v>8.5565627037538658E-2</c:v>
                </c:pt>
                <c:pt idx="25">
                  <c:v>8.1314453839448228E-2</c:v>
                </c:pt>
                <c:pt idx="26">
                  <c:v>8.2380045892909912E-2</c:v>
                </c:pt>
                <c:pt idx="27">
                  <c:v>8.3225025860514404E-2</c:v>
                </c:pt>
                <c:pt idx="28">
                  <c:v>8.0247422385187367E-2</c:v>
                </c:pt>
                <c:pt idx="29">
                  <c:v>7.7599676917843877E-2</c:v>
                </c:pt>
                <c:pt idx="30">
                  <c:v>8.1218255010500534E-2</c:v>
                </c:pt>
                <c:pt idx="31">
                  <c:v>8.2380495229057965E-2</c:v>
                </c:pt>
                <c:pt idx="32">
                  <c:v>8.7534238148692434E-2</c:v>
                </c:pt>
                <c:pt idx="33">
                  <c:v>8.5055164514267964E-2</c:v>
                </c:pt>
                <c:pt idx="34">
                  <c:v>8.7141492305733745E-2</c:v>
                </c:pt>
                <c:pt idx="35">
                  <c:v>8.2943454548858153E-2</c:v>
                </c:pt>
                <c:pt idx="36">
                  <c:v>2.0070347344219881E-2</c:v>
                </c:pt>
                <c:pt idx="37">
                  <c:v>6.0229001554989135E-2</c:v>
                </c:pt>
                <c:pt idx="38">
                  <c:v>7.4188800076158662E-2</c:v>
                </c:pt>
                <c:pt idx="39">
                  <c:v>8.3332347313521557E-2</c:v>
                </c:pt>
                <c:pt idx="40">
                  <c:v>8.4387305095558987E-2</c:v>
                </c:pt>
                <c:pt idx="41">
                  <c:v>8.2650076979895279E-2</c:v>
                </c:pt>
                <c:pt idx="42">
                  <c:v>8.5916743457082431E-2</c:v>
                </c:pt>
                <c:pt idx="43">
                  <c:v>8.7520568796931597E-2</c:v>
                </c:pt>
                <c:pt idx="44">
                  <c:v>8.5922700965380169E-2</c:v>
                </c:pt>
                <c:pt idx="45">
                  <c:v>8.0229537743991525E-2</c:v>
                </c:pt>
                <c:pt idx="46">
                  <c:v>8.1847712299481207E-2</c:v>
                </c:pt>
                <c:pt idx="47">
                  <c:v>8.1911735131303898E-2</c:v>
                </c:pt>
                <c:pt idx="48">
                  <c:v>7.8292088957813727E-2</c:v>
                </c:pt>
                <c:pt idx="49">
                  <c:v>7.5548269461342646E-2</c:v>
                </c:pt>
                <c:pt idx="50">
                  <c:v>7.0779109517224784E-2</c:v>
                </c:pt>
                <c:pt idx="51">
                  <c:v>7.0119952247299874E-2</c:v>
                </c:pt>
                <c:pt idx="52">
                  <c:v>7.1259174569417313E-2</c:v>
                </c:pt>
              </c:numCache>
            </c:numRef>
          </c:val>
          <c:smooth val="0"/>
          <c:extLst>
            <c:ext xmlns:c16="http://schemas.microsoft.com/office/drawing/2014/chart" uri="{C3380CC4-5D6E-409C-BE32-E72D297353CC}">
              <c16:uniqueId val="{00000002-BA85-4317-A8DD-6D3F707D6F1D}"/>
            </c:ext>
          </c:extLst>
        </c:ser>
        <c:ser>
          <c:idx val="3"/>
          <c:order val="3"/>
          <c:tx>
            <c:strRef>
              <c:f>TdR_63!$B$89</c:f>
              <c:strCache>
                <c:ptCount val="1"/>
                <c:pt idx="0">
                  <c:v>Tertiaire marchand</c:v>
                </c:pt>
              </c:strCache>
            </c:strRef>
          </c:tx>
          <c:marker>
            <c:symbol val="none"/>
          </c:marker>
          <c:cat>
            <c:strRef>
              <c:f>TdR_63!$C$85:$BC$85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TdR_63!$C$89:$BC$89</c:f>
              <c:numCache>
                <c:formatCode>0.0%</c:formatCode>
                <c:ptCount val="53"/>
                <c:pt idx="0">
                  <c:v>1.6357010275174458E-2</c:v>
                </c:pt>
                <c:pt idx="1">
                  <c:v>1.6424710730101086E-2</c:v>
                </c:pt>
                <c:pt idx="2">
                  <c:v>1.5703278909292219E-2</c:v>
                </c:pt>
                <c:pt idx="3">
                  <c:v>1.4732173655164507E-2</c:v>
                </c:pt>
                <c:pt idx="4">
                  <c:v>1.4397065453055769E-2</c:v>
                </c:pt>
                <c:pt idx="5">
                  <c:v>1.4730512636440474E-2</c:v>
                </c:pt>
                <c:pt idx="6">
                  <c:v>1.4940694844849774E-2</c:v>
                </c:pt>
                <c:pt idx="7">
                  <c:v>1.5125370398685497E-2</c:v>
                </c:pt>
                <c:pt idx="8">
                  <c:v>1.5761663367530165E-2</c:v>
                </c:pt>
                <c:pt idx="9">
                  <c:v>1.508231579307452E-2</c:v>
                </c:pt>
                <c:pt idx="10">
                  <c:v>1.5847079847194183E-2</c:v>
                </c:pt>
                <c:pt idx="11">
                  <c:v>1.613960634102643E-2</c:v>
                </c:pt>
                <c:pt idx="12">
                  <c:v>1.6055784836930462E-2</c:v>
                </c:pt>
                <c:pt idx="13">
                  <c:v>1.6211480534951094E-2</c:v>
                </c:pt>
                <c:pt idx="14">
                  <c:v>1.6177303658146059E-2</c:v>
                </c:pt>
                <c:pt idx="15">
                  <c:v>1.5919806642865342E-2</c:v>
                </c:pt>
                <c:pt idx="16">
                  <c:v>1.6377982036885848E-2</c:v>
                </c:pt>
                <c:pt idx="17">
                  <c:v>1.7555926195394457E-2</c:v>
                </c:pt>
                <c:pt idx="18">
                  <c:v>1.8725766318329728E-2</c:v>
                </c:pt>
                <c:pt idx="19">
                  <c:v>1.742122865325817E-2</c:v>
                </c:pt>
                <c:pt idx="20">
                  <c:v>1.8083964808173765E-2</c:v>
                </c:pt>
                <c:pt idx="21">
                  <c:v>1.9578657287860329E-2</c:v>
                </c:pt>
                <c:pt idx="22">
                  <c:v>1.8693272349109159E-2</c:v>
                </c:pt>
                <c:pt idx="23">
                  <c:v>2.3093918586484369E-2</c:v>
                </c:pt>
                <c:pt idx="24">
                  <c:v>2.2525278594714721E-2</c:v>
                </c:pt>
                <c:pt idx="25">
                  <c:v>2.2878907237660229E-2</c:v>
                </c:pt>
                <c:pt idx="26">
                  <c:v>2.2583404191486103E-2</c:v>
                </c:pt>
                <c:pt idx="27">
                  <c:v>2.328676583372357E-2</c:v>
                </c:pt>
                <c:pt idx="28">
                  <c:v>2.41022854572592E-2</c:v>
                </c:pt>
                <c:pt idx="29">
                  <c:v>2.3511819662876413E-2</c:v>
                </c:pt>
                <c:pt idx="30">
                  <c:v>2.4203693603952352E-2</c:v>
                </c:pt>
                <c:pt idx="31">
                  <c:v>2.2944972023994915E-2</c:v>
                </c:pt>
                <c:pt idx="32">
                  <c:v>2.4347340801084218E-2</c:v>
                </c:pt>
                <c:pt idx="33">
                  <c:v>2.5343870679978963E-2</c:v>
                </c:pt>
                <c:pt idx="34">
                  <c:v>2.6347454540626147E-2</c:v>
                </c:pt>
                <c:pt idx="35">
                  <c:v>2.6483065449609985E-2</c:v>
                </c:pt>
                <c:pt idx="36">
                  <c:v>1.770688093078162E-2</c:v>
                </c:pt>
                <c:pt idx="37">
                  <c:v>2.2792254151424277E-2</c:v>
                </c:pt>
                <c:pt idx="38">
                  <c:v>2.5429707397668845E-2</c:v>
                </c:pt>
                <c:pt idx="39">
                  <c:v>2.521122481136312E-2</c:v>
                </c:pt>
                <c:pt idx="40">
                  <c:v>2.5140511850724731E-2</c:v>
                </c:pt>
                <c:pt idx="41">
                  <c:v>2.6660376081743362E-2</c:v>
                </c:pt>
                <c:pt idx="42">
                  <c:v>2.703171360821505E-2</c:v>
                </c:pt>
                <c:pt idx="43">
                  <c:v>2.7736926153610855E-2</c:v>
                </c:pt>
                <c:pt idx="44">
                  <c:v>2.7541921451626934E-2</c:v>
                </c:pt>
                <c:pt idx="45">
                  <c:v>2.7593979392418061E-2</c:v>
                </c:pt>
                <c:pt idx="46">
                  <c:v>2.8032652897706092E-2</c:v>
                </c:pt>
                <c:pt idx="47">
                  <c:v>2.8272076637796992E-2</c:v>
                </c:pt>
                <c:pt idx="48">
                  <c:v>2.6599210802524798E-2</c:v>
                </c:pt>
                <c:pt idx="49">
                  <c:v>2.517508116461635E-2</c:v>
                </c:pt>
                <c:pt idx="50">
                  <c:v>2.499998531939086E-2</c:v>
                </c:pt>
                <c:pt idx="51">
                  <c:v>2.4681021708010491E-2</c:v>
                </c:pt>
                <c:pt idx="52">
                  <c:v>2.456876176428633E-2</c:v>
                </c:pt>
              </c:numCache>
            </c:numRef>
          </c:val>
          <c:smooth val="0"/>
          <c:extLst>
            <c:ext xmlns:c16="http://schemas.microsoft.com/office/drawing/2014/chart" uri="{C3380CC4-5D6E-409C-BE32-E72D297353CC}">
              <c16:uniqueId val="{00000003-BA85-4317-A8DD-6D3F707D6F1D}"/>
            </c:ext>
          </c:extLst>
        </c:ser>
        <c:ser>
          <c:idx val="4"/>
          <c:order val="4"/>
          <c:tx>
            <c:strRef>
              <c:f>TdR_63!$B$90</c:f>
              <c:strCache>
                <c:ptCount val="1"/>
                <c:pt idx="0">
                  <c:v>Tertiaire non marchand</c:v>
                </c:pt>
              </c:strCache>
            </c:strRef>
          </c:tx>
          <c:marker>
            <c:symbol val="none"/>
          </c:marker>
          <c:cat>
            <c:strRef>
              <c:f>TdR_63!$C$85:$BC$85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TdR_63!$C$90:$BC$90</c:f>
              <c:numCache>
                <c:formatCode>0.0%</c:formatCode>
                <c:ptCount val="53"/>
                <c:pt idx="0">
                  <c:v>1.228700650296146E-3</c:v>
                </c:pt>
                <c:pt idx="1">
                  <c:v>1.2438819668309034E-3</c:v>
                </c:pt>
                <c:pt idx="2">
                  <c:v>1.2650399938951655E-3</c:v>
                </c:pt>
                <c:pt idx="3">
                  <c:v>1.3307142930824418E-3</c:v>
                </c:pt>
                <c:pt idx="4">
                  <c:v>1.3071043667533661E-3</c:v>
                </c:pt>
                <c:pt idx="5">
                  <c:v>1.0140409387149934E-3</c:v>
                </c:pt>
                <c:pt idx="6">
                  <c:v>9.7676906938659234E-4</c:v>
                </c:pt>
                <c:pt idx="7">
                  <c:v>8.3454242426788045E-4</c:v>
                </c:pt>
                <c:pt idx="8">
                  <c:v>1.0110107883244382E-3</c:v>
                </c:pt>
                <c:pt idx="9">
                  <c:v>9.1460671686605598E-4</c:v>
                </c:pt>
                <c:pt idx="10">
                  <c:v>7.8997490549656047E-4</c:v>
                </c:pt>
                <c:pt idx="11">
                  <c:v>8.9062297634199422E-4</c:v>
                </c:pt>
                <c:pt idx="12">
                  <c:v>7.0154169384918543E-4</c:v>
                </c:pt>
                <c:pt idx="13">
                  <c:v>8.1898094037769213E-4</c:v>
                </c:pt>
                <c:pt idx="14">
                  <c:v>8.1636304170607183E-4</c:v>
                </c:pt>
                <c:pt idx="15">
                  <c:v>9.4378258639305672E-4</c:v>
                </c:pt>
                <c:pt idx="16">
                  <c:v>9.6426912276069106E-4</c:v>
                </c:pt>
                <c:pt idx="17">
                  <c:v>9.0086718375850968E-4</c:v>
                </c:pt>
                <c:pt idx="18">
                  <c:v>1.1096939107121825E-3</c:v>
                </c:pt>
                <c:pt idx="19">
                  <c:v>9.553863661434101E-4</c:v>
                </c:pt>
                <c:pt idx="20">
                  <c:v>1.1756070487664476E-3</c:v>
                </c:pt>
                <c:pt idx="21">
                  <c:v>1.3238552330046105E-3</c:v>
                </c:pt>
                <c:pt idx="22">
                  <c:v>1.0116991971590491E-3</c:v>
                </c:pt>
                <c:pt idx="23">
                  <c:v>1.0975717285047755E-3</c:v>
                </c:pt>
                <c:pt idx="24">
                  <c:v>1.2956115026509683E-3</c:v>
                </c:pt>
                <c:pt idx="25">
                  <c:v>1.4140778706437326E-3</c:v>
                </c:pt>
                <c:pt idx="26">
                  <c:v>1.4731874748845149E-3</c:v>
                </c:pt>
                <c:pt idx="27">
                  <c:v>1.3283909965311966E-3</c:v>
                </c:pt>
                <c:pt idx="28">
                  <c:v>1.4408644803219025E-3</c:v>
                </c:pt>
                <c:pt idx="29">
                  <c:v>1.3376797701500347E-3</c:v>
                </c:pt>
                <c:pt idx="30">
                  <c:v>1.4398920837946469E-3</c:v>
                </c:pt>
                <c:pt idx="31">
                  <c:v>1.8195500297005628E-3</c:v>
                </c:pt>
                <c:pt idx="32">
                  <c:v>1.8268735304464178E-3</c:v>
                </c:pt>
                <c:pt idx="33">
                  <c:v>1.5283211289338434E-3</c:v>
                </c:pt>
                <c:pt idx="34">
                  <c:v>1.6387505098445177E-3</c:v>
                </c:pt>
                <c:pt idx="35">
                  <c:v>1.9687403793278379E-3</c:v>
                </c:pt>
                <c:pt idx="36">
                  <c:v>1.4855879468646414E-3</c:v>
                </c:pt>
                <c:pt idx="37">
                  <c:v>1.5273864405691035E-3</c:v>
                </c:pt>
                <c:pt idx="38">
                  <c:v>2.4504359977710441E-3</c:v>
                </c:pt>
                <c:pt idx="39">
                  <c:v>3.144350324974266E-3</c:v>
                </c:pt>
                <c:pt idx="40">
                  <c:v>6.3189990644888436E-3</c:v>
                </c:pt>
                <c:pt idx="41">
                  <c:v>6.8704323995857327E-3</c:v>
                </c:pt>
                <c:pt idx="42">
                  <c:v>7.4124922035802157E-3</c:v>
                </c:pt>
                <c:pt idx="43">
                  <c:v>7.1140738271895749E-3</c:v>
                </c:pt>
                <c:pt idx="44">
                  <c:v>7.2029331671503889E-3</c:v>
                </c:pt>
                <c:pt idx="45">
                  <c:v>6.4797695009619965E-3</c:v>
                </c:pt>
                <c:pt idx="46">
                  <c:v>6.1772920451392474E-3</c:v>
                </c:pt>
                <c:pt idx="47">
                  <c:v>6.5760868008275511E-3</c:v>
                </c:pt>
                <c:pt idx="48">
                  <c:v>5.7980510055873962E-3</c:v>
                </c:pt>
                <c:pt idx="49">
                  <c:v>6.2147853048833222E-3</c:v>
                </c:pt>
                <c:pt idx="50">
                  <c:v>6.0709158764019663E-3</c:v>
                </c:pt>
                <c:pt idx="51">
                  <c:v>6.2591613836602252E-3</c:v>
                </c:pt>
                <c:pt idx="52">
                  <c:v>5.9070189122284213E-3</c:v>
                </c:pt>
              </c:numCache>
            </c:numRef>
          </c:val>
          <c:smooth val="0"/>
          <c:extLst>
            <c:ext xmlns:c16="http://schemas.microsoft.com/office/drawing/2014/chart" uri="{C3380CC4-5D6E-409C-BE32-E72D297353CC}">
              <c16:uniqueId val="{00000004-BA85-4317-A8DD-6D3F707D6F1D}"/>
            </c:ext>
          </c:extLst>
        </c:ser>
        <c:dLbls>
          <c:showLegendKey val="0"/>
          <c:showVal val="0"/>
          <c:showCatName val="0"/>
          <c:showSerName val="0"/>
          <c:showPercent val="0"/>
          <c:showBubbleSize val="0"/>
        </c:dLbls>
        <c:smooth val="0"/>
        <c:axId val="152237568"/>
        <c:axId val="152239104"/>
      </c:lineChart>
      <c:catAx>
        <c:axId val="152237568"/>
        <c:scaling>
          <c:orientation val="minMax"/>
        </c:scaling>
        <c:delete val="0"/>
        <c:axPos val="b"/>
        <c:numFmt formatCode="General" sourceLinked="0"/>
        <c:majorTickMark val="out"/>
        <c:minorTickMark val="none"/>
        <c:tickLblPos val="nextTo"/>
        <c:crossAx val="152239104"/>
        <c:crosses val="autoZero"/>
        <c:auto val="1"/>
        <c:lblAlgn val="ctr"/>
        <c:lblOffset val="100"/>
        <c:noMultiLvlLbl val="0"/>
      </c:catAx>
      <c:valAx>
        <c:axId val="152239104"/>
        <c:scaling>
          <c:orientation val="minMax"/>
        </c:scaling>
        <c:delete val="0"/>
        <c:axPos val="l"/>
        <c:majorGridlines/>
        <c:numFmt formatCode="0.0%" sourceLinked="1"/>
        <c:majorTickMark val="out"/>
        <c:minorTickMark val="none"/>
        <c:tickLblPos val="nextTo"/>
        <c:crossAx val="1522375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TdR_69!$C$86:$AW$86</c:f>
              <c:numCache>
                <c:formatCode>0.0%</c:formatCode>
                <c:ptCount val="47"/>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numCache>
            </c:numRef>
          </c:val>
          <c:smooth val="0"/>
          <c:extLst>
            <c:ext xmlns:c16="http://schemas.microsoft.com/office/drawing/2014/chart" uri="{C3380CC4-5D6E-409C-BE32-E72D297353CC}">
              <c16:uniqueId val="{00000000-EFF3-441A-9C18-3CB2AF167C17}"/>
            </c:ext>
          </c:extLst>
        </c:ser>
        <c:ser>
          <c:idx val="1"/>
          <c:order val="1"/>
          <c:tx>
            <c:strRef>
              <c:f>TdR_69!$B$87</c:f>
              <c:strCache>
                <c:ptCount val="1"/>
                <c:pt idx="0">
                  <c:v>Industrie</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TdR_69!$C$87:$AW$87</c:f>
              <c:numCache>
                <c:formatCode>0.0%</c:formatCode>
                <c:ptCount val="47"/>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numCache>
            </c:numRef>
          </c:val>
          <c:smooth val="0"/>
          <c:extLst>
            <c:ext xmlns:c16="http://schemas.microsoft.com/office/drawing/2014/chart" uri="{C3380CC4-5D6E-409C-BE32-E72D297353CC}">
              <c16:uniqueId val="{00000001-EFF3-441A-9C18-3CB2AF167C17}"/>
            </c:ext>
          </c:extLst>
        </c:ser>
        <c:ser>
          <c:idx val="2"/>
          <c:order val="2"/>
          <c:tx>
            <c:strRef>
              <c:f>TdR_69!$B$88</c:f>
              <c:strCache>
                <c:ptCount val="1"/>
                <c:pt idx="0">
                  <c:v>Construction</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TdR_69!$C$88:$AW$88</c:f>
              <c:numCache>
                <c:formatCode>0.0%</c:formatCode>
                <c:ptCount val="47"/>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numCache>
            </c:numRef>
          </c:val>
          <c:smooth val="0"/>
          <c:extLst>
            <c:ext xmlns:c16="http://schemas.microsoft.com/office/drawing/2014/chart" uri="{C3380CC4-5D6E-409C-BE32-E72D297353CC}">
              <c16:uniqueId val="{00000002-EFF3-441A-9C18-3CB2AF167C17}"/>
            </c:ext>
          </c:extLst>
        </c:ser>
        <c:ser>
          <c:idx val="3"/>
          <c:order val="3"/>
          <c:tx>
            <c:strRef>
              <c:f>TdR_69!$B$89</c:f>
              <c:strCache>
                <c:ptCount val="1"/>
                <c:pt idx="0">
                  <c:v>Tertiaire marchand</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TdR_69!$C$89:$AW$89</c:f>
              <c:numCache>
                <c:formatCode>0.0%</c:formatCode>
                <c:ptCount val="47"/>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numCache>
            </c:numRef>
          </c:val>
          <c:smooth val="0"/>
          <c:extLst>
            <c:ext xmlns:c16="http://schemas.microsoft.com/office/drawing/2014/chart" uri="{C3380CC4-5D6E-409C-BE32-E72D297353CC}">
              <c16:uniqueId val="{00000003-EFF3-441A-9C18-3CB2AF167C17}"/>
            </c:ext>
          </c:extLst>
        </c:ser>
        <c:ser>
          <c:idx val="4"/>
          <c:order val="4"/>
          <c:tx>
            <c:strRef>
              <c:f>TdR_69!$B$90</c:f>
              <c:strCache>
                <c:ptCount val="1"/>
                <c:pt idx="0">
                  <c:v>Tertiaire non marchand</c:v>
                </c:pt>
              </c:strCache>
            </c:strRef>
          </c:tx>
          <c:marker>
            <c:symbol val="none"/>
          </c:marker>
          <c:cat>
            <c:strRef>
              <c:f>TdR_69!$C$85:$AW$85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TdR_69!$C$90:$AW$90</c:f>
              <c:numCache>
                <c:formatCode>0.0%</c:formatCode>
                <c:ptCount val="47"/>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numCache>
            </c:numRef>
          </c:val>
          <c:smooth val="0"/>
          <c:extLst>
            <c:ext xmlns:c16="http://schemas.microsoft.com/office/drawing/2014/chart" uri="{C3380CC4-5D6E-409C-BE32-E72D297353CC}">
              <c16:uniqueId val="{00000004-EFF3-441A-9C18-3CB2AF167C17}"/>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TdR_69!$C$86:$AZ$86</c:f>
              <c:numCache>
                <c:formatCode>0.0%</c:formatCode>
                <c:ptCount val="50"/>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pt idx="47">
                  <c:v>1.3282653713644503E-2</c:v>
                </c:pt>
                <c:pt idx="48">
                  <c:v>1.513576661449074E-2</c:v>
                </c:pt>
                <c:pt idx="49">
                  <c:v>3.0263502824568453E-2</c:v>
                </c:pt>
              </c:numCache>
            </c:numRef>
          </c:val>
          <c:smooth val="0"/>
          <c:extLst>
            <c:ext xmlns:c16="http://schemas.microsoft.com/office/drawing/2014/chart" uri="{C3380CC4-5D6E-409C-BE32-E72D297353CC}">
              <c16:uniqueId val="{00000000-D618-4785-AF92-901F1437A73E}"/>
            </c:ext>
          </c:extLst>
        </c:ser>
        <c:ser>
          <c:idx val="1"/>
          <c:order val="1"/>
          <c:tx>
            <c:strRef>
              <c:f>TdR_69!$B$87</c:f>
              <c:strCache>
                <c:ptCount val="1"/>
                <c:pt idx="0">
                  <c:v>Industrie</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TdR_69!$C$87:$AZ$87</c:f>
              <c:numCache>
                <c:formatCode>0.0%</c:formatCode>
                <c:ptCount val="50"/>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pt idx="47">
                  <c:v>8.3729316555774536E-2</c:v>
                </c:pt>
                <c:pt idx="48">
                  <c:v>8.343867223959188E-2</c:v>
                </c:pt>
                <c:pt idx="49">
                  <c:v>8.2981183531929695E-2</c:v>
                </c:pt>
              </c:numCache>
            </c:numRef>
          </c:val>
          <c:smooth val="0"/>
          <c:extLst>
            <c:ext xmlns:c16="http://schemas.microsoft.com/office/drawing/2014/chart" uri="{C3380CC4-5D6E-409C-BE32-E72D297353CC}">
              <c16:uniqueId val="{00000001-D618-4785-AF92-901F1437A73E}"/>
            </c:ext>
          </c:extLst>
        </c:ser>
        <c:ser>
          <c:idx val="2"/>
          <c:order val="2"/>
          <c:tx>
            <c:strRef>
              <c:f>TdR_69!$B$88</c:f>
              <c:strCache>
                <c:ptCount val="1"/>
                <c:pt idx="0">
                  <c:v>Construction</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TdR_69!$C$88:$AZ$88</c:f>
              <c:numCache>
                <c:formatCode>0.0%</c:formatCode>
                <c:ptCount val="50"/>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pt idx="47">
                  <c:v>0.12633374430216199</c:v>
                </c:pt>
                <c:pt idx="48">
                  <c:v>0.12209698963665339</c:v>
                </c:pt>
                <c:pt idx="49">
                  <c:v>0.11693853718513222</c:v>
                </c:pt>
              </c:numCache>
            </c:numRef>
          </c:val>
          <c:smooth val="0"/>
          <c:extLst>
            <c:ext xmlns:c16="http://schemas.microsoft.com/office/drawing/2014/chart" uri="{C3380CC4-5D6E-409C-BE32-E72D297353CC}">
              <c16:uniqueId val="{00000002-D618-4785-AF92-901F1437A73E}"/>
            </c:ext>
          </c:extLst>
        </c:ser>
        <c:ser>
          <c:idx val="3"/>
          <c:order val="3"/>
          <c:tx>
            <c:strRef>
              <c:f>TdR_69!$B$89</c:f>
              <c:strCache>
                <c:ptCount val="1"/>
                <c:pt idx="0">
                  <c:v>Tertiaire marchand</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TdR_69!$C$89:$AZ$89</c:f>
              <c:numCache>
                <c:formatCode>0.0%</c:formatCode>
                <c:ptCount val="50"/>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pt idx="47">
                  <c:v>3.4617738216146672E-2</c:v>
                </c:pt>
                <c:pt idx="48">
                  <c:v>3.2544347141100591E-2</c:v>
                </c:pt>
                <c:pt idx="49">
                  <c:v>3.2531108201366843E-2</c:v>
                </c:pt>
              </c:numCache>
            </c:numRef>
          </c:val>
          <c:smooth val="0"/>
          <c:extLst>
            <c:ext xmlns:c16="http://schemas.microsoft.com/office/drawing/2014/chart" uri="{C3380CC4-5D6E-409C-BE32-E72D297353CC}">
              <c16:uniqueId val="{00000003-D618-4785-AF92-901F1437A73E}"/>
            </c:ext>
          </c:extLst>
        </c:ser>
        <c:ser>
          <c:idx val="4"/>
          <c:order val="4"/>
          <c:tx>
            <c:strRef>
              <c:f>TdR_69!$B$90</c:f>
              <c:strCache>
                <c:ptCount val="1"/>
                <c:pt idx="0">
                  <c:v>Tertiaire non marchand</c:v>
                </c:pt>
              </c:strCache>
            </c:strRef>
          </c:tx>
          <c:marker>
            <c:symbol val="none"/>
          </c:marker>
          <c:cat>
            <c:strRef>
              <c:f>TdR_69!$C$85:$AZ$85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TdR_69!$C$90:$AZ$90</c:f>
              <c:numCache>
                <c:formatCode>0.0%</c:formatCode>
                <c:ptCount val="50"/>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pt idx="47">
                  <c:v>1.0398607672608754E-2</c:v>
                </c:pt>
                <c:pt idx="48">
                  <c:v>9.9106279812000622E-3</c:v>
                </c:pt>
                <c:pt idx="49">
                  <c:v>9.7116410271439624E-3</c:v>
                </c:pt>
              </c:numCache>
            </c:numRef>
          </c:val>
          <c:smooth val="0"/>
          <c:extLst>
            <c:ext xmlns:c16="http://schemas.microsoft.com/office/drawing/2014/chart" uri="{C3380CC4-5D6E-409C-BE32-E72D297353CC}">
              <c16:uniqueId val="{00000004-D618-4785-AF92-901F1437A73E}"/>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TdR_69!$C$86:$BA$86</c:f>
              <c:numCache>
                <c:formatCode>0.0%</c:formatCode>
                <c:ptCount val="51"/>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pt idx="47">
                  <c:v>1.3282653713644503E-2</c:v>
                </c:pt>
                <c:pt idx="48">
                  <c:v>1.513576661449074E-2</c:v>
                </c:pt>
                <c:pt idx="49">
                  <c:v>3.0263502824568453E-2</c:v>
                </c:pt>
                <c:pt idx="50">
                  <c:v>2.6502079855234947E-2</c:v>
                </c:pt>
              </c:numCache>
            </c:numRef>
          </c:val>
          <c:smooth val="0"/>
          <c:extLst>
            <c:ext xmlns:c16="http://schemas.microsoft.com/office/drawing/2014/chart" uri="{C3380CC4-5D6E-409C-BE32-E72D297353CC}">
              <c16:uniqueId val="{00000000-CE68-4ED2-83BB-DBAAB5BB12F0}"/>
            </c:ext>
          </c:extLst>
        </c:ser>
        <c:ser>
          <c:idx val="1"/>
          <c:order val="1"/>
          <c:tx>
            <c:strRef>
              <c:f>TdR_69!$B$87</c:f>
              <c:strCache>
                <c:ptCount val="1"/>
                <c:pt idx="0">
                  <c:v>Industrie</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TdR_69!$C$87:$BA$87</c:f>
              <c:numCache>
                <c:formatCode>0.0%</c:formatCode>
                <c:ptCount val="51"/>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pt idx="47">
                  <c:v>8.3729316555774536E-2</c:v>
                </c:pt>
                <c:pt idx="48">
                  <c:v>8.343867223959188E-2</c:v>
                </c:pt>
                <c:pt idx="49">
                  <c:v>8.2981183531929695E-2</c:v>
                </c:pt>
                <c:pt idx="50">
                  <c:v>8.2435627035673281E-2</c:v>
                </c:pt>
              </c:numCache>
            </c:numRef>
          </c:val>
          <c:smooth val="0"/>
          <c:extLst>
            <c:ext xmlns:c16="http://schemas.microsoft.com/office/drawing/2014/chart" uri="{C3380CC4-5D6E-409C-BE32-E72D297353CC}">
              <c16:uniqueId val="{00000001-CE68-4ED2-83BB-DBAAB5BB12F0}"/>
            </c:ext>
          </c:extLst>
        </c:ser>
        <c:ser>
          <c:idx val="2"/>
          <c:order val="2"/>
          <c:tx>
            <c:strRef>
              <c:f>TdR_69!$B$88</c:f>
              <c:strCache>
                <c:ptCount val="1"/>
                <c:pt idx="0">
                  <c:v>Construction</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TdR_69!$C$88:$BA$88</c:f>
              <c:numCache>
                <c:formatCode>0.0%</c:formatCode>
                <c:ptCount val="51"/>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pt idx="47">
                  <c:v>0.12633374430216199</c:v>
                </c:pt>
                <c:pt idx="48">
                  <c:v>0.12209698963665339</c:v>
                </c:pt>
                <c:pt idx="49">
                  <c:v>0.11693853718513222</c:v>
                </c:pt>
                <c:pt idx="50">
                  <c:v>0.1180062786258668</c:v>
                </c:pt>
              </c:numCache>
            </c:numRef>
          </c:val>
          <c:smooth val="0"/>
          <c:extLst>
            <c:ext xmlns:c16="http://schemas.microsoft.com/office/drawing/2014/chart" uri="{C3380CC4-5D6E-409C-BE32-E72D297353CC}">
              <c16:uniqueId val="{00000002-CE68-4ED2-83BB-DBAAB5BB12F0}"/>
            </c:ext>
          </c:extLst>
        </c:ser>
        <c:ser>
          <c:idx val="3"/>
          <c:order val="3"/>
          <c:tx>
            <c:strRef>
              <c:f>TdR_69!$B$89</c:f>
              <c:strCache>
                <c:ptCount val="1"/>
                <c:pt idx="0">
                  <c:v>Tertiaire marchand</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TdR_69!$C$89:$BA$89</c:f>
              <c:numCache>
                <c:formatCode>0.0%</c:formatCode>
                <c:ptCount val="51"/>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pt idx="47">
                  <c:v>3.4617738216146672E-2</c:v>
                </c:pt>
                <c:pt idx="48">
                  <c:v>3.2544347141100591E-2</c:v>
                </c:pt>
                <c:pt idx="49">
                  <c:v>3.2531108201366843E-2</c:v>
                </c:pt>
                <c:pt idx="50">
                  <c:v>3.3796433989242383E-2</c:v>
                </c:pt>
              </c:numCache>
            </c:numRef>
          </c:val>
          <c:smooth val="0"/>
          <c:extLst>
            <c:ext xmlns:c16="http://schemas.microsoft.com/office/drawing/2014/chart" uri="{C3380CC4-5D6E-409C-BE32-E72D297353CC}">
              <c16:uniqueId val="{00000003-CE68-4ED2-83BB-DBAAB5BB12F0}"/>
            </c:ext>
          </c:extLst>
        </c:ser>
        <c:ser>
          <c:idx val="4"/>
          <c:order val="4"/>
          <c:tx>
            <c:strRef>
              <c:f>TdR_69!$B$90</c:f>
              <c:strCache>
                <c:ptCount val="1"/>
                <c:pt idx="0">
                  <c:v>Tertiaire non marchand</c:v>
                </c:pt>
              </c:strCache>
            </c:strRef>
          </c:tx>
          <c:marker>
            <c:symbol val="none"/>
          </c:marker>
          <c:cat>
            <c:strRef>
              <c:f>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TdR_69!$C$90:$BA$90</c:f>
              <c:numCache>
                <c:formatCode>0.0%</c:formatCode>
                <c:ptCount val="51"/>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pt idx="47">
                  <c:v>1.0398607672608754E-2</c:v>
                </c:pt>
                <c:pt idx="48">
                  <c:v>9.9106279812000622E-3</c:v>
                </c:pt>
                <c:pt idx="49">
                  <c:v>9.7116410271439624E-3</c:v>
                </c:pt>
                <c:pt idx="50">
                  <c:v>9.3120373387705537E-3</c:v>
                </c:pt>
              </c:numCache>
            </c:numRef>
          </c:val>
          <c:smooth val="0"/>
          <c:extLst>
            <c:ext xmlns:c16="http://schemas.microsoft.com/office/drawing/2014/chart" uri="{C3380CC4-5D6E-409C-BE32-E72D297353CC}">
              <c16:uniqueId val="{00000000-0C56-4CD4-AB97-9AEC11C07487}"/>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[1]Serie_TdR_69!$B$86</c:f>
              <c:strCache>
                <c:ptCount val="1"/>
                <c:pt idx="0">
                  <c:v>Agriculture</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[1]Serie_TdR_69!$C$86:$BA$86</c:f>
              <c:numCache>
                <c:formatCode>General</c:formatCode>
                <c:ptCount val="51"/>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pt idx="47">
                  <c:v>1.3282653713644503E-2</c:v>
                </c:pt>
                <c:pt idx="48">
                  <c:v>1.513576661449074E-2</c:v>
                </c:pt>
                <c:pt idx="49">
                  <c:v>3.0263502824568453E-2</c:v>
                </c:pt>
                <c:pt idx="50">
                  <c:v>2.6502079855234947E-2</c:v>
                </c:pt>
              </c:numCache>
            </c:numRef>
          </c:val>
          <c:smooth val="0"/>
          <c:extLst>
            <c:ext xmlns:c16="http://schemas.microsoft.com/office/drawing/2014/chart" uri="{C3380CC4-5D6E-409C-BE32-E72D297353CC}">
              <c16:uniqueId val="{00000000-C911-4A38-BC84-84758C3326BD}"/>
            </c:ext>
          </c:extLst>
        </c:ser>
        <c:ser>
          <c:idx val="1"/>
          <c:order val="1"/>
          <c:tx>
            <c:strRef>
              <c:f>[1]Serie_TdR_69!$B$87</c:f>
              <c:strCache>
                <c:ptCount val="1"/>
                <c:pt idx="0">
                  <c:v>Industrie</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[1]Serie_TdR_69!$C$87:$BA$87</c:f>
              <c:numCache>
                <c:formatCode>General</c:formatCode>
                <c:ptCount val="51"/>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pt idx="47">
                  <c:v>8.3729316555774536E-2</c:v>
                </c:pt>
                <c:pt idx="48">
                  <c:v>8.343867223959188E-2</c:v>
                </c:pt>
                <c:pt idx="49">
                  <c:v>8.2981183531929695E-2</c:v>
                </c:pt>
                <c:pt idx="50">
                  <c:v>8.2435627035673281E-2</c:v>
                </c:pt>
              </c:numCache>
            </c:numRef>
          </c:val>
          <c:smooth val="0"/>
          <c:extLst>
            <c:ext xmlns:c16="http://schemas.microsoft.com/office/drawing/2014/chart" uri="{C3380CC4-5D6E-409C-BE32-E72D297353CC}">
              <c16:uniqueId val="{00000001-C911-4A38-BC84-84758C3326BD}"/>
            </c:ext>
          </c:extLst>
        </c:ser>
        <c:ser>
          <c:idx val="2"/>
          <c:order val="2"/>
          <c:tx>
            <c:strRef>
              <c:f>[1]Serie_TdR_69!$B$88</c:f>
              <c:strCache>
                <c:ptCount val="1"/>
                <c:pt idx="0">
                  <c:v>Construction</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[1]Serie_TdR_69!$C$88:$BA$88</c:f>
              <c:numCache>
                <c:formatCode>General</c:formatCode>
                <c:ptCount val="51"/>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pt idx="47">
                  <c:v>0.12633374430216199</c:v>
                </c:pt>
                <c:pt idx="48">
                  <c:v>0.12209698963665339</c:v>
                </c:pt>
                <c:pt idx="49">
                  <c:v>0.11693853718513222</c:v>
                </c:pt>
                <c:pt idx="50">
                  <c:v>0.1180062786258668</c:v>
                </c:pt>
              </c:numCache>
            </c:numRef>
          </c:val>
          <c:smooth val="0"/>
          <c:extLst>
            <c:ext xmlns:c16="http://schemas.microsoft.com/office/drawing/2014/chart" uri="{C3380CC4-5D6E-409C-BE32-E72D297353CC}">
              <c16:uniqueId val="{00000002-C911-4A38-BC84-84758C3326BD}"/>
            </c:ext>
          </c:extLst>
        </c:ser>
        <c:ser>
          <c:idx val="3"/>
          <c:order val="3"/>
          <c:tx>
            <c:strRef>
              <c:f>[1]Serie_TdR_69!$B$89</c:f>
              <c:strCache>
                <c:ptCount val="1"/>
                <c:pt idx="0">
                  <c:v>Tertiaire marchand</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[1]Serie_TdR_69!$C$89:$BA$89</c:f>
              <c:numCache>
                <c:formatCode>General</c:formatCode>
                <c:ptCount val="51"/>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pt idx="47">
                  <c:v>3.4617738216146672E-2</c:v>
                </c:pt>
                <c:pt idx="48">
                  <c:v>3.2544347141100591E-2</c:v>
                </c:pt>
                <c:pt idx="49">
                  <c:v>3.2531108201366843E-2</c:v>
                </c:pt>
                <c:pt idx="50">
                  <c:v>3.3796433989242383E-2</c:v>
                </c:pt>
              </c:numCache>
            </c:numRef>
          </c:val>
          <c:smooth val="0"/>
          <c:extLst>
            <c:ext xmlns:c16="http://schemas.microsoft.com/office/drawing/2014/chart" uri="{C3380CC4-5D6E-409C-BE32-E72D297353CC}">
              <c16:uniqueId val="{00000003-C911-4A38-BC84-84758C3326BD}"/>
            </c:ext>
          </c:extLst>
        </c:ser>
        <c:ser>
          <c:idx val="4"/>
          <c:order val="4"/>
          <c:tx>
            <c:strRef>
              <c:f>[1]Serie_TdR_69!$B$90</c:f>
              <c:strCache>
                <c:ptCount val="1"/>
                <c:pt idx="0">
                  <c:v>Tertiaire non marchand</c:v>
                </c:pt>
              </c:strCache>
            </c:strRef>
          </c:tx>
          <c:marker>
            <c:symbol val="none"/>
          </c:marker>
          <c:cat>
            <c:strRef>
              <c:f>[1]Serie_TdR_69!$C$85:$BA$85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[1]Serie_TdR_69!$C$90:$BA$90</c:f>
              <c:numCache>
                <c:formatCode>General</c:formatCode>
                <c:ptCount val="51"/>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pt idx="47">
                  <c:v>1.0398607672608754E-2</c:v>
                </c:pt>
                <c:pt idx="48">
                  <c:v>9.9106279812000622E-3</c:v>
                </c:pt>
                <c:pt idx="49">
                  <c:v>9.7116410271439624E-3</c:v>
                </c:pt>
                <c:pt idx="50">
                  <c:v>9.3120373387705537E-3</c:v>
                </c:pt>
              </c:numCache>
            </c:numRef>
          </c:val>
          <c:smooth val="0"/>
          <c:extLst>
            <c:ext xmlns:c16="http://schemas.microsoft.com/office/drawing/2014/chart" uri="{C3380CC4-5D6E-409C-BE32-E72D297353CC}">
              <c16:uniqueId val="{00000004-C911-4A38-BC84-84758C3326BD}"/>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General"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TdR_69!$C$86:$BB$86</c:f>
              <c:numCache>
                <c:formatCode>0.0%</c:formatCode>
                <c:ptCount val="52"/>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pt idx="47">
                  <c:v>1.3282653713644503E-2</c:v>
                </c:pt>
                <c:pt idx="48">
                  <c:v>1.513576661449074E-2</c:v>
                </c:pt>
                <c:pt idx="49">
                  <c:v>3.0263502824568453E-2</c:v>
                </c:pt>
                <c:pt idx="50">
                  <c:v>2.6502079855234947E-2</c:v>
                </c:pt>
                <c:pt idx="51">
                  <c:v>2.6349777035346186E-2</c:v>
                </c:pt>
              </c:numCache>
            </c:numRef>
          </c:val>
          <c:smooth val="0"/>
          <c:extLst>
            <c:ext xmlns:c16="http://schemas.microsoft.com/office/drawing/2014/chart" uri="{C3380CC4-5D6E-409C-BE32-E72D297353CC}">
              <c16:uniqueId val="{00000000-E18F-4421-AB86-9F83968B5FBE}"/>
            </c:ext>
          </c:extLst>
        </c:ser>
        <c:ser>
          <c:idx val="1"/>
          <c:order val="1"/>
          <c:tx>
            <c:strRef>
              <c:f>TdR_69!$B$87</c:f>
              <c:strCache>
                <c:ptCount val="1"/>
                <c:pt idx="0">
                  <c:v>Industrie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TdR_69!$C$87:$BB$87</c:f>
              <c:numCache>
                <c:formatCode>0.0%</c:formatCode>
                <c:ptCount val="52"/>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pt idx="47">
                  <c:v>8.3729316555774536E-2</c:v>
                </c:pt>
                <c:pt idx="48">
                  <c:v>8.343867223959188E-2</c:v>
                </c:pt>
                <c:pt idx="49">
                  <c:v>8.2981183531929695E-2</c:v>
                </c:pt>
                <c:pt idx="50">
                  <c:v>8.2435627035673281E-2</c:v>
                </c:pt>
                <c:pt idx="51">
                  <c:v>8.1014985038062509E-2</c:v>
                </c:pt>
              </c:numCache>
            </c:numRef>
          </c:val>
          <c:smooth val="0"/>
          <c:extLst>
            <c:ext xmlns:c16="http://schemas.microsoft.com/office/drawing/2014/chart" uri="{C3380CC4-5D6E-409C-BE32-E72D297353CC}">
              <c16:uniqueId val="{00000001-E18F-4421-AB86-9F83968B5FBE}"/>
            </c:ext>
          </c:extLst>
        </c:ser>
        <c:ser>
          <c:idx val="2"/>
          <c:order val="2"/>
          <c:tx>
            <c:strRef>
              <c:f>TdR_69!$B$88</c:f>
              <c:strCache>
                <c:ptCount val="1"/>
                <c:pt idx="0">
                  <c:v>Construction</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TdR_69!$C$88:$BB$88</c:f>
              <c:numCache>
                <c:formatCode>0.0%</c:formatCode>
                <c:ptCount val="52"/>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pt idx="47">
                  <c:v>0.12633374430216199</c:v>
                </c:pt>
                <c:pt idx="48">
                  <c:v>0.12209698963665339</c:v>
                </c:pt>
                <c:pt idx="49">
                  <c:v>0.11693853718513222</c:v>
                </c:pt>
                <c:pt idx="50">
                  <c:v>0.1180062786258668</c:v>
                </c:pt>
                <c:pt idx="51">
                  <c:v>0.11616056104835162</c:v>
                </c:pt>
              </c:numCache>
            </c:numRef>
          </c:val>
          <c:smooth val="0"/>
          <c:extLst>
            <c:ext xmlns:c16="http://schemas.microsoft.com/office/drawing/2014/chart" uri="{C3380CC4-5D6E-409C-BE32-E72D297353CC}">
              <c16:uniqueId val="{00000002-E18F-4421-AB86-9F83968B5FBE}"/>
            </c:ext>
          </c:extLst>
        </c:ser>
        <c:ser>
          <c:idx val="3"/>
          <c:order val="3"/>
          <c:tx>
            <c:strRef>
              <c:f>TdR_69!$B$89</c:f>
              <c:strCache>
                <c:ptCount val="1"/>
                <c:pt idx="0">
                  <c:v>Tertiaire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TdR_69!$C$89:$BB$89</c:f>
              <c:numCache>
                <c:formatCode>0.0%</c:formatCode>
                <c:ptCount val="52"/>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pt idx="47">
                  <c:v>3.4617738216146672E-2</c:v>
                </c:pt>
                <c:pt idx="48">
                  <c:v>3.2544347141100591E-2</c:v>
                </c:pt>
                <c:pt idx="49">
                  <c:v>3.2531108201366843E-2</c:v>
                </c:pt>
                <c:pt idx="50">
                  <c:v>3.3796433989242383E-2</c:v>
                </c:pt>
                <c:pt idx="51">
                  <c:v>3.5237101762310187E-2</c:v>
                </c:pt>
              </c:numCache>
            </c:numRef>
          </c:val>
          <c:smooth val="0"/>
          <c:extLst>
            <c:ext xmlns:c16="http://schemas.microsoft.com/office/drawing/2014/chart" uri="{C3380CC4-5D6E-409C-BE32-E72D297353CC}">
              <c16:uniqueId val="{00000003-E18F-4421-AB86-9F83968B5FBE}"/>
            </c:ext>
          </c:extLst>
        </c:ser>
        <c:ser>
          <c:idx val="4"/>
          <c:order val="4"/>
          <c:tx>
            <c:strRef>
              <c:f>TdR_69!$B$90</c:f>
              <c:strCache>
                <c:ptCount val="1"/>
                <c:pt idx="0">
                  <c:v>Tertiaire non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TdR_69!$C$90:$BB$90</c:f>
              <c:numCache>
                <c:formatCode>0.0%</c:formatCode>
                <c:ptCount val="52"/>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pt idx="47">
                  <c:v>1.0398607672608754E-2</c:v>
                </c:pt>
                <c:pt idx="48">
                  <c:v>9.9106279812000622E-3</c:v>
                </c:pt>
                <c:pt idx="49">
                  <c:v>9.7116410271439624E-3</c:v>
                </c:pt>
                <c:pt idx="50">
                  <c:v>9.3120373387705537E-3</c:v>
                </c:pt>
                <c:pt idx="51">
                  <c:v>1.0178114829791392E-2</c:v>
                </c:pt>
              </c:numCache>
            </c:numRef>
          </c:val>
          <c:smooth val="0"/>
          <c:extLst>
            <c:ext xmlns:c16="http://schemas.microsoft.com/office/drawing/2014/chart" uri="{C3380CC4-5D6E-409C-BE32-E72D297353CC}">
              <c16:uniqueId val="{00000004-E18F-4421-AB86-9F83968B5FBE}"/>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TdR_69!$C$86:$BB$86</c:f>
              <c:numCache>
                <c:formatCode>0.0%</c:formatCode>
                <c:ptCount val="52"/>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pt idx="47">
                  <c:v>1.3282653713644503E-2</c:v>
                </c:pt>
                <c:pt idx="48">
                  <c:v>1.513576661449074E-2</c:v>
                </c:pt>
                <c:pt idx="49">
                  <c:v>3.0263502824568453E-2</c:v>
                </c:pt>
                <c:pt idx="50">
                  <c:v>2.6502079855234947E-2</c:v>
                </c:pt>
                <c:pt idx="51">
                  <c:v>2.6349777035346186E-2</c:v>
                </c:pt>
              </c:numCache>
            </c:numRef>
          </c:val>
          <c:smooth val="0"/>
          <c:extLst>
            <c:ext xmlns:c16="http://schemas.microsoft.com/office/drawing/2014/chart" uri="{C3380CC4-5D6E-409C-BE32-E72D297353CC}">
              <c16:uniqueId val="{00000000-DF48-4537-B56F-01393A837958}"/>
            </c:ext>
          </c:extLst>
        </c:ser>
        <c:ser>
          <c:idx val="1"/>
          <c:order val="1"/>
          <c:tx>
            <c:strRef>
              <c:f>TdR_69!$B$87</c:f>
              <c:strCache>
                <c:ptCount val="1"/>
                <c:pt idx="0">
                  <c:v>Industrie</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TdR_69!$C$87:$BB$87</c:f>
              <c:numCache>
                <c:formatCode>0.0%</c:formatCode>
                <c:ptCount val="52"/>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pt idx="47">
                  <c:v>8.3729316555774536E-2</c:v>
                </c:pt>
                <c:pt idx="48">
                  <c:v>8.343867223959188E-2</c:v>
                </c:pt>
                <c:pt idx="49">
                  <c:v>8.2981183531929695E-2</c:v>
                </c:pt>
                <c:pt idx="50">
                  <c:v>8.2435627035673281E-2</c:v>
                </c:pt>
                <c:pt idx="51">
                  <c:v>8.1014985038062509E-2</c:v>
                </c:pt>
              </c:numCache>
            </c:numRef>
          </c:val>
          <c:smooth val="0"/>
          <c:extLst>
            <c:ext xmlns:c16="http://schemas.microsoft.com/office/drawing/2014/chart" uri="{C3380CC4-5D6E-409C-BE32-E72D297353CC}">
              <c16:uniqueId val="{00000001-DF48-4537-B56F-01393A837958}"/>
            </c:ext>
          </c:extLst>
        </c:ser>
        <c:ser>
          <c:idx val="2"/>
          <c:order val="2"/>
          <c:tx>
            <c:strRef>
              <c:f>TdR_69!$B$88</c:f>
              <c:strCache>
                <c:ptCount val="1"/>
                <c:pt idx="0">
                  <c:v>Construction</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TdR_69!$C$88:$BB$88</c:f>
              <c:numCache>
                <c:formatCode>0.0%</c:formatCode>
                <c:ptCount val="52"/>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pt idx="47">
                  <c:v>0.12633374430216199</c:v>
                </c:pt>
                <c:pt idx="48">
                  <c:v>0.12209698963665339</c:v>
                </c:pt>
                <c:pt idx="49">
                  <c:v>0.11693853718513222</c:v>
                </c:pt>
                <c:pt idx="50">
                  <c:v>0.1180062786258668</c:v>
                </c:pt>
                <c:pt idx="51">
                  <c:v>0.11616056104835162</c:v>
                </c:pt>
              </c:numCache>
            </c:numRef>
          </c:val>
          <c:smooth val="0"/>
          <c:extLst>
            <c:ext xmlns:c16="http://schemas.microsoft.com/office/drawing/2014/chart" uri="{C3380CC4-5D6E-409C-BE32-E72D297353CC}">
              <c16:uniqueId val="{00000002-DF48-4537-B56F-01393A837958}"/>
            </c:ext>
          </c:extLst>
        </c:ser>
        <c:ser>
          <c:idx val="3"/>
          <c:order val="3"/>
          <c:tx>
            <c:strRef>
              <c:f>TdR_69!$B$89</c:f>
              <c:strCache>
                <c:ptCount val="1"/>
                <c:pt idx="0">
                  <c:v>Tertiaire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TdR_69!$C$89:$BB$89</c:f>
              <c:numCache>
                <c:formatCode>0.0%</c:formatCode>
                <c:ptCount val="52"/>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pt idx="47">
                  <c:v>3.4617738216146672E-2</c:v>
                </c:pt>
                <c:pt idx="48">
                  <c:v>3.2544347141100591E-2</c:v>
                </c:pt>
                <c:pt idx="49">
                  <c:v>3.2531108201366843E-2</c:v>
                </c:pt>
                <c:pt idx="50">
                  <c:v>3.3796433989242383E-2</c:v>
                </c:pt>
                <c:pt idx="51">
                  <c:v>3.5237101762310187E-2</c:v>
                </c:pt>
              </c:numCache>
            </c:numRef>
          </c:val>
          <c:smooth val="0"/>
          <c:extLst>
            <c:ext xmlns:c16="http://schemas.microsoft.com/office/drawing/2014/chart" uri="{C3380CC4-5D6E-409C-BE32-E72D297353CC}">
              <c16:uniqueId val="{00000003-DF48-4537-B56F-01393A837958}"/>
            </c:ext>
          </c:extLst>
        </c:ser>
        <c:ser>
          <c:idx val="4"/>
          <c:order val="4"/>
          <c:tx>
            <c:strRef>
              <c:f>TdR_69!$B$90</c:f>
              <c:strCache>
                <c:ptCount val="1"/>
                <c:pt idx="0">
                  <c:v>Tertiaire non marchand</c:v>
                </c:pt>
              </c:strCache>
            </c:strRef>
          </c:tx>
          <c:marker>
            <c:symbol val="none"/>
          </c:marker>
          <c:cat>
            <c:strRef>
              <c:f>TdR_69!$C$85:$BB$85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TdR_69!$C$90:$BB$90</c:f>
              <c:numCache>
                <c:formatCode>0.0%</c:formatCode>
                <c:ptCount val="52"/>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pt idx="47">
                  <c:v>1.0398607672608754E-2</c:v>
                </c:pt>
                <c:pt idx="48">
                  <c:v>9.9106279812000622E-3</c:v>
                </c:pt>
                <c:pt idx="49">
                  <c:v>9.7116410271439624E-3</c:v>
                </c:pt>
                <c:pt idx="50">
                  <c:v>9.3120373387705537E-3</c:v>
                </c:pt>
                <c:pt idx="51">
                  <c:v>1.0178114829791392E-2</c:v>
                </c:pt>
              </c:numCache>
            </c:numRef>
          </c:val>
          <c:smooth val="0"/>
          <c:extLst>
            <c:ext xmlns:c16="http://schemas.microsoft.com/office/drawing/2014/chart" uri="{C3380CC4-5D6E-409C-BE32-E72D297353CC}">
              <c16:uniqueId val="{00000004-DF48-4537-B56F-01393A837958}"/>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TdR_69!$B$86</c:f>
              <c:strCache>
                <c:ptCount val="1"/>
                <c:pt idx="0">
                  <c:v>Agriculture</c:v>
                </c:pt>
              </c:strCache>
            </c:strRef>
          </c:tx>
          <c:marker>
            <c:symbol val="none"/>
          </c:marker>
          <c:cat>
            <c:strRef>
              <c:f>TdR_69!$C$85:$BC$85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TdR_69!$C$86:$BC$86</c:f>
              <c:numCache>
                <c:formatCode>0.0%</c:formatCode>
                <c:ptCount val="53"/>
                <c:pt idx="0">
                  <c:v>1.7221593307111132E-2</c:v>
                </c:pt>
                <c:pt idx="1">
                  <c:v>1.5994846464326144E-2</c:v>
                </c:pt>
                <c:pt idx="2">
                  <c:v>1.7444925915532088E-2</c:v>
                </c:pt>
                <c:pt idx="3">
                  <c:v>1.0116959697932608E-2</c:v>
                </c:pt>
                <c:pt idx="4">
                  <c:v>7.921994663806305E-3</c:v>
                </c:pt>
                <c:pt idx="5">
                  <c:v>8.1628442581519536E-3</c:v>
                </c:pt>
                <c:pt idx="6">
                  <c:v>4.7380826802856891E-3</c:v>
                </c:pt>
                <c:pt idx="7">
                  <c:v>1.9815517998457437E-3</c:v>
                </c:pt>
                <c:pt idx="8">
                  <c:v>2.889437071626207E-3</c:v>
                </c:pt>
                <c:pt idx="9">
                  <c:v>3.3010661151728349E-3</c:v>
                </c:pt>
                <c:pt idx="10">
                  <c:v>3.0926701697843767E-3</c:v>
                </c:pt>
                <c:pt idx="11">
                  <c:v>1.2863844835834545E-2</c:v>
                </c:pt>
                <c:pt idx="12">
                  <c:v>1.5132189041597162E-2</c:v>
                </c:pt>
                <c:pt idx="13">
                  <c:v>1.3285290418575874E-2</c:v>
                </c:pt>
                <c:pt idx="14">
                  <c:v>1.1595041389717247E-2</c:v>
                </c:pt>
                <c:pt idx="15">
                  <c:v>1.1474120479505835E-2</c:v>
                </c:pt>
                <c:pt idx="16">
                  <c:v>1.4826879983292476E-2</c:v>
                </c:pt>
                <c:pt idx="17">
                  <c:v>2.8554138781237425E-2</c:v>
                </c:pt>
                <c:pt idx="18">
                  <c:v>2.5195956914247811E-2</c:v>
                </c:pt>
                <c:pt idx="19">
                  <c:v>2.2394354747621588E-2</c:v>
                </c:pt>
                <c:pt idx="20">
                  <c:v>8.0467745725770635E-3</c:v>
                </c:pt>
                <c:pt idx="21">
                  <c:v>1.5922059389774462E-2</c:v>
                </c:pt>
                <c:pt idx="22">
                  <c:v>4.7015004988129059E-3</c:v>
                </c:pt>
                <c:pt idx="23">
                  <c:v>8.7119940320964425E-3</c:v>
                </c:pt>
                <c:pt idx="24">
                  <c:v>7.5848209072373633E-3</c:v>
                </c:pt>
                <c:pt idx="25">
                  <c:v>7.6452878632639462E-3</c:v>
                </c:pt>
                <c:pt idx="26">
                  <c:v>3.1881583228496632E-3</c:v>
                </c:pt>
                <c:pt idx="27">
                  <c:v>5.3481986826370452E-3</c:v>
                </c:pt>
                <c:pt idx="28">
                  <c:v>7.4268027381055625E-3</c:v>
                </c:pt>
                <c:pt idx="29">
                  <c:v>1.0487529171825036E-2</c:v>
                </c:pt>
                <c:pt idx="30">
                  <c:v>9.9698552806717841E-3</c:v>
                </c:pt>
                <c:pt idx="31">
                  <c:v>5.9388710936795078E-3</c:v>
                </c:pt>
                <c:pt idx="32">
                  <c:v>1.2698478717179999E-2</c:v>
                </c:pt>
                <c:pt idx="33">
                  <c:v>1.2879143485690961E-2</c:v>
                </c:pt>
                <c:pt idx="34">
                  <c:v>7.7811833763218085E-3</c:v>
                </c:pt>
                <c:pt idx="35">
                  <c:v>8.2125839542243999E-3</c:v>
                </c:pt>
                <c:pt idx="36">
                  <c:v>8.2793975006720307E-3</c:v>
                </c:pt>
                <c:pt idx="37">
                  <c:v>1.3492230689315791E-2</c:v>
                </c:pt>
                <c:pt idx="38">
                  <c:v>1.1520339338257145E-2</c:v>
                </c:pt>
                <c:pt idx="39">
                  <c:v>9.6295739823321121E-3</c:v>
                </c:pt>
                <c:pt idx="40">
                  <c:v>5.4398778073523049E-3</c:v>
                </c:pt>
                <c:pt idx="41">
                  <c:v>8.5772629471895529E-3</c:v>
                </c:pt>
                <c:pt idx="42">
                  <c:v>8.5046705181171835E-3</c:v>
                </c:pt>
                <c:pt idx="43">
                  <c:v>4.809407155389963E-3</c:v>
                </c:pt>
                <c:pt idx="44">
                  <c:v>7.0590349866104761E-3</c:v>
                </c:pt>
                <c:pt idx="45">
                  <c:v>2.3624054786279679E-2</c:v>
                </c:pt>
                <c:pt idx="46">
                  <c:v>1.1557279320680677E-2</c:v>
                </c:pt>
                <c:pt idx="47">
                  <c:v>1.3282653713644503E-2</c:v>
                </c:pt>
                <c:pt idx="48">
                  <c:v>1.513576661449074E-2</c:v>
                </c:pt>
                <c:pt idx="49">
                  <c:v>3.0263502824568453E-2</c:v>
                </c:pt>
                <c:pt idx="50">
                  <c:v>2.6502079855234947E-2</c:v>
                </c:pt>
                <c:pt idx="51">
                  <c:v>2.6349777035346186E-2</c:v>
                </c:pt>
                <c:pt idx="52">
                  <c:v>1.7362563696351679E-2</c:v>
                </c:pt>
              </c:numCache>
            </c:numRef>
          </c:val>
          <c:smooth val="0"/>
          <c:extLst>
            <c:ext xmlns:c16="http://schemas.microsoft.com/office/drawing/2014/chart" uri="{C3380CC4-5D6E-409C-BE32-E72D297353CC}">
              <c16:uniqueId val="{00000000-198F-4F8D-89F8-1FE28E561104}"/>
            </c:ext>
          </c:extLst>
        </c:ser>
        <c:ser>
          <c:idx val="1"/>
          <c:order val="1"/>
          <c:tx>
            <c:strRef>
              <c:f>TdR_69!$B$87</c:f>
              <c:strCache>
                <c:ptCount val="1"/>
                <c:pt idx="0">
                  <c:v>Industrie</c:v>
                </c:pt>
              </c:strCache>
            </c:strRef>
          </c:tx>
          <c:marker>
            <c:symbol val="none"/>
          </c:marker>
          <c:cat>
            <c:strRef>
              <c:f>TdR_69!$C$85:$BC$85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TdR_69!$C$87:$BC$87</c:f>
              <c:numCache>
                <c:formatCode>0.0%</c:formatCode>
                <c:ptCount val="53"/>
                <c:pt idx="0">
                  <c:v>8.8546821587763364E-2</c:v>
                </c:pt>
                <c:pt idx="1">
                  <c:v>8.6639699265437506E-2</c:v>
                </c:pt>
                <c:pt idx="2">
                  <c:v>8.2696588462217835E-2</c:v>
                </c:pt>
                <c:pt idx="3">
                  <c:v>7.9357032743665901E-2</c:v>
                </c:pt>
                <c:pt idx="4">
                  <c:v>7.4232729304389289E-2</c:v>
                </c:pt>
                <c:pt idx="5">
                  <c:v>7.2538842526952543E-2</c:v>
                </c:pt>
                <c:pt idx="6">
                  <c:v>7.0621544775611944E-2</c:v>
                </c:pt>
                <c:pt idx="7">
                  <c:v>6.724121995244231E-2</c:v>
                </c:pt>
                <c:pt idx="8">
                  <c:v>7.0750208324647568E-2</c:v>
                </c:pt>
                <c:pt idx="9">
                  <c:v>7.2156436227362772E-2</c:v>
                </c:pt>
                <c:pt idx="10">
                  <c:v>7.3225653498830839E-2</c:v>
                </c:pt>
                <c:pt idx="11">
                  <c:v>7.2605105265436107E-2</c:v>
                </c:pt>
                <c:pt idx="12">
                  <c:v>7.3115150675690285E-2</c:v>
                </c:pt>
                <c:pt idx="13">
                  <c:v>7.4688280098360732E-2</c:v>
                </c:pt>
                <c:pt idx="14">
                  <c:v>7.0859779612068394E-2</c:v>
                </c:pt>
                <c:pt idx="15">
                  <c:v>7.2322773832602785E-2</c:v>
                </c:pt>
                <c:pt idx="16">
                  <c:v>7.2496311473504035E-2</c:v>
                </c:pt>
                <c:pt idx="17">
                  <c:v>7.4001500723584843E-2</c:v>
                </c:pt>
                <c:pt idx="18">
                  <c:v>7.9584712750294787E-2</c:v>
                </c:pt>
                <c:pt idx="19">
                  <c:v>7.8255287155730741E-2</c:v>
                </c:pt>
                <c:pt idx="20">
                  <c:v>7.8604678872084402E-2</c:v>
                </c:pt>
                <c:pt idx="21">
                  <c:v>8.0379652498486123E-2</c:v>
                </c:pt>
                <c:pt idx="22">
                  <c:v>7.9912143215540105E-2</c:v>
                </c:pt>
                <c:pt idx="23">
                  <c:v>8.2122254949928516E-2</c:v>
                </c:pt>
                <c:pt idx="24">
                  <c:v>8.3559098348023914E-2</c:v>
                </c:pt>
                <c:pt idx="25">
                  <c:v>8.887151537429569E-2</c:v>
                </c:pt>
                <c:pt idx="26">
                  <c:v>9.0676383263509255E-2</c:v>
                </c:pt>
                <c:pt idx="27">
                  <c:v>9.1473215304953892E-2</c:v>
                </c:pt>
                <c:pt idx="28">
                  <c:v>9.107091104829064E-2</c:v>
                </c:pt>
                <c:pt idx="29">
                  <c:v>9.103587640902179E-2</c:v>
                </c:pt>
                <c:pt idx="30">
                  <c:v>8.9848210134178361E-2</c:v>
                </c:pt>
                <c:pt idx="31">
                  <c:v>8.5247891979436885E-2</c:v>
                </c:pt>
                <c:pt idx="32">
                  <c:v>8.4140145741393793E-2</c:v>
                </c:pt>
                <c:pt idx="33">
                  <c:v>8.2579165821624639E-2</c:v>
                </c:pt>
                <c:pt idx="34">
                  <c:v>7.9103754766048598E-2</c:v>
                </c:pt>
                <c:pt idx="35">
                  <c:v>7.7739153196920249E-2</c:v>
                </c:pt>
                <c:pt idx="36">
                  <c:v>5.1949152765467563E-2</c:v>
                </c:pt>
                <c:pt idx="37">
                  <c:v>6.109662778664008E-2</c:v>
                </c:pt>
                <c:pt idx="38">
                  <c:v>7.0940167180603045E-2</c:v>
                </c:pt>
                <c:pt idx="39">
                  <c:v>7.4187471530275134E-2</c:v>
                </c:pt>
                <c:pt idx="40">
                  <c:v>7.8870690324060869E-2</c:v>
                </c:pt>
                <c:pt idx="41">
                  <c:v>7.8497570029221878E-2</c:v>
                </c:pt>
                <c:pt idx="42">
                  <c:v>7.988498257922412E-2</c:v>
                </c:pt>
                <c:pt idx="43">
                  <c:v>8.4081043866433045E-2</c:v>
                </c:pt>
                <c:pt idx="44">
                  <c:v>8.3274698816488579E-2</c:v>
                </c:pt>
                <c:pt idx="45">
                  <c:v>8.0437166092060364E-2</c:v>
                </c:pt>
                <c:pt idx="46">
                  <c:v>8.3432031909346088E-2</c:v>
                </c:pt>
                <c:pt idx="47">
                  <c:v>8.3729316555774536E-2</c:v>
                </c:pt>
                <c:pt idx="48">
                  <c:v>8.343867223959188E-2</c:v>
                </c:pt>
                <c:pt idx="49">
                  <c:v>8.2981183531929695E-2</c:v>
                </c:pt>
                <c:pt idx="50">
                  <c:v>8.2435627035673281E-2</c:v>
                </c:pt>
                <c:pt idx="51">
                  <c:v>8.1014985038062509E-2</c:v>
                </c:pt>
                <c:pt idx="52">
                  <c:v>8.0266947081676782E-2</c:v>
                </c:pt>
              </c:numCache>
            </c:numRef>
          </c:val>
          <c:smooth val="0"/>
          <c:extLst>
            <c:ext xmlns:c16="http://schemas.microsoft.com/office/drawing/2014/chart" uri="{C3380CC4-5D6E-409C-BE32-E72D297353CC}">
              <c16:uniqueId val="{00000001-198F-4F8D-89F8-1FE28E561104}"/>
            </c:ext>
          </c:extLst>
        </c:ser>
        <c:ser>
          <c:idx val="2"/>
          <c:order val="2"/>
          <c:tx>
            <c:strRef>
              <c:f>TdR_69!$B$88</c:f>
              <c:strCache>
                <c:ptCount val="1"/>
                <c:pt idx="0">
                  <c:v>Construction</c:v>
                </c:pt>
              </c:strCache>
            </c:strRef>
          </c:tx>
          <c:marker>
            <c:symbol val="none"/>
          </c:marker>
          <c:cat>
            <c:strRef>
              <c:f>TdR_69!$C$85:$BC$85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TdR_69!$C$88:$BC$88</c:f>
              <c:numCache>
                <c:formatCode>0.0%</c:formatCode>
                <c:ptCount val="53"/>
                <c:pt idx="0">
                  <c:v>0.10580348228297144</c:v>
                </c:pt>
                <c:pt idx="1">
                  <c:v>0.10063724262456474</c:v>
                </c:pt>
                <c:pt idx="2">
                  <c:v>0.10223305520873598</c:v>
                </c:pt>
                <c:pt idx="3">
                  <c:v>0.1035534191495012</c:v>
                </c:pt>
                <c:pt idx="4">
                  <c:v>9.944588475734184E-2</c:v>
                </c:pt>
                <c:pt idx="5">
                  <c:v>9.8322414534103897E-2</c:v>
                </c:pt>
                <c:pt idx="6">
                  <c:v>9.5207113613893987E-2</c:v>
                </c:pt>
                <c:pt idx="7">
                  <c:v>8.9201279869210837E-2</c:v>
                </c:pt>
                <c:pt idx="8">
                  <c:v>9.3016446883648393E-2</c:v>
                </c:pt>
                <c:pt idx="9">
                  <c:v>9.6791795537087166E-2</c:v>
                </c:pt>
                <c:pt idx="10">
                  <c:v>9.9658554011548967E-2</c:v>
                </c:pt>
                <c:pt idx="11">
                  <c:v>9.4922980520918562E-2</c:v>
                </c:pt>
                <c:pt idx="12">
                  <c:v>9.569763599971691E-2</c:v>
                </c:pt>
                <c:pt idx="13">
                  <c:v>9.0491206577010389E-2</c:v>
                </c:pt>
                <c:pt idx="14">
                  <c:v>9.0624115095938956E-2</c:v>
                </c:pt>
                <c:pt idx="15">
                  <c:v>9.3886446104826424E-2</c:v>
                </c:pt>
                <c:pt idx="16">
                  <c:v>9.0472212150073589E-2</c:v>
                </c:pt>
                <c:pt idx="17">
                  <c:v>9.6558040368479009E-2</c:v>
                </c:pt>
                <c:pt idx="18">
                  <c:v>9.5796796195933787E-2</c:v>
                </c:pt>
                <c:pt idx="19">
                  <c:v>0.10025803512916893</c:v>
                </c:pt>
                <c:pt idx="20">
                  <c:v>9.8398329579975685E-2</c:v>
                </c:pt>
                <c:pt idx="21">
                  <c:v>0.10545974295077859</c:v>
                </c:pt>
                <c:pt idx="22">
                  <c:v>0.11223227220691703</c:v>
                </c:pt>
                <c:pt idx="23">
                  <c:v>0.12530142136916431</c:v>
                </c:pt>
                <c:pt idx="24">
                  <c:v>0.13435785346704995</c:v>
                </c:pt>
                <c:pt idx="25">
                  <c:v>0.13161224016865142</c:v>
                </c:pt>
                <c:pt idx="26">
                  <c:v>0.13869641014543374</c:v>
                </c:pt>
                <c:pt idx="27">
                  <c:v>0.14269263080564432</c:v>
                </c:pt>
                <c:pt idx="28">
                  <c:v>0.13957584062503087</c:v>
                </c:pt>
                <c:pt idx="29">
                  <c:v>0.1380739654380532</c:v>
                </c:pt>
                <c:pt idx="30">
                  <c:v>0.14391535095284744</c:v>
                </c:pt>
                <c:pt idx="31">
                  <c:v>0.1365468856529202</c:v>
                </c:pt>
                <c:pt idx="32">
                  <c:v>0.1458009324502603</c:v>
                </c:pt>
                <c:pt idx="33">
                  <c:v>0.14275539617168007</c:v>
                </c:pt>
                <c:pt idx="34">
                  <c:v>0.14408327006861593</c:v>
                </c:pt>
                <c:pt idx="35">
                  <c:v>0.13507427479034576</c:v>
                </c:pt>
                <c:pt idx="36">
                  <c:v>6.7320585229592805E-2</c:v>
                </c:pt>
                <c:pt idx="37">
                  <c:v>0.10705671647173787</c:v>
                </c:pt>
                <c:pt idx="38">
                  <c:v>0.12398970066617571</c:v>
                </c:pt>
                <c:pt idx="39">
                  <c:v>0.12956819088843549</c:v>
                </c:pt>
                <c:pt idx="40">
                  <c:v>0.13092356241412001</c:v>
                </c:pt>
                <c:pt idx="41">
                  <c:v>0.12747836624155343</c:v>
                </c:pt>
                <c:pt idx="42">
                  <c:v>0.12717263431035286</c:v>
                </c:pt>
                <c:pt idx="43">
                  <c:v>0.12926539637723375</c:v>
                </c:pt>
                <c:pt idx="44">
                  <c:v>0.13028440898202714</c:v>
                </c:pt>
                <c:pt idx="45">
                  <c:v>0.12426709162843042</c:v>
                </c:pt>
                <c:pt idx="46">
                  <c:v>0.12446627812199101</c:v>
                </c:pt>
                <c:pt idx="47">
                  <c:v>0.12633374430216199</c:v>
                </c:pt>
                <c:pt idx="48">
                  <c:v>0.12209698963665339</c:v>
                </c:pt>
                <c:pt idx="49">
                  <c:v>0.11693853718513222</c:v>
                </c:pt>
                <c:pt idx="50">
                  <c:v>0.1180062786258668</c:v>
                </c:pt>
                <c:pt idx="51">
                  <c:v>0.11616056104835162</c:v>
                </c:pt>
                <c:pt idx="52">
                  <c:v>0.11349377631976447</c:v>
                </c:pt>
              </c:numCache>
            </c:numRef>
          </c:val>
          <c:smooth val="0"/>
          <c:extLst>
            <c:ext xmlns:c16="http://schemas.microsoft.com/office/drawing/2014/chart" uri="{C3380CC4-5D6E-409C-BE32-E72D297353CC}">
              <c16:uniqueId val="{00000002-198F-4F8D-89F8-1FE28E561104}"/>
            </c:ext>
          </c:extLst>
        </c:ser>
        <c:ser>
          <c:idx val="3"/>
          <c:order val="3"/>
          <c:tx>
            <c:strRef>
              <c:f>TdR_69!$B$89</c:f>
              <c:strCache>
                <c:ptCount val="1"/>
                <c:pt idx="0">
                  <c:v>Tertiaire marchand</c:v>
                </c:pt>
              </c:strCache>
            </c:strRef>
          </c:tx>
          <c:marker>
            <c:symbol val="none"/>
          </c:marker>
          <c:cat>
            <c:strRef>
              <c:f>TdR_69!$C$85:$BC$85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TdR_69!$C$89:$BC$89</c:f>
              <c:numCache>
                <c:formatCode>0.0%</c:formatCode>
                <c:ptCount val="53"/>
                <c:pt idx="0">
                  <c:v>2.641111692886073E-2</c:v>
                </c:pt>
                <c:pt idx="1">
                  <c:v>2.526442093541565E-2</c:v>
                </c:pt>
                <c:pt idx="2">
                  <c:v>2.6146530728131664E-2</c:v>
                </c:pt>
                <c:pt idx="3">
                  <c:v>2.4218858094105313E-2</c:v>
                </c:pt>
                <c:pt idx="4">
                  <c:v>2.3565423899342526E-2</c:v>
                </c:pt>
                <c:pt idx="5">
                  <c:v>2.2705854354584387E-2</c:v>
                </c:pt>
                <c:pt idx="6">
                  <c:v>2.2557509181772802E-2</c:v>
                </c:pt>
                <c:pt idx="7">
                  <c:v>2.3043609266020525E-2</c:v>
                </c:pt>
                <c:pt idx="8">
                  <c:v>2.3281334402503084E-2</c:v>
                </c:pt>
                <c:pt idx="9">
                  <c:v>2.328880447314053E-2</c:v>
                </c:pt>
                <c:pt idx="10">
                  <c:v>2.4067880217014979E-2</c:v>
                </c:pt>
                <c:pt idx="11">
                  <c:v>2.5012859362081159E-2</c:v>
                </c:pt>
                <c:pt idx="12">
                  <c:v>2.4936867900310696E-2</c:v>
                </c:pt>
                <c:pt idx="13">
                  <c:v>2.5464231334800087E-2</c:v>
                </c:pt>
                <c:pt idx="14">
                  <c:v>2.4606145679207114E-2</c:v>
                </c:pt>
                <c:pt idx="15">
                  <c:v>2.4850094541444222E-2</c:v>
                </c:pt>
                <c:pt idx="16">
                  <c:v>2.5183375811679294E-2</c:v>
                </c:pt>
                <c:pt idx="17">
                  <c:v>2.7233183068081302E-2</c:v>
                </c:pt>
                <c:pt idx="18">
                  <c:v>2.8138126815535437E-2</c:v>
                </c:pt>
                <c:pt idx="19">
                  <c:v>2.7467927664671359E-2</c:v>
                </c:pt>
                <c:pt idx="20">
                  <c:v>2.8344501854432703E-2</c:v>
                </c:pt>
                <c:pt idx="21">
                  <c:v>2.8367533302483445E-2</c:v>
                </c:pt>
                <c:pt idx="22">
                  <c:v>2.9150094025942774E-2</c:v>
                </c:pt>
                <c:pt idx="23">
                  <c:v>3.0622472746191953E-2</c:v>
                </c:pt>
                <c:pt idx="24">
                  <c:v>3.1283408800891928E-2</c:v>
                </c:pt>
                <c:pt idx="25">
                  <c:v>3.213598261268244E-2</c:v>
                </c:pt>
                <c:pt idx="26">
                  <c:v>3.3425093801507932E-2</c:v>
                </c:pt>
                <c:pt idx="27">
                  <c:v>3.3981497979291078E-2</c:v>
                </c:pt>
                <c:pt idx="28">
                  <c:v>3.5949348868602342E-2</c:v>
                </c:pt>
                <c:pt idx="29">
                  <c:v>3.5112272129122796E-2</c:v>
                </c:pt>
                <c:pt idx="30">
                  <c:v>3.5637439292443486E-2</c:v>
                </c:pt>
                <c:pt idx="31">
                  <c:v>3.5379438862251172E-2</c:v>
                </c:pt>
                <c:pt idx="32">
                  <c:v>3.5376330127025957E-2</c:v>
                </c:pt>
                <c:pt idx="33">
                  <c:v>3.5963167766126777E-2</c:v>
                </c:pt>
                <c:pt idx="34">
                  <c:v>3.6628678810058213E-2</c:v>
                </c:pt>
                <c:pt idx="35">
                  <c:v>3.5446557289919994E-2</c:v>
                </c:pt>
                <c:pt idx="36">
                  <c:v>2.4732724598579E-2</c:v>
                </c:pt>
                <c:pt idx="37">
                  <c:v>2.6564046456897292E-2</c:v>
                </c:pt>
                <c:pt idx="38">
                  <c:v>3.0845691033343253E-2</c:v>
                </c:pt>
                <c:pt idx="39">
                  <c:v>3.1515024072437094E-2</c:v>
                </c:pt>
                <c:pt idx="40">
                  <c:v>3.1055928212213042E-2</c:v>
                </c:pt>
                <c:pt idx="41">
                  <c:v>3.3722801898899306E-2</c:v>
                </c:pt>
                <c:pt idx="42">
                  <c:v>3.3676427643850676E-2</c:v>
                </c:pt>
                <c:pt idx="43">
                  <c:v>3.3940448705894896E-2</c:v>
                </c:pt>
                <c:pt idx="44">
                  <c:v>3.5318833587218851E-2</c:v>
                </c:pt>
                <c:pt idx="45">
                  <c:v>3.4826640612087387E-2</c:v>
                </c:pt>
                <c:pt idx="46">
                  <c:v>3.3983235351689497E-2</c:v>
                </c:pt>
                <c:pt idx="47">
                  <c:v>3.4617738216146672E-2</c:v>
                </c:pt>
                <c:pt idx="48">
                  <c:v>3.2544347141100591E-2</c:v>
                </c:pt>
                <c:pt idx="49">
                  <c:v>3.2531108201366843E-2</c:v>
                </c:pt>
                <c:pt idx="50">
                  <c:v>3.3796433989242383E-2</c:v>
                </c:pt>
                <c:pt idx="51">
                  <c:v>3.5237101762310187E-2</c:v>
                </c:pt>
                <c:pt idx="52">
                  <c:v>3.5237222711589057E-2</c:v>
                </c:pt>
              </c:numCache>
            </c:numRef>
          </c:val>
          <c:smooth val="0"/>
          <c:extLst>
            <c:ext xmlns:c16="http://schemas.microsoft.com/office/drawing/2014/chart" uri="{C3380CC4-5D6E-409C-BE32-E72D297353CC}">
              <c16:uniqueId val="{00000003-198F-4F8D-89F8-1FE28E561104}"/>
            </c:ext>
          </c:extLst>
        </c:ser>
        <c:ser>
          <c:idx val="4"/>
          <c:order val="4"/>
          <c:tx>
            <c:strRef>
              <c:f>TdR_69!$B$90</c:f>
              <c:strCache>
                <c:ptCount val="1"/>
                <c:pt idx="0">
                  <c:v>Tertiaire non marchand</c:v>
                </c:pt>
              </c:strCache>
            </c:strRef>
          </c:tx>
          <c:marker>
            <c:symbol val="none"/>
          </c:marker>
          <c:cat>
            <c:strRef>
              <c:f>TdR_69!$C$85:$BC$85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TdR_69!$C$90:$BC$90</c:f>
              <c:numCache>
                <c:formatCode>0.0%</c:formatCode>
                <c:ptCount val="53"/>
                <c:pt idx="0">
                  <c:v>3.2680922826311674E-3</c:v>
                </c:pt>
                <c:pt idx="1">
                  <c:v>3.8593683220886801E-3</c:v>
                </c:pt>
                <c:pt idx="2">
                  <c:v>3.9298983328823591E-3</c:v>
                </c:pt>
                <c:pt idx="3">
                  <c:v>3.9438985174378239E-3</c:v>
                </c:pt>
                <c:pt idx="4">
                  <c:v>3.6179253925077651E-3</c:v>
                </c:pt>
                <c:pt idx="5">
                  <c:v>2.9719764854098576E-3</c:v>
                </c:pt>
                <c:pt idx="6">
                  <c:v>2.9166158296439482E-3</c:v>
                </c:pt>
                <c:pt idx="7">
                  <c:v>2.675468235140855E-3</c:v>
                </c:pt>
                <c:pt idx="8">
                  <c:v>2.7365356310055373E-3</c:v>
                </c:pt>
                <c:pt idx="9">
                  <c:v>2.4702428937605691E-3</c:v>
                </c:pt>
                <c:pt idx="10">
                  <c:v>2.4134552714961655E-3</c:v>
                </c:pt>
                <c:pt idx="11">
                  <c:v>2.6348954369434336E-3</c:v>
                </c:pt>
                <c:pt idx="12">
                  <c:v>2.5178052056142554E-3</c:v>
                </c:pt>
                <c:pt idx="13">
                  <c:v>2.8655027917093281E-3</c:v>
                </c:pt>
                <c:pt idx="14">
                  <c:v>2.8956315360974083E-3</c:v>
                </c:pt>
                <c:pt idx="15">
                  <c:v>3.4491189707817681E-3</c:v>
                </c:pt>
                <c:pt idx="16">
                  <c:v>2.9512022680645541E-3</c:v>
                </c:pt>
                <c:pt idx="17">
                  <c:v>3.4794907822456355E-3</c:v>
                </c:pt>
                <c:pt idx="18">
                  <c:v>3.4200797251029611E-3</c:v>
                </c:pt>
                <c:pt idx="19">
                  <c:v>3.5423840734657768E-3</c:v>
                </c:pt>
                <c:pt idx="20">
                  <c:v>3.6528009702719725E-3</c:v>
                </c:pt>
                <c:pt idx="21">
                  <c:v>3.6460402684748944E-3</c:v>
                </c:pt>
                <c:pt idx="22">
                  <c:v>3.1660599686165122E-3</c:v>
                </c:pt>
                <c:pt idx="23">
                  <c:v>3.3253235411078571E-3</c:v>
                </c:pt>
                <c:pt idx="24">
                  <c:v>4.2088723901870144E-3</c:v>
                </c:pt>
                <c:pt idx="25">
                  <c:v>4.3648312030681652E-3</c:v>
                </c:pt>
                <c:pt idx="26">
                  <c:v>4.2103019926804019E-3</c:v>
                </c:pt>
                <c:pt idx="27">
                  <c:v>4.6482083850697305E-3</c:v>
                </c:pt>
                <c:pt idx="28">
                  <c:v>4.8145030090469146E-3</c:v>
                </c:pt>
                <c:pt idx="29">
                  <c:v>4.7873571978119004E-3</c:v>
                </c:pt>
                <c:pt idx="30">
                  <c:v>5.0257504223146674E-3</c:v>
                </c:pt>
                <c:pt idx="31">
                  <c:v>5.204708299747199E-3</c:v>
                </c:pt>
                <c:pt idx="32">
                  <c:v>6.6268013361591178E-3</c:v>
                </c:pt>
                <c:pt idx="33">
                  <c:v>6.3793695059386956E-3</c:v>
                </c:pt>
                <c:pt idx="34">
                  <c:v>6.2991289546426238E-3</c:v>
                </c:pt>
                <c:pt idx="35">
                  <c:v>6.9538141459023596E-3</c:v>
                </c:pt>
                <c:pt idx="36">
                  <c:v>5.2680288443761603E-3</c:v>
                </c:pt>
                <c:pt idx="37">
                  <c:v>5.7403446778938631E-3</c:v>
                </c:pt>
                <c:pt idx="38">
                  <c:v>7.2501735629128053E-3</c:v>
                </c:pt>
                <c:pt idx="39">
                  <c:v>7.3669150856970787E-3</c:v>
                </c:pt>
                <c:pt idx="40">
                  <c:v>8.7978574873005047E-3</c:v>
                </c:pt>
                <c:pt idx="41">
                  <c:v>9.5707060199123947E-3</c:v>
                </c:pt>
                <c:pt idx="42">
                  <c:v>1.0076645671333302E-2</c:v>
                </c:pt>
                <c:pt idx="43">
                  <c:v>1.0470134462373142E-2</c:v>
                </c:pt>
                <c:pt idx="44">
                  <c:v>9.5083025104123718E-3</c:v>
                </c:pt>
                <c:pt idx="45">
                  <c:v>9.9166766039786355E-3</c:v>
                </c:pt>
                <c:pt idx="46">
                  <c:v>9.6678055873012717E-3</c:v>
                </c:pt>
                <c:pt idx="47">
                  <c:v>1.0398607672608754E-2</c:v>
                </c:pt>
                <c:pt idx="48">
                  <c:v>9.9106279812000622E-3</c:v>
                </c:pt>
                <c:pt idx="49">
                  <c:v>9.7116410271439624E-3</c:v>
                </c:pt>
                <c:pt idx="50">
                  <c:v>9.3120373387705537E-3</c:v>
                </c:pt>
                <c:pt idx="51">
                  <c:v>1.0178114829791392E-2</c:v>
                </c:pt>
                <c:pt idx="52">
                  <c:v>1.0064462626888922E-2</c:v>
                </c:pt>
              </c:numCache>
            </c:numRef>
          </c:val>
          <c:smooth val="0"/>
          <c:extLst>
            <c:ext xmlns:c16="http://schemas.microsoft.com/office/drawing/2014/chart" uri="{C3380CC4-5D6E-409C-BE32-E72D297353CC}">
              <c16:uniqueId val="{00000004-198F-4F8D-89F8-1FE28E561104}"/>
            </c:ext>
          </c:extLst>
        </c:ser>
        <c:dLbls>
          <c:showLegendKey val="0"/>
          <c:showVal val="0"/>
          <c:showCatName val="0"/>
          <c:showSerName val="0"/>
          <c:showPercent val="0"/>
          <c:showBubbleSize val="0"/>
        </c:dLbls>
        <c:smooth val="0"/>
        <c:axId val="152588672"/>
        <c:axId val="152590208"/>
      </c:lineChart>
      <c:catAx>
        <c:axId val="152588672"/>
        <c:scaling>
          <c:orientation val="minMax"/>
        </c:scaling>
        <c:delete val="0"/>
        <c:axPos val="b"/>
        <c:numFmt formatCode="General" sourceLinked="0"/>
        <c:majorTickMark val="out"/>
        <c:minorTickMark val="none"/>
        <c:tickLblPos val="nextTo"/>
        <c:crossAx val="152590208"/>
        <c:crosses val="autoZero"/>
        <c:auto val="1"/>
        <c:lblAlgn val="ctr"/>
        <c:lblOffset val="100"/>
        <c:noMultiLvlLbl val="0"/>
      </c:catAx>
      <c:valAx>
        <c:axId val="152590208"/>
        <c:scaling>
          <c:orientation val="minMax"/>
        </c:scaling>
        <c:delete val="0"/>
        <c:axPos val="l"/>
        <c:majorGridlines/>
        <c:numFmt formatCode="0.0%" sourceLinked="1"/>
        <c:majorTickMark val="out"/>
        <c:minorTickMark val="none"/>
        <c:tickLblPos val="nextTo"/>
        <c:crossAx val="1525886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TdR_73!$C$86:$AW$86</c:f>
              <c:numCache>
                <c:formatCode>0.0%</c:formatCode>
                <c:ptCount val="47"/>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numCache>
            </c:numRef>
          </c:val>
          <c:smooth val="0"/>
          <c:extLst>
            <c:ext xmlns:c16="http://schemas.microsoft.com/office/drawing/2014/chart" uri="{C3380CC4-5D6E-409C-BE32-E72D297353CC}">
              <c16:uniqueId val="{00000000-A9C9-4A22-82DF-117B669D2DB0}"/>
            </c:ext>
          </c:extLst>
        </c:ser>
        <c:ser>
          <c:idx val="1"/>
          <c:order val="1"/>
          <c:tx>
            <c:strRef>
              <c:f>TdR_73!$B$87</c:f>
              <c:strCache>
                <c:ptCount val="1"/>
                <c:pt idx="0">
                  <c:v>Industrie</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TdR_73!$C$87:$AW$87</c:f>
              <c:numCache>
                <c:formatCode>0.0%</c:formatCode>
                <c:ptCount val="47"/>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numCache>
            </c:numRef>
          </c:val>
          <c:smooth val="0"/>
          <c:extLst>
            <c:ext xmlns:c16="http://schemas.microsoft.com/office/drawing/2014/chart" uri="{C3380CC4-5D6E-409C-BE32-E72D297353CC}">
              <c16:uniqueId val="{00000001-A9C9-4A22-82DF-117B669D2DB0}"/>
            </c:ext>
          </c:extLst>
        </c:ser>
        <c:ser>
          <c:idx val="2"/>
          <c:order val="2"/>
          <c:tx>
            <c:strRef>
              <c:f>TdR_73!$B$88</c:f>
              <c:strCache>
                <c:ptCount val="1"/>
                <c:pt idx="0">
                  <c:v>Construction</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TdR_73!$C$88:$AW$88</c:f>
              <c:numCache>
                <c:formatCode>0.0%</c:formatCode>
                <c:ptCount val="47"/>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numCache>
            </c:numRef>
          </c:val>
          <c:smooth val="0"/>
          <c:extLst>
            <c:ext xmlns:c16="http://schemas.microsoft.com/office/drawing/2014/chart" uri="{C3380CC4-5D6E-409C-BE32-E72D297353CC}">
              <c16:uniqueId val="{00000002-A9C9-4A22-82DF-117B669D2DB0}"/>
            </c:ext>
          </c:extLst>
        </c:ser>
        <c:ser>
          <c:idx val="3"/>
          <c:order val="3"/>
          <c:tx>
            <c:strRef>
              <c:f>TdR_73!$B$89</c:f>
              <c:strCache>
                <c:ptCount val="1"/>
                <c:pt idx="0">
                  <c:v>Tertiaire marchand</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TdR_73!$C$89:$AW$89</c:f>
              <c:numCache>
                <c:formatCode>0.0%</c:formatCode>
                <c:ptCount val="47"/>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numCache>
            </c:numRef>
          </c:val>
          <c:smooth val="0"/>
          <c:extLst>
            <c:ext xmlns:c16="http://schemas.microsoft.com/office/drawing/2014/chart" uri="{C3380CC4-5D6E-409C-BE32-E72D297353CC}">
              <c16:uniqueId val="{00000003-A9C9-4A22-82DF-117B669D2DB0}"/>
            </c:ext>
          </c:extLst>
        </c:ser>
        <c:ser>
          <c:idx val="4"/>
          <c:order val="4"/>
          <c:tx>
            <c:strRef>
              <c:f>TdR_73!$B$90</c:f>
              <c:strCache>
                <c:ptCount val="1"/>
                <c:pt idx="0">
                  <c:v>Tertiaire non marchand</c:v>
                </c:pt>
              </c:strCache>
            </c:strRef>
          </c:tx>
          <c:marker>
            <c:symbol val="none"/>
          </c:marker>
          <c:cat>
            <c:strRef>
              <c:f>TdR_73!$C$85:$AW$85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TdR_73!$C$90:$AW$90</c:f>
              <c:numCache>
                <c:formatCode>0.0%</c:formatCode>
                <c:ptCount val="47"/>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numCache>
            </c:numRef>
          </c:val>
          <c:smooth val="0"/>
          <c:extLst>
            <c:ext xmlns:c16="http://schemas.microsoft.com/office/drawing/2014/chart" uri="{C3380CC4-5D6E-409C-BE32-E72D297353CC}">
              <c16:uniqueId val="{00000004-A9C9-4A22-82DF-117B669D2DB0}"/>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TdR_73!$C$86:$AY$86</c:f>
              <c:numCache>
                <c:formatCode>0.0%</c:formatCode>
                <c:ptCount val="49"/>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pt idx="47">
                  <c:v>1.0448666166875583E-2</c:v>
                </c:pt>
                <c:pt idx="48">
                  <c:v>1.4218658333919781E-2</c:v>
                </c:pt>
              </c:numCache>
            </c:numRef>
          </c:val>
          <c:smooth val="0"/>
          <c:extLst>
            <c:ext xmlns:c16="http://schemas.microsoft.com/office/drawing/2014/chart" uri="{C3380CC4-5D6E-409C-BE32-E72D297353CC}">
              <c16:uniqueId val="{00000000-3419-4C58-BC70-50918F713A37}"/>
            </c:ext>
          </c:extLst>
        </c:ser>
        <c:ser>
          <c:idx val="1"/>
          <c:order val="1"/>
          <c:tx>
            <c:strRef>
              <c:f>TdR_73!$B$87</c:f>
              <c:strCache>
                <c:ptCount val="1"/>
                <c:pt idx="0">
                  <c:v>Industrie</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TdR_73!$C$87:$AY$87</c:f>
              <c:numCache>
                <c:formatCode>0.0%</c:formatCode>
                <c:ptCount val="49"/>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pt idx="47">
                  <c:v>6.6112018505171719E-2</c:v>
                </c:pt>
                <c:pt idx="48">
                  <c:v>6.7571108859851722E-2</c:v>
                </c:pt>
              </c:numCache>
            </c:numRef>
          </c:val>
          <c:smooth val="0"/>
          <c:extLst>
            <c:ext xmlns:c16="http://schemas.microsoft.com/office/drawing/2014/chart" uri="{C3380CC4-5D6E-409C-BE32-E72D297353CC}">
              <c16:uniqueId val="{00000001-3419-4C58-BC70-50918F713A37}"/>
            </c:ext>
          </c:extLst>
        </c:ser>
        <c:ser>
          <c:idx val="2"/>
          <c:order val="2"/>
          <c:tx>
            <c:strRef>
              <c:f>TdR_73!$B$88</c:f>
              <c:strCache>
                <c:ptCount val="1"/>
                <c:pt idx="0">
                  <c:v>Construction</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TdR_73!$C$88:$AY$88</c:f>
              <c:numCache>
                <c:formatCode>0.0%</c:formatCode>
                <c:ptCount val="49"/>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pt idx="47">
                  <c:v>0.10461136010402772</c:v>
                </c:pt>
                <c:pt idx="48">
                  <c:v>0.10274866666865864</c:v>
                </c:pt>
              </c:numCache>
            </c:numRef>
          </c:val>
          <c:smooth val="0"/>
          <c:extLst>
            <c:ext xmlns:c16="http://schemas.microsoft.com/office/drawing/2014/chart" uri="{C3380CC4-5D6E-409C-BE32-E72D297353CC}">
              <c16:uniqueId val="{00000002-3419-4C58-BC70-50918F713A37}"/>
            </c:ext>
          </c:extLst>
        </c:ser>
        <c:ser>
          <c:idx val="3"/>
          <c:order val="3"/>
          <c:tx>
            <c:strRef>
              <c:f>TdR_73!$B$89</c:f>
              <c:strCache>
                <c:ptCount val="1"/>
                <c:pt idx="0">
                  <c:v>Tertiaire marchand</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TdR_73!$C$89:$AY$89</c:f>
              <c:numCache>
                <c:formatCode>0.0%</c:formatCode>
                <c:ptCount val="49"/>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pt idx="47">
                  <c:v>1.6613549731887313E-2</c:v>
                </c:pt>
                <c:pt idx="48">
                  <c:v>1.5181185595220845E-2</c:v>
                </c:pt>
              </c:numCache>
            </c:numRef>
          </c:val>
          <c:smooth val="0"/>
          <c:extLst>
            <c:ext xmlns:c16="http://schemas.microsoft.com/office/drawing/2014/chart" uri="{C3380CC4-5D6E-409C-BE32-E72D297353CC}">
              <c16:uniqueId val="{00000003-3419-4C58-BC70-50918F713A37}"/>
            </c:ext>
          </c:extLst>
        </c:ser>
        <c:ser>
          <c:idx val="4"/>
          <c:order val="4"/>
          <c:tx>
            <c:strRef>
              <c:f>TdR_73!$B$90</c:f>
              <c:strCache>
                <c:ptCount val="1"/>
                <c:pt idx="0">
                  <c:v>Tertiaire non marchand</c:v>
                </c:pt>
              </c:strCache>
            </c:strRef>
          </c:tx>
          <c:marker>
            <c:symbol val="none"/>
          </c:marker>
          <c:cat>
            <c:strRef>
              <c:f>TdR_73!$C$85:$AY$85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TdR_73!$C$90:$AY$90</c:f>
              <c:numCache>
                <c:formatCode>0.0%</c:formatCode>
                <c:ptCount val="49"/>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pt idx="47">
                  <c:v>4.4957693667555185E-3</c:v>
                </c:pt>
                <c:pt idx="48">
                  <c:v>3.8441348110263333E-3</c:v>
                </c:pt>
              </c:numCache>
            </c:numRef>
          </c:val>
          <c:smooth val="0"/>
          <c:extLst>
            <c:ext xmlns:c16="http://schemas.microsoft.com/office/drawing/2014/chart" uri="{C3380CC4-5D6E-409C-BE32-E72D297353CC}">
              <c16:uniqueId val="{00000004-3419-4C58-BC70-50918F713A37}"/>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TdR_73!$C$86:$AZ$86</c:f>
              <c:numCache>
                <c:formatCode>0.0%</c:formatCode>
                <c:ptCount val="50"/>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pt idx="47">
                  <c:v>1.0448666166875583E-2</c:v>
                </c:pt>
                <c:pt idx="48">
                  <c:v>1.4218658333919781E-2</c:v>
                </c:pt>
                <c:pt idx="49">
                  <c:v>9.0321013983770716E-3</c:v>
                </c:pt>
              </c:numCache>
            </c:numRef>
          </c:val>
          <c:smooth val="0"/>
          <c:extLst>
            <c:ext xmlns:c16="http://schemas.microsoft.com/office/drawing/2014/chart" uri="{C3380CC4-5D6E-409C-BE32-E72D297353CC}">
              <c16:uniqueId val="{00000000-DFA6-4F3D-A940-8D61BB57BFF4}"/>
            </c:ext>
          </c:extLst>
        </c:ser>
        <c:ser>
          <c:idx val="1"/>
          <c:order val="1"/>
          <c:tx>
            <c:strRef>
              <c:f>TdR_73!$B$87</c:f>
              <c:strCache>
                <c:ptCount val="1"/>
                <c:pt idx="0">
                  <c:v>Industrie</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TdR_73!$C$87:$AZ$87</c:f>
              <c:numCache>
                <c:formatCode>0.0%</c:formatCode>
                <c:ptCount val="50"/>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pt idx="47">
                  <c:v>6.6112018505171719E-2</c:v>
                </c:pt>
                <c:pt idx="48">
                  <c:v>6.7571108859851722E-2</c:v>
                </c:pt>
                <c:pt idx="49">
                  <c:v>6.35852899460565E-2</c:v>
                </c:pt>
              </c:numCache>
            </c:numRef>
          </c:val>
          <c:smooth val="0"/>
          <c:extLst>
            <c:ext xmlns:c16="http://schemas.microsoft.com/office/drawing/2014/chart" uri="{C3380CC4-5D6E-409C-BE32-E72D297353CC}">
              <c16:uniqueId val="{00000001-DFA6-4F3D-A940-8D61BB57BFF4}"/>
            </c:ext>
          </c:extLst>
        </c:ser>
        <c:ser>
          <c:idx val="2"/>
          <c:order val="2"/>
          <c:tx>
            <c:strRef>
              <c:f>TdR_73!$B$88</c:f>
              <c:strCache>
                <c:ptCount val="1"/>
                <c:pt idx="0">
                  <c:v>Construction</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TdR_73!$C$88:$AZ$88</c:f>
              <c:numCache>
                <c:formatCode>0.0%</c:formatCode>
                <c:ptCount val="50"/>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pt idx="47">
                  <c:v>0.10461136010402772</c:v>
                </c:pt>
                <c:pt idx="48">
                  <c:v>0.10274866666865864</c:v>
                </c:pt>
                <c:pt idx="49">
                  <c:v>9.911422438413317E-2</c:v>
                </c:pt>
              </c:numCache>
            </c:numRef>
          </c:val>
          <c:smooth val="0"/>
          <c:extLst>
            <c:ext xmlns:c16="http://schemas.microsoft.com/office/drawing/2014/chart" uri="{C3380CC4-5D6E-409C-BE32-E72D297353CC}">
              <c16:uniqueId val="{00000002-DFA6-4F3D-A940-8D61BB57BFF4}"/>
            </c:ext>
          </c:extLst>
        </c:ser>
        <c:ser>
          <c:idx val="3"/>
          <c:order val="3"/>
          <c:tx>
            <c:strRef>
              <c:f>TdR_73!$B$89</c:f>
              <c:strCache>
                <c:ptCount val="1"/>
                <c:pt idx="0">
                  <c:v>Tertiaire marchand</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TdR_73!$C$89:$AZ$89</c:f>
              <c:numCache>
                <c:formatCode>0.0%</c:formatCode>
                <c:ptCount val="50"/>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pt idx="47">
                  <c:v>1.6613549731887313E-2</c:v>
                </c:pt>
                <c:pt idx="48">
                  <c:v>1.5181185595220845E-2</c:v>
                </c:pt>
                <c:pt idx="49">
                  <c:v>1.4805330863632931E-2</c:v>
                </c:pt>
              </c:numCache>
            </c:numRef>
          </c:val>
          <c:smooth val="0"/>
          <c:extLst>
            <c:ext xmlns:c16="http://schemas.microsoft.com/office/drawing/2014/chart" uri="{C3380CC4-5D6E-409C-BE32-E72D297353CC}">
              <c16:uniqueId val="{00000003-DFA6-4F3D-A940-8D61BB57BFF4}"/>
            </c:ext>
          </c:extLst>
        </c:ser>
        <c:ser>
          <c:idx val="4"/>
          <c:order val="4"/>
          <c:tx>
            <c:strRef>
              <c:f>TdR_73!$B$90</c:f>
              <c:strCache>
                <c:ptCount val="1"/>
                <c:pt idx="0">
                  <c:v>Tertiaire non marchand</c:v>
                </c:pt>
              </c:strCache>
            </c:strRef>
          </c:tx>
          <c:marker>
            <c:symbol val="none"/>
          </c:marker>
          <c:cat>
            <c:strRef>
              <c:f>TdR_73!$C$85:$AZ$85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TdR_73!$C$90:$AZ$90</c:f>
              <c:numCache>
                <c:formatCode>0.0%</c:formatCode>
                <c:ptCount val="50"/>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pt idx="47">
                  <c:v>4.4957693667555185E-3</c:v>
                </c:pt>
                <c:pt idx="48">
                  <c:v>3.8441348110263333E-3</c:v>
                </c:pt>
                <c:pt idx="49">
                  <c:v>4.3789360375844103E-3</c:v>
                </c:pt>
              </c:numCache>
            </c:numRef>
          </c:val>
          <c:smooth val="0"/>
          <c:extLst>
            <c:ext xmlns:c16="http://schemas.microsoft.com/office/drawing/2014/chart" uri="{C3380CC4-5D6E-409C-BE32-E72D297353CC}">
              <c16:uniqueId val="{00000004-DFA6-4F3D-A940-8D61BB57BFF4}"/>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TdR_73!$C$86:$BA$86</c:f>
              <c:numCache>
                <c:formatCode>0.0%</c:formatCode>
                <c:ptCount val="51"/>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pt idx="47">
                  <c:v>1.0448666166875583E-2</c:v>
                </c:pt>
                <c:pt idx="48">
                  <c:v>1.4218658333919781E-2</c:v>
                </c:pt>
                <c:pt idx="49">
                  <c:v>9.0321013983770716E-3</c:v>
                </c:pt>
                <c:pt idx="50">
                  <c:v>7.3038261456397661E-3</c:v>
                </c:pt>
              </c:numCache>
            </c:numRef>
          </c:val>
          <c:smooth val="0"/>
          <c:extLst>
            <c:ext xmlns:c16="http://schemas.microsoft.com/office/drawing/2014/chart" uri="{C3380CC4-5D6E-409C-BE32-E72D297353CC}">
              <c16:uniqueId val="{00000000-A002-49E0-9578-31E7EE30FD72}"/>
            </c:ext>
          </c:extLst>
        </c:ser>
        <c:ser>
          <c:idx val="1"/>
          <c:order val="1"/>
          <c:tx>
            <c:strRef>
              <c:f>TdR_73!$B$87</c:f>
              <c:strCache>
                <c:ptCount val="1"/>
                <c:pt idx="0">
                  <c:v>Industrie</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TdR_73!$C$87:$BA$87</c:f>
              <c:numCache>
                <c:formatCode>0.0%</c:formatCode>
                <c:ptCount val="51"/>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pt idx="47">
                  <c:v>6.6112018505171719E-2</c:v>
                </c:pt>
                <c:pt idx="48">
                  <c:v>6.7571108859851722E-2</c:v>
                </c:pt>
                <c:pt idx="49">
                  <c:v>6.35852899460565E-2</c:v>
                </c:pt>
                <c:pt idx="50">
                  <c:v>5.9892937472306028E-2</c:v>
                </c:pt>
              </c:numCache>
            </c:numRef>
          </c:val>
          <c:smooth val="0"/>
          <c:extLst>
            <c:ext xmlns:c16="http://schemas.microsoft.com/office/drawing/2014/chart" uri="{C3380CC4-5D6E-409C-BE32-E72D297353CC}">
              <c16:uniqueId val="{00000001-A002-49E0-9578-31E7EE30FD72}"/>
            </c:ext>
          </c:extLst>
        </c:ser>
        <c:ser>
          <c:idx val="2"/>
          <c:order val="2"/>
          <c:tx>
            <c:strRef>
              <c:f>TdR_73!$B$88</c:f>
              <c:strCache>
                <c:ptCount val="1"/>
                <c:pt idx="0">
                  <c:v>Construction</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TdR_73!$C$88:$BA$88</c:f>
              <c:numCache>
                <c:formatCode>0.0%</c:formatCode>
                <c:ptCount val="51"/>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pt idx="47">
                  <c:v>0.10461136010402772</c:v>
                </c:pt>
                <c:pt idx="48">
                  <c:v>0.10274866666865864</c:v>
                </c:pt>
                <c:pt idx="49">
                  <c:v>9.911422438413317E-2</c:v>
                </c:pt>
                <c:pt idx="50">
                  <c:v>9.8308717197170048E-2</c:v>
                </c:pt>
              </c:numCache>
            </c:numRef>
          </c:val>
          <c:smooth val="0"/>
          <c:extLst>
            <c:ext xmlns:c16="http://schemas.microsoft.com/office/drawing/2014/chart" uri="{C3380CC4-5D6E-409C-BE32-E72D297353CC}">
              <c16:uniqueId val="{00000002-A002-49E0-9578-31E7EE30FD72}"/>
            </c:ext>
          </c:extLst>
        </c:ser>
        <c:ser>
          <c:idx val="3"/>
          <c:order val="3"/>
          <c:tx>
            <c:strRef>
              <c:f>TdR_73!$B$89</c:f>
              <c:strCache>
                <c:ptCount val="1"/>
                <c:pt idx="0">
                  <c:v>Tertiaire marchand</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TdR_73!$C$89:$BA$89</c:f>
              <c:numCache>
                <c:formatCode>0.0%</c:formatCode>
                <c:ptCount val="51"/>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pt idx="47">
                  <c:v>1.6613549731887313E-2</c:v>
                </c:pt>
                <c:pt idx="48">
                  <c:v>1.5181185595220845E-2</c:v>
                </c:pt>
                <c:pt idx="49">
                  <c:v>1.4805330863632931E-2</c:v>
                </c:pt>
                <c:pt idx="50">
                  <c:v>1.5048331360007404E-2</c:v>
                </c:pt>
              </c:numCache>
            </c:numRef>
          </c:val>
          <c:smooth val="0"/>
          <c:extLst>
            <c:ext xmlns:c16="http://schemas.microsoft.com/office/drawing/2014/chart" uri="{C3380CC4-5D6E-409C-BE32-E72D297353CC}">
              <c16:uniqueId val="{00000003-A002-49E0-9578-31E7EE30FD72}"/>
            </c:ext>
          </c:extLst>
        </c:ser>
        <c:ser>
          <c:idx val="4"/>
          <c:order val="4"/>
          <c:tx>
            <c:strRef>
              <c:f>TdR_73!$B$90</c:f>
              <c:strCache>
                <c:ptCount val="1"/>
                <c:pt idx="0">
                  <c:v>Tertiaire non marchand</c:v>
                </c:pt>
              </c:strCache>
            </c:strRef>
          </c:tx>
          <c:marker>
            <c:symbol val="none"/>
          </c:marker>
          <c:cat>
            <c:strRef>
              <c:f>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TdR_73!$C$90:$BA$90</c:f>
              <c:numCache>
                <c:formatCode>0.0%</c:formatCode>
                <c:ptCount val="51"/>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pt idx="47">
                  <c:v>4.4957693667555185E-3</c:v>
                </c:pt>
                <c:pt idx="48">
                  <c:v>3.8441348110263333E-3</c:v>
                </c:pt>
                <c:pt idx="49">
                  <c:v>4.3789360375844103E-3</c:v>
                </c:pt>
                <c:pt idx="50">
                  <c:v>4.3235319869430553E-3</c:v>
                </c:pt>
              </c:numCache>
            </c:numRef>
          </c:val>
          <c:smooth val="0"/>
          <c:extLst>
            <c:ext xmlns:c16="http://schemas.microsoft.com/office/drawing/2014/chart" uri="{C3380CC4-5D6E-409C-BE32-E72D297353CC}">
              <c16:uniqueId val="{00000004-A002-49E0-9578-31E7EE30FD72}"/>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[1]Serie_TdR_73!$B$86</c:f>
              <c:strCache>
                <c:ptCount val="1"/>
                <c:pt idx="0">
                  <c:v>Agriculture</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[1]Serie_TdR_73!$C$86:$BA$86</c:f>
              <c:numCache>
                <c:formatCode>General</c:formatCode>
                <c:ptCount val="51"/>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pt idx="47">
                  <c:v>1.0448666166875583E-2</c:v>
                </c:pt>
                <c:pt idx="48">
                  <c:v>1.4218658333919781E-2</c:v>
                </c:pt>
                <c:pt idx="49">
                  <c:v>9.0321013983770716E-3</c:v>
                </c:pt>
                <c:pt idx="50">
                  <c:v>7.3038261456397661E-3</c:v>
                </c:pt>
              </c:numCache>
            </c:numRef>
          </c:val>
          <c:smooth val="0"/>
          <c:extLst>
            <c:ext xmlns:c16="http://schemas.microsoft.com/office/drawing/2014/chart" uri="{C3380CC4-5D6E-409C-BE32-E72D297353CC}">
              <c16:uniqueId val="{00000000-59AB-4B35-960B-CDF22C6EBD6F}"/>
            </c:ext>
          </c:extLst>
        </c:ser>
        <c:ser>
          <c:idx val="1"/>
          <c:order val="1"/>
          <c:tx>
            <c:strRef>
              <c:f>[1]Serie_TdR_73!$B$87</c:f>
              <c:strCache>
                <c:ptCount val="1"/>
                <c:pt idx="0">
                  <c:v>Industrie</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[1]Serie_TdR_73!$C$87:$BA$87</c:f>
              <c:numCache>
                <c:formatCode>General</c:formatCode>
                <c:ptCount val="51"/>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pt idx="47">
                  <c:v>6.6112018505171719E-2</c:v>
                </c:pt>
                <c:pt idx="48">
                  <c:v>6.7571108859851722E-2</c:v>
                </c:pt>
                <c:pt idx="49">
                  <c:v>6.35852899460565E-2</c:v>
                </c:pt>
                <c:pt idx="50">
                  <c:v>5.9892937472306028E-2</c:v>
                </c:pt>
              </c:numCache>
            </c:numRef>
          </c:val>
          <c:smooth val="0"/>
          <c:extLst>
            <c:ext xmlns:c16="http://schemas.microsoft.com/office/drawing/2014/chart" uri="{C3380CC4-5D6E-409C-BE32-E72D297353CC}">
              <c16:uniqueId val="{00000001-59AB-4B35-960B-CDF22C6EBD6F}"/>
            </c:ext>
          </c:extLst>
        </c:ser>
        <c:ser>
          <c:idx val="2"/>
          <c:order val="2"/>
          <c:tx>
            <c:strRef>
              <c:f>[1]Serie_TdR_73!$B$88</c:f>
              <c:strCache>
                <c:ptCount val="1"/>
                <c:pt idx="0">
                  <c:v>Construction</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[1]Serie_TdR_73!$C$88:$BA$88</c:f>
              <c:numCache>
                <c:formatCode>General</c:formatCode>
                <c:ptCount val="51"/>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pt idx="47">
                  <c:v>0.10461136010402772</c:v>
                </c:pt>
                <c:pt idx="48">
                  <c:v>0.10274866666865864</c:v>
                </c:pt>
                <c:pt idx="49">
                  <c:v>9.911422438413317E-2</c:v>
                </c:pt>
                <c:pt idx="50">
                  <c:v>9.8308717197170048E-2</c:v>
                </c:pt>
              </c:numCache>
            </c:numRef>
          </c:val>
          <c:smooth val="0"/>
          <c:extLst>
            <c:ext xmlns:c16="http://schemas.microsoft.com/office/drawing/2014/chart" uri="{C3380CC4-5D6E-409C-BE32-E72D297353CC}">
              <c16:uniqueId val="{00000002-59AB-4B35-960B-CDF22C6EBD6F}"/>
            </c:ext>
          </c:extLst>
        </c:ser>
        <c:ser>
          <c:idx val="3"/>
          <c:order val="3"/>
          <c:tx>
            <c:strRef>
              <c:f>[1]Serie_TdR_73!$B$89</c:f>
              <c:strCache>
                <c:ptCount val="1"/>
                <c:pt idx="0">
                  <c:v>Tertiaire marchand</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[1]Serie_TdR_73!$C$89:$BA$89</c:f>
              <c:numCache>
                <c:formatCode>General</c:formatCode>
                <c:ptCount val="51"/>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pt idx="47">
                  <c:v>1.6613549731887313E-2</c:v>
                </c:pt>
                <c:pt idx="48">
                  <c:v>1.5181185595220845E-2</c:v>
                </c:pt>
                <c:pt idx="49">
                  <c:v>1.4805330863632931E-2</c:v>
                </c:pt>
                <c:pt idx="50">
                  <c:v>1.5048331360007404E-2</c:v>
                </c:pt>
              </c:numCache>
            </c:numRef>
          </c:val>
          <c:smooth val="0"/>
          <c:extLst>
            <c:ext xmlns:c16="http://schemas.microsoft.com/office/drawing/2014/chart" uri="{C3380CC4-5D6E-409C-BE32-E72D297353CC}">
              <c16:uniqueId val="{00000003-59AB-4B35-960B-CDF22C6EBD6F}"/>
            </c:ext>
          </c:extLst>
        </c:ser>
        <c:ser>
          <c:idx val="4"/>
          <c:order val="4"/>
          <c:tx>
            <c:strRef>
              <c:f>[1]Serie_TdR_73!$B$90</c:f>
              <c:strCache>
                <c:ptCount val="1"/>
                <c:pt idx="0">
                  <c:v>Tertiaire non marchand</c:v>
                </c:pt>
              </c:strCache>
            </c:strRef>
          </c:tx>
          <c:marker>
            <c:symbol val="none"/>
          </c:marker>
          <c:cat>
            <c:strRef>
              <c:f>[1]Serie_TdR_73!$C$85:$BA$85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[1]Serie_TdR_73!$C$90:$BA$90</c:f>
              <c:numCache>
                <c:formatCode>General</c:formatCode>
                <c:ptCount val="51"/>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pt idx="47">
                  <c:v>4.4957693667555185E-3</c:v>
                </c:pt>
                <c:pt idx="48">
                  <c:v>3.8441348110263333E-3</c:v>
                </c:pt>
                <c:pt idx="49">
                  <c:v>4.3789360375844103E-3</c:v>
                </c:pt>
                <c:pt idx="50">
                  <c:v>4.3235319869430553E-3</c:v>
                </c:pt>
              </c:numCache>
            </c:numRef>
          </c:val>
          <c:smooth val="0"/>
          <c:extLst>
            <c:ext xmlns:c16="http://schemas.microsoft.com/office/drawing/2014/chart" uri="{C3380CC4-5D6E-409C-BE32-E72D297353CC}">
              <c16:uniqueId val="{00000004-59AB-4B35-960B-CDF22C6EBD6F}"/>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General"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TdR_73!$C$86:$BB$86</c:f>
              <c:numCache>
                <c:formatCode>0.0%</c:formatCode>
                <c:ptCount val="52"/>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pt idx="47">
                  <c:v>1.0448666166875583E-2</c:v>
                </c:pt>
                <c:pt idx="48">
                  <c:v>1.4218658333919781E-2</c:v>
                </c:pt>
                <c:pt idx="49">
                  <c:v>9.0321013983770716E-3</c:v>
                </c:pt>
                <c:pt idx="50">
                  <c:v>7.3038261456397661E-3</c:v>
                </c:pt>
                <c:pt idx="51">
                  <c:v>4.4614340214927809E-3</c:v>
                </c:pt>
              </c:numCache>
            </c:numRef>
          </c:val>
          <c:smooth val="0"/>
          <c:extLst>
            <c:ext xmlns:c16="http://schemas.microsoft.com/office/drawing/2014/chart" uri="{C3380CC4-5D6E-409C-BE32-E72D297353CC}">
              <c16:uniqueId val="{00000000-3200-4865-BFC3-79EB9DC11430}"/>
            </c:ext>
          </c:extLst>
        </c:ser>
        <c:ser>
          <c:idx val="1"/>
          <c:order val="1"/>
          <c:tx>
            <c:strRef>
              <c:f>TdR_73!$B$87</c:f>
              <c:strCache>
                <c:ptCount val="1"/>
                <c:pt idx="0">
                  <c:v>Industrie</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TdR_73!$C$87:$BB$87</c:f>
              <c:numCache>
                <c:formatCode>0.0%</c:formatCode>
                <c:ptCount val="52"/>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pt idx="47">
                  <c:v>6.6112018505171719E-2</c:v>
                </c:pt>
                <c:pt idx="48">
                  <c:v>6.7571108859851722E-2</c:v>
                </c:pt>
                <c:pt idx="49">
                  <c:v>6.35852899460565E-2</c:v>
                </c:pt>
                <c:pt idx="50">
                  <c:v>5.9892937472306028E-2</c:v>
                </c:pt>
                <c:pt idx="51">
                  <c:v>5.6900012040906597E-2</c:v>
                </c:pt>
              </c:numCache>
            </c:numRef>
          </c:val>
          <c:smooth val="0"/>
          <c:extLst>
            <c:ext xmlns:c16="http://schemas.microsoft.com/office/drawing/2014/chart" uri="{C3380CC4-5D6E-409C-BE32-E72D297353CC}">
              <c16:uniqueId val="{00000001-3200-4865-BFC3-79EB9DC11430}"/>
            </c:ext>
          </c:extLst>
        </c:ser>
        <c:ser>
          <c:idx val="2"/>
          <c:order val="2"/>
          <c:tx>
            <c:strRef>
              <c:f>TdR_73!$B$88</c:f>
              <c:strCache>
                <c:ptCount val="1"/>
                <c:pt idx="0">
                  <c:v>Construction</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TdR_73!$C$88:$BB$88</c:f>
              <c:numCache>
                <c:formatCode>0.0%</c:formatCode>
                <c:ptCount val="52"/>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pt idx="47">
                  <c:v>0.10461136010402772</c:v>
                </c:pt>
                <c:pt idx="48">
                  <c:v>0.10274866666865864</c:v>
                </c:pt>
                <c:pt idx="49">
                  <c:v>9.911422438413317E-2</c:v>
                </c:pt>
                <c:pt idx="50">
                  <c:v>9.8308717197170048E-2</c:v>
                </c:pt>
                <c:pt idx="51">
                  <c:v>0.10150339431814805</c:v>
                </c:pt>
              </c:numCache>
            </c:numRef>
          </c:val>
          <c:smooth val="0"/>
          <c:extLst>
            <c:ext xmlns:c16="http://schemas.microsoft.com/office/drawing/2014/chart" uri="{C3380CC4-5D6E-409C-BE32-E72D297353CC}">
              <c16:uniqueId val="{00000002-3200-4865-BFC3-79EB9DC11430}"/>
            </c:ext>
          </c:extLst>
        </c:ser>
        <c:ser>
          <c:idx val="3"/>
          <c:order val="3"/>
          <c:tx>
            <c:strRef>
              <c:f>TdR_73!$B$89</c:f>
              <c:strCache>
                <c:ptCount val="1"/>
                <c:pt idx="0">
                  <c:v>Tertiaire marchand</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TdR_73!$C$89:$BB$89</c:f>
              <c:numCache>
                <c:formatCode>0.0%</c:formatCode>
                <c:ptCount val="52"/>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pt idx="47">
                  <c:v>1.6613549731887313E-2</c:v>
                </c:pt>
                <c:pt idx="48">
                  <c:v>1.5181185595220845E-2</c:v>
                </c:pt>
                <c:pt idx="49">
                  <c:v>1.4805330863632931E-2</c:v>
                </c:pt>
                <c:pt idx="50">
                  <c:v>1.5048331360007404E-2</c:v>
                </c:pt>
                <c:pt idx="51">
                  <c:v>1.5271912516768094E-2</c:v>
                </c:pt>
              </c:numCache>
            </c:numRef>
          </c:val>
          <c:smooth val="0"/>
          <c:extLst>
            <c:ext xmlns:c16="http://schemas.microsoft.com/office/drawing/2014/chart" uri="{C3380CC4-5D6E-409C-BE32-E72D297353CC}">
              <c16:uniqueId val="{00000003-3200-4865-BFC3-79EB9DC11430}"/>
            </c:ext>
          </c:extLst>
        </c:ser>
        <c:ser>
          <c:idx val="4"/>
          <c:order val="4"/>
          <c:tx>
            <c:strRef>
              <c:f>TdR_73!$B$90</c:f>
              <c:strCache>
                <c:ptCount val="1"/>
                <c:pt idx="0">
                  <c:v>Tertiaire non marchand</c:v>
                </c:pt>
              </c:strCache>
            </c:strRef>
          </c:tx>
          <c:marker>
            <c:symbol val="none"/>
          </c:marker>
          <c:cat>
            <c:strRef>
              <c:f>TdR_73!$C$85:$BB$85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TdR_73!$C$90:$BB$90</c:f>
              <c:numCache>
                <c:formatCode>0.0%</c:formatCode>
                <c:ptCount val="52"/>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pt idx="47">
                  <c:v>4.4957693667555185E-3</c:v>
                </c:pt>
                <c:pt idx="48">
                  <c:v>3.8441348110263333E-3</c:v>
                </c:pt>
                <c:pt idx="49">
                  <c:v>4.3789360375844103E-3</c:v>
                </c:pt>
                <c:pt idx="50">
                  <c:v>4.3235319869430553E-3</c:v>
                </c:pt>
                <c:pt idx="51">
                  <c:v>5.0807230974043924E-3</c:v>
                </c:pt>
              </c:numCache>
            </c:numRef>
          </c:val>
          <c:smooth val="0"/>
          <c:extLst>
            <c:ext xmlns:c16="http://schemas.microsoft.com/office/drawing/2014/chart" uri="{C3380CC4-5D6E-409C-BE32-E72D297353CC}">
              <c16:uniqueId val="{00000004-3200-4865-BFC3-79EB9DC11430}"/>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TdR_73!$B$86</c:f>
              <c:strCache>
                <c:ptCount val="1"/>
                <c:pt idx="0">
                  <c:v>Agriculture</c:v>
                </c:pt>
              </c:strCache>
            </c:strRef>
          </c:tx>
          <c:marker>
            <c:symbol val="none"/>
          </c:marker>
          <c:cat>
            <c:strRef>
              <c:f>TdR_73!$C$85:$BC$85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TdR_73!$C$86:$BC$86</c:f>
              <c:numCache>
                <c:formatCode>0.0%</c:formatCode>
                <c:ptCount val="53"/>
                <c:pt idx="0">
                  <c:v>1.4745605389022158E-2</c:v>
                </c:pt>
                <c:pt idx="1">
                  <c:v>1.275261998397027E-2</c:v>
                </c:pt>
                <c:pt idx="2">
                  <c:v>1.5584481914999554E-2</c:v>
                </c:pt>
                <c:pt idx="3">
                  <c:v>2.9758699911184652E-2</c:v>
                </c:pt>
                <c:pt idx="4">
                  <c:v>8.3980088538996873E-3</c:v>
                </c:pt>
                <c:pt idx="5">
                  <c:v>5.9784779410859447E-3</c:v>
                </c:pt>
                <c:pt idx="6">
                  <c:v>5.2858389951309362E-3</c:v>
                </c:pt>
                <c:pt idx="7">
                  <c:v>4.9529135554752324E-3</c:v>
                </c:pt>
                <c:pt idx="8">
                  <c:v>1.1233236849659605E-2</c:v>
                </c:pt>
                <c:pt idx="9">
                  <c:v>2.4819915667245356E-3</c:v>
                </c:pt>
                <c:pt idx="10">
                  <c:v>3.6987022294158989E-3</c:v>
                </c:pt>
                <c:pt idx="11">
                  <c:v>3.1179058753773763E-3</c:v>
                </c:pt>
                <c:pt idx="12">
                  <c:v>3.4095656371082661E-3</c:v>
                </c:pt>
                <c:pt idx="13">
                  <c:v>2.1443943621796985E-3</c:v>
                </c:pt>
                <c:pt idx="14">
                  <c:v>5.2561028473077477E-3</c:v>
                </c:pt>
                <c:pt idx="15">
                  <c:v>0</c:v>
                </c:pt>
                <c:pt idx="16">
                  <c:v>1.5011922078788482E-3</c:v>
                </c:pt>
                <c:pt idx="17">
                  <c:v>6.9635864169170325E-4</c:v>
                </c:pt>
                <c:pt idx="18">
                  <c:v>1.2438816176032149E-3</c:v>
                </c:pt>
                <c:pt idx="19">
                  <c:v>3.9453180736057737E-4</c:v>
                </c:pt>
                <c:pt idx="20">
                  <c:v>0</c:v>
                </c:pt>
                <c:pt idx="21">
                  <c:v>1.1947204702590298E-4</c:v>
                </c:pt>
                <c:pt idx="22">
                  <c:v>1.6080775090201625E-3</c:v>
                </c:pt>
                <c:pt idx="23">
                  <c:v>4.9549864891564846E-4</c:v>
                </c:pt>
                <c:pt idx="24">
                  <c:v>1.8492688067082669E-2</c:v>
                </c:pt>
                <c:pt idx="25">
                  <c:v>1.0417022697187697E-3</c:v>
                </c:pt>
                <c:pt idx="26">
                  <c:v>1.1646861503700416E-3</c:v>
                </c:pt>
                <c:pt idx="27">
                  <c:v>6.2106852200675619E-4</c:v>
                </c:pt>
                <c:pt idx="28">
                  <c:v>8.0479745003509816E-4</c:v>
                </c:pt>
                <c:pt idx="29">
                  <c:v>0</c:v>
                </c:pt>
                <c:pt idx="30">
                  <c:v>2.0677962971619545E-3</c:v>
                </c:pt>
                <c:pt idx="31">
                  <c:v>3.238524405693151E-3</c:v>
                </c:pt>
                <c:pt idx="32">
                  <c:v>2.068477492108207E-3</c:v>
                </c:pt>
                <c:pt idx="33">
                  <c:v>3.3253708166409795E-3</c:v>
                </c:pt>
                <c:pt idx="34">
                  <c:v>2.8986230802527818E-3</c:v>
                </c:pt>
                <c:pt idx="35">
                  <c:v>4.043083063349052E-3</c:v>
                </c:pt>
                <c:pt idx="36">
                  <c:v>4.4865385841598568E-3</c:v>
                </c:pt>
                <c:pt idx="37">
                  <c:v>3.2817371005358204E-3</c:v>
                </c:pt>
                <c:pt idx="38">
                  <c:v>6.9653712587168287E-4</c:v>
                </c:pt>
                <c:pt idx="39">
                  <c:v>3.9875400223444843E-3</c:v>
                </c:pt>
                <c:pt idx="40">
                  <c:v>4.2405360562168346E-3</c:v>
                </c:pt>
                <c:pt idx="41">
                  <c:v>2.201642268349843E-3</c:v>
                </c:pt>
                <c:pt idx="42">
                  <c:v>5.2174590559565092E-3</c:v>
                </c:pt>
                <c:pt idx="43">
                  <c:v>7.0344091102779319E-3</c:v>
                </c:pt>
                <c:pt idx="44">
                  <c:v>5.9425876490425298E-3</c:v>
                </c:pt>
                <c:pt idx="45">
                  <c:v>1.0592154067020486E-2</c:v>
                </c:pt>
                <c:pt idx="46">
                  <c:v>6.0790164614692617E-3</c:v>
                </c:pt>
                <c:pt idx="47">
                  <c:v>1.0448666166875583E-2</c:v>
                </c:pt>
                <c:pt idx="48">
                  <c:v>1.4218658333919781E-2</c:v>
                </c:pt>
                <c:pt idx="49">
                  <c:v>9.0321013983770716E-3</c:v>
                </c:pt>
                <c:pt idx="50">
                  <c:v>7.3038261456397661E-3</c:v>
                </c:pt>
                <c:pt idx="51">
                  <c:v>4.4614340214927809E-3</c:v>
                </c:pt>
                <c:pt idx="52">
                  <c:v>4.9524157982445234E-3</c:v>
                </c:pt>
              </c:numCache>
            </c:numRef>
          </c:val>
          <c:smooth val="0"/>
          <c:extLst>
            <c:ext xmlns:c16="http://schemas.microsoft.com/office/drawing/2014/chart" uri="{C3380CC4-5D6E-409C-BE32-E72D297353CC}">
              <c16:uniqueId val="{00000000-4F54-423F-83C2-6455E55FCDDF}"/>
            </c:ext>
          </c:extLst>
        </c:ser>
        <c:ser>
          <c:idx val="1"/>
          <c:order val="1"/>
          <c:tx>
            <c:strRef>
              <c:f>TdR_73!$B$87</c:f>
              <c:strCache>
                <c:ptCount val="1"/>
                <c:pt idx="0">
                  <c:v>Industrie</c:v>
                </c:pt>
              </c:strCache>
            </c:strRef>
          </c:tx>
          <c:marker>
            <c:symbol val="none"/>
          </c:marker>
          <c:cat>
            <c:strRef>
              <c:f>TdR_73!$C$85:$BC$85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TdR_73!$C$87:$BC$87</c:f>
              <c:numCache>
                <c:formatCode>0.0%</c:formatCode>
                <c:ptCount val="53"/>
                <c:pt idx="0">
                  <c:v>7.0377735568931635E-2</c:v>
                </c:pt>
                <c:pt idx="1">
                  <c:v>6.8639191090134069E-2</c:v>
                </c:pt>
                <c:pt idx="2">
                  <c:v>6.6673888594435821E-2</c:v>
                </c:pt>
                <c:pt idx="3">
                  <c:v>6.714672821745353E-2</c:v>
                </c:pt>
                <c:pt idx="4">
                  <c:v>6.4122681205844898E-2</c:v>
                </c:pt>
                <c:pt idx="5">
                  <c:v>5.7670502402490116E-2</c:v>
                </c:pt>
                <c:pt idx="6">
                  <c:v>5.6113415495944577E-2</c:v>
                </c:pt>
                <c:pt idx="7">
                  <c:v>5.6529586035276219E-2</c:v>
                </c:pt>
                <c:pt idx="8">
                  <c:v>5.7427589296638715E-2</c:v>
                </c:pt>
                <c:pt idx="9">
                  <c:v>6.0091277718955227E-2</c:v>
                </c:pt>
                <c:pt idx="10">
                  <c:v>6.1187402459244908E-2</c:v>
                </c:pt>
                <c:pt idx="11">
                  <c:v>6.0834357422054154E-2</c:v>
                </c:pt>
                <c:pt idx="12">
                  <c:v>5.4180239794496987E-2</c:v>
                </c:pt>
                <c:pt idx="13">
                  <c:v>5.6457714199763205E-2</c:v>
                </c:pt>
                <c:pt idx="14">
                  <c:v>5.2871732357746296E-2</c:v>
                </c:pt>
                <c:pt idx="15">
                  <c:v>4.8559104510931719E-2</c:v>
                </c:pt>
                <c:pt idx="16">
                  <c:v>5.1991021684143823E-2</c:v>
                </c:pt>
                <c:pt idx="17">
                  <c:v>6.1707523393194547E-2</c:v>
                </c:pt>
                <c:pt idx="18">
                  <c:v>6.0931095879507347E-2</c:v>
                </c:pt>
                <c:pt idx="19">
                  <c:v>6.0888634489708618E-2</c:v>
                </c:pt>
                <c:pt idx="20">
                  <c:v>5.8790469318425499E-2</c:v>
                </c:pt>
                <c:pt idx="21">
                  <c:v>5.8792786474035602E-2</c:v>
                </c:pt>
                <c:pt idx="22">
                  <c:v>6.3206980669709922E-2</c:v>
                </c:pt>
                <c:pt idx="23">
                  <c:v>6.3164928008831445E-2</c:v>
                </c:pt>
                <c:pt idx="24">
                  <c:v>6.4069941017021209E-2</c:v>
                </c:pt>
                <c:pt idx="25">
                  <c:v>6.6819355565567368E-2</c:v>
                </c:pt>
                <c:pt idx="26">
                  <c:v>6.7876840773298835E-2</c:v>
                </c:pt>
                <c:pt idx="27">
                  <c:v>7.111255603947203E-2</c:v>
                </c:pt>
                <c:pt idx="28">
                  <c:v>7.2564561223408847E-2</c:v>
                </c:pt>
                <c:pt idx="29">
                  <c:v>7.443730322955075E-2</c:v>
                </c:pt>
                <c:pt idx="30">
                  <c:v>7.2883926912610655E-2</c:v>
                </c:pt>
                <c:pt idx="31">
                  <c:v>7.0136009095981056E-2</c:v>
                </c:pt>
                <c:pt idx="32">
                  <c:v>6.8645916843594446E-2</c:v>
                </c:pt>
                <c:pt idx="33">
                  <c:v>6.8767854931853806E-2</c:v>
                </c:pt>
                <c:pt idx="34">
                  <c:v>6.8655575078844525E-2</c:v>
                </c:pt>
                <c:pt idx="35">
                  <c:v>6.4730007840354431E-2</c:v>
                </c:pt>
                <c:pt idx="36">
                  <c:v>4.3426431237470448E-2</c:v>
                </c:pt>
                <c:pt idx="37">
                  <c:v>5.3330097699557592E-2</c:v>
                </c:pt>
                <c:pt idx="38">
                  <c:v>5.7223014021658372E-2</c:v>
                </c:pt>
                <c:pt idx="39">
                  <c:v>5.9495716054788116E-2</c:v>
                </c:pt>
                <c:pt idx="40">
                  <c:v>6.254814480714653E-2</c:v>
                </c:pt>
                <c:pt idx="41">
                  <c:v>6.3038718319453957E-2</c:v>
                </c:pt>
                <c:pt idx="42">
                  <c:v>6.5816566632849655E-2</c:v>
                </c:pt>
                <c:pt idx="43">
                  <c:v>6.861181608608985E-2</c:v>
                </c:pt>
                <c:pt idx="44">
                  <c:v>6.4929860146648768E-2</c:v>
                </c:pt>
                <c:pt idx="45">
                  <c:v>6.0654658589909517E-2</c:v>
                </c:pt>
                <c:pt idx="46">
                  <c:v>6.2831311425579156E-2</c:v>
                </c:pt>
                <c:pt idx="47">
                  <c:v>6.6112018505171719E-2</c:v>
                </c:pt>
                <c:pt idx="48">
                  <c:v>6.7571108859851722E-2</c:v>
                </c:pt>
                <c:pt idx="49">
                  <c:v>6.35852899460565E-2</c:v>
                </c:pt>
                <c:pt idx="50">
                  <c:v>5.9892937472306028E-2</c:v>
                </c:pt>
                <c:pt idx="51">
                  <c:v>5.6900012040906597E-2</c:v>
                </c:pt>
                <c:pt idx="52">
                  <c:v>5.486020093293012E-2</c:v>
                </c:pt>
              </c:numCache>
            </c:numRef>
          </c:val>
          <c:smooth val="0"/>
          <c:extLst>
            <c:ext xmlns:c16="http://schemas.microsoft.com/office/drawing/2014/chart" uri="{C3380CC4-5D6E-409C-BE32-E72D297353CC}">
              <c16:uniqueId val="{00000001-4F54-423F-83C2-6455E55FCDDF}"/>
            </c:ext>
          </c:extLst>
        </c:ser>
        <c:ser>
          <c:idx val="2"/>
          <c:order val="2"/>
          <c:tx>
            <c:strRef>
              <c:f>TdR_73!$B$88</c:f>
              <c:strCache>
                <c:ptCount val="1"/>
                <c:pt idx="0">
                  <c:v>Construction</c:v>
                </c:pt>
              </c:strCache>
            </c:strRef>
          </c:tx>
          <c:marker>
            <c:symbol val="none"/>
          </c:marker>
          <c:cat>
            <c:strRef>
              <c:f>TdR_73!$C$85:$BC$85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TdR_73!$C$88:$BC$88</c:f>
              <c:numCache>
                <c:formatCode>0.0%</c:formatCode>
                <c:ptCount val="53"/>
                <c:pt idx="0">
                  <c:v>0.10180436365641375</c:v>
                </c:pt>
                <c:pt idx="1">
                  <c:v>0.10444164568114937</c:v>
                </c:pt>
                <c:pt idx="2">
                  <c:v>0.11516300663653369</c:v>
                </c:pt>
                <c:pt idx="3">
                  <c:v>0.11017901232381064</c:v>
                </c:pt>
                <c:pt idx="4">
                  <c:v>0.10625112230897606</c:v>
                </c:pt>
                <c:pt idx="5">
                  <c:v>0.10513829017215752</c:v>
                </c:pt>
                <c:pt idx="6">
                  <c:v>0.10624588841527811</c:v>
                </c:pt>
                <c:pt idx="7">
                  <c:v>8.6709849674896616E-2</c:v>
                </c:pt>
                <c:pt idx="8">
                  <c:v>9.7199991313441925E-2</c:v>
                </c:pt>
                <c:pt idx="9">
                  <c:v>9.1735266477216762E-2</c:v>
                </c:pt>
                <c:pt idx="10">
                  <c:v>9.456040246065095E-2</c:v>
                </c:pt>
                <c:pt idx="11">
                  <c:v>8.7972567966794424E-2</c:v>
                </c:pt>
                <c:pt idx="12">
                  <c:v>8.2506235439002526E-2</c:v>
                </c:pt>
                <c:pt idx="13">
                  <c:v>8.0779152053960662E-2</c:v>
                </c:pt>
                <c:pt idx="14">
                  <c:v>7.0245466188978145E-2</c:v>
                </c:pt>
                <c:pt idx="15">
                  <c:v>7.9983900294380239E-2</c:v>
                </c:pt>
                <c:pt idx="16">
                  <c:v>7.1880785336830025E-2</c:v>
                </c:pt>
                <c:pt idx="17">
                  <c:v>7.3514078912901099E-2</c:v>
                </c:pt>
                <c:pt idx="18">
                  <c:v>9.7936258785238012E-2</c:v>
                </c:pt>
                <c:pt idx="19">
                  <c:v>9.421301429812251E-2</c:v>
                </c:pt>
                <c:pt idx="20">
                  <c:v>9.1888018437681476E-2</c:v>
                </c:pt>
                <c:pt idx="21">
                  <c:v>0.10044294040654085</c:v>
                </c:pt>
                <c:pt idx="22">
                  <c:v>0.10377236714588524</c:v>
                </c:pt>
                <c:pt idx="23">
                  <c:v>0.10357470577969394</c:v>
                </c:pt>
                <c:pt idx="24">
                  <c:v>0.11064172736608031</c:v>
                </c:pt>
                <c:pt idx="25">
                  <c:v>0.10574858721033896</c:v>
                </c:pt>
                <c:pt idx="26">
                  <c:v>0.1017072471515604</c:v>
                </c:pt>
                <c:pt idx="27">
                  <c:v>0.11098798702309637</c:v>
                </c:pt>
                <c:pt idx="28">
                  <c:v>0.11486435456786327</c:v>
                </c:pt>
                <c:pt idx="29">
                  <c:v>0.10756380645771803</c:v>
                </c:pt>
                <c:pt idx="30">
                  <c:v>0.10952682126959214</c:v>
                </c:pt>
                <c:pt idx="31">
                  <c:v>9.9311543509783898E-2</c:v>
                </c:pt>
                <c:pt idx="32">
                  <c:v>0.11085610704027435</c:v>
                </c:pt>
                <c:pt idx="33">
                  <c:v>0.11266884015859163</c:v>
                </c:pt>
                <c:pt idx="34">
                  <c:v>0.11487271144567125</c:v>
                </c:pt>
                <c:pt idx="35">
                  <c:v>0.10427845248359</c:v>
                </c:pt>
                <c:pt idx="36">
                  <c:v>5.7810648886261411E-2</c:v>
                </c:pt>
                <c:pt idx="37">
                  <c:v>9.4769758921136121E-2</c:v>
                </c:pt>
                <c:pt idx="38">
                  <c:v>0.10373124690373288</c:v>
                </c:pt>
                <c:pt idx="39">
                  <c:v>0.10482845196248916</c:v>
                </c:pt>
                <c:pt idx="40">
                  <c:v>9.8788318031109879E-2</c:v>
                </c:pt>
                <c:pt idx="41">
                  <c:v>9.8657877149940579E-2</c:v>
                </c:pt>
                <c:pt idx="42">
                  <c:v>0.103128302715934</c:v>
                </c:pt>
                <c:pt idx="43">
                  <c:v>0.10085224740651615</c:v>
                </c:pt>
                <c:pt idx="44">
                  <c:v>0.11024381401256615</c:v>
                </c:pt>
                <c:pt idx="45">
                  <c:v>9.5111605876600225E-2</c:v>
                </c:pt>
                <c:pt idx="46">
                  <c:v>9.9725962446008051E-2</c:v>
                </c:pt>
                <c:pt idx="47">
                  <c:v>0.10461136010402772</c:v>
                </c:pt>
                <c:pt idx="48">
                  <c:v>0.10274866666865864</c:v>
                </c:pt>
                <c:pt idx="49">
                  <c:v>9.911422438413317E-2</c:v>
                </c:pt>
                <c:pt idx="50">
                  <c:v>9.8308717197170048E-2</c:v>
                </c:pt>
                <c:pt idx="51">
                  <c:v>0.10150339431814805</c:v>
                </c:pt>
                <c:pt idx="52">
                  <c:v>9.4652435546936767E-2</c:v>
                </c:pt>
              </c:numCache>
            </c:numRef>
          </c:val>
          <c:smooth val="0"/>
          <c:extLst>
            <c:ext xmlns:c16="http://schemas.microsoft.com/office/drawing/2014/chart" uri="{C3380CC4-5D6E-409C-BE32-E72D297353CC}">
              <c16:uniqueId val="{00000002-4F54-423F-83C2-6455E55FCDDF}"/>
            </c:ext>
          </c:extLst>
        </c:ser>
        <c:ser>
          <c:idx val="3"/>
          <c:order val="3"/>
          <c:tx>
            <c:strRef>
              <c:f>TdR_73!$B$89</c:f>
              <c:strCache>
                <c:ptCount val="1"/>
                <c:pt idx="0">
                  <c:v>Tertiaire marchand</c:v>
                </c:pt>
              </c:strCache>
            </c:strRef>
          </c:tx>
          <c:marker>
            <c:symbol val="none"/>
          </c:marker>
          <c:cat>
            <c:strRef>
              <c:f>TdR_73!$C$85:$BC$85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TdR_73!$C$89:$BC$89</c:f>
              <c:numCache>
                <c:formatCode>0.0%</c:formatCode>
                <c:ptCount val="53"/>
                <c:pt idx="0">
                  <c:v>1.087541841265652E-2</c:v>
                </c:pt>
                <c:pt idx="1">
                  <c:v>1.0887363275306129E-2</c:v>
                </c:pt>
                <c:pt idx="2">
                  <c:v>1.0731902873894809E-2</c:v>
                </c:pt>
                <c:pt idx="3">
                  <c:v>1.0179444030519019E-2</c:v>
                </c:pt>
                <c:pt idx="4">
                  <c:v>1.0948239720299966E-2</c:v>
                </c:pt>
                <c:pt idx="5">
                  <c:v>1.0917737226728072E-2</c:v>
                </c:pt>
                <c:pt idx="6">
                  <c:v>9.3608671206132192E-3</c:v>
                </c:pt>
                <c:pt idx="7">
                  <c:v>9.7966284797244771E-3</c:v>
                </c:pt>
                <c:pt idx="8">
                  <c:v>1.0557287601750639E-2</c:v>
                </c:pt>
                <c:pt idx="9">
                  <c:v>1.110216695084881E-2</c:v>
                </c:pt>
                <c:pt idx="10">
                  <c:v>1.0935153151144669E-2</c:v>
                </c:pt>
                <c:pt idx="11">
                  <c:v>1.0379334203673174E-2</c:v>
                </c:pt>
                <c:pt idx="12">
                  <c:v>9.2195129481209663E-3</c:v>
                </c:pt>
                <c:pt idx="13">
                  <c:v>9.6852886952926414E-3</c:v>
                </c:pt>
                <c:pt idx="14">
                  <c:v>1.0408159234835724E-2</c:v>
                </c:pt>
                <c:pt idx="15">
                  <c:v>9.6399775924417772E-3</c:v>
                </c:pt>
                <c:pt idx="16">
                  <c:v>1.0361904781723935E-2</c:v>
                </c:pt>
                <c:pt idx="17">
                  <c:v>1.2559940170958413E-2</c:v>
                </c:pt>
                <c:pt idx="18">
                  <c:v>1.3029803111781453E-2</c:v>
                </c:pt>
                <c:pt idx="19">
                  <c:v>1.2818175360265471E-2</c:v>
                </c:pt>
                <c:pt idx="20">
                  <c:v>1.2641049527880685E-2</c:v>
                </c:pt>
                <c:pt idx="21">
                  <c:v>1.2362278942783009E-2</c:v>
                </c:pt>
                <c:pt idx="22">
                  <c:v>1.2115409194071331E-2</c:v>
                </c:pt>
                <c:pt idx="23">
                  <c:v>1.4036420542098457E-2</c:v>
                </c:pt>
                <c:pt idx="24">
                  <c:v>1.4231928614436685E-2</c:v>
                </c:pt>
                <c:pt idx="25">
                  <c:v>1.2959835285349667E-2</c:v>
                </c:pt>
                <c:pt idx="26">
                  <c:v>1.268459135287938E-2</c:v>
                </c:pt>
                <c:pt idx="27">
                  <c:v>1.3495108826329432E-2</c:v>
                </c:pt>
                <c:pt idx="28">
                  <c:v>1.4788941991023182E-2</c:v>
                </c:pt>
                <c:pt idx="29">
                  <c:v>1.4068827033921268E-2</c:v>
                </c:pt>
                <c:pt idx="30">
                  <c:v>1.4324221424062615E-2</c:v>
                </c:pt>
                <c:pt idx="31">
                  <c:v>1.3842879218348378E-2</c:v>
                </c:pt>
                <c:pt idx="32">
                  <c:v>1.4250453118216773E-2</c:v>
                </c:pt>
                <c:pt idx="33">
                  <c:v>1.4224346249045556E-2</c:v>
                </c:pt>
                <c:pt idx="34">
                  <c:v>1.4805216337142135E-2</c:v>
                </c:pt>
                <c:pt idx="35">
                  <c:v>1.5094721558727511E-2</c:v>
                </c:pt>
                <c:pt idx="36">
                  <c:v>9.6657557400187943E-3</c:v>
                </c:pt>
                <c:pt idx="37">
                  <c:v>1.2764553908756021E-2</c:v>
                </c:pt>
                <c:pt idx="38">
                  <c:v>1.3362541608978588E-2</c:v>
                </c:pt>
                <c:pt idx="39">
                  <c:v>1.4229607836641067E-2</c:v>
                </c:pt>
                <c:pt idx="40">
                  <c:v>1.4625207545329949E-2</c:v>
                </c:pt>
                <c:pt idx="41">
                  <c:v>1.5619726873804248E-2</c:v>
                </c:pt>
                <c:pt idx="42">
                  <c:v>1.5970963425659936E-2</c:v>
                </c:pt>
                <c:pt idx="43">
                  <c:v>1.6047274491534251E-2</c:v>
                </c:pt>
                <c:pt idx="44">
                  <c:v>1.7246291932147859E-2</c:v>
                </c:pt>
                <c:pt idx="45">
                  <c:v>1.5811749189378579E-2</c:v>
                </c:pt>
                <c:pt idx="46">
                  <c:v>1.5842946838967142E-2</c:v>
                </c:pt>
                <c:pt idx="47">
                  <c:v>1.6613549731887313E-2</c:v>
                </c:pt>
                <c:pt idx="48">
                  <c:v>1.5181185595220845E-2</c:v>
                </c:pt>
                <c:pt idx="49">
                  <c:v>1.4805330863632931E-2</c:v>
                </c:pt>
                <c:pt idx="50">
                  <c:v>1.5048331360007404E-2</c:v>
                </c:pt>
                <c:pt idx="51">
                  <c:v>1.5271912516768094E-2</c:v>
                </c:pt>
                <c:pt idx="52">
                  <c:v>1.5391868172897186E-2</c:v>
                </c:pt>
              </c:numCache>
            </c:numRef>
          </c:val>
          <c:smooth val="0"/>
          <c:extLst>
            <c:ext xmlns:c16="http://schemas.microsoft.com/office/drawing/2014/chart" uri="{C3380CC4-5D6E-409C-BE32-E72D297353CC}">
              <c16:uniqueId val="{00000003-4F54-423F-83C2-6455E55FCDDF}"/>
            </c:ext>
          </c:extLst>
        </c:ser>
        <c:ser>
          <c:idx val="4"/>
          <c:order val="4"/>
          <c:tx>
            <c:strRef>
              <c:f>TdR_73!$B$90</c:f>
              <c:strCache>
                <c:ptCount val="1"/>
                <c:pt idx="0">
                  <c:v>Tertiaire non marchand</c:v>
                </c:pt>
              </c:strCache>
            </c:strRef>
          </c:tx>
          <c:marker>
            <c:symbol val="none"/>
          </c:marker>
          <c:cat>
            <c:strRef>
              <c:f>TdR_73!$C$85:$BC$85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TdR_73!$C$90:$BC$90</c:f>
              <c:numCache>
                <c:formatCode>0.0%</c:formatCode>
                <c:ptCount val="53"/>
                <c:pt idx="0">
                  <c:v>1.7564929873677558E-3</c:v>
                </c:pt>
                <c:pt idx="1">
                  <c:v>1.4061275619125816E-3</c:v>
                </c:pt>
                <c:pt idx="2">
                  <c:v>1.7584816040538229E-3</c:v>
                </c:pt>
                <c:pt idx="3">
                  <c:v>2.2014334809519346E-3</c:v>
                </c:pt>
                <c:pt idx="4">
                  <c:v>2.0350274349239376E-3</c:v>
                </c:pt>
                <c:pt idx="5">
                  <c:v>1.5789531172871799E-3</c:v>
                </c:pt>
                <c:pt idx="6">
                  <c:v>1.771917803523915E-3</c:v>
                </c:pt>
                <c:pt idx="7">
                  <c:v>1.555803396532929E-3</c:v>
                </c:pt>
                <c:pt idx="8">
                  <c:v>1.7143524060541596E-3</c:v>
                </c:pt>
                <c:pt idx="9">
                  <c:v>1.4636074119415245E-3</c:v>
                </c:pt>
                <c:pt idx="10">
                  <c:v>9.570970454061095E-4</c:v>
                </c:pt>
                <c:pt idx="11">
                  <c:v>1.1149238360100267E-3</c:v>
                </c:pt>
                <c:pt idx="12">
                  <c:v>1.2264245646905303E-3</c:v>
                </c:pt>
                <c:pt idx="13">
                  <c:v>1.5724912037091362E-3</c:v>
                </c:pt>
                <c:pt idx="14">
                  <c:v>1.2067478216030876E-3</c:v>
                </c:pt>
                <c:pt idx="15">
                  <c:v>1.1344774823530727E-3</c:v>
                </c:pt>
                <c:pt idx="16">
                  <c:v>1.3334704293619392E-3</c:v>
                </c:pt>
                <c:pt idx="17">
                  <c:v>1.3919092266371461E-3</c:v>
                </c:pt>
                <c:pt idx="18">
                  <c:v>1.403317446664416E-3</c:v>
                </c:pt>
                <c:pt idx="19">
                  <c:v>2.0625552902351712E-3</c:v>
                </c:pt>
                <c:pt idx="20">
                  <c:v>1.2555251946128312E-3</c:v>
                </c:pt>
                <c:pt idx="21">
                  <c:v>1.3557270823020603E-3</c:v>
                </c:pt>
                <c:pt idx="22">
                  <c:v>1.0271001169649616E-3</c:v>
                </c:pt>
                <c:pt idx="23">
                  <c:v>1.291539874998986E-3</c:v>
                </c:pt>
                <c:pt idx="24">
                  <c:v>1.5430630662737971E-3</c:v>
                </c:pt>
                <c:pt idx="25">
                  <c:v>1.5629246779859524E-3</c:v>
                </c:pt>
                <c:pt idx="26">
                  <c:v>1.8363907764701256E-3</c:v>
                </c:pt>
                <c:pt idx="27">
                  <c:v>1.7959347349689383E-3</c:v>
                </c:pt>
                <c:pt idx="28">
                  <c:v>2.5234985823302169E-3</c:v>
                </c:pt>
                <c:pt idx="29">
                  <c:v>2.6650205277404405E-3</c:v>
                </c:pt>
                <c:pt idx="30">
                  <c:v>2.3008480798813124E-3</c:v>
                </c:pt>
                <c:pt idx="31">
                  <c:v>1.8806250015454705E-3</c:v>
                </c:pt>
                <c:pt idx="32">
                  <c:v>2.5438193595481214E-3</c:v>
                </c:pt>
                <c:pt idx="33">
                  <c:v>3.2375894692661454E-3</c:v>
                </c:pt>
                <c:pt idx="34">
                  <c:v>2.9870246479345485E-3</c:v>
                </c:pt>
                <c:pt idx="35">
                  <c:v>3.540802585848686E-3</c:v>
                </c:pt>
                <c:pt idx="36">
                  <c:v>2.7585033837404633E-3</c:v>
                </c:pt>
                <c:pt idx="37">
                  <c:v>3.048569569084838E-3</c:v>
                </c:pt>
                <c:pt idx="38">
                  <c:v>3.6461732824371821E-3</c:v>
                </c:pt>
                <c:pt idx="39">
                  <c:v>3.6915124650599785E-3</c:v>
                </c:pt>
                <c:pt idx="40">
                  <c:v>2.7815524799331922E-3</c:v>
                </c:pt>
                <c:pt idx="41">
                  <c:v>3.8624070479621022E-3</c:v>
                </c:pt>
                <c:pt idx="42">
                  <c:v>3.5390976872083585E-3</c:v>
                </c:pt>
                <c:pt idx="43">
                  <c:v>4.3806118589523177E-3</c:v>
                </c:pt>
                <c:pt idx="44">
                  <c:v>4.0973011855968697E-3</c:v>
                </c:pt>
                <c:pt idx="45">
                  <c:v>4.9359740043629077E-3</c:v>
                </c:pt>
                <c:pt idx="46">
                  <c:v>3.4876220901203913E-3</c:v>
                </c:pt>
                <c:pt idx="47">
                  <c:v>4.4957693667555185E-3</c:v>
                </c:pt>
                <c:pt idx="48">
                  <c:v>3.8441348110263333E-3</c:v>
                </c:pt>
                <c:pt idx="49">
                  <c:v>4.3789360375844103E-3</c:v>
                </c:pt>
                <c:pt idx="50">
                  <c:v>4.3235319869430553E-3</c:v>
                </c:pt>
                <c:pt idx="51">
                  <c:v>5.0807230974043924E-3</c:v>
                </c:pt>
                <c:pt idx="52">
                  <c:v>3.5795280967207202E-3</c:v>
                </c:pt>
              </c:numCache>
            </c:numRef>
          </c:val>
          <c:smooth val="0"/>
          <c:extLst>
            <c:ext xmlns:c16="http://schemas.microsoft.com/office/drawing/2014/chart" uri="{C3380CC4-5D6E-409C-BE32-E72D297353CC}">
              <c16:uniqueId val="{00000004-4F54-423F-83C2-6455E55FCDDF}"/>
            </c:ext>
          </c:extLst>
        </c:ser>
        <c:dLbls>
          <c:showLegendKey val="0"/>
          <c:showVal val="0"/>
          <c:showCatName val="0"/>
          <c:showSerName val="0"/>
          <c:showPercent val="0"/>
          <c:showBubbleSize val="0"/>
        </c:dLbls>
        <c:smooth val="0"/>
        <c:axId val="152914944"/>
        <c:axId val="152916736"/>
      </c:lineChart>
      <c:catAx>
        <c:axId val="152914944"/>
        <c:scaling>
          <c:orientation val="minMax"/>
        </c:scaling>
        <c:delete val="0"/>
        <c:axPos val="b"/>
        <c:numFmt formatCode="General" sourceLinked="0"/>
        <c:majorTickMark val="out"/>
        <c:minorTickMark val="none"/>
        <c:tickLblPos val="nextTo"/>
        <c:crossAx val="152916736"/>
        <c:crosses val="autoZero"/>
        <c:auto val="1"/>
        <c:lblAlgn val="ctr"/>
        <c:lblOffset val="100"/>
        <c:noMultiLvlLbl val="0"/>
      </c:catAx>
      <c:valAx>
        <c:axId val="152916736"/>
        <c:scaling>
          <c:orientation val="minMax"/>
        </c:scaling>
        <c:delete val="0"/>
        <c:axPos val="l"/>
        <c:majorGridlines/>
        <c:numFmt formatCode="0.0%" sourceLinked="1"/>
        <c:majorTickMark val="out"/>
        <c:minorTickMark val="none"/>
        <c:tickLblPos val="nextTo"/>
        <c:crossAx val="1529149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TdR_74!$C$86:$AW$86</c:f>
              <c:numCache>
                <c:formatCode>0.0%</c:formatCode>
                <c:ptCount val="4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numCache>
            </c:numRef>
          </c:val>
          <c:smooth val="0"/>
          <c:extLst>
            <c:ext xmlns:c16="http://schemas.microsoft.com/office/drawing/2014/chart" uri="{C3380CC4-5D6E-409C-BE32-E72D297353CC}">
              <c16:uniqueId val="{00000000-6919-4B09-BA43-2874A36286EF}"/>
            </c:ext>
          </c:extLst>
        </c:ser>
        <c:ser>
          <c:idx val="1"/>
          <c:order val="1"/>
          <c:tx>
            <c:strRef>
              <c:f>TdR_74!$B$87</c:f>
              <c:strCache>
                <c:ptCount val="1"/>
                <c:pt idx="0">
                  <c:v>Industrie</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TdR_74!$C$87:$AW$87</c:f>
              <c:numCache>
                <c:formatCode>0.0%</c:formatCode>
                <c:ptCount val="47"/>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numCache>
            </c:numRef>
          </c:val>
          <c:smooth val="0"/>
          <c:extLst>
            <c:ext xmlns:c16="http://schemas.microsoft.com/office/drawing/2014/chart" uri="{C3380CC4-5D6E-409C-BE32-E72D297353CC}">
              <c16:uniqueId val="{00000001-6919-4B09-BA43-2874A36286EF}"/>
            </c:ext>
          </c:extLst>
        </c:ser>
        <c:ser>
          <c:idx val="2"/>
          <c:order val="2"/>
          <c:tx>
            <c:strRef>
              <c:f>TdR_74!$B$88</c:f>
              <c:strCache>
                <c:ptCount val="1"/>
                <c:pt idx="0">
                  <c:v>Construction</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TdR_74!$C$88:$AW$88</c:f>
              <c:numCache>
                <c:formatCode>0.0%</c:formatCode>
                <c:ptCount val="47"/>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numCache>
            </c:numRef>
          </c:val>
          <c:smooth val="0"/>
          <c:extLst>
            <c:ext xmlns:c16="http://schemas.microsoft.com/office/drawing/2014/chart" uri="{C3380CC4-5D6E-409C-BE32-E72D297353CC}">
              <c16:uniqueId val="{00000002-6919-4B09-BA43-2874A36286EF}"/>
            </c:ext>
          </c:extLst>
        </c:ser>
        <c:ser>
          <c:idx val="3"/>
          <c:order val="3"/>
          <c:tx>
            <c:strRef>
              <c:f>TdR_74!$B$89</c:f>
              <c:strCache>
                <c:ptCount val="1"/>
                <c:pt idx="0">
                  <c:v>Tertiaire marchand</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TdR_74!$C$89:$AW$89</c:f>
              <c:numCache>
                <c:formatCode>0.0%</c:formatCode>
                <c:ptCount val="47"/>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numCache>
            </c:numRef>
          </c:val>
          <c:smooth val="0"/>
          <c:extLst>
            <c:ext xmlns:c16="http://schemas.microsoft.com/office/drawing/2014/chart" uri="{C3380CC4-5D6E-409C-BE32-E72D297353CC}">
              <c16:uniqueId val="{00000003-6919-4B09-BA43-2874A36286EF}"/>
            </c:ext>
          </c:extLst>
        </c:ser>
        <c:ser>
          <c:idx val="4"/>
          <c:order val="4"/>
          <c:tx>
            <c:strRef>
              <c:f>TdR_74!$B$90</c:f>
              <c:strCache>
                <c:ptCount val="1"/>
                <c:pt idx="0">
                  <c:v>Tertiaire non marchand</c:v>
                </c:pt>
              </c:strCache>
            </c:strRef>
          </c:tx>
          <c:marker>
            <c:symbol val="none"/>
          </c:marker>
          <c:cat>
            <c:strRef>
              <c:f>TdR_74!$C$85:$AW$85</c:f>
              <c:strCache>
                <c:ptCount val="47"/>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strCache>
            </c:strRef>
          </c:cat>
          <c:val>
            <c:numRef>
              <c:f>TdR_74!$C$90:$AW$90</c:f>
              <c:numCache>
                <c:formatCode>0.0%</c:formatCode>
                <c:ptCount val="47"/>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numCache>
            </c:numRef>
          </c:val>
          <c:smooth val="0"/>
          <c:extLst>
            <c:ext xmlns:c16="http://schemas.microsoft.com/office/drawing/2014/chart" uri="{C3380CC4-5D6E-409C-BE32-E72D297353CC}">
              <c16:uniqueId val="{00000004-6919-4B09-BA43-2874A36286EF}"/>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TdR_74!$C$86:$AY$86</c:f>
              <c:numCache>
                <c:formatCode>0.0%</c:formatCode>
                <c:ptCount val="4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numCache>
            </c:numRef>
          </c:val>
          <c:smooth val="0"/>
          <c:extLst>
            <c:ext xmlns:c16="http://schemas.microsoft.com/office/drawing/2014/chart" uri="{C3380CC4-5D6E-409C-BE32-E72D297353CC}">
              <c16:uniqueId val="{00000000-95AE-4048-AA99-E83CBAFD1095}"/>
            </c:ext>
          </c:extLst>
        </c:ser>
        <c:ser>
          <c:idx val="1"/>
          <c:order val="1"/>
          <c:tx>
            <c:strRef>
              <c:f>TdR_74!$B$87</c:f>
              <c:strCache>
                <c:ptCount val="1"/>
                <c:pt idx="0">
                  <c:v>Industrie</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TdR_74!$C$87:$AY$87</c:f>
              <c:numCache>
                <c:formatCode>0.0%</c:formatCode>
                <c:ptCount val="49"/>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pt idx="47">
                  <c:v>7.3267966199603976E-2</c:v>
                </c:pt>
                <c:pt idx="48">
                  <c:v>7.1501237316880642E-2</c:v>
                </c:pt>
              </c:numCache>
            </c:numRef>
          </c:val>
          <c:smooth val="0"/>
          <c:extLst>
            <c:ext xmlns:c16="http://schemas.microsoft.com/office/drawing/2014/chart" uri="{C3380CC4-5D6E-409C-BE32-E72D297353CC}">
              <c16:uniqueId val="{00000001-95AE-4048-AA99-E83CBAFD1095}"/>
            </c:ext>
          </c:extLst>
        </c:ser>
        <c:ser>
          <c:idx val="2"/>
          <c:order val="2"/>
          <c:tx>
            <c:strRef>
              <c:f>TdR_74!$B$88</c:f>
              <c:strCache>
                <c:ptCount val="1"/>
                <c:pt idx="0">
                  <c:v>Construction</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TdR_74!$C$88:$AY$88</c:f>
              <c:numCache>
                <c:formatCode>0.0%</c:formatCode>
                <c:ptCount val="49"/>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pt idx="47">
                  <c:v>8.5569748707366181E-2</c:v>
                </c:pt>
                <c:pt idx="48">
                  <c:v>8.5965344634272606E-2</c:v>
                </c:pt>
              </c:numCache>
            </c:numRef>
          </c:val>
          <c:smooth val="0"/>
          <c:extLst>
            <c:ext xmlns:c16="http://schemas.microsoft.com/office/drawing/2014/chart" uri="{C3380CC4-5D6E-409C-BE32-E72D297353CC}">
              <c16:uniqueId val="{00000002-95AE-4048-AA99-E83CBAFD1095}"/>
            </c:ext>
          </c:extLst>
        </c:ser>
        <c:ser>
          <c:idx val="3"/>
          <c:order val="3"/>
          <c:tx>
            <c:strRef>
              <c:f>TdR_74!$B$89</c:f>
              <c:strCache>
                <c:ptCount val="1"/>
                <c:pt idx="0">
                  <c:v>Tertiaire marchand</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TdR_74!$C$89:$AY$89</c:f>
              <c:numCache>
                <c:formatCode>0.0%</c:formatCode>
                <c:ptCount val="49"/>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pt idx="47">
                  <c:v>1.9251439217270645E-2</c:v>
                </c:pt>
                <c:pt idx="48">
                  <c:v>1.9468834280262061E-2</c:v>
                </c:pt>
              </c:numCache>
            </c:numRef>
          </c:val>
          <c:smooth val="0"/>
          <c:extLst>
            <c:ext xmlns:c16="http://schemas.microsoft.com/office/drawing/2014/chart" uri="{C3380CC4-5D6E-409C-BE32-E72D297353CC}">
              <c16:uniqueId val="{00000003-95AE-4048-AA99-E83CBAFD1095}"/>
            </c:ext>
          </c:extLst>
        </c:ser>
        <c:ser>
          <c:idx val="4"/>
          <c:order val="4"/>
          <c:tx>
            <c:strRef>
              <c:f>TdR_74!$B$90</c:f>
              <c:strCache>
                <c:ptCount val="1"/>
                <c:pt idx="0">
                  <c:v>Tertiaire non marchand</c:v>
                </c:pt>
              </c:strCache>
            </c:strRef>
          </c:tx>
          <c:marker>
            <c:symbol val="none"/>
          </c:marker>
          <c:cat>
            <c:strRef>
              <c:f>TdR_74!$C$85:$AY$85</c:f>
              <c:strCache>
                <c:ptCount val="49"/>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strCache>
            </c:strRef>
          </c:cat>
          <c:val>
            <c:numRef>
              <c:f>TdR_74!$C$90:$AY$90</c:f>
              <c:numCache>
                <c:formatCode>0.0%</c:formatCode>
                <c:ptCount val="49"/>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pt idx="47">
                  <c:v>5.9613376869212809E-3</c:v>
                </c:pt>
                <c:pt idx="48">
                  <c:v>5.0501214000880671E-3</c:v>
                </c:pt>
              </c:numCache>
            </c:numRef>
          </c:val>
          <c:smooth val="0"/>
          <c:extLst>
            <c:ext xmlns:c16="http://schemas.microsoft.com/office/drawing/2014/chart" uri="{C3380CC4-5D6E-409C-BE32-E72D297353CC}">
              <c16:uniqueId val="{00000004-95AE-4048-AA99-E83CBAFD1095}"/>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TdR_74!$C$86:$AZ$86</c:f>
              <c:numCache>
                <c:formatCode>0.0%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smooth val="0"/>
          <c:extLst>
            <c:ext xmlns:c16="http://schemas.microsoft.com/office/drawing/2014/chart" uri="{C3380CC4-5D6E-409C-BE32-E72D297353CC}">
              <c16:uniqueId val="{00000000-0B1B-482B-8E67-1B196071213C}"/>
            </c:ext>
          </c:extLst>
        </c:ser>
        <c:ser>
          <c:idx val="1"/>
          <c:order val="1"/>
          <c:tx>
            <c:strRef>
              <c:f>TdR_74!$B$87</c:f>
              <c:strCache>
                <c:ptCount val="1"/>
                <c:pt idx="0">
                  <c:v>Industrie</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TdR_74!$C$87:$AZ$87</c:f>
              <c:numCache>
                <c:formatCode>0.0%</c:formatCode>
                <c:ptCount val="50"/>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pt idx="47">
                  <c:v>7.3267966199603976E-2</c:v>
                </c:pt>
                <c:pt idx="48">
                  <c:v>7.1501237316880642E-2</c:v>
                </c:pt>
                <c:pt idx="49">
                  <c:v>7.0868483973198365E-2</c:v>
                </c:pt>
              </c:numCache>
            </c:numRef>
          </c:val>
          <c:smooth val="0"/>
          <c:extLst>
            <c:ext xmlns:c16="http://schemas.microsoft.com/office/drawing/2014/chart" uri="{C3380CC4-5D6E-409C-BE32-E72D297353CC}">
              <c16:uniqueId val="{00000001-0B1B-482B-8E67-1B196071213C}"/>
            </c:ext>
          </c:extLst>
        </c:ser>
        <c:ser>
          <c:idx val="2"/>
          <c:order val="2"/>
          <c:tx>
            <c:strRef>
              <c:f>TdR_74!$B$88</c:f>
              <c:strCache>
                <c:ptCount val="1"/>
                <c:pt idx="0">
                  <c:v>Construction</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TdR_74!$C$88:$AZ$88</c:f>
              <c:numCache>
                <c:formatCode>0.0%</c:formatCode>
                <c:ptCount val="50"/>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pt idx="47">
                  <c:v>8.5569748707366181E-2</c:v>
                </c:pt>
                <c:pt idx="48">
                  <c:v>8.5965344634272606E-2</c:v>
                </c:pt>
                <c:pt idx="49">
                  <c:v>8.3174049331551647E-2</c:v>
                </c:pt>
              </c:numCache>
            </c:numRef>
          </c:val>
          <c:smooth val="0"/>
          <c:extLst>
            <c:ext xmlns:c16="http://schemas.microsoft.com/office/drawing/2014/chart" uri="{C3380CC4-5D6E-409C-BE32-E72D297353CC}">
              <c16:uniqueId val="{00000002-0B1B-482B-8E67-1B196071213C}"/>
            </c:ext>
          </c:extLst>
        </c:ser>
        <c:ser>
          <c:idx val="3"/>
          <c:order val="3"/>
          <c:tx>
            <c:strRef>
              <c:f>TdR_74!$B$89</c:f>
              <c:strCache>
                <c:ptCount val="1"/>
                <c:pt idx="0">
                  <c:v>Tertiaire marchand</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TdR_74!$C$89:$AZ$89</c:f>
              <c:numCache>
                <c:formatCode>0.0%</c:formatCode>
                <c:ptCount val="50"/>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pt idx="47">
                  <c:v>1.9251439217270645E-2</c:v>
                </c:pt>
                <c:pt idx="48">
                  <c:v>1.9468834280262061E-2</c:v>
                </c:pt>
                <c:pt idx="49">
                  <c:v>1.8862604752737065E-2</c:v>
                </c:pt>
              </c:numCache>
            </c:numRef>
          </c:val>
          <c:smooth val="0"/>
          <c:extLst>
            <c:ext xmlns:c16="http://schemas.microsoft.com/office/drawing/2014/chart" uri="{C3380CC4-5D6E-409C-BE32-E72D297353CC}">
              <c16:uniqueId val="{00000003-0B1B-482B-8E67-1B196071213C}"/>
            </c:ext>
          </c:extLst>
        </c:ser>
        <c:ser>
          <c:idx val="4"/>
          <c:order val="4"/>
          <c:tx>
            <c:strRef>
              <c:f>TdR_74!$B$90</c:f>
              <c:strCache>
                <c:ptCount val="1"/>
                <c:pt idx="0">
                  <c:v>Tertiaire non marchand</c:v>
                </c:pt>
              </c:strCache>
            </c:strRef>
          </c:tx>
          <c:marker>
            <c:symbol val="none"/>
          </c:marker>
          <c:cat>
            <c:strRef>
              <c:f>TdR_74!$C$85:$AZ$85</c:f>
              <c:strCache>
                <c:ptCount val="50"/>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strCache>
            </c:strRef>
          </c:cat>
          <c:val>
            <c:numRef>
              <c:f>TdR_74!$C$90:$AZ$90</c:f>
              <c:numCache>
                <c:formatCode>0.0%</c:formatCode>
                <c:ptCount val="50"/>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pt idx="47">
                  <c:v>5.9613376869212809E-3</c:v>
                </c:pt>
                <c:pt idx="48">
                  <c:v>5.0501214000880671E-3</c:v>
                </c:pt>
                <c:pt idx="49">
                  <c:v>5.1612191645123914E-3</c:v>
                </c:pt>
              </c:numCache>
            </c:numRef>
          </c:val>
          <c:smooth val="0"/>
          <c:extLst>
            <c:ext xmlns:c16="http://schemas.microsoft.com/office/drawing/2014/chart" uri="{C3380CC4-5D6E-409C-BE32-E72D297353CC}">
              <c16:uniqueId val="{00000004-0B1B-482B-8E67-1B196071213C}"/>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TdR_74!$C$86:$BA$86</c:f>
              <c:numCache>
                <c:formatCode>0.0%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smooth val="0"/>
          <c:extLst>
            <c:ext xmlns:c16="http://schemas.microsoft.com/office/drawing/2014/chart" uri="{C3380CC4-5D6E-409C-BE32-E72D297353CC}">
              <c16:uniqueId val="{00000000-18D6-4C98-A262-A4A3F34669E7}"/>
            </c:ext>
          </c:extLst>
        </c:ser>
        <c:ser>
          <c:idx val="1"/>
          <c:order val="1"/>
          <c:tx>
            <c:strRef>
              <c:f>TdR_74!$B$87</c:f>
              <c:strCache>
                <c:ptCount val="1"/>
                <c:pt idx="0">
                  <c:v>Industrie</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TdR_74!$C$87:$BA$87</c:f>
              <c:numCache>
                <c:formatCode>0.0%</c:formatCode>
                <c:ptCount val="51"/>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pt idx="47">
                  <c:v>7.3267966199603976E-2</c:v>
                </c:pt>
                <c:pt idx="48">
                  <c:v>7.1501237316880642E-2</c:v>
                </c:pt>
                <c:pt idx="49">
                  <c:v>7.0868483973198365E-2</c:v>
                </c:pt>
                <c:pt idx="50">
                  <c:v>7.0575313076531532E-2</c:v>
                </c:pt>
              </c:numCache>
            </c:numRef>
          </c:val>
          <c:smooth val="0"/>
          <c:extLst>
            <c:ext xmlns:c16="http://schemas.microsoft.com/office/drawing/2014/chart" uri="{C3380CC4-5D6E-409C-BE32-E72D297353CC}">
              <c16:uniqueId val="{00000001-18D6-4C98-A262-A4A3F34669E7}"/>
            </c:ext>
          </c:extLst>
        </c:ser>
        <c:ser>
          <c:idx val="2"/>
          <c:order val="2"/>
          <c:tx>
            <c:strRef>
              <c:f>TdR_74!$B$88</c:f>
              <c:strCache>
                <c:ptCount val="1"/>
                <c:pt idx="0">
                  <c:v>Construction</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TdR_74!$C$88:$BA$88</c:f>
              <c:numCache>
                <c:formatCode>0.0%</c:formatCode>
                <c:ptCount val="51"/>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pt idx="47">
                  <c:v>8.5569748707366181E-2</c:v>
                </c:pt>
                <c:pt idx="48">
                  <c:v>8.5965344634272606E-2</c:v>
                </c:pt>
                <c:pt idx="49">
                  <c:v>8.3174049331551647E-2</c:v>
                </c:pt>
                <c:pt idx="50">
                  <c:v>8.1830670829000571E-2</c:v>
                </c:pt>
              </c:numCache>
            </c:numRef>
          </c:val>
          <c:smooth val="0"/>
          <c:extLst>
            <c:ext xmlns:c16="http://schemas.microsoft.com/office/drawing/2014/chart" uri="{C3380CC4-5D6E-409C-BE32-E72D297353CC}">
              <c16:uniqueId val="{00000002-18D6-4C98-A262-A4A3F34669E7}"/>
            </c:ext>
          </c:extLst>
        </c:ser>
        <c:ser>
          <c:idx val="3"/>
          <c:order val="3"/>
          <c:tx>
            <c:strRef>
              <c:f>TdR_74!$B$89</c:f>
              <c:strCache>
                <c:ptCount val="1"/>
                <c:pt idx="0">
                  <c:v>Tertiaire marchand</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TdR_74!$C$89:$BA$89</c:f>
              <c:numCache>
                <c:formatCode>0.0%</c:formatCode>
                <c:ptCount val="51"/>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pt idx="47">
                  <c:v>1.9251439217270645E-2</c:v>
                </c:pt>
                <c:pt idx="48">
                  <c:v>1.9468834280262061E-2</c:v>
                </c:pt>
                <c:pt idx="49">
                  <c:v>1.8862604752737065E-2</c:v>
                </c:pt>
                <c:pt idx="50">
                  <c:v>1.7902038763843178E-2</c:v>
                </c:pt>
              </c:numCache>
            </c:numRef>
          </c:val>
          <c:smooth val="0"/>
          <c:extLst>
            <c:ext xmlns:c16="http://schemas.microsoft.com/office/drawing/2014/chart" uri="{C3380CC4-5D6E-409C-BE32-E72D297353CC}">
              <c16:uniqueId val="{00000003-18D6-4C98-A262-A4A3F34669E7}"/>
            </c:ext>
          </c:extLst>
        </c:ser>
        <c:ser>
          <c:idx val="4"/>
          <c:order val="4"/>
          <c:tx>
            <c:strRef>
              <c:f>TdR_74!$B$90</c:f>
              <c:strCache>
                <c:ptCount val="1"/>
                <c:pt idx="0">
                  <c:v>Tertiaire non marchand</c:v>
                </c:pt>
              </c:strCache>
            </c:strRef>
          </c:tx>
          <c:marker>
            <c:symbol val="none"/>
          </c:marker>
          <c:cat>
            <c:strRef>
              <c:f>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TdR_74!$C$90:$BA$90</c:f>
              <c:numCache>
                <c:formatCode>0.0%</c:formatCode>
                <c:ptCount val="51"/>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pt idx="47">
                  <c:v>5.9613376869212809E-3</c:v>
                </c:pt>
                <c:pt idx="48">
                  <c:v>5.0501214000880671E-3</c:v>
                </c:pt>
                <c:pt idx="49">
                  <c:v>5.1612191645123914E-3</c:v>
                </c:pt>
                <c:pt idx="50">
                  <c:v>4.6583303075241177E-3</c:v>
                </c:pt>
              </c:numCache>
            </c:numRef>
          </c:val>
          <c:smooth val="0"/>
          <c:extLst>
            <c:ext xmlns:c16="http://schemas.microsoft.com/office/drawing/2014/chart" uri="{C3380CC4-5D6E-409C-BE32-E72D297353CC}">
              <c16:uniqueId val="{00000004-18D6-4C98-A262-A4A3F34669E7}"/>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[1]Serie_TdR_74!$B$86</c:f>
              <c:strCache>
                <c:ptCount val="1"/>
                <c:pt idx="0">
                  <c:v>Agriculture</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[1]Serie_TdR_74!$C$86:$BA$86</c:f>
              <c:numCache>
                <c:formatCode>General</c:formatCode>
                <c:ptCount val="51"/>
                <c:pt idx="0">
                  <c:v>3.7329687028089132E-3</c:v>
                </c:pt>
                <c:pt idx="1">
                  <c:v>4.2328325815290998E-3</c:v>
                </c:pt>
                <c:pt idx="2">
                  <c:v>1.2936395660433057E-2</c:v>
                </c:pt>
                <c:pt idx="3">
                  <c:v>1.3408904335235169E-2</c:v>
                </c:pt>
                <c:pt idx="4">
                  <c:v>1.2990276000477367E-2</c:v>
                </c:pt>
                <c:pt idx="5">
                  <c:v>1.5309451863146748E-2</c:v>
                </c:pt>
                <c:pt idx="6">
                  <c:v>4.6907360342652036E-3</c:v>
                </c:pt>
                <c:pt idx="7">
                  <c:v>8.0786778262150576E-3</c:v>
                </c:pt>
                <c:pt idx="8">
                  <c:v>3.4531371686137412E-3</c:v>
                </c:pt>
                <c:pt idx="9">
                  <c:v>5.7557144330842528E-3</c:v>
                </c:pt>
                <c:pt idx="10">
                  <c:v>1.1454584581918361E-2</c:v>
                </c:pt>
                <c:pt idx="11">
                  <c:v>3.8132954151043779E-3</c:v>
                </c:pt>
                <c:pt idx="12">
                  <c:v>9.4265256336919477E-3</c:v>
                </c:pt>
                <c:pt idx="13">
                  <c:v>1.0449004136754614E-2</c:v>
                </c:pt>
                <c:pt idx="14">
                  <c:v>9.5533904903524463E-3</c:v>
                </c:pt>
                <c:pt idx="15">
                  <c:v>1.6496029254905998E-3</c:v>
                </c:pt>
                <c:pt idx="16">
                  <c:v>9.2095535976130065E-3</c:v>
                </c:pt>
                <c:pt idx="17">
                  <c:v>1.1086142885364865E-2</c:v>
                </c:pt>
                <c:pt idx="18">
                  <c:v>1.3577993871798694E-2</c:v>
                </c:pt>
                <c:pt idx="19">
                  <c:v>2.6307094801547082E-2</c:v>
                </c:pt>
                <c:pt idx="20">
                  <c:v>1.4018743391191297E-2</c:v>
                </c:pt>
                <c:pt idx="21">
                  <c:v>2.3546282969451549E-2</c:v>
                </c:pt>
                <c:pt idx="22">
                  <c:v>1.8994741164608156E-2</c:v>
                </c:pt>
                <c:pt idx="23">
                  <c:v>1.2649274583923233E-2</c:v>
                </c:pt>
                <c:pt idx="24">
                  <c:v>8.261384157093655E-4</c:v>
                </c:pt>
                <c:pt idx="25">
                  <c:v>5.9065694620434627E-4</c:v>
                </c:pt>
                <c:pt idx="26">
                  <c:v>9.5814122264060173E-4</c:v>
                </c:pt>
                <c:pt idx="27">
                  <c:v>1.2341981545484788E-3</c:v>
                </c:pt>
                <c:pt idx="28">
                  <c:v>2.5480201094920949E-3</c:v>
                </c:pt>
                <c:pt idx="29">
                  <c:v>5.3130272751568735E-3</c:v>
                </c:pt>
                <c:pt idx="30">
                  <c:v>3.5844068150616098E-3</c:v>
                </c:pt>
                <c:pt idx="31">
                  <c:v>2.1964454015347521E-3</c:v>
                </c:pt>
                <c:pt idx="32">
                  <c:v>2.7640425426520717E-3</c:v>
                </c:pt>
                <c:pt idx="33">
                  <c:v>3.7203797326549348E-3</c:v>
                </c:pt>
                <c:pt idx="34">
                  <c:v>3.3928973053844796E-3</c:v>
                </c:pt>
                <c:pt idx="35">
                  <c:v>2.1290949545247381E-3</c:v>
                </c:pt>
                <c:pt idx="36">
                  <c:v>9.8245735119583798E-4</c:v>
                </c:pt>
                <c:pt idx="37">
                  <c:v>1.0141597538316379E-3</c:v>
                </c:pt>
                <c:pt idx="38">
                  <c:v>1.316379933705881E-3</c:v>
                </c:pt>
                <c:pt idx="39">
                  <c:v>1.1763179169624082E-3</c:v>
                </c:pt>
                <c:pt idx="40">
                  <c:v>2.6935970958765275E-3</c:v>
                </c:pt>
                <c:pt idx="41">
                  <c:v>3.023018598162625E-3</c:v>
                </c:pt>
                <c:pt idx="42">
                  <c:v>1.1660546812596716E-3</c:v>
                </c:pt>
                <c:pt idx="43">
                  <c:v>2.767187109076781E-3</c:v>
                </c:pt>
                <c:pt idx="44">
                  <c:v>5.8505447515220244E-3</c:v>
                </c:pt>
                <c:pt idx="45">
                  <c:v>6.7964878782493E-3</c:v>
                </c:pt>
                <c:pt idx="46">
                  <c:v>4.2055234637572003E-3</c:v>
                </c:pt>
                <c:pt idx="47">
                  <c:v>3.1935346455679819E-3</c:v>
                </c:pt>
                <c:pt idx="48">
                  <c:v>1.8532183500564645E-3</c:v>
                </c:pt>
                <c:pt idx="49">
                  <c:v>6.0274318206361933E-3</c:v>
                </c:pt>
                <c:pt idx="50">
                  <c:v>1.9907332834354875E-3</c:v>
                </c:pt>
              </c:numCache>
            </c:numRef>
          </c:val>
          <c:smooth val="0"/>
          <c:extLst>
            <c:ext xmlns:c16="http://schemas.microsoft.com/office/drawing/2014/chart" uri="{C3380CC4-5D6E-409C-BE32-E72D297353CC}">
              <c16:uniqueId val="{00000000-5F0E-4047-94FF-27B8C75264DE}"/>
            </c:ext>
          </c:extLst>
        </c:ser>
        <c:ser>
          <c:idx val="1"/>
          <c:order val="1"/>
          <c:tx>
            <c:strRef>
              <c:f>[1]Serie_TdR_74!$B$87</c:f>
              <c:strCache>
                <c:ptCount val="1"/>
                <c:pt idx="0">
                  <c:v>Industrie</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[1]Serie_TdR_74!$C$87:$BA$87</c:f>
              <c:numCache>
                <c:formatCode>General</c:formatCode>
                <c:ptCount val="51"/>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pt idx="47">
                  <c:v>7.3267966199603976E-2</c:v>
                </c:pt>
                <c:pt idx="48">
                  <c:v>7.1501237316880642E-2</c:v>
                </c:pt>
                <c:pt idx="49">
                  <c:v>7.0868483973198365E-2</c:v>
                </c:pt>
                <c:pt idx="50">
                  <c:v>7.0575313076531532E-2</c:v>
                </c:pt>
              </c:numCache>
            </c:numRef>
          </c:val>
          <c:smooth val="0"/>
          <c:extLst>
            <c:ext xmlns:c16="http://schemas.microsoft.com/office/drawing/2014/chart" uri="{C3380CC4-5D6E-409C-BE32-E72D297353CC}">
              <c16:uniqueId val="{00000001-5F0E-4047-94FF-27B8C75264DE}"/>
            </c:ext>
          </c:extLst>
        </c:ser>
        <c:ser>
          <c:idx val="2"/>
          <c:order val="2"/>
          <c:tx>
            <c:strRef>
              <c:f>[1]Serie_TdR_74!$B$88</c:f>
              <c:strCache>
                <c:ptCount val="1"/>
                <c:pt idx="0">
                  <c:v>Construction</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[1]Serie_TdR_74!$C$88:$BA$88</c:f>
              <c:numCache>
                <c:formatCode>General</c:formatCode>
                <c:ptCount val="51"/>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pt idx="47">
                  <c:v>8.5569748707366181E-2</c:v>
                </c:pt>
                <c:pt idx="48">
                  <c:v>8.5965344634272606E-2</c:v>
                </c:pt>
                <c:pt idx="49">
                  <c:v>8.3174049331551647E-2</c:v>
                </c:pt>
                <c:pt idx="50">
                  <c:v>8.1830670829000571E-2</c:v>
                </c:pt>
              </c:numCache>
            </c:numRef>
          </c:val>
          <c:smooth val="0"/>
          <c:extLst>
            <c:ext xmlns:c16="http://schemas.microsoft.com/office/drawing/2014/chart" uri="{C3380CC4-5D6E-409C-BE32-E72D297353CC}">
              <c16:uniqueId val="{00000002-5F0E-4047-94FF-27B8C75264DE}"/>
            </c:ext>
          </c:extLst>
        </c:ser>
        <c:ser>
          <c:idx val="3"/>
          <c:order val="3"/>
          <c:tx>
            <c:strRef>
              <c:f>[1]Serie_TdR_74!$B$89</c:f>
              <c:strCache>
                <c:ptCount val="1"/>
                <c:pt idx="0">
                  <c:v>Tertiaire marchand</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[1]Serie_TdR_74!$C$89:$BA$89</c:f>
              <c:numCache>
                <c:formatCode>General</c:formatCode>
                <c:ptCount val="51"/>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pt idx="47">
                  <c:v>1.9251439217270645E-2</c:v>
                </c:pt>
                <c:pt idx="48">
                  <c:v>1.9468834280262061E-2</c:v>
                </c:pt>
                <c:pt idx="49">
                  <c:v>1.8862604752737065E-2</c:v>
                </c:pt>
                <c:pt idx="50">
                  <c:v>1.7902038763843178E-2</c:v>
                </c:pt>
              </c:numCache>
            </c:numRef>
          </c:val>
          <c:smooth val="0"/>
          <c:extLst>
            <c:ext xmlns:c16="http://schemas.microsoft.com/office/drawing/2014/chart" uri="{C3380CC4-5D6E-409C-BE32-E72D297353CC}">
              <c16:uniqueId val="{00000003-5F0E-4047-94FF-27B8C75264DE}"/>
            </c:ext>
          </c:extLst>
        </c:ser>
        <c:ser>
          <c:idx val="4"/>
          <c:order val="4"/>
          <c:tx>
            <c:strRef>
              <c:f>[1]Serie_TdR_74!$B$90</c:f>
              <c:strCache>
                <c:ptCount val="1"/>
                <c:pt idx="0">
                  <c:v>Tertiaire non marchand</c:v>
                </c:pt>
              </c:strCache>
            </c:strRef>
          </c:tx>
          <c:marker>
            <c:symbol val="none"/>
          </c:marker>
          <c:cat>
            <c:strRef>
              <c:f>[1]Serie_TdR_74!$C$85:$BA$85</c:f>
              <c:strCache>
                <c:ptCount val="51"/>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strCache>
            </c:strRef>
          </c:cat>
          <c:val>
            <c:numRef>
              <c:f>[1]Serie_TdR_74!$C$90:$BA$90</c:f>
              <c:numCache>
                <c:formatCode>General</c:formatCode>
                <c:ptCount val="51"/>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pt idx="47">
                  <c:v>5.9613376869212809E-3</c:v>
                </c:pt>
                <c:pt idx="48">
                  <c:v>5.0501214000880671E-3</c:v>
                </c:pt>
                <c:pt idx="49">
                  <c:v>5.1612191645123914E-3</c:v>
                </c:pt>
                <c:pt idx="50">
                  <c:v>4.6583303075241177E-3</c:v>
                </c:pt>
              </c:numCache>
            </c:numRef>
          </c:val>
          <c:smooth val="0"/>
          <c:extLst>
            <c:ext xmlns:c16="http://schemas.microsoft.com/office/drawing/2014/chart" uri="{C3380CC4-5D6E-409C-BE32-E72D297353CC}">
              <c16:uniqueId val="{00000004-5F0E-4047-94FF-27B8C75264DE}"/>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General"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TdR_74!$C$86:$BB$86</c:f>
              <c:numCache>
                <c:formatCode>0.0%</c:formatCode>
                <c:ptCount val="5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numCache>
            </c:numRef>
          </c:val>
          <c:smooth val="0"/>
          <c:extLst>
            <c:ext xmlns:c16="http://schemas.microsoft.com/office/drawing/2014/chart" uri="{C3380CC4-5D6E-409C-BE32-E72D297353CC}">
              <c16:uniqueId val="{00000000-4DC7-4239-9D0A-51EA21D45A17}"/>
            </c:ext>
          </c:extLst>
        </c:ser>
        <c:ser>
          <c:idx val="1"/>
          <c:order val="1"/>
          <c:tx>
            <c:strRef>
              <c:f>TdR_74!$B$87</c:f>
              <c:strCache>
                <c:ptCount val="1"/>
                <c:pt idx="0">
                  <c:v>Industrie</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TdR_74!$C$87:$BB$87</c:f>
              <c:numCache>
                <c:formatCode>0.0%</c:formatCode>
                <c:ptCount val="52"/>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pt idx="47">
                  <c:v>7.3267966199603976E-2</c:v>
                </c:pt>
                <c:pt idx="48">
                  <c:v>7.1501237316880642E-2</c:v>
                </c:pt>
                <c:pt idx="49">
                  <c:v>7.0868483973198365E-2</c:v>
                </c:pt>
                <c:pt idx="50">
                  <c:v>7.0575313076531532E-2</c:v>
                </c:pt>
                <c:pt idx="51">
                  <c:v>6.9500874653342065E-2</c:v>
                </c:pt>
              </c:numCache>
            </c:numRef>
          </c:val>
          <c:smooth val="0"/>
          <c:extLst>
            <c:ext xmlns:c16="http://schemas.microsoft.com/office/drawing/2014/chart" uri="{C3380CC4-5D6E-409C-BE32-E72D297353CC}">
              <c16:uniqueId val="{00000001-4DC7-4239-9D0A-51EA21D45A17}"/>
            </c:ext>
          </c:extLst>
        </c:ser>
        <c:ser>
          <c:idx val="2"/>
          <c:order val="2"/>
          <c:tx>
            <c:strRef>
              <c:f>TdR_74!$B$88</c:f>
              <c:strCache>
                <c:ptCount val="1"/>
                <c:pt idx="0">
                  <c:v>Construction</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TdR_74!$C$88:$BB$88</c:f>
              <c:numCache>
                <c:formatCode>0.0%</c:formatCode>
                <c:ptCount val="52"/>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pt idx="47">
                  <c:v>8.5569748707366181E-2</c:v>
                </c:pt>
                <c:pt idx="48">
                  <c:v>8.5965344634272606E-2</c:v>
                </c:pt>
                <c:pt idx="49">
                  <c:v>8.3174049331551647E-2</c:v>
                </c:pt>
                <c:pt idx="50">
                  <c:v>8.1830670829000571E-2</c:v>
                </c:pt>
                <c:pt idx="51">
                  <c:v>8.3436414060773734E-2</c:v>
                </c:pt>
              </c:numCache>
            </c:numRef>
          </c:val>
          <c:smooth val="0"/>
          <c:extLst>
            <c:ext xmlns:c16="http://schemas.microsoft.com/office/drawing/2014/chart" uri="{C3380CC4-5D6E-409C-BE32-E72D297353CC}">
              <c16:uniqueId val="{00000002-4DC7-4239-9D0A-51EA21D45A17}"/>
            </c:ext>
          </c:extLst>
        </c:ser>
        <c:ser>
          <c:idx val="3"/>
          <c:order val="3"/>
          <c:tx>
            <c:strRef>
              <c:f>TdR_74!$B$89</c:f>
              <c:strCache>
                <c:ptCount val="1"/>
                <c:pt idx="0">
                  <c:v>Tertiaire marchand</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TdR_74!$C$89:$BB$89</c:f>
              <c:numCache>
                <c:formatCode>0.0%</c:formatCode>
                <c:ptCount val="52"/>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pt idx="47">
                  <c:v>1.9251439217270645E-2</c:v>
                </c:pt>
                <c:pt idx="48">
                  <c:v>1.9468834280262061E-2</c:v>
                </c:pt>
                <c:pt idx="49">
                  <c:v>1.8862604752737065E-2</c:v>
                </c:pt>
                <c:pt idx="50">
                  <c:v>1.7902038763843178E-2</c:v>
                </c:pt>
                <c:pt idx="51">
                  <c:v>1.6984378298935034E-2</c:v>
                </c:pt>
              </c:numCache>
            </c:numRef>
          </c:val>
          <c:smooth val="0"/>
          <c:extLst>
            <c:ext xmlns:c16="http://schemas.microsoft.com/office/drawing/2014/chart" uri="{C3380CC4-5D6E-409C-BE32-E72D297353CC}">
              <c16:uniqueId val="{00000003-4DC7-4239-9D0A-51EA21D45A17}"/>
            </c:ext>
          </c:extLst>
        </c:ser>
        <c:ser>
          <c:idx val="4"/>
          <c:order val="4"/>
          <c:tx>
            <c:strRef>
              <c:f>TdR_74!$B$90</c:f>
              <c:strCache>
                <c:ptCount val="1"/>
                <c:pt idx="0">
                  <c:v>Tertiaire non marchand</c:v>
                </c:pt>
              </c:strCache>
            </c:strRef>
          </c:tx>
          <c:marker>
            <c:symbol val="none"/>
          </c:marker>
          <c:cat>
            <c:strRef>
              <c:f>TdR_74!$C$85:$BB$85</c:f>
              <c:strCache>
                <c:ptCount val="52"/>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strCache>
            </c:strRef>
          </c:cat>
          <c:val>
            <c:numRef>
              <c:f>TdR_74!$C$90:$BB$90</c:f>
              <c:numCache>
                <c:formatCode>0.0%</c:formatCode>
                <c:ptCount val="52"/>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pt idx="47">
                  <c:v>5.9613376869212809E-3</c:v>
                </c:pt>
                <c:pt idx="48">
                  <c:v>5.0501214000880671E-3</c:v>
                </c:pt>
                <c:pt idx="49">
                  <c:v>5.1612191645123914E-3</c:v>
                </c:pt>
                <c:pt idx="50">
                  <c:v>4.6583303075241177E-3</c:v>
                </c:pt>
                <c:pt idx="51">
                  <c:v>5.5681243855067565E-3</c:v>
                </c:pt>
              </c:numCache>
            </c:numRef>
          </c:val>
          <c:smooth val="0"/>
          <c:extLst>
            <c:ext xmlns:c16="http://schemas.microsoft.com/office/drawing/2014/chart" uri="{C3380CC4-5D6E-409C-BE32-E72D297353CC}">
              <c16:uniqueId val="{00000004-4DC7-4239-9D0A-51EA21D45A17}"/>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TdR_74!$B$86</c:f>
              <c:strCache>
                <c:ptCount val="1"/>
                <c:pt idx="0">
                  <c:v>Agriculture</c:v>
                </c:pt>
              </c:strCache>
            </c:strRef>
          </c:tx>
          <c:marker>
            <c:symbol val="none"/>
          </c:marker>
          <c:cat>
            <c:strRef>
              <c:f>TdR_74!$C$85:$BC$85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TdR_74!$C$86:$BC$86</c:f>
              <c:numCache>
                <c:formatCode>0.0%</c:formatCode>
                <c:ptCount val="5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smooth val="0"/>
          <c:extLst>
            <c:ext xmlns:c16="http://schemas.microsoft.com/office/drawing/2014/chart" uri="{C3380CC4-5D6E-409C-BE32-E72D297353CC}">
              <c16:uniqueId val="{00000000-140A-4812-9623-1CD4B351CA59}"/>
            </c:ext>
          </c:extLst>
        </c:ser>
        <c:ser>
          <c:idx val="1"/>
          <c:order val="1"/>
          <c:tx>
            <c:strRef>
              <c:f>TdR_74!$B$87</c:f>
              <c:strCache>
                <c:ptCount val="1"/>
                <c:pt idx="0">
                  <c:v>Industrie</c:v>
                </c:pt>
              </c:strCache>
            </c:strRef>
          </c:tx>
          <c:marker>
            <c:symbol val="none"/>
          </c:marker>
          <c:cat>
            <c:strRef>
              <c:f>TdR_74!$C$85:$BC$85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TdR_74!$C$87:$BC$87</c:f>
              <c:numCache>
                <c:formatCode>0.0%</c:formatCode>
                <c:ptCount val="53"/>
                <c:pt idx="0">
                  <c:v>0.11149326732374588</c:v>
                </c:pt>
                <c:pt idx="1">
                  <c:v>0.10457754634491304</c:v>
                </c:pt>
                <c:pt idx="2">
                  <c:v>9.8302587111674847E-2</c:v>
                </c:pt>
                <c:pt idx="3">
                  <c:v>9.2165070367245486E-2</c:v>
                </c:pt>
                <c:pt idx="4">
                  <c:v>8.746185903625868E-2</c:v>
                </c:pt>
                <c:pt idx="5">
                  <c:v>8.274315480800315E-2</c:v>
                </c:pt>
                <c:pt idx="6">
                  <c:v>8.0050132559943935E-2</c:v>
                </c:pt>
                <c:pt idx="7">
                  <c:v>7.2625820511598577E-2</c:v>
                </c:pt>
                <c:pt idx="8">
                  <c:v>8.0799175948425742E-2</c:v>
                </c:pt>
                <c:pt idx="9">
                  <c:v>8.4707178566925598E-2</c:v>
                </c:pt>
                <c:pt idx="10">
                  <c:v>8.3261817367748375E-2</c:v>
                </c:pt>
                <c:pt idx="11">
                  <c:v>8.4602809713411539E-2</c:v>
                </c:pt>
                <c:pt idx="12">
                  <c:v>8.0994327988913581E-2</c:v>
                </c:pt>
                <c:pt idx="13">
                  <c:v>8.4007124693232044E-2</c:v>
                </c:pt>
                <c:pt idx="14">
                  <c:v>7.8021415202350453E-2</c:v>
                </c:pt>
                <c:pt idx="15">
                  <c:v>7.7373328237487271E-2</c:v>
                </c:pt>
                <c:pt idx="16">
                  <c:v>7.4471385911873925E-2</c:v>
                </c:pt>
                <c:pt idx="17">
                  <c:v>7.4159210898963282E-2</c:v>
                </c:pt>
                <c:pt idx="18">
                  <c:v>8.1629246231620087E-2</c:v>
                </c:pt>
                <c:pt idx="19">
                  <c:v>7.9920091447171812E-2</c:v>
                </c:pt>
                <c:pt idx="20">
                  <c:v>8.1403077441083743E-2</c:v>
                </c:pt>
                <c:pt idx="21">
                  <c:v>8.2554556288561232E-2</c:v>
                </c:pt>
                <c:pt idx="22">
                  <c:v>8.5477405915500654E-2</c:v>
                </c:pt>
                <c:pt idx="23">
                  <c:v>8.856921781152062E-2</c:v>
                </c:pt>
                <c:pt idx="24">
                  <c:v>8.975496719639442E-2</c:v>
                </c:pt>
                <c:pt idx="25">
                  <c:v>9.7219286824225301E-2</c:v>
                </c:pt>
                <c:pt idx="26">
                  <c:v>0.10152817317148011</c:v>
                </c:pt>
                <c:pt idx="27">
                  <c:v>0.10365361437710302</c:v>
                </c:pt>
                <c:pt idx="28">
                  <c:v>0.10530945712025395</c:v>
                </c:pt>
                <c:pt idx="29">
                  <c:v>9.903599445074128E-2</c:v>
                </c:pt>
                <c:pt idx="30">
                  <c:v>9.197903328630426E-2</c:v>
                </c:pt>
                <c:pt idx="31">
                  <c:v>8.54776491936977E-2</c:v>
                </c:pt>
                <c:pt idx="32">
                  <c:v>8.3302410862615514E-2</c:v>
                </c:pt>
                <c:pt idx="33">
                  <c:v>8.2161301737099873E-2</c:v>
                </c:pt>
                <c:pt idx="34">
                  <c:v>8.06966302123302E-2</c:v>
                </c:pt>
                <c:pt idx="35">
                  <c:v>7.4828657200541424E-2</c:v>
                </c:pt>
                <c:pt idx="36">
                  <c:v>4.3129698188068596E-2</c:v>
                </c:pt>
                <c:pt idx="37">
                  <c:v>4.4247925840030518E-2</c:v>
                </c:pt>
                <c:pt idx="38">
                  <c:v>6.7593446394602269E-2</c:v>
                </c:pt>
                <c:pt idx="39">
                  <c:v>7.4957811795741694E-2</c:v>
                </c:pt>
                <c:pt idx="40">
                  <c:v>7.5692195044507637E-2</c:v>
                </c:pt>
                <c:pt idx="41">
                  <c:v>7.6768407324936616E-2</c:v>
                </c:pt>
                <c:pt idx="42">
                  <c:v>7.5419187380351735E-2</c:v>
                </c:pt>
                <c:pt idx="43">
                  <c:v>7.4677452929526683E-2</c:v>
                </c:pt>
                <c:pt idx="44">
                  <c:v>7.5437594089624818E-2</c:v>
                </c:pt>
                <c:pt idx="45">
                  <c:v>7.2431501331989584E-2</c:v>
                </c:pt>
                <c:pt idx="46">
                  <c:v>7.3175693545272757E-2</c:v>
                </c:pt>
                <c:pt idx="47">
                  <c:v>7.3267966199603976E-2</c:v>
                </c:pt>
                <c:pt idx="48">
                  <c:v>7.1501237316880642E-2</c:v>
                </c:pt>
                <c:pt idx="49">
                  <c:v>7.0868483973198365E-2</c:v>
                </c:pt>
                <c:pt idx="50">
                  <c:v>7.0575313076531532E-2</c:v>
                </c:pt>
                <c:pt idx="51">
                  <c:v>6.9500874653342065E-2</c:v>
                </c:pt>
                <c:pt idx="52">
                  <c:v>6.6112000697446827E-2</c:v>
                </c:pt>
              </c:numCache>
            </c:numRef>
          </c:val>
          <c:smooth val="0"/>
          <c:extLst>
            <c:ext xmlns:c16="http://schemas.microsoft.com/office/drawing/2014/chart" uri="{C3380CC4-5D6E-409C-BE32-E72D297353CC}">
              <c16:uniqueId val="{00000001-140A-4812-9623-1CD4B351CA59}"/>
            </c:ext>
          </c:extLst>
        </c:ser>
        <c:ser>
          <c:idx val="2"/>
          <c:order val="2"/>
          <c:tx>
            <c:strRef>
              <c:f>TdR_74!$B$88</c:f>
              <c:strCache>
                <c:ptCount val="1"/>
                <c:pt idx="0">
                  <c:v>Construction</c:v>
                </c:pt>
              </c:strCache>
            </c:strRef>
          </c:tx>
          <c:marker>
            <c:symbol val="none"/>
          </c:marker>
          <c:cat>
            <c:strRef>
              <c:f>TdR_74!$C$85:$BC$85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TdR_74!$C$88:$BC$88</c:f>
              <c:numCache>
                <c:formatCode>0.0%</c:formatCode>
                <c:ptCount val="53"/>
                <c:pt idx="0">
                  <c:v>7.2525810035775309E-2</c:v>
                </c:pt>
                <c:pt idx="1">
                  <c:v>6.5742385195623018E-2</c:v>
                </c:pt>
                <c:pt idx="2">
                  <c:v>7.338440551406053E-2</c:v>
                </c:pt>
                <c:pt idx="3">
                  <c:v>7.7101637910616347E-2</c:v>
                </c:pt>
                <c:pt idx="4">
                  <c:v>6.8302225582377349E-2</c:v>
                </c:pt>
                <c:pt idx="5">
                  <c:v>6.4876730088533854E-2</c:v>
                </c:pt>
                <c:pt idx="6">
                  <c:v>6.3164238400590558E-2</c:v>
                </c:pt>
                <c:pt idx="7">
                  <c:v>5.9603900620944804E-2</c:v>
                </c:pt>
                <c:pt idx="8">
                  <c:v>6.3992063762139506E-2</c:v>
                </c:pt>
                <c:pt idx="9">
                  <c:v>6.9108707929721708E-2</c:v>
                </c:pt>
                <c:pt idx="10">
                  <c:v>6.6456988838233533E-2</c:v>
                </c:pt>
                <c:pt idx="11">
                  <c:v>6.6821780723766086E-2</c:v>
                </c:pt>
                <c:pt idx="12">
                  <c:v>6.6315874499173949E-2</c:v>
                </c:pt>
                <c:pt idx="13">
                  <c:v>6.2303156890311059E-2</c:v>
                </c:pt>
                <c:pt idx="14">
                  <c:v>5.902435130174067E-2</c:v>
                </c:pt>
                <c:pt idx="15">
                  <c:v>6.1492904547795789E-2</c:v>
                </c:pt>
                <c:pt idx="16">
                  <c:v>5.9163958029471185E-2</c:v>
                </c:pt>
                <c:pt idx="17">
                  <c:v>6.0686750420797207E-2</c:v>
                </c:pt>
                <c:pt idx="18">
                  <c:v>6.6113615819157867E-2</c:v>
                </c:pt>
                <c:pt idx="19">
                  <c:v>7.9116853047085017E-2</c:v>
                </c:pt>
                <c:pt idx="20">
                  <c:v>7.5139097799635915E-2</c:v>
                </c:pt>
                <c:pt idx="21">
                  <c:v>7.7563156362105659E-2</c:v>
                </c:pt>
                <c:pt idx="22">
                  <c:v>8.9644664512277109E-2</c:v>
                </c:pt>
                <c:pt idx="23">
                  <c:v>9.1184883093286886E-2</c:v>
                </c:pt>
                <c:pt idx="24">
                  <c:v>9.1211869227211625E-2</c:v>
                </c:pt>
                <c:pt idx="25">
                  <c:v>9.1081126153433389E-2</c:v>
                </c:pt>
                <c:pt idx="26">
                  <c:v>8.66355908159398E-2</c:v>
                </c:pt>
                <c:pt idx="27">
                  <c:v>9.4685125007420948E-2</c:v>
                </c:pt>
                <c:pt idx="28">
                  <c:v>9.3253504616431698E-2</c:v>
                </c:pt>
                <c:pt idx="29">
                  <c:v>9.2131679331615327E-2</c:v>
                </c:pt>
                <c:pt idx="30">
                  <c:v>9.7080837578598617E-2</c:v>
                </c:pt>
                <c:pt idx="31">
                  <c:v>8.8097631007513486E-2</c:v>
                </c:pt>
                <c:pt idx="32">
                  <c:v>9.868835615236185E-2</c:v>
                </c:pt>
                <c:pt idx="33">
                  <c:v>0.10404252292581281</c:v>
                </c:pt>
                <c:pt idx="34">
                  <c:v>0.10563223304950865</c:v>
                </c:pt>
                <c:pt idx="35">
                  <c:v>9.7270505831888301E-2</c:v>
                </c:pt>
                <c:pt idx="36">
                  <c:v>5.3593104842520778E-2</c:v>
                </c:pt>
                <c:pt idx="37">
                  <c:v>8.0998729840500813E-2</c:v>
                </c:pt>
                <c:pt idx="38">
                  <c:v>9.1621368361261918E-2</c:v>
                </c:pt>
                <c:pt idx="39">
                  <c:v>8.7266137019808246E-2</c:v>
                </c:pt>
                <c:pt idx="40">
                  <c:v>9.0385290963648529E-2</c:v>
                </c:pt>
                <c:pt idx="41">
                  <c:v>8.669680775726471E-2</c:v>
                </c:pt>
                <c:pt idx="42">
                  <c:v>8.3390861855758031E-2</c:v>
                </c:pt>
                <c:pt idx="43">
                  <c:v>8.523030338977354E-2</c:v>
                </c:pt>
                <c:pt idx="44">
                  <c:v>8.7093267947146141E-2</c:v>
                </c:pt>
                <c:pt idx="45">
                  <c:v>8.2904381733053797E-2</c:v>
                </c:pt>
                <c:pt idx="46">
                  <c:v>8.4176449466914202E-2</c:v>
                </c:pt>
                <c:pt idx="47">
                  <c:v>8.5569748707366181E-2</c:v>
                </c:pt>
                <c:pt idx="48">
                  <c:v>8.5965344634272606E-2</c:v>
                </c:pt>
                <c:pt idx="49">
                  <c:v>8.3174049331551647E-2</c:v>
                </c:pt>
                <c:pt idx="50">
                  <c:v>8.1830670829000571E-2</c:v>
                </c:pt>
                <c:pt idx="51">
                  <c:v>8.3436414060773734E-2</c:v>
                </c:pt>
                <c:pt idx="52">
                  <c:v>7.6306326726396576E-2</c:v>
                </c:pt>
              </c:numCache>
            </c:numRef>
          </c:val>
          <c:smooth val="0"/>
          <c:extLst>
            <c:ext xmlns:c16="http://schemas.microsoft.com/office/drawing/2014/chart" uri="{C3380CC4-5D6E-409C-BE32-E72D297353CC}">
              <c16:uniqueId val="{00000002-140A-4812-9623-1CD4B351CA59}"/>
            </c:ext>
          </c:extLst>
        </c:ser>
        <c:ser>
          <c:idx val="3"/>
          <c:order val="3"/>
          <c:tx>
            <c:strRef>
              <c:f>TdR_74!$B$89</c:f>
              <c:strCache>
                <c:ptCount val="1"/>
                <c:pt idx="0">
                  <c:v>Tertiaire marchand</c:v>
                </c:pt>
              </c:strCache>
            </c:strRef>
          </c:tx>
          <c:marker>
            <c:symbol val="none"/>
          </c:marker>
          <c:cat>
            <c:strRef>
              <c:f>TdR_74!$C$85:$BC$85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TdR_74!$C$89:$BC$89</c:f>
              <c:numCache>
                <c:formatCode>0.0%</c:formatCode>
                <c:ptCount val="53"/>
                <c:pt idx="0">
                  <c:v>1.3272728244424726E-2</c:v>
                </c:pt>
                <c:pt idx="1">
                  <c:v>1.2716592177622357E-2</c:v>
                </c:pt>
                <c:pt idx="2">
                  <c:v>1.3022291443471185E-2</c:v>
                </c:pt>
                <c:pt idx="3">
                  <c:v>1.3144112838062758E-2</c:v>
                </c:pt>
                <c:pt idx="4">
                  <c:v>1.2369065031613355E-2</c:v>
                </c:pt>
                <c:pt idx="5">
                  <c:v>1.1378542621844201E-2</c:v>
                </c:pt>
                <c:pt idx="6">
                  <c:v>1.0641284467431716E-2</c:v>
                </c:pt>
                <c:pt idx="7">
                  <c:v>1.0468559685516307E-2</c:v>
                </c:pt>
                <c:pt idx="8">
                  <c:v>1.0723768420489515E-2</c:v>
                </c:pt>
                <c:pt idx="9">
                  <c:v>1.0843543484125981E-2</c:v>
                </c:pt>
                <c:pt idx="10">
                  <c:v>1.1301761981566023E-2</c:v>
                </c:pt>
                <c:pt idx="11">
                  <c:v>1.2558629383130879E-2</c:v>
                </c:pt>
                <c:pt idx="12">
                  <c:v>1.2430112036506244E-2</c:v>
                </c:pt>
                <c:pt idx="13">
                  <c:v>1.2955161680317639E-2</c:v>
                </c:pt>
                <c:pt idx="14">
                  <c:v>1.229018974552076E-2</c:v>
                </c:pt>
                <c:pt idx="15">
                  <c:v>1.2935108710606932E-2</c:v>
                </c:pt>
                <c:pt idx="16">
                  <c:v>1.2934146703002468E-2</c:v>
                </c:pt>
                <c:pt idx="17">
                  <c:v>1.2479055300658173E-2</c:v>
                </c:pt>
                <c:pt idx="18">
                  <c:v>1.3979343138662576E-2</c:v>
                </c:pt>
                <c:pt idx="19">
                  <c:v>1.3874277534835668E-2</c:v>
                </c:pt>
                <c:pt idx="20">
                  <c:v>1.4887663127904176E-2</c:v>
                </c:pt>
                <c:pt idx="21">
                  <c:v>1.4428818285676019E-2</c:v>
                </c:pt>
                <c:pt idx="22">
                  <c:v>1.540263389792018E-2</c:v>
                </c:pt>
                <c:pt idx="23">
                  <c:v>1.6671687529832342E-2</c:v>
                </c:pt>
                <c:pt idx="24">
                  <c:v>1.7431049521785386E-2</c:v>
                </c:pt>
                <c:pt idx="25">
                  <c:v>1.9547808188234258E-2</c:v>
                </c:pt>
                <c:pt idx="26">
                  <c:v>1.8145280965000059E-2</c:v>
                </c:pt>
                <c:pt idx="27">
                  <c:v>1.7020632286672169E-2</c:v>
                </c:pt>
                <c:pt idx="28">
                  <c:v>1.8671262191111749E-2</c:v>
                </c:pt>
                <c:pt idx="29">
                  <c:v>1.8720396890935014E-2</c:v>
                </c:pt>
                <c:pt idx="30">
                  <c:v>1.8761943483427388E-2</c:v>
                </c:pt>
                <c:pt idx="31">
                  <c:v>1.7766293932350481E-2</c:v>
                </c:pt>
                <c:pt idx="32">
                  <c:v>1.9179398871914541E-2</c:v>
                </c:pt>
                <c:pt idx="33">
                  <c:v>1.8676416399423145E-2</c:v>
                </c:pt>
                <c:pt idx="34">
                  <c:v>1.9374687088509857E-2</c:v>
                </c:pt>
                <c:pt idx="35">
                  <c:v>1.9597874974035534E-2</c:v>
                </c:pt>
                <c:pt idx="36">
                  <c:v>1.3355144709319379E-2</c:v>
                </c:pt>
                <c:pt idx="37">
                  <c:v>1.4462825092400333E-2</c:v>
                </c:pt>
                <c:pt idx="38">
                  <c:v>1.7564106892614634E-2</c:v>
                </c:pt>
                <c:pt idx="39">
                  <c:v>1.929236929899171E-2</c:v>
                </c:pt>
                <c:pt idx="40">
                  <c:v>1.8429313652423295E-2</c:v>
                </c:pt>
                <c:pt idx="41">
                  <c:v>1.9461874698314934E-2</c:v>
                </c:pt>
                <c:pt idx="42">
                  <c:v>1.8829382366839457E-2</c:v>
                </c:pt>
                <c:pt idx="43">
                  <c:v>1.999322615819029E-2</c:v>
                </c:pt>
                <c:pt idx="44">
                  <c:v>2.0286043596223921E-2</c:v>
                </c:pt>
                <c:pt idx="45">
                  <c:v>1.94503911064971E-2</c:v>
                </c:pt>
                <c:pt idx="46">
                  <c:v>1.9414144701367424E-2</c:v>
                </c:pt>
                <c:pt idx="47">
                  <c:v>1.9251439217270645E-2</c:v>
                </c:pt>
                <c:pt idx="48">
                  <c:v>1.9468834280262061E-2</c:v>
                </c:pt>
                <c:pt idx="49">
                  <c:v>1.8862604752737065E-2</c:v>
                </c:pt>
                <c:pt idx="50">
                  <c:v>1.7902038763843178E-2</c:v>
                </c:pt>
                <c:pt idx="51">
                  <c:v>1.6984378298935034E-2</c:v>
                </c:pt>
                <c:pt idx="52">
                  <c:v>1.6238743485962128E-2</c:v>
                </c:pt>
              </c:numCache>
            </c:numRef>
          </c:val>
          <c:smooth val="0"/>
          <c:extLst>
            <c:ext xmlns:c16="http://schemas.microsoft.com/office/drawing/2014/chart" uri="{C3380CC4-5D6E-409C-BE32-E72D297353CC}">
              <c16:uniqueId val="{00000003-140A-4812-9623-1CD4B351CA59}"/>
            </c:ext>
          </c:extLst>
        </c:ser>
        <c:ser>
          <c:idx val="4"/>
          <c:order val="4"/>
          <c:tx>
            <c:strRef>
              <c:f>TdR_74!$B$90</c:f>
              <c:strCache>
                <c:ptCount val="1"/>
                <c:pt idx="0">
                  <c:v>Tertiaire non marchand</c:v>
                </c:pt>
              </c:strCache>
            </c:strRef>
          </c:tx>
          <c:marker>
            <c:symbol val="none"/>
          </c:marker>
          <c:cat>
            <c:strRef>
              <c:f>TdR_74!$C$85:$BC$85</c:f>
              <c:strCache>
                <c:ptCount val="53"/>
                <c:pt idx="0">
                  <c:v>2011-T1</c:v>
                </c:pt>
                <c:pt idx="1">
                  <c:v>2011-T2</c:v>
                </c:pt>
                <c:pt idx="2">
                  <c:v>2011-T3</c:v>
                </c:pt>
                <c:pt idx="3">
                  <c:v>2011-T4</c:v>
                </c:pt>
                <c:pt idx="4">
                  <c:v>2012-T1</c:v>
                </c:pt>
                <c:pt idx="5">
                  <c:v>2012-T2</c:v>
                </c:pt>
                <c:pt idx="6">
                  <c:v>2012-T3</c:v>
                </c:pt>
                <c:pt idx="7">
                  <c:v>2012-T4</c:v>
                </c:pt>
                <c:pt idx="8">
                  <c:v>2013-T1</c:v>
                </c:pt>
                <c:pt idx="9">
                  <c:v>2013-T2</c:v>
                </c:pt>
                <c:pt idx="10">
                  <c:v>2013-T3</c:v>
                </c:pt>
                <c:pt idx="11">
                  <c:v>2013-T4</c:v>
                </c:pt>
                <c:pt idx="12">
                  <c:v>2014-T1</c:v>
                </c:pt>
                <c:pt idx="13">
                  <c:v>2014-T2</c:v>
                </c:pt>
                <c:pt idx="14">
                  <c:v>2014-T3</c:v>
                </c:pt>
                <c:pt idx="15">
                  <c:v>2014-T4</c:v>
                </c:pt>
                <c:pt idx="16">
                  <c:v>2015-T1</c:v>
                </c:pt>
                <c:pt idx="17">
                  <c:v>2015-T2</c:v>
                </c:pt>
                <c:pt idx="18">
                  <c:v>2015-T3</c:v>
                </c:pt>
                <c:pt idx="19">
                  <c:v>2015-T4</c:v>
                </c:pt>
                <c:pt idx="20">
                  <c:v>2016-T1</c:v>
                </c:pt>
                <c:pt idx="21">
                  <c:v>2016-T2</c:v>
                </c:pt>
                <c:pt idx="22">
                  <c:v>2016-T3</c:v>
                </c:pt>
                <c:pt idx="23">
                  <c:v>2016-T4</c:v>
                </c:pt>
                <c:pt idx="24">
                  <c:v>2017-T1</c:v>
                </c:pt>
                <c:pt idx="25">
                  <c:v>2017-T2</c:v>
                </c:pt>
                <c:pt idx="26">
                  <c:v>2017-T3</c:v>
                </c:pt>
                <c:pt idx="27">
                  <c:v>2017-T4</c:v>
                </c:pt>
                <c:pt idx="28">
                  <c:v>2018-T1</c:v>
                </c:pt>
                <c:pt idx="29">
                  <c:v>2018-T2</c:v>
                </c:pt>
                <c:pt idx="30">
                  <c:v>2018-T3</c:v>
                </c:pt>
                <c:pt idx="31">
                  <c:v>2018-T4</c:v>
                </c:pt>
                <c:pt idx="32">
                  <c:v>2019-T1</c:v>
                </c:pt>
                <c:pt idx="33">
                  <c:v>2019-T2</c:v>
                </c:pt>
                <c:pt idx="34">
                  <c:v>2019-T3</c:v>
                </c:pt>
                <c:pt idx="35">
                  <c:v>2019-T4</c:v>
                </c:pt>
                <c:pt idx="36">
                  <c:v>2020-T1</c:v>
                </c:pt>
                <c:pt idx="37">
                  <c:v>2020-T2</c:v>
                </c:pt>
                <c:pt idx="38">
                  <c:v>2020-T3</c:v>
                </c:pt>
                <c:pt idx="39">
                  <c:v>2020-T4</c:v>
                </c:pt>
                <c:pt idx="40">
                  <c:v>2021-T1</c:v>
                </c:pt>
                <c:pt idx="41">
                  <c:v>2021-T2</c:v>
                </c:pt>
                <c:pt idx="42">
                  <c:v>2021-T3</c:v>
                </c:pt>
                <c:pt idx="43">
                  <c:v>2021-T4</c:v>
                </c:pt>
                <c:pt idx="44">
                  <c:v>2022-T1</c:v>
                </c:pt>
                <c:pt idx="45">
                  <c:v>2022-T2</c:v>
                </c:pt>
                <c:pt idx="46">
                  <c:v>2022-T3</c:v>
                </c:pt>
                <c:pt idx="47">
                  <c:v>2022-T4</c:v>
                </c:pt>
                <c:pt idx="48">
                  <c:v>2023-T1</c:v>
                </c:pt>
                <c:pt idx="49">
                  <c:v>2023-T2</c:v>
                </c:pt>
                <c:pt idx="50">
                  <c:v>2023-T3</c:v>
                </c:pt>
                <c:pt idx="51">
                  <c:v>2023-T4</c:v>
                </c:pt>
                <c:pt idx="52">
                  <c:v>2024-T1</c:v>
                </c:pt>
              </c:strCache>
            </c:strRef>
          </c:cat>
          <c:val>
            <c:numRef>
              <c:f>TdR_74!$C$90:$BC$90</c:f>
              <c:numCache>
                <c:formatCode>0.0%</c:formatCode>
                <c:ptCount val="53"/>
                <c:pt idx="0">
                  <c:v>2.5949948909302933E-3</c:v>
                </c:pt>
                <c:pt idx="1">
                  <c:v>2.0447855193161781E-3</c:v>
                </c:pt>
                <c:pt idx="2">
                  <c:v>1.8701864445415052E-3</c:v>
                </c:pt>
                <c:pt idx="3">
                  <c:v>2.5371108553457573E-3</c:v>
                </c:pt>
                <c:pt idx="4">
                  <c:v>1.8579736644541709E-3</c:v>
                </c:pt>
                <c:pt idx="5">
                  <c:v>1.8756073821220736E-3</c:v>
                </c:pt>
                <c:pt idx="6">
                  <c:v>1.6931916332335512E-3</c:v>
                </c:pt>
                <c:pt idx="7">
                  <c:v>1.0799392927460186E-3</c:v>
                </c:pt>
                <c:pt idx="8">
                  <c:v>1.5373294920838167E-3</c:v>
                </c:pt>
                <c:pt idx="9">
                  <c:v>1.4603278820538481E-3</c:v>
                </c:pt>
                <c:pt idx="10">
                  <c:v>1.4675281459422182E-3</c:v>
                </c:pt>
                <c:pt idx="11">
                  <c:v>1.3643304503066639E-3</c:v>
                </c:pt>
                <c:pt idx="12">
                  <c:v>1.3493823566932152E-3</c:v>
                </c:pt>
                <c:pt idx="13">
                  <c:v>1.4666505775537933E-3</c:v>
                </c:pt>
                <c:pt idx="14">
                  <c:v>1.4257748058577342E-3</c:v>
                </c:pt>
                <c:pt idx="15">
                  <c:v>1.1601591074916573E-3</c:v>
                </c:pt>
                <c:pt idx="16">
                  <c:v>1.2441097393442145E-3</c:v>
                </c:pt>
                <c:pt idx="17">
                  <c:v>1.4679092595765702E-3</c:v>
                </c:pt>
                <c:pt idx="18">
                  <c:v>1.3618405610816284E-3</c:v>
                </c:pt>
                <c:pt idx="19">
                  <c:v>1.6250787954722448E-3</c:v>
                </c:pt>
                <c:pt idx="20">
                  <c:v>1.7805534557744525E-3</c:v>
                </c:pt>
                <c:pt idx="21">
                  <c:v>1.725322058462203E-3</c:v>
                </c:pt>
                <c:pt idx="22">
                  <c:v>1.5977997140405647E-3</c:v>
                </c:pt>
                <c:pt idx="23">
                  <c:v>1.8045319430367642E-3</c:v>
                </c:pt>
                <c:pt idx="24">
                  <c:v>2.5541656513039497E-3</c:v>
                </c:pt>
                <c:pt idx="25">
                  <c:v>2.8379774257923933E-3</c:v>
                </c:pt>
                <c:pt idx="26">
                  <c:v>2.3684105342785693E-3</c:v>
                </c:pt>
                <c:pt idx="27">
                  <c:v>4.1573066219639685E-3</c:v>
                </c:pt>
                <c:pt idx="28">
                  <c:v>4.7133212395299943E-3</c:v>
                </c:pt>
                <c:pt idx="29">
                  <c:v>5.0015255261603529E-3</c:v>
                </c:pt>
                <c:pt idx="30">
                  <c:v>5.1097688809764305E-3</c:v>
                </c:pt>
                <c:pt idx="31">
                  <c:v>4.6347130860694011E-3</c:v>
                </c:pt>
                <c:pt idx="32">
                  <c:v>4.2355767167678738E-3</c:v>
                </c:pt>
                <c:pt idx="33">
                  <c:v>4.5411623828602171E-3</c:v>
                </c:pt>
                <c:pt idx="34">
                  <c:v>4.4381747257217462E-3</c:v>
                </c:pt>
                <c:pt idx="35">
                  <c:v>4.898570893452258E-3</c:v>
                </c:pt>
                <c:pt idx="36">
                  <c:v>4.1322311644481271E-3</c:v>
                </c:pt>
                <c:pt idx="37">
                  <c:v>5.1150829004036405E-3</c:v>
                </c:pt>
                <c:pt idx="38">
                  <c:v>5.3731227378464134E-3</c:v>
                </c:pt>
                <c:pt idx="39">
                  <c:v>5.1943163801404504E-3</c:v>
                </c:pt>
                <c:pt idx="40">
                  <c:v>5.6565576375701941E-3</c:v>
                </c:pt>
                <c:pt idx="41">
                  <c:v>6.0823719365269745E-3</c:v>
                </c:pt>
                <c:pt idx="42">
                  <c:v>5.681375633346239E-3</c:v>
                </c:pt>
                <c:pt idx="43">
                  <c:v>6.1753943949434545E-3</c:v>
                </c:pt>
                <c:pt idx="44">
                  <c:v>6.4479559473504065E-3</c:v>
                </c:pt>
                <c:pt idx="45">
                  <c:v>6.2260150300058525E-3</c:v>
                </c:pt>
                <c:pt idx="46">
                  <c:v>5.8960996646814281E-3</c:v>
                </c:pt>
                <c:pt idx="47">
                  <c:v>5.9613376869212809E-3</c:v>
                </c:pt>
                <c:pt idx="48">
                  <c:v>5.0501214000880671E-3</c:v>
                </c:pt>
                <c:pt idx="49">
                  <c:v>5.1612191645123914E-3</c:v>
                </c:pt>
                <c:pt idx="50">
                  <c:v>4.6583303075241177E-3</c:v>
                </c:pt>
                <c:pt idx="51">
                  <c:v>5.5681243855067565E-3</c:v>
                </c:pt>
                <c:pt idx="52">
                  <c:v>5.1364800012542646E-3</c:v>
                </c:pt>
              </c:numCache>
            </c:numRef>
          </c:val>
          <c:smooth val="0"/>
          <c:extLst>
            <c:ext xmlns:c16="http://schemas.microsoft.com/office/drawing/2014/chart" uri="{C3380CC4-5D6E-409C-BE32-E72D297353CC}">
              <c16:uniqueId val="{00000004-140A-4812-9623-1CD4B351CA59}"/>
            </c:ext>
          </c:extLst>
        </c:ser>
        <c:dLbls>
          <c:showLegendKey val="0"/>
          <c:showVal val="0"/>
          <c:showCatName val="0"/>
          <c:showSerName val="0"/>
          <c:showPercent val="0"/>
          <c:showBubbleSize val="0"/>
        </c:dLbls>
        <c:smooth val="0"/>
        <c:axId val="153151360"/>
        <c:axId val="153152896"/>
      </c:lineChart>
      <c:catAx>
        <c:axId val="153151360"/>
        <c:scaling>
          <c:orientation val="minMax"/>
        </c:scaling>
        <c:delete val="0"/>
        <c:axPos val="b"/>
        <c:numFmt formatCode="General" sourceLinked="0"/>
        <c:majorTickMark val="out"/>
        <c:minorTickMark val="none"/>
        <c:tickLblPos val="nextTo"/>
        <c:crossAx val="153152896"/>
        <c:crosses val="autoZero"/>
        <c:auto val="1"/>
        <c:lblAlgn val="ctr"/>
        <c:lblOffset val="100"/>
        <c:noMultiLvlLbl val="0"/>
      </c:catAx>
      <c:valAx>
        <c:axId val="153152896"/>
        <c:scaling>
          <c:orientation val="minMax"/>
        </c:scaling>
        <c:delete val="0"/>
        <c:axPos val="l"/>
        <c:majorGridlines/>
        <c:numFmt formatCode="0.0%" sourceLinked="1"/>
        <c:majorTickMark val="out"/>
        <c:minorTickMark val="none"/>
        <c:tickLblPos val="nextTo"/>
        <c:crossAx val="1531513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chart" Target="../charts/chart40.xml"/><Relationship Id="rId4" Type="http://schemas.openxmlformats.org/officeDocument/2006/relationships/chart" Target="../charts/chart43.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6.xml"/><Relationship Id="rId2" Type="http://schemas.openxmlformats.org/officeDocument/2006/relationships/chart" Target="../charts/chart45.xml"/><Relationship Id="rId1" Type="http://schemas.openxmlformats.org/officeDocument/2006/relationships/chart" Target="../charts/chart44.xml"/><Relationship Id="rId4" Type="http://schemas.openxmlformats.org/officeDocument/2006/relationships/chart" Target="../charts/chart47.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55.xml"/><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chart" Target="../charts/chart48.xml"/><Relationship Id="rId6" Type="http://schemas.openxmlformats.org/officeDocument/2006/relationships/chart" Target="../charts/chart53.xml"/><Relationship Id="rId5" Type="http://schemas.openxmlformats.org/officeDocument/2006/relationships/chart" Target="../charts/chart52.xml"/><Relationship Id="rId10" Type="http://schemas.openxmlformats.org/officeDocument/2006/relationships/chart" Target="../charts/chart57.xml"/><Relationship Id="rId4" Type="http://schemas.openxmlformats.org/officeDocument/2006/relationships/chart" Target="../charts/chart51.xml"/><Relationship Id="rId9" Type="http://schemas.openxmlformats.org/officeDocument/2006/relationships/chart" Target="../charts/chart56.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7" Type="http://schemas.openxmlformats.org/officeDocument/2006/relationships/chart" Target="../charts/chart64.xml"/><Relationship Id="rId2" Type="http://schemas.openxmlformats.org/officeDocument/2006/relationships/chart" Target="../charts/chart59.xml"/><Relationship Id="rId1" Type="http://schemas.openxmlformats.org/officeDocument/2006/relationships/chart" Target="../charts/chart58.xml"/><Relationship Id="rId6" Type="http://schemas.openxmlformats.org/officeDocument/2006/relationships/chart" Target="../charts/chart63.xml"/><Relationship Id="rId5" Type="http://schemas.openxmlformats.org/officeDocument/2006/relationships/chart" Target="../charts/chart62.xml"/><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72.xml"/><Relationship Id="rId3" Type="http://schemas.openxmlformats.org/officeDocument/2006/relationships/chart" Target="../charts/chart67.xml"/><Relationship Id="rId7" Type="http://schemas.openxmlformats.org/officeDocument/2006/relationships/chart" Target="../charts/chart71.xml"/><Relationship Id="rId2" Type="http://schemas.openxmlformats.org/officeDocument/2006/relationships/chart" Target="../charts/chart66.xml"/><Relationship Id="rId1" Type="http://schemas.openxmlformats.org/officeDocument/2006/relationships/chart" Target="../charts/chart65.xml"/><Relationship Id="rId6" Type="http://schemas.openxmlformats.org/officeDocument/2006/relationships/chart" Target="../charts/chart70.xml"/><Relationship Id="rId5" Type="http://schemas.openxmlformats.org/officeDocument/2006/relationships/chart" Target="../charts/chart69.xml"/><Relationship Id="rId4" Type="http://schemas.openxmlformats.org/officeDocument/2006/relationships/chart" Target="../charts/chart6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75.xml"/><Relationship Id="rId7" Type="http://schemas.openxmlformats.org/officeDocument/2006/relationships/chart" Target="../charts/chart79.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chart" Target="../charts/chart78.xml"/><Relationship Id="rId5" Type="http://schemas.openxmlformats.org/officeDocument/2006/relationships/chart" Target="../charts/chart77.xml"/><Relationship Id="rId4" Type="http://schemas.openxmlformats.org/officeDocument/2006/relationships/chart" Target="../charts/chart76.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82.xml"/><Relationship Id="rId2" Type="http://schemas.openxmlformats.org/officeDocument/2006/relationships/chart" Target="../charts/chart81.xml"/><Relationship Id="rId1" Type="http://schemas.openxmlformats.org/officeDocument/2006/relationships/chart" Target="../charts/chart80.xml"/><Relationship Id="rId6" Type="http://schemas.openxmlformats.org/officeDocument/2006/relationships/chart" Target="../charts/chart85.xml"/><Relationship Id="rId5" Type="http://schemas.openxmlformats.org/officeDocument/2006/relationships/chart" Target="../charts/chart84.xml"/><Relationship Id="rId4" Type="http://schemas.openxmlformats.org/officeDocument/2006/relationships/chart" Target="../charts/chart83.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88.xml"/><Relationship Id="rId7" Type="http://schemas.openxmlformats.org/officeDocument/2006/relationships/chart" Target="../charts/chart92.xml"/><Relationship Id="rId2" Type="http://schemas.openxmlformats.org/officeDocument/2006/relationships/chart" Target="../charts/chart87.xml"/><Relationship Id="rId1" Type="http://schemas.openxmlformats.org/officeDocument/2006/relationships/chart" Target="../charts/chart86.xml"/><Relationship Id="rId6" Type="http://schemas.openxmlformats.org/officeDocument/2006/relationships/chart" Target="../charts/chart91.xml"/><Relationship Id="rId5" Type="http://schemas.openxmlformats.org/officeDocument/2006/relationships/chart" Target="../charts/chart90.xml"/><Relationship Id="rId4" Type="http://schemas.openxmlformats.org/officeDocument/2006/relationships/chart" Target="../charts/chart89.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95.xml"/><Relationship Id="rId7" Type="http://schemas.openxmlformats.org/officeDocument/2006/relationships/chart" Target="../charts/chart99.xml"/><Relationship Id="rId2" Type="http://schemas.openxmlformats.org/officeDocument/2006/relationships/chart" Target="../charts/chart94.xml"/><Relationship Id="rId1" Type="http://schemas.openxmlformats.org/officeDocument/2006/relationships/chart" Target="../charts/chart93.xml"/><Relationship Id="rId6" Type="http://schemas.openxmlformats.org/officeDocument/2006/relationships/chart" Target="../charts/chart98.xml"/><Relationship Id="rId5" Type="http://schemas.openxmlformats.org/officeDocument/2006/relationships/chart" Target="../charts/chart97.xml"/><Relationship Id="rId4" Type="http://schemas.openxmlformats.org/officeDocument/2006/relationships/chart" Target="../charts/chart96.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102.xml"/><Relationship Id="rId7" Type="http://schemas.openxmlformats.org/officeDocument/2006/relationships/chart" Target="../charts/chart106.xml"/><Relationship Id="rId2" Type="http://schemas.openxmlformats.org/officeDocument/2006/relationships/chart" Target="../charts/chart101.xml"/><Relationship Id="rId1" Type="http://schemas.openxmlformats.org/officeDocument/2006/relationships/chart" Target="../charts/chart100.xml"/><Relationship Id="rId6" Type="http://schemas.openxmlformats.org/officeDocument/2006/relationships/chart" Target="../charts/chart105.xml"/><Relationship Id="rId5" Type="http://schemas.openxmlformats.org/officeDocument/2006/relationships/chart" Target="../charts/chart104.xml"/><Relationship Id="rId4" Type="http://schemas.openxmlformats.org/officeDocument/2006/relationships/chart" Target="../charts/chart103.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09.xml"/><Relationship Id="rId7" Type="http://schemas.openxmlformats.org/officeDocument/2006/relationships/chart" Target="../charts/chart113.xml"/><Relationship Id="rId2" Type="http://schemas.openxmlformats.org/officeDocument/2006/relationships/chart" Target="../charts/chart108.xml"/><Relationship Id="rId1" Type="http://schemas.openxmlformats.org/officeDocument/2006/relationships/chart" Target="../charts/chart107.xml"/><Relationship Id="rId6" Type="http://schemas.openxmlformats.org/officeDocument/2006/relationships/chart" Target="../charts/chart112.xml"/><Relationship Id="rId5" Type="http://schemas.openxmlformats.org/officeDocument/2006/relationships/chart" Target="../charts/chart111.xml"/><Relationship Id="rId4" Type="http://schemas.openxmlformats.org/officeDocument/2006/relationships/chart" Target="../charts/chart110.xml"/></Relationships>
</file>

<file path=xl/drawings/_rels/drawing25.xml.rels><?xml version="1.0" encoding="UTF-8" standalone="yes"?>
<Relationships xmlns="http://schemas.openxmlformats.org/package/2006/relationships"><Relationship Id="rId3" Type="http://schemas.openxmlformats.org/officeDocument/2006/relationships/chart" Target="../charts/chart116.xml"/><Relationship Id="rId7" Type="http://schemas.openxmlformats.org/officeDocument/2006/relationships/chart" Target="../charts/chart120.xml"/><Relationship Id="rId2" Type="http://schemas.openxmlformats.org/officeDocument/2006/relationships/chart" Target="../charts/chart115.xml"/><Relationship Id="rId1" Type="http://schemas.openxmlformats.org/officeDocument/2006/relationships/chart" Target="../charts/chart114.xml"/><Relationship Id="rId6" Type="http://schemas.openxmlformats.org/officeDocument/2006/relationships/chart" Target="../charts/chart119.xml"/><Relationship Id="rId5" Type="http://schemas.openxmlformats.org/officeDocument/2006/relationships/chart" Target="../charts/chart118.xml"/><Relationship Id="rId4" Type="http://schemas.openxmlformats.org/officeDocument/2006/relationships/chart" Target="../charts/chart117.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123.xml"/><Relationship Id="rId7" Type="http://schemas.openxmlformats.org/officeDocument/2006/relationships/chart" Target="../charts/chart127.xml"/><Relationship Id="rId2" Type="http://schemas.openxmlformats.org/officeDocument/2006/relationships/chart" Target="../charts/chart122.xml"/><Relationship Id="rId1" Type="http://schemas.openxmlformats.org/officeDocument/2006/relationships/chart" Target="../charts/chart121.xml"/><Relationship Id="rId6" Type="http://schemas.openxmlformats.org/officeDocument/2006/relationships/chart" Target="../charts/chart126.xml"/><Relationship Id="rId5" Type="http://schemas.openxmlformats.org/officeDocument/2006/relationships/chart" Target="../charts/chart125.xml"/><Relationship Id="rId4" Type="http://schemas.openxmlformats.org/officeDocument/2006/relationships/chart" Target="../charts/chart124.xml"/></Relationships>
</file>

<file path=xl/drawings/drawing1.xml><?xml version="1.0" encoding="utf-8"?>
<xdr:wsDr xmlns:xdr="http://schemas.openxmlformats.org/drawingml/2006/spreadsheetDrawing" xmlns:a="http://schemas.openxmlformats.org/drawingml/2006/main">
  <xdr:twoCellAnchor>
    <xdr:from>
      <xdr:col>11</xdr:col>
      <xdr:colOff>228599</xdr:colOff>
      <xdr:row>2</xdr:row>
      <xdr:rowOff>161925</xdr:rowOff>
    </xdr:from>
    <xdr:to>
      <xdr:col>26</xdr:col>
      <xdr:colOff>723900</xdr:colOff>
      <xdr:row>24</xdr:row>
      <xdr:rowOff>0</xdr:rowOff>
    </xdr:to>
    <xdr:graphicFrame macro="">
      <xdr:nvGraphicFramePr>
        <xdr:cNvPr id="3" name="Graphique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518584</xdr:colOff>
      <xdr:row>48</xdr:row>
      <xdr:rowOff>95250</xdr:rowOff>
    </xdr:from>
    <xdr:to>
      <xdr:col>26</xdr:col>
      <xdr:colOff>495300</xdr:colOff>
      <xdr:row>78</xdr:row>
      <xdr:rowOff>84667</xdr:rowOff>
    </xdr:to>
    <xdr:graphicFrame macro="">
      <xdr:nvGraphicFramePr>
        <xdr:cNvPr id="7" name="Graphique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95250</xdr:colOff>
      <xdr:row>49</xdr:row>
      <xdr:rowOff>1058</xdr:rowOff>
    </xdr:from>
    <xdr:to>
      <xdr:col>9</xdr:col>
      <xdr:colOff>342900</xdr:colOff>
      <xdr:row>78</xdr:row>
      <xdr:rowOff>74085</xdr:rowOff>
    </xdr:to>
    <xdr:graphicFrame macro="">
      <xdr:nvGraphicFramePr>
        <xdr:cNvPr id="8" name="Graphique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104774</xdr:colOff>
      <xdr:row>1</xdr:row>
      <xdr:rowOff>95250</xdr:rowOff>
    </xdr:from>
    <xdr:to>
      <xdr:col>25</xdr:col>
      <xdr:colOff>66675</xdr:colOff>
      <xdr:row>23</xdr:row>
      <xdr:rowOff>0</xdr:rowOff>
    </xdr:to>
    <xdr:graphicFrame macro="">
      <xdr:nvGraphicFramePr>
        <xdr:cNvPr id="3" name="Graphique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539750</xdr:colOff>
      <xdr:row>48</xdr:row>
      <xdr:rowOff>2380</xdr:rowOff>
    </xdr:from>
    <xdr:to>
      <xdr:col>9</xdr:col>
      <xdr:colOff>71437</xdr:colOff>
      <xdr:row>79</xdr:row>
      <xdr:rowOff>95248</xdr:rowOff>
    </xdr:to>
    <xdr:graphicFrame macro="">
      <xdr:nvGraphicFramePr>
        <xdr:cNvPr id="6" name="Graphique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723900</xdr:colOff>
      <xdr:row>48</xdr:row>
      <xdr:rowOff>95250</xdr:rowOff>
    </xdr:from>
    <xdr:to>
      <xdr:col>23</xdr:col>
      <xdr:colOff>833437</xdr:colOff>
      <xdr:row>79</xdr:row>
      <xdr:rowOff>130968</xdr:rowOff>
    </xdr:to>
    <xdr:graphicFrame macro="">
      <xdr:nvGraphicFramePr>
        <xdr:cNvPr id="7" name="Graphique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120650</xdr:colOff>
      <xdr:row>1</xdr:row>
      <xdr:rowOff>95250</xdr:rowOff>
    </xdr:from>
    <xdr:to>
      <xdr:col>25</xdr:col>
      <xdr:colOff>57150</xdr:colOff>
      <xdr:row>22</xdr:row>
      <xdr:rowOff>66675</xdr:rowOff>
    </xdr:to>
    <xdr:graphicFrame macro="">
      <xdr:nvGraphicFramePr>
        <xdr:cNvPr id="3" name="Graphique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438150</xdr:colOff>
      <xdr:row>48</xdr:row>
      <xdr:rowOff>180974</xdr:rowOff>
    </xdr:from>
    <xdr:to>
      <xdr:col>10</xdr:col>
      <xdr:colOff>9525</xdr:colOff>
      <xdr:row>73</xdr:row>
      <xdr:rowOff>9525</xdr:rowOff>
    </xdr:to>
    <xdr:graphicFrame macro="">
      <xdr:nvGraphicFramePr>
        <xdr:cNvPr id="4" name="Graphique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609600</xdr:colOff>
      <xdr:row>48</xdr:row>
      <xdr:rowOff>190499</xdr:rowOff>
    </xdr:from>
    <xdr:to>
      <xdr:col>25</xdr:col>
      <xdr:colOff>238126</xdr:colOff>
      <xdr:row>72</xdr:row>
      <xdr:rowOff>180974</xdr:rowOff>
    </xdr:to>
    <xdr:graphicFrame macro="">
      <xdr:nvGraphicFramePr>
        <xdr:cNvPr id="5" name="Graphique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11</xdr:col>
      <xdr:colOff>704850</xdr:colOff>
      <xdr:row>3</xdr:row>
      <xdr:rowOff>28576</xdr:rowOff>
    </xdr:from>
    <xdr:to>
      <xdr:col>24</xdr:col>
      <xdr:colOff>476250</xdr:colOff>
      <xdr:row>23</xdr:row>
      <xdr:rowOff>92076</xdr:rowOff>
    </xdr:to>
    <xdr:graphicFrame macro="">
      <xdr:nvGraphicFramePr>
        <xdr:cNvPr id="3" name="Graphique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69850</xdr:colOff>
      <xdr:row>48</xdr:row>
      <xdr:rowOff>74085</xdr:rowOff>
    </xdr:from>
    <xdr:to>
      <xdr:col>12</xdr:col>
      <xdr:colOff>275168</xdr:colOff>
      <xdr:row>77</xdr:row>
      <xdr:rowOff>1</xdr:rowOff>
    </xdr:to>
    <xdr:graphicFrame macro="">
      <xdr:nvGraphicFramePr>
        <xdr:cNvPr id="4" name="Graphique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438150</xdr:colOff>
      <xdr:row>48</xdr:row>
      <xdr:rowOff>66675</xdr:rowOff>
    </xdr:from>
    <xdr:to>
      <xdr:col>27</xdr:col>
      <xdr:colOff>31749</xdr:colOff>
      <xdr:row>76</xdr:row>
      <xdr:rowOff>169333</xdr:rowOff>
    </xdr:to>
    <xdr:graphicFrame macro="">
      <xdr:nvGraphicFramePr>
        <xdr:cNvPr id="5" name="Graphique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463549</xdr:colOff>
      <xdr:row>1</xdr:row>
      <xdr:rowOff>333376</xdr:rowOff>
    </xdr:from>
    <xdr:to>
      <xdr:col>26</xdr:col>
      <xdr:colOff>523875</xdr:colOff>
      <xdr:row>23</xdr:row>
      <xdr:rowOff>168276</xdr:rowOff>
    </xdr:to>
    <xdr:graphicFrame macro="">
      <xdr:nvGraphicFramePr>
        <xdr:cNvPr id="3" name="Graphique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114300</xdr:colOff>
      <xdr:row>48</xdr:row>
      <xdr:rowOff>114300</xdr:rowOff>
    </xdr:from>
    <xdr:to>
      <xdr:col>10</xdr:col>
      <xdr:colOff>523875</xdr:colOff>
      <xdr:row>72</xdr:row>
      <xdr:rowOff>123825</xdr:rowOff>
    </xdr:to>
    <xdr:graphicFrame macro="">
      <xdr:nvGraphicFramePr>
        <xdr:cNvPr id="4" name="Graphique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219074</xdr:colOff>
      <xdr:row>48</xdr:row>
      <xdr:rowOff>19051</xdr:rowOff>
    </xdr:from>
    <xdr:to>
      <xdr:col>26</xdr:col>
      <xdr:colOff>457200</xdr:colOff>
      <xdr:row>72</xdr:row>
      <xdr:rowOff>38101</xdr:rowOff>
    </xdr:to>
    <xdr:graphicFrame macro="">
      <xdr:nvGraphicFramePr>
        <xdr:cNvPr id="5" name="Graphique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12</xdr:col>
      <xdr:colOff>257175</xdr:colOff>
      <xdr:row>3</xdr:row>
      <xdr:rowOff>114300</xdr:rowOff>
    </xdr:from>
    <xdr:to>
      <xdr:col>25</xdr:col>
      <xdr:colOff>180975</xdr:colOff>
      <xdr:row>24</xdr:row>
      <xdr:rowOff>133350</xdr:rowOff>
    </xdr:to>
    <xdr:graphicFrame macro="">
      <xdr:nvGraphicFramePr>
        <xdr:cNvPr id="3" name="Graphique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38100</xdr:colOff>
      <xdr:row>49</xdr:row>
      <xdr:rowOff>38100</xdr:rowOff>
    </xdr:from>
    <xdr:to>
      <xdr:col>9</xdr:col>
      <xdr:colOff>190500</xdr:colOff>
      <xdr:row>70</xdr:row>
      <xdr:rowOff>57150</xdr:rowOff>
    </xdr:to>
    <xdr:graphicFrame macro="">
      <xdr:nvGraphicFramePr>
        <xdr:cNvPr id="4" name="Graphique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104774</xdr:colOff>
      <xdr:row>48</xdr:row>
      <xdr:rowOff>171450</xdr:rowOff>
    </xdr:from>
    <xdr:to>
      <xdr:col>23</xdr:col>
      <xdr:colOff>438149</xdr:colOff>
      <xdr:row>70</xdr:row>
      <xdr:rowOff>133350</xdr:rowOff>
    </xdr:to>
    <xdr:graphicFrame macro="">
      <xdr:nvGraphicFramePr>
        <xdr:cNvPr id="5" name="Graphique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11</xdr:col>
      <xdr:colOff>434974</xdr:colOff>
      <xdr:row>2</xdr:row>
      <xdr:rowOff>95250</xdr:rowOff>
    </xdr:from>
    <xdr:to>
      <xdr:col>22</xdr:col>
      <xdr:colOff>171450</xdr:colOff>
      <xdr:row>23</xdr:row>
      <xdr:rowOff>149225</xdr:rowOff>
    </xdr:to>
    <xdr:graphicFrame macro="">
      <xdr:nvGraphicFramePr>
        <xdr:cNvPr id="3" name="Graphique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447675</xdr:colOff>
      <xdr:row>47</xdr:row>
      <xdr:rowOff>133350</xdr:rowOff>
    </xdr:from>
    <xdr:to>
      <xdr:col>9</xdr:col>
      <xdr:colOff>628650</xdr:colOff>
      <xdr:row>72</xdr:row>
      <xdr:rowOff>9525</xdr:rowOff>
    </xdr:to>
    <xdr:graphicFrame macro="">
      <xdr:nvGraphicFramePr>
        <xdr:cNvPr id="4" name="Graphique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257175</xdr:colOff>
      <xdr:row>47</xdr:row>
      <xdr:rowOff>180974</xdr:rowOff>
    </xdr:from>
    <xdr:to>
      <xdr:col>24</xdr:col>
      <xdr:colOff>323850</xdr:colOff>
      <xdr:row>71</xdr:row>
      <xdr:rowOff>171450</xdr:rowOff>
    </xdr:to>
    <xdr:graphicFrame macro="">
      <xdr:nvGraphicFramePr>
        <xdr:cNvPr id="5" name="Graphique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13</xdr:col>
      <xdr:colOff>60323</xdr:colOff>
      <xdr:row>3</xdr:row>
      <xdr:rowOff>47625</xdr:rowOff>
    </xdr:from>
    <xdr:to>
      <xdr:col>25</xdr:col>
      <xdr:colOff>352425</xdr:colOff>
      <xdr:row>26</xdr:row>
      <xdr:rowOff>9526</xdr:rowOff>
    </xdr:to>
    <xdr:graphicFrame macro="">
      <xdr:nvGraphicFramePr>
        <xdr:cNvPr id="3" name="Graphique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485775</xdr:colOff>
      <xdr:row>48</xdr:row>
      <xdr:rowOff>85725</xdr:rowOff>
    </xdr:from>
    <xdr:to>
      <xdr:col>9</xdr:col>
      <xdr:colOff>542925</xdr:colOff>
      <xdr:row>73</xdr:row>
      <xdr:rowOff>47625</xdr:rowOff>
    </xdr:to>
    <xdr:graphicFrame macro="">
      <xdr:nvGraphicFramePr>
        <xdr:cNvPr id="4" name="Graphique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314326</xdr:colOff>
      <xdr:row>48</xdr:row>
      <xdr:rowOff>142875</xdr:rowOff>
    </xdr:from>
    <xdr:to>
      <xdr:col>25</xdr:col>
      <xdr:colOff>438150</xdr:colOff>
      <xdr:row>73</xdr:row>
      <xdr:rowOff>28575</xdr:rowOff>
    </xdr:to>
    <xdr:graphicFrame macro="">
      <xdr:nvGraphicFramePr>
        <xdr:cNvPr id="5" name="Graphique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14</xdr:col>
      <xdr:colOff>136525</xdr:colOff>
      <xdr:row>2</xdr:row>
      <xdr:rowOff>139700</xdr:rowOff>
    </xdr:from>
    <xdr:to>
      <xdr:col>27</xdr:col>
      <xdr:colOff>482600</xdr:colOff>
      <xdr:row>27</xdr:row>
      <xdr:rowOff>60325</xdr:rowOff>
    </xdr:to>
    <xdr:graphicFrame macro="">
      <xdr:nvGraphicFramePr>
        <xdr:cNvPr id="3" name="Graphique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161924</xdr:colOff>
      <xdr:row>48</xdr:row>
      <xdr:rowOff>76199</xdr:rowOff>
    </xdr:from>
    <xdr:to>
      <xdr:col>8</xdr:col>
      <xdr:colOff>647700</xdr:colOff>
      <xdr:row>75</xdr:row>
      <xdr:rowOff>171451</xdr:rowOff>
    </xdr:to>
    <xdr:graphicFrame macro="">
      <xdr:nvGraphicFramePr>
        <xdr:cNvPr id="4" name="Graphique 3">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66674</xdr:colOff>
      <xdr:row>48</xdr:row>
      <xdr:rowOff>66675</xdr:rowOff>
    </xdr:from>
    <xdr:to>
      <xdr:col>25</xdr:col>
      <xdr:colOff>104775</xdr:colOff>
      <xdr:row>76</xdr:row>
      <xdr:rowOff>0</xdr:rowOff>
    </xdr:to>
    <xdr:graphicFrame macro="">
      <xdr:nvGraphicFramePr>
        <xdr:cNvPr id="5" name="Graphique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384173</xdr:colOff>
      <xdr:row>1</xdr:row>
      <xdr:rowOff>171450</xdr:rowOff>
    </xdr:from>
    <xdr:to>
      <xdr:col>26</xdr:col>
      <xdr:colOff>685800</xdr:colOff>
      <xdr:row>22</xdr:row>
      <xdr:rowOff>120650</xdr:rowOff>
    </xdr:to>
    <xdr:graphicFrame macro="">
      <xdr:nvGraphicFramePr>
        <xdr:cNvPr id="3" name="Graphique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371474</xdr:colOff>
      <xdr:row>47</xdr:row>
      <xdr:rowOff>180976</xdr:rowOff>
    </xdr:from>
    <xdr:to>
      <xdr:col>8</xdr:col>
      <xdr:colOff>133350</xdr:colOff>
      <xdr:row>75</xdr:row>
      <xdr:rowOff>76200</xdr:rowOff>
    </xdr:to>
    <xdr:graphicFrame macro="">
      <xdr:nvGraphicFramePr>
        <xdr:cNvPr id="4" name="Graphique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723899</xdr:colOff>
      <xdr:row>48</xdr:row>
      <xdr:rowOff>47625</xdr:rowOff>
    </xdr:from>
    <xdr:to>
      <xdr:col>24</xdr:col>
      <xdr:colOff>219075</xdr:colOff>
      <xdr:row>75</xdr:row>
      <xdr:rowOff>142874</xdr:rowOff>
    </xdr:to>
    <xdr:graphicFrame macro="">
      <xdr:nvGraphicFramePr>
        <xdr:cNvPr id="5" name="Graphique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85724</xdr:colOff>
      <xdr:row>2</xdr:row>
      <xdr:rowOff>85726</xdr:rowOff>
    </xdr:from>
    <xdr:to>
      <xdr:col>26</xdr:col>
      <xdr:colOff>609600</xdr:colOff>
      <xdr:row>23</xdr:row>
      <xdr:rowOff>165101</xdr:rowOff>
    </xdr:to>
    <xdr:graphicFrame macro="">
      <xdr:nvGraphicFramePr>
        <xdr:cNvPr id="3" name="Graphique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152399</xdr:colOff>
      <xdr:row>47</xdr:row>
      <xdr:rowOff>142875</xdr:rowOff>
    </xdr:from>
    <xdr:to>
      <xdr:col>11</xdr:col>
      <xdr:colOff>142874</xdr:colOff>
      <xdr:row>73</xdr:row>
      <xdr:rowOff>104775</xdr:rowOff>
    </xdr:to>
    <xdr:graphicFrame macro="">
      <xdr:nvGraphicFramePr>
        <xdr:cNvPr id="4" name="Graphique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457199</xdr:colOff>
      <xdr:row>48</xdr:row>
      <xdr:rowOff>9524</xdr:rowOff>
    </xdr:from>
    <xdr:to>
      <xdr:col>25</xdr:col>
      <xdr:colOff>485774</xdr:colOff>
      <xdr:row>73</xdr:row>
      <xdr:rowOff>114299</xdr:rowOff>
    </xdr:to>
    <xdr:graphicFrame macro="">
      <xdr:nvGraphicFramePr>
        <xdr:cNvPr id="5" name="Graphique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342901</xdr:colOff>
      <xdr:row>2</xdr:row>
      <xdr:rowOff>76200</xdr:rowOff>
    </xdr:from>
    <xdr:to>
      <xdr:col>27</xdr:col>
      <xdr:colOff>161925</xdr:colOff>
      <xdr:row>24</xdr:row>
      <xdr:rowOff>171450</xdr:rowOff>
    </xdr:to>
    <xdr:graphicFrame macro="">
      <xdr:nvGraphicFramePr>
        <xdr:cNvPr id="3" name="Graphique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48</xdr:row>
      <xdr:rowOff>85725</xdr:rowOff>
    </xdr:from>
    <xdr:to>
      <xdr:col>8</xdr:col>
      <xdr:colOff>714375</xdr:colOff>
      <xdr:row>73</xdr:row>
      <xdr:rowOff>28575</xdr:rowOff>
    </xdr:to>
    <xdr:graphicFrame macro="">
      <xdr:nvGraphicFramePr>
        <xdr:cNvPr id="4" name="Graphique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298450</xdr:colOff>
      <xdr:row>48</xdr:row>
      <xdr:rowOff>95250</xdr:rowOff>
    </xdr:from>
    <xdr:to>
      <xdr:col>23</xdr:col>
      <xdr:colOff>276225</xdr:colOff>
      <xdr:row>72</xdr:row>
      <xdr:rowOff>180975</xdr:rowOff>
    </xdr:to>
    <xdr:graphicFrame macro="">
      <xdr:nvGraphicFramePr>
        <xdr:cNvPr id="5" name="Graphique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85724</xdr:colOff>
      <xdr:row>1</xdr:row>
      <xdr:rowOff>177800</xdr:rowOff>
    </xdr:from>
    <xdr:to>
      <xdr:col>27</xdr:col>
      <xdr:colOff>400049</xdr:colOff>
      <xdr:row>25</xdr:row>
      <xdr:rowOff>85726</xdr:rowOff>
    </xdr:to>
    <xdr:graphicFrame macro="">
      <xdr:nvGraphicFramePr>
        <xdr:cNvPr id="2" name="Graphique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66675</xdr:colOff>
      <xdr:row>47</xdr:row>
      <xdr:rowOff>165101</xdr:rowOff>
    </xdr:from>
    <xdr:to>
      <xdr:col>9</xdr:col>
      <xdr:colOff>400050</xdr:colOff>
      <xdr:row>76</xdr:row>
      <xdr:rowOff>19051</xdr:rowOff>
    </xdr:to>
    <xdr:graphicFrame macro="">
      <xdr:nvGraphicFramePr>
        <xdr:cNvPr id="3" name="Graphique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657225</xdr:colOff>
      <xdr:row>48</xdr:row>
      <xdr:rowOff>38100</xdr:rowOff>
    </xdr:from>
    <xdr:to>
      <xdr:col>26</xdr:col>
      <xdr:colOff>0</xdr:colOff>
      <xdr:row>76</xdr:row>
      <xdr:rowOff>57150</xdr:rowOff>
    </xdr:to>
    <xdr:graphicFrame macro="">
      <xdr:nvGraphicFramePr>
        <xdr:cNvPr id="4" name="Graphique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310D0FE9-CA67-4142-91AA-B43C8A54D6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DC51D097-D63E-4873-8078-712A47C6A4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6E734595-BA83-423E-AB43-BD73921D3F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6920BF17-5B39-42DB-85B3-ED4CA72DC2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DD962893-FE04-4C19-BFB2-BDB600081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9A4B175A-7C70-4710-9B98-9B0ED10175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A335A029-FB0E-4F72-B0A5-6E9C014251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1E3537BF-E172-4BA2-BB7E-8B2D96BBAD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9" name="Graphique 8">
          <a:extLst>
            <a:ext uri="{FF2B5EF4-FFF2-40B4-BE49-F238E27FC236}">
              <a16:creationId xmlns:a16="http://schemas.microsoft.com/office/drawing/2014/main" id="{F1561DC0-0F8C-405F-AD90-AD1B7418CB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10" name="Graphique 9">
          <a:extLst>
            <a:ext uri="{FF2B5EF4-FFF2-40B4-BE49-F238E27FC236}">
              <a16:creationId xmlns:a16="http://schemas.microsoft.com/office/drawing/2014/main" id="{A7D88D6A-2F5A-4EA7-A90F-45CB1D4311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11" name="Graphique 10">
          <a:extLst>
            <a:ext uri="{FF2B5EF4-FFF2-40B4-BE49-F238E27FC236}">
              <a16:creationId xmlns:a16="http://schemas.microsoft.com/office/drawing/2014/main" id="{020C7D60-9D07-4A27-8933-F28D57099F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C9A90DE6-76F1-4A12-9335-49F57FF3FE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29F24702-5A6B-4138-A778-B7E1F61335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C9A6350A-E420-449B-86D7-9FBD38BF91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0</xdr:colOff>
      <xdr:row>92</xdr:row>
      <xdr:rowOff>0</xdr:rowOff>
    </xdr:from>
    <xdr:to>
      <xdr:col>30</xdr:col>
      <xdr:colOff>304801</xdr:colOff>
      <xdr:row>119</xdr:row>
      <xdr:rowOff>114300</xdr:rowOff>
    </xdr:to>
    <xdr:graphicFrame macro="">
      <xdr:nvGraphicFramePr>
        <xdr:cNvPr id="7" name="Graphique 6">
          <a:extLst>
            <a:ext uri="{FF2B5EF4-FFF2-40B4-BE49-F238E27FC236}">
              <a16:creationId xmlns:a16="http://schemas.microsoft.com/office/drawing/2014/main" id="{8EF5BF94-CFD4-4E54-A836-9E98EB50D9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F130E782-3BED-4E9B-9D9C-2202A90909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96792AFF-8E38-4F2C-AF90-4B54387EA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5D5AEBBC-40C4-4E7E-8D83-F613435D00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EF15BDC3-B518-4455-8170-FC50A754A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0774DCAA-AEAD-4FF8-8E17-661AC05D10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92960F99-57B0-44FA-9E11-E9EA495992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BFB261F9-E9E5-4169-9895-91387C120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9" name="Graphique 8">
          <a:extLst>
            <a:ext uri="{FF2B5EF4-FFF2-40B4-BE49-F238E27FC236}">
              <a16:creationId xmlns:a16="http://schemas.microsoft.com/office/drawing/2014/main" id="{4F6EC499-C466-4715-BB85-D90AF1E6FC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2ADA7614-5EC7-4595-94F3-8AC4D43CD9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7ECC0C48-25D7-4C95-920E-0A78D438CB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C0D6D948-E5BC-4832-8771-20880BAD6A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6AD5845E-F403-485C-91DC-CC71D0B5E2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6A5D658E-4C63-482E-B836-7EF0F172C3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0A493116-6715-4805-B85D-3D36421803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B625BBD8-4E4E-4D11-A681-F2AEA0D2FA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3E98B498-EFB5-4C48-99B9-544D80123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A78EC99A-49FD-4EB4-8D51-03045C4298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535A7518-9CF2-422F-B0FC-B9BDAFEF3E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E3D2B8F8-E1CF-41FA-92E1-061FEADEB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6631769B-43CF-4957-A91A-9C02E8D126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744EA555-EE4C-4412-935C-A1C03F56A1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6B545845-1733-4F17-8D15-DA9E339F0F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42498929-0A1D-481F-B264-53EB5181B6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FD4F5D54-4F9B-47C1-8BE1-C58EBAB4D8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3227F8A7-DD3F-4125-BF7C-F9CD8C7FBC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0891CC6D-6EC2-4B52-ACF1-B70B6C1907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D6F39DAB-036C-4015-A7BB-D5B641E55B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69171DDA-B948-44C4-A9EF-8BEACC3927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326118AA-77B9-4373-85A0-3D927A04E8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B2F77CD4-0E03-4403-BF9C-08406A5368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3500C43F-1229-4838-B1AC-158AD394C8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C8FA6876-07BC-4534-9F62-ACC50A06F4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E870A3AF-E772-41D0-B847-AC1E7DEF3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30</xdr:col>
      <xdr:colOff>0</xdr:colOff>
      <xdr:row>92</xdr:row>
      <xdr:rowOff>0</xdr:rowOff>
    </xdr:from>
    <xdr:to>
      <xdr:col>42</xdr:col>
      <xdr:colOff>304801</xdr:colOff>
      <xdr:row>119</xdr:row>
      <xdr:rowOff>114300</xdr:rowOff>
    </xdr:to>
    <xdr:graphicFrame macro="">
      <xdr:nvGraphicFramePr>
        <xdr:cNvPr id="5" name="Graphique 4">
          <a:extLst>
            <a:ext uri="{FF2B5EF4-FFF2-40B4-BE49-F238E27FC236}">
              <a16:creationId xmlns:a16="http://schemas.microsoft.com/office/drawing/2014/main" id="{1C299982-1469-4DC5-91AE-E395822CA0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4A1ED4ED-0E2E-4FC1-B96A-1437CD4E72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91DA7017-47BB-468D-B2A0-0E4FF7DAD6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E10CE2AC-21D6-4A8B-8534-5AEA52E659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E5C4247E-8E52-41CC-9E84-1E24C1846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A07BC008-33A5-4491-A6C5-0DBC68F14E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E3626640-10A1-434E-AA89-1D456F31E7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8B805AD8-6E71-4F02-A6AE-BD7182DC90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2ACE9FA5-9601-4539-A0E8-E40F024822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92</xdr:row>
      <xdr:rowOff>0</xdr:rowOff>
    </xdr:from>
    <xdr:to>
      <xdr:col>13</xdr:col>
      <xdr:colOff>304801</xdr:colOff>
      <xdr:row>119</xdr:row>
      <xdr:rowOff>114300</xdr:rowOff>
    </xdr:to>
    <xdr:graphicFrame macro="">
      <xdr:nvGraphicFramePr>
        <xdr:cNvPr id="3" name="Graphique 2">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4" name="Graphique 3">
          <a:extLst>
            <a:ext uri="{FF2B5EF4-FFF2-40B4-BE49-F238E27FC236}">
              <a16:creationId xmlns:a16="http://schemas.microsoft.com/office/drawing/2014/main" id="{00000000-0008-0000-1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6" name="Graphique 5">
          <a:extLst>
            <a:ext uri="{FF2B5EF4-FFF2-40B4-BE49-F238E27FC236}">
              <a16:creationId xmlns:a16="http://schemas.microsoft.com/office/drawing/2014/main" id="{A0A80990-7EC3-44E4-A20C-A8A1A6148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7" name="Graphique 6">
          <a:extLst>
            <a:ext uri="{FF2B5EF4-FFF2-40B4-BE49-F238E27FC236}">
              <a16:creationId xmlns:a16="http://schemas.microsoft.com/office/drawing/2014/main" id="{B72CF638-B21C-4123-874E-CC9CE4BB10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2" name="Graphique 1">
          <a:extLst>
            <a:ext uri="{FF2B5EF4-FFF2-40B4-BE49-F238E27FC236}">
              <a16:creationId xmlns:a16="http://schemas.microsoft.com/office/drawing/2014/main" id="{AE4E9928-5BB3-441A-9107-DF2229237D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5" name="Graphique 4">
          <a:extLst>
            <a:ext uri="{FF2B5EF4-FFF2-40B4-BE49-F238E27FC236}">
              <a16:creationId xmlns:a16="http://schemas.microsoft.com/office/drawing/2014/main" id="{E1E43939-AB89-4201-A699-BAACF717AF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92</xdr:row>
      <xdr:rowOff>0</xdr:rowOff>
    </xdr:from>
    <xdr:to>
      <xdr:col>13</xdr:col>
      <xdr:colOff>304801</xdr:colOff>
      <xdr:row>119</xdr:row>
      <xdr:rowOff>114300</xdr:rowOff>
    </xdr:to>
    <xdr:graphicFrame macro="">
      <xdr:nvGraphicFramePr>
        <xdr:cNvPr id="8" name="Graphique 7">
          <a:extLst>
            <a:ext uri="{FF2B5EF4-FFF2-40B4-BE49-F238E27FC236}">
              <a16:creationId xmlns:a16="http://schemas.microsoft.com/office/drawing/2014/main" id="{E0B401EB-A5EE-467A-A370-B98FF5F9C1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olivier.jacod\Documents\Copie%20de%20S\03%20-Tableau%20de%20bord\j_Int&#233;rim\Diffusion\TdB_interim_source_Taux_de_recours.xlsx" TargetMode="External"/><Relationship Id="rId1" Type="http://schemas.openxmlformats.org/officeDocument/2006/relationships/externalLinkPath" Target="TdB_interim_source_Taux_de_recour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ésentation"/>
      <sheetName val="Lisez-moi"/>
      <sheetName val="Taux_de_recours_ARA_dep"/>
      <sheetName val="VERIF"/>
      <sheetName val="Serie_TdR_ARA"/>
      <sheetName val="Serie_TdR_01"/>
      <sheetName val="Serie_TdR_03"/>
      <sheetName val="Serie_TdR_07"/>
      <sheetName val="Serie_TdR_15"/>
      <sheetName val="Serie_TdR_26"/>
      <sheetName val="Serie_TdR_38"/>
      <sheetName val="Serie_TdR_42"/>
      <sheetName val="Serie_TdR_43"/>
      <sheetName val="Serie_TdR_63"/>
      <sheetName val="Serie_TdR_69"/>
      <sheetName val="Serie_TdR_73"/>
      <sheetName val="Serie_TdR_74"/>
      <sheetName val="PASSAGE NAF"/>
      <sheetName val="interim_"/>
      <sheetName val="emploi_sal_"/>
      <sheetName val="Procédure"/>
      <sheetName val="interim__"/>
      <sheetName val="emploi_sal__"/>
    </sheetNames>
    <sheetDataSet>
      <sheetData sheetId="0" refreshError="1"/>
      <sheetData sheetId="1" refreshError="1"/>
      <sheetData sheetId="2" refreshError="1"/>
      <sheetData sheetId="3" refreshError="1"/>
      <sheetData sheetId="4" refreshError="1"/>
      <sheetData sheetId="5">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row>
        <row r="86">
          <cell r="B86" t="str">
            <v>Agriculture</v>
          </cell>
          <cell r="C86">
            <v>1.0578619494202895E-2</v>
          </cell>
          <cell r="D86">
            <v>9.8775759872527982E-3</v>
          </cell>
          <cell r="E86">
            <v>8.6762381264629262E-3</v>
          </cell>
          <cell r="F86">
            <v>1.427245736670788E-2</v>
          </cell>
          <cell r="G86">
            <v>9.9340694775715156E-3</v>
          </cell>
          <cell r="H86">
            <v>1.4226870241734441E-2</v>
          </cell>
          <cell r="I86">
            <v>9.916952661407151E-3</v>
          </cell>
          <cell r="J86">
            <v>1.1115617464439597E-2</v>
          </cell>
          <cell r="K86">
            <v>1.0809509776697906E-2</v>
          </cell>
          <cell r="L86">
            <v>1.8485336122211999E-2</v>
          </cell>
          <cell r="M86">
            <v>2.5360005838143383E-2</v>
          </cell>
          <cell r="N86">
            <v>3.4213430705557699E-2</v>
          </cell>
          <cell r="O86">
            <v>3.7532409591909191E-2</v>
          </cell>
          <cell r="P86">
            <v>4.0143309642671703E-2</v>
          </cell>
          <cell r="Q86">
            <v>3.6518233713457186E-2</v>
          </cell>
          <cell r="R86">
            <v>4.1679409746257438E-2</v>
          </cell>
          <cell r="S86">
            <v>3.9569786724157736E-2</v>
          </cell>
          <cell r="T86">
            <v>4.9353070507411806E-2</v>
          </cell>
          <cell r="U86">
            <v>5.2064136911015642E-2</v>
          </cell>
          <cell r="V86">
            <v>4.693792459079265E-2</v>
          </cell>
          <cell r="W86">
            <v>4.6587970114871084E-2</v>
          </cell>
          <cell r="X86">
            <v>2.0457177661998116E-2</v>
          </cell>
          <cell r="Y86">
            <v>2.0965170293866721E-2</v>
          </cell>
          <cell r="Z86">
            <v>2.1151204180972397E-2</v>
          </cell>
          <cell r="AA86">
            <v>4.3049914223018855E-3</v>
          </cell>
          <cell r="AB86">
            <v>4.9631614858699751E-3</v>
          </cell>
          <cell r="AC86">
            <v>3.2681415064997619E-3</v>
          </cell>
          <cell r="AD86">
            <v>4.4925480815331351E-3</v>
          </cell>
          <cell r="AE86">
            <v>4.3741994030199625E-3</v>
          </cell>
          <cell r="AF86">
            <v>8.2680444530432249E-3</v>
          </cell>
          <cell r="AG86">
            <v>5.1555200517672097E-3</v>
          </cell>
          <cell r="AH86">
            <v>6.547374974130514E-3</v>
          </cell>
          <cell r="AI86">
            <v>6.992882271257733E-3</v>
          </cell>
          <cell r="AJ86">
            <v>9.4341279263378142E-3</v>
          </cell>
          <cell r="AK86">
            <v>7.6736931204567857E-3</v>
          </cell>
          <cell r="AL86">
            <v>1.1967595865892104E-2</v>
          </cell>
          <cell r="AM86">
            <v>6.0397159583612491E-3</v>
          </cell>
          <cell r="AN86">
            <v>1.0592769175052905E-2</v>
          </cell>
          <cell r="AO86">
            <v>8.4593334410280278E-3</v>
          </cell>
          <cell r="AP86">
            <v>1.3983336491168917E-2</v>
          </cell>
          <cell r="AQ86">
            <v>1.6236014361554401E-2</v>
          </cell>
          <cell r="AR86">
            <v>1.5791978752921605E-2</v>
          </cell>
          <cell r="AS86">
            <v>1.2940773151072862E-2</v>
          </cell>
          <cell r="AT86">
            <v>1.0743641260327801E-2</v>
          </cell>
          <cell r="AU86">
            <v>1.2711239702446812E-2</v>
          </cell>
          <cell r="AV86">
            <v>1.772971094315139E-2</v>
          </cell>
          <cell r="AW86">
            <v>1.052804892243785E-2</v>
          </cell>
          <cell r="AX86">
            <v>1.1136267501297755E-2</v>
          </cell>
          <cell r="AY86">
            <v>1.4111739890076722E-2</v>
          </cell>
          <cell r="AZ86">
            <v>1.5687217678965557E-2</v>
          </cell>
        </row>
        <row r="87">
          <cell r="B87" t="str">
            <v>Industrie</v>
          </cell>
          <cell r="C87">
            <v>9.2052881841863152E-2</v>
          </cell>
          <cell r="D87">
            <v>8.9178368664233204E-2</v>
          </cell>
          <cell r="E87">
            <v>8.6872439145998834E-2</v>
          </cell>
          <cell r="F87">
            <v>8.754955967549588E-2</v>
          </cell>
          <cell r="G87">
            <v>8.1335764190048301E-2</v>
          </cell>
          <cell r="H87">
            <v>7.8949520401779244E-2</v>
          </cell>
          <cell r="I87">
            <v>7.8067858713925325E-2</v>
          </cell>
          <cell r="J87">
            <v>7.0755086142329671E-2</v>
          </cell>
          <cell r="K87">
            <v>7.1144615772081699E-2</v>
          </cell>
          <cell r="L87">
            <v>7.1782535982914217E-2</v>
          </cell>
          <cell r="M87">
            <v>7.1313736290733135E-2</v>
          </cell>
          <cell r="N87">
            <v>7.8014512273042388E-2</v>
          </cell>
          <cell r="O87">
            <v>7.9337359818618863E-2</v>
          </cell>
          <cell r="P87">
            <v>8.0341720011274737E-2</v>
          </cell>
          <cell r="Q87">
            <v>7.6887446404285367E-2</v>
          </cell>
          <cell r="R87">
            <v>6.9355345724101708E-2</v>
          </cell>
          <cell r="S87">
            <v>7.9190129960484551E-2</v>
          </cell>
          <cell r="T87">
            <v>8.3243335520780934E-2</v>
          </cell>
          <cell r="U87">
            <v>8.9314247070717265E-2</v>
          </cell>
          <cell r="V87">
            <v>8.8596387276265343E-2</v>
          </cell>
          <cell r="W87">
            <v>8.3545808144597764E-2</v>
          </cell>
          <cell r="X87">
            <v>8.2396857871455384E-2</v>
          </cell>
          <cell r="Y87">
            <v>8.7031688043076275E-2</v>
          </cell>
          <cell r="Z87">
            <v>9.1811036730588311E-2</v>
          </cell>
          <cell r="AA87">
            <v>9.3238643966644011E-2</v>
          </cell>
          <cell r="AB87">
            <v>9.7801602030497758E-2</v>
          </cell>
          <cell r="AC87">
            <v>0.10252193431943317</v>
          </cell>
          <cell r="AD87">
            <v>0.10811736528795306</v>
          </cell>
          <cell r="AE87">
            <v>0.11014222857825798</v>
          </cell>
          <cell r="AF87">
            <v>0.10257009992708947</v>
          </cell>
          <cell r="AG87">
            <v>9.8099630601296506E-2</v>
          </cell>
          <cell r="AH87">
            <v>9.883647780497111E-2</v>
          </cell>
          <cell r="AI87">
            <v>0.10013831283176959</v>
          </cell>
          <cell r="AJ87">
            <v>9.7296531684728141E-2</v>
          </cell>
          <cell r="AK87">
            <v>9.421593701705254E-2</v>
          </cell>
          <cell r="AL87">
            <v>8.8449618707077654E-2</v>
          </cell>
          <cell r="AM87">
            <v>4.5967926395239153E-2</v>
          </cell>
          <cell r="AN87">
            <v>6.1725545270303286E-2</v>
          </cell>
          <cell r="AO87">
            <v>8.6116009601629587E-2</v>
          </cell>
          <cell r="AP87">
            <v>8.9990749292269995E-2</v>
          </cell>
          <cell r="AQ87">
            <v>9.2220244979930352E-2</v>
          </cell>
          <cell r="AR87">
            <v>9.4494456829398527E-2</v>
          </cell>
          <cell r="AS87">
            <v>9.5254266568231286E-2</v>
          </cell>
          <cell r="AT87">
            <v>0.10236780192008839</v>
          </cell>
          <cell r="AU87">
            <v>0.1014485557304112</v>
          </cell>
          <cell r="AV87">
            <v>9.5872384417150597E-2</v>
          </cell>
          <cell r="AW87">
            <v>9.8341909060739932E-2</v>
          </cell>
          <cell r="AX87">
            <v>9.6893540590804336E-2</v>
          </cell>
          <cell r="AY87">
            <v>9.6041307667758188E-2</v>
          </cell>
          <cell r="AZ87">
            <v>9.4034416178072178E-2</v>
          </cell>
        </row>
        <row r="88">
          <cell r="B88" t="str">
            <v>Construction</v>
          </cell>
          <cell r="C88">
            <v>5.4219749852336289E-2</v>
          </cell>
          <cell r="D88">
            <v>5.8761855844657353E-2</v>
          </cell>
          <cell r="E88">
            <v>5.8511858025433787E-2</v>
          </cell>
          <cell r="F88">
            <v>6.5514249194191743E-2</v>
          </cell>
          <cell r="G88">
            <v>5.9179623376367368E-2</v>
          </cell>
          <cell r="H88">
            <v>5.4482134096278632E-2</v>
          </cell>
          <cell r="I88">
            <v>5.2256897258894021E-2</v>
          </cell>
          <cell r="J88">
            <v>5.3637879919891586E-2</v>
          </cell>
          <cell r="K88">
            <v>6.0276580959706519E-2</v>
          </cell>
          <cell r="L88">
            <v>6.7331584535717498E-2</v>
          </cell>
          <cell r="M88">
            <v>6.3976660708356753E-2</v>
          </cell>
          <cell r="N88">
            <v>6.3897246859289228E-2</v>
          </cell>
          <cell r="O88">
            <v>5.9833337184482291E-2</v>
          </cell>
          <cell r="P88">
            <v>5.2965779828586447E-2</v>
          </cell>
          <cell r="Q88">
            <v>4.8937392752396829E-2</v>
          </cell>
          <cell r="R88">
            <v>5.0228926481768042E-2</v>
          </cell>
          <cell r="S88">
            <v>4.7336250428028234E-2</v>
          </cell>
          <cell r="T88">
            <v>5.0220519731973459E-2</v>
          </cell>
          <cell r="U88">
            <v>5.7161805364794108E-2</v>
          </cell>
          <cell r="V88">
            <v>5.6847347046570587E-2</v>
          </cell>
          <cell r="W88">
            <v>5.3392180117683943E-2</v>
          </cell>
          <cell r="X88">
            <v>5.6397733287845031E-2</v>
          </cell>
          <cell r="Y88">
            <v>6.3245182758607785E-2</v>
          </cell>
          <cell r="Z88">
            <v>6.0017375968760028E-2</v>
          </cell>
          <cell r="AA88">
            <v>6.0740958916523473E-2</v>
          </cell>
          <cell r="AB88">
            <v>6.2327457712540849E-2</v>
          </cell>
          <cell r="AC88">
            <v>6.0262350792113555E-2</v>
          </cell>
          <cell r="AD88">
            <v>6.7851596199971359E-2</v>
          </cell>
          <cell r="AE88">
            <v>7.2128072639252111E-2</v>
          </cell>
          <cell r="AF88">
            <v>6.2182947771999314E-2</v>
          </cell>
          <cell r="AG88">
            <v>6.3051512294659329E-2</v>
          </cell>
          <cell r="AH88">
            <v>5.8771715212398191E-2</v>
          </cell>
          <cell r="AI88">
            <v>6.0406074743494874E-2</v>
          </cell>
          <cell r="AJ88">
            <v>6.0769932387606765E-2</v>
          </cell>
          <cell r="AK88">
            <v>6.5498680310788412E-2</v>
          </cell>
          <cell r="AL88">
            <v>6.3709083820324711E-2</v>
          </cell>
          <cell r="AM88">
            <v>1.6892007344596956E-2</v>
          </cell>
          <cell r="AN88">
            <v>4.3055193895491596E-2</v>
          </cell>
          <cell r="AO88">
            <v>5.3269433087148627E-2</v>
          </cell>
          <cell r="AP88">
            <v>5.296380984725798E-2</v>
          </cell>
          <cell r="AQ88">
            <v>5.779730314353923E-2</v>
          </cell>
          <cell r="AR88">
            <v>5.5634339851302957E-2</v>
          </cell>
          <cell r="AS88">
            <v>5.6323346181164906E-2</v>
          </cell>
          <cell r="AT88">
            <v>5.88388594799421E-2</v>
          </cell>
          <cell r="AU88">
            <v>5.8179194701327305E-2</v>
          </cell>
          <cell r="AV88">
            <v>5.4627148513704968E-2</v>
          </cell>
          <cell r="AW88">
            <v>5.7162843545889602E-2</v>
          </cell>
          <cell r="AX88">
            <v>6.376452137921719E-2</v>
          </cell>
          <cell r="AY88">
            <v>6.3297877831798133E-2</v>
          </cell>
          <cell r="AZ88">
            <v>6.2872754988364546E-2</v>
          </cell>
        </row>
        <row r="89">
          <cell r="B89" t="str">
            <v>Tertiaire marchand</v>
          </cell>
          <cell r="C89">
            <v>3.1822192450997232E-2</v>
          </cell>
          <cell r="D89">
            <v>3.1353946642125124E-2</v>
          </cell>
          <cell r="E89">
            <v>3.2984906582536458E-2</v>
          </cell>
          <cell r="F89">
            <v>3.2836924797670988E-2</v>
          </cell>
          <cell r="G89">
            <v>3.0506560053090256E-2</v>
          </cell>
          <cell r="H89">
            <v>2.8900984029075212E-2</v>
          </cell>
          <cell r="I89">
            <v>2.6232624319972336E-2</v>
          </cell>
          <cell r="J89">
            <v>2.5839260254382605E-2</v>
          </cell>
          <cell r="K89">
            <v>2.8589397814935517E-2</v>
          </cell>
          <cell r="L89">
            <v>3.0284324803200622E-2</v>
          </cell>
          <cell r="M89">
            <v>3.0960647423804492E-2</v>
          </cell>
          <cell r="N89">
            <v>3.2125695896048224E-2</v>
          </cell>
          <cell r="O89">
            <v>2.9935206009679534E-2</v>
          </cell>
          <cell r="P89">
            <v>3.3164255122113497E-2</v>
          </cell>
          <cell r="Q89">
            <v>3.2484480426969886E-2</v>
          </cell>
          <cell r="R89">
            <v>3.2413306943911167E-2</v>
          </cell>
          <cell r="S89">
            <v>2.9708162822331925E-2</v>
          </cell>
          <cell r="T89">
            <v>3.1783869887343837E-2</v>
          </cell>
          <cell r="U89">
            <v>3.1184438497962517E-2</v>
          </cell>
          <cell r="V89">
            <v>3.3184944744218521E-2</v>
          </cell>
          <cell r="W89">
            <v>3.4765526496954413E-2</v>
          </cell>
          <cell r="X89">
            <v>3.4751265738514926E-2</v>
          </cell>
          <cell r="Y89">
            <v>3.6335308917153301E-2</v>
          </cell>
          <cell r="Z89">
            <v>3.6877647089517109E-2</v>
          </cell>
          <cell r="AA89">
            <v>3.6622476795481682E-2</v>
          </cell>
          <cell r="AB89">
            <v>3.9498668119388333E-2</v>
          </cell>
          <cell r="AC89">
            <v>4.314390769951032E-2</v>
          </cell>
          <cell r="AD89">
            <v>4.3357437092531766E-2</v>
          </cell>
          <cell r="AE89">
            <v>4.8956269921701108E-2</v>
          </cell>
          <cell r="AF89">
            <v>4.7726593429598445E-2</v>
          </cell>
          <cell r="AG89">
            <v>4.7155766351312661E-2</v>
          </cell>
          <cell r="AH89">
            <v>4.6058368018737694E-2</v>
          </cell>
          <cell r="AI89">
            <v>4.5832903138901274E-2</v>
          </cell>
          <cell r="AJ89">
            <v>4.5305733861543407E-2</v>
          </cell>
          <cell r="AK89">
            <v>4.4618531891221447E-2</v>
          </cell>
          <cell r="AL89">
            <v>4.0933048045851399E-2</v>
          </cell>
          <cell r="AM89">
            <v>2.973880380346737E-2</v>
          </cell>
          <cell r="AN89">
            <v>4.0867218590547816E-2</v>
          </cell>
          <cell r="AO89">
            <v>4.261110636581282E-2</v>
          </cell>
          <cell r="AP89">
            <v>4.3697658733453972E-2</v>
          </cell>
          <cell r="AQ89">
            <v>4.1111792081128043E-2</v>
          </cell>
          <cell r="AR89">
            <v>4.0493062051631237E-2</v>
          </cell>
          <cell r="AS89">
            <v>3.9398374098351036E-2</v>
          </cell>
          <cell r="AT89">
            <v>4.2994346038403887E-2</v>
          </cell>
          <cell r="AU89">
            <v>4.0412798162776459E-2</v>
          </cell>
          <cell r="AV89">
            <v>4.0822089265799125E-2</v>
          </cell>
          <cell r="AW89">
            <v>4.1894730443943234E-2</v>
          </cell>
          <cell r="AX89">
            <v>4.1264971293078732E-2</v>
          </cell>
          <cell r="AY89">
            <v>4.1106715104703831E-2</v>
          </cell>
          <cell r="AZ89">
            <v>4.1461936928220235E-2</v>
          </cell>
        </row>
        <row r="90">
          <cell r="B90" t="str">
            <v>Tertiaire non marchand</v>
          </cell>
          <cell r="C90">
            <v>7.2495591536161507E-4</v>
          </cell>
          <cell r="D90">
            <v>9.0809855534664365E-4</v>
          </cell>
          <cell r="E90">
            <v>1.2397562043318748E-3</v>
          </cell>
          <cell r="F90">
            <v>9.5371448709638301E-4</v>
          </cell>
          <cell r="G90">
            <v>1.222894493809121E-3</v>
          </cell>
          <cell r="H90">
            <v>1.012581117230981E-3</v>
          </cell>
          <cell r="I90">
            <v>6.8556793405220612E-4</v>
          </cell>
          <cell r="J90">
            <v>8.1404265934365927E-4</v>
          </cell>
          <cell r="K90">
            <v>1.2878787127733225E-3</v>
          </cell>
          <cell r="L90">
            <v>1.4224849172551183E-3</v>
          </cell>
          <cell r="M90">
            <v>9.495392062050449E-4</v>
          </cell>
          <cell r="N90">
            <v>1.5242400718598278E-3</v>
          </cell>
          <cell r="O90">
            <v>1.0741344474858219E-3</v>
          </cell>
          <cell r="P90">
            <v>9.6369713045475855E-4</v>
          </cell>
          <cell r="Q90">
            <v>1.1396649153094531E-3</v>
          </cell>
          <cell r="R90">
            <v>8.9831245193290328E-4</v>
          </cell>
          <cell r="S90">
            <v>6.9281456933108795E-4</v>
          </cell>
          <cell r="T90">
            <v>7.7851242805599167E-4</v>
          </cell>
          <cell r="U90">
            <v>6.8828748815769189E-4</v>
          </cell>
          <cell r="V90">
            <v>9.3611085798850217E-4</v>
          </cell>
          <cell r="W90">
            <v>7.7487192451744589E-4</v>
          </cell>
          <cell r="X90">
            <v>6.1287369523427943E-4</v>
          </cell>
          <cell r="Y90">
            <v>6.830042684283726E-4</v>
          </cell>
          <cell r="Z90">
            <v>8.2425646897718889E-4</v>
          </cell>
          <cell r="AA90">
            <v>9.9683533809718974E-4</v>
          </cell>
          <cell r="AB90">
            <v>1.0076963992862651E-3</v>
          </cell>
          <cell r="AC90">
            <v>9.9661920142616526E-4</v>
          </cell>
          <cell r="AD90">
            <v>1.4625677801799134E-3</v>
          </cell>
          <cell r="AE90">
            <v>1.1393035087351225E-3</v>
          </cell>
          <cell r="AF90">
            <v>1.1603657504186998E-3</v>
          </cell>
          <cell r="AG90">
            <v>1.4389615323973312E-3</v>
          </cell>
          <cell r="AH90">
            <v>1.1319420856740639E-3</v>
          </cell>
          <cell r="AI90">
            <v>5.9170157848343209E-4</v>
          </cell>
          <cell r="AJ90">
            <v>8.4930297598788688E-4</v>
          </cell>
          <cell r="AK90">
            <v>1.1359629283617383E-3</v>
          </cell>
          <cell r="AL90">
            <v>1.1609977296913941E-3</v>
          </cell>
          <cell r="AM90">
            <v>9.2466707892307663E-4</v>
          </cell>
          <cell r="AN90">
            <v>1.2466710886572623E-3</v>
          </cell>
          <cell r="AO90">
            <v>1.6314749236227314E-3</v>
          </cell>
          <cell r="AP90">
            <v>1.6606811941582184E-3</v>
          </cell>
          <cell r="AQ90">
            <v>1.9505675346009139E-3</v>
          </cell>
          <cell r="AR90">
            <v>1.8254383013226658E-3</v>
          </cell>
          <cell r="AS90">
            <v>2.152770387564615E-3</v>
          </cell>
          <cell r="AT90">
            <v>2.9742392600000532E-3</v>
          </cell>
          <cell r="AU90">
            <v>2.6778769522052292E-3</v>
          </cell>
          <cell r="AV90">
            <v>2.4440460972355998E-3</v>
          </cell>
          <cell r="AW90">
            <v>2.4665636795368783E-3</v>
          </cell>
          <cell r="AX90">
            <v>2.9514157622601029E-3</v>
          </cell>
          <cell r="AY90">
            <v>3.2905964153508689E-3</v>
          </cell>
          <cell r="AZ90">
            <v>3.6297982438347493E-3</v>
          </cell>
        </row>
      </sheetData>
      <sheetData sheetId="6">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2.0546920403997936E-2</v>
          </cell>
          <cell r="D86">
            <v>2.4967368170063051E-2</v>
          </cell>
          <cell r="E86">
            <v>2.5711286474943525E-2</v>
          </cell>
          <cell r="F86">
            <v>2.5861438486132596E-2</v>
          </cell>
          <cell r="G86">
            <v>1.0946773529546476E-2</v>
          </cell>
          <cell r="H86">
            <v>3.8592257631594643E-2</v>
          </cell>
          <cell r="I86">
            <v>2.4024355458298851E-2</v>
          </cell>
          <cell r="J86">
            <v>2.7735795860729818E-2</v>
          </cell>
          <cell r="K86">
            <v>2.2230790808158245E-2</v>
          </cell>
          <cell r="L86">
            <v>3.3733839111013214E-2</v>
          </cell>
          <cell r="M86">
            <v>2.2093875607001254E-2</v>
          </cell>
          <cell r="N86">
            <v>2.1238667699307805E-2</v>
          </cell>
          <cell r="O86">
            <v>2.7756178785897902E-2</v>
          </cell>
          <cell r="P86">
            <v>3.5928177010935619E-2</v>
          </cell>
          <cell r="Q86">
            <v>2.7078955139086997E-2</v>
          </cell>
          <cell r="R86">
            <v>2.17228442177341E-2</v>
          </cell>
          <cell r="S86">
            <v>3.022930249919251E-2</v>
          </cell>
          <cell r="T86">
            <v>3.3541652898982262E-2</v>
          </cell>
          <cell r="U86">
            <v>3.2225988665628418E-2</v>
          </cell>
          <cell r="V86">
            <v>3.814622020792241E-2</v>
          </cell>
          <cell r="W86">
            <v>3.2576404197927462E-2</v>
          </cell>
          <cell r="X86">
            <v>3.8949094718175835E-2</v>
          </cell>
          <cell r="Y86">
            <v>5.9393168789739971E-2</v>
          </cell>
          <cell r="Z86">
            <v>5.3406652209040027E-2</v>
          </cell>
          <cell r="AA86">
            <v>4.2455993709094433E-2</v>
          </cell>
          <cell r="AB86">
            <v>3.0291239262821519E-2</v>
          </cell>
          <cell r="AC86">
            <v>3.1049622950066441E-2</v>
          </cell>
          <cell r="AD86">
            <v>2.1253484165134114E-2</v>
          </cell>
          <cell r="AE86">
            <v>1.9191704130123909E-2</v>
          </cell>
          <cell r="AF86">
            <v>2.7196840209373876E-2</v>
          </cell>
          <cell r="AG86">
            <v>2.2085968378975966E-2</v>
          </cell>
          <cell r="AH86">
            <v>2.0579109662260786E-2</v>
          </cell>
          <cell r="AI86">
            <v>2.9157189133032682E-2</v>
          </cell>
          <cell r="AJ86">
            <v>2.3270957033219984E-2</v>
          </cell>
          <cell r="AK86">
            <v>2.8577369966048493E-2</v>
          </cell>
          <cell r="AL86">
            <v>2.3305859279412484E-2</v>
          </cell>
          <cell r="AM86">
            <v>1.8461398647498836E-2</v>
          </cell>
          <cell r="AN86">
            <v>1.7813712836170253E-2</v>
          </cell>
          <cell r="AO86">
            <v>2.9155071757304984E-2</v>
          </cell>
          <cell r="AP86">
            <v>2.4410117939339872E-2</v>
          </cell>
          <cell r="AQ86">
            <v>2.8712506427113243E-2</v>
          </cell>
          <cell r="AR86">
            <v>2.5816059436040876E-2</v>
          </cell>
          <cell r="AS86">
            <v>2.1478157511916843E-2</v>
          </cell>
          <cell r="AT86">
            <v>1.7062271789204404E-2</v>
          </cell>
          <cell r="AU86">
            <v>2.8947008970045214E-2</v>
          </cell>
          <cell r="AV86">
            <v>2.7853364705377456E-2</v>
          </cell>
          <cell r="AW86">
            <v>2.0964345225186649E-2</v>
          </cell>
          <cell r="AX86">
            <v>2.6079019345466883E-2</v>
          </cell>
          <cell r="AY86">
            <v>2.8363175885914565E-2</v>
          </cell>
          <cell r="AZ86">
            <v>3.3424422735423155E-2</v>
          </cell>
          <cell r="BA86">
            <v>3.1199647410119519E-2</v>
          </cell>
        </row>
        <row r="87">
          <cell r="B87" t="str">
            <v>Industrie</v>
          </cell>
          <cell r="C87">
            <v>7.5101786126361939E-2</v>
          </cell>
          <cell r="D87">
            <v>8.3212824677421998E-2</v>
          </cell>
          <cell r="E87">
            <v>8.2351925581502339E-2</v>
          </cell>
          <cell r="F87">
            <v>8.1380059388447668E-2</v>
          </cell>
          <cell r="G87">
            <v>7.665889623613506E-2</v>
          </cell>
          <cell r="H87">
            <v>6.8787629538948958E-2</v>
          </cell>
          <cell r="I87">
            <v>6.0867310318555426E-2</v>
          </cell>
          <cell r="J87">
            <v>4.9889896804642696E-2</v>
          </cell>
          <cell r="K87">
            <v>5.3679388313703238E-2</v>
          </cell>
          <cell r="L87">
            <v>6.4643816749913083E-2</v>
          </cell>
          <cell r="M87">
            <v>6.5526180200919742E-2</v>
          </cell>
          <cell r="N87">
            <v>7.1286766713439892E-2</v>
          </cell>
          <cell r="O87">
            <v>6.6559348613164593E-2</v>
          </cell>
          <cell r="P87">
            <v>7.0763068439742005E-2</v>
          </cell>
          <cell r="Q87">
            <v>7.0532369013162441E-2</v>
          </cell>
          <cell r="R87">
            <v>7.0143334968624169E-2</v>
          </cell>
          <cell r="S87">
            <v>6.9241819196184856E-2</v>
          </cell>
          <cell r="T87">
            <v>6.8949712508185601E-2</v>
          </cell>
          <cell r="U87">
            <v>7.7523147053556896E-2</v>
          </cell>
          <cell r="V87">
            <v>7.8553553195366124E-2</v>
          </cell>
          <cell r="W87">
            <v>8.2009523466750153E-2</v>
          </cell>
          <cell r="X87">
            <v>8.6921602700050671E-2</v>
          </cell>
          <cell r="Y87">
            <v>8.7258793078842697E-2</v>
          </cell>
          <cell r="Z87">
            <v>9.0155213046555174E-2</v>
          </cell>
          <cell r="AA87">
            <v>9.1161448447959342E-2</v>
          </cell>
          <cell r="AB87">
            <v>9.5599116384938981E-2</v>
          </cell>
          <cell r="AC87">
            <v>9.5940472536806612E-2</v>
          </cell>
          <cell r="AD87">
            <v>0.10192878766539387</v>
          </cell>
          <cell r="AE87">
            <v>9.6755182002933413E-2</v>
          </cell>
          <cell r="AF87">
            <v>9.4607853470311531E-2</v>
          </cell>
          <cell r="AG87">
            <v>9.4287727359189555E-2</v>
          </cell>
          <cell r="AH87">
            <v>8.6750900502185396E-2</v>
          </cell>
          <cell r="AI87">
            <v>8.94097060050522E-2</v>
          </cell>
          <cell r="AJ87">
            <v>9.017631811060034E-2</v>
          </cell>
          <cell r="AK87">
            <v>8.4104620811941033E-2</v>
          </cell>
          <cell r="AL87">
            <v>8.2199410696959685E-2</v>
          </cell>
          <cell r="AM87">
            <v>4.965771644947805E-2</v>
          </cell>
          <cell r="AN87">
            <v>5.6924906783932173E-2</v>
          </cell>
          <cell r="AO87">
            <v>7.8463656517592018E-2</v>
          </cell>
          <cell r="AP87">
            <v>8.193106155721587E-2</v>
          </cell>
          <cell r="AQ87">
            <v>8.6294418686968535E-2</v>
          </cell>
          <cell r="AR87">
            <v>8.9657448502432555E-2</v>
          </cell>
          <cell r="AS87">
            <v>0.10171185990286502</v>
          </cell>
          <cell r="AT87">
            <v>0.10661806633711075</v>
          </cell>
          <cell r="AU87">
            <v>0.10942957443179516</v>
          </cell>
          <cell r="AV87">
            <v>0.10759210798387757</v>
          </cell>
          <cell r="AW87">
            <v>0.11138397920399175</v>
          </cell>
          <cell r="AX87">
            <v>0.11253661234695951</v>
          </cell>
          <cell r="AY87">
            <v>0.11791987934879568</v>
          </cell>
          <cell r="AZ87">
            <v>0.10946330383448366</v>
          </cell>
          <cell r="BA87">
            <v>0.10420022462644023</v>
          </cell>
        </row>
        <row r="88">
          <cell r="B88" t="str">
            <v>Construction</v>
          </cell>
          <cell r="C88">
            <v>6.7421248827754687E-2</v>
          </cell>
          <cell r="D88">
            <v>6.1850916184084996E-2</v>
          </cell>
          <cell r="E88">
            <v>5.7817930143395924E-2</v>
          </cell>
          <cell r="F88">
            <v>6.5588141768042965E-2</v>
          </cell>
          <cell r="G88">
            <v>5.9116896256960844E-2</v>
          </cell>
          <cell r="H88">
            <v>5.4103999474279164E-2</v>
          </cell>
          <cell r="I88">
            <v>5.9784594677632391E-2</v>
          </cell>
          <cell r="J88">
            <v>5.5257174391730592E-2</v>
          </cell>
          <cell r="K88">
            <v>6.3261135098689802E-2</v>
          </cell>
          <cell r="L88">
            <v>6.6919976862046537E-2</v>
          </cell>
          <cell r="M88">
            <v>7.2200454705289088E-2</v>
          </cell>
          <cell r="N88">
            <v>7.0682782926032237E-2</v>
          </cell>
          <cell r="O88">
            <v>7.6875511444831901E-2</v>
          </cell>
          <cell r="P88">
            <v>7.1005663669946928E-2</v>
          </cell>
          <cell r="Q88">
            <v>5.9207113330561972E-2</v>
          </cell>
          <cell r="R88">
            <v>5.2912503281321757E-2</v>
          </cell>
          <cell r="S88">
            <v>4.8959304425240602E-2</v>
          </cell>
          <cell r="T88">
            <v>4.5160257773301717E-2</v>
          </cell>
          <cell r="U88">
            <v>6.0076822535996256E-2</v>
          </cell>
          <cell r="V88">
            <v>6.3962322581421746E-2</v>
          </cell>
          <cell r="W88">
            <v>6.3514140683638545E-2</v>
          </cell>
          <cell r="X88">
            <v>6.7117936353275814E-2</v>
          </cell>
          <cell r="Y88">
            <v>7.3065582945606861E-2</v>
          </cell>
          <cell r="Z88">
            <v>7.5023043051376678E-2</v>
          </cell>
          <cell r="AA88">
            <v>6.9473071785391638E-2</v>
          </cell>
          <cell r="AB88">
            <v>6.784329334549298E-2</v>
          </cell>
          <cell r="AC88">
            <v>7.0800994118828078E-2</v>
          </cell>
          <cell r="AD88">
            <v>7.8101206002625864E-2</v>
          </cell>
          <cell r="AE88">
            <v>7.1861992774084379E-2</v>
          </cell>
          <cell r="AF88">
            <v>7.8408030946966245E-2</v>
          </cell>
          <cell r="AG88">
            <v>7.7759018702970667E-2</v>
          </cell>
          <cell r="AH88">
            <v>7.8557643868429644E-2</v>
          </cell>
          <cell r="AI88">
            <v>8.7110679625776455E-2</v>
          </cell>
          <cell r="AJ88">
            <v>8.7026239811968539E-2</v>
          </cell>
          <cell r="AK88">
            <v>8.9960704490972418E-2</v>
          </cell>
          <cell r="AL88">
            <v>8.3838573736997754E-2</v>
          </cell>
          <cell r="AM88">
            <v>2.2516412837007845E-2</v>
          </cell>
          <cell r="AN88">
            <v>6.0626755552032806E-2</v>
          </cell>
          <cell r="AO88">
            <v>8.4625370053616727E-2</v>
          </cell>
          <cell r="AP88">
            <v>8.9430479138176922E-2</v>
          </cell>
          <cell r="AQ88">
            <v>9.9641727434438124E-2</v>
          </cell>
          <cell r="AR88">
            <v>9.789103330563087E-2</v>
          </cell>
          <cell r="AS88">
            <v>9.5985031024338641E-2</v>
          </cell>
          <cell r="AT88">
            <v>9.7437510189855317E-2</v>
          </cell>
          <cell r="AU88">
            <v>9.3079239555841145E-2</v>
          </cell>
          <cell r="AV88">
            <v>8.0720109867306308E-2</v>
          </cell>
          <cell r="AW88">
            <v>8.1532756830657555E-2</v>
          </cell>
          <cell r="AX88">
            <v>8.0989381081161604E-2</v>
          </cell>
          <cell r="AY88">
            <v>7.5417271178028461E-2</v>
          </cell>
          <cell r="AZ88">
            <v>7.5078247149307095E-2</v>
          </cell>
          <cell r="BA88">
            <v>7.1904283321327561E-2</v>
          </cell>
        </row>
        <row r="89">
          <cell r="B89" t="str">
            <v>Tertiaire marchand</v>
          </cell>
          <cell r="C89">
            <v>1.4396696728447645E-2</v>
          </cell>
          <cell r="D89">
            <v>1.2804274436598815E-2</v>
          </cell>
          <cell r="E89">
            <v>1.16671159817534E-2</v>
          </cell>
          <cell r="F89">
            <v>1.1836581166154965E-2</v>
          </cell>
          <cell r="G89">
            <v>1.1433471270816177E-2</v>
          </cell>
          <cell r="H89">
            <v>1.3365919308316786E-2</v>
          </cell>
          <cell r="I89">
            <v>1.2129122723102634E-2</v>
          </cell>
          <cell r="J89">
            <v>1.3690027860531759E-2</v>
          </cell>
          <cell r="K89">
            <v>1.4282961793349322E-2</v>
          </cell>
          <cell r="L89">
            <v>1.3603144757530808E-2</v>
          </cell>
          <cell r="M89">
            <v>1.3972435324020111E-2</v>
          </cell>
          <cell r="N89">
            <v>1.4726366921348164E-2</v>
          </cell>
          <cell r="O89">
            <v>1.6855260874368543E-2</v>
          </cell>
          <cell r="P89">
            <v>1.6930202883306399E-2</v>
          </cell>
          <cell r="Q89">
            <v>1.7596854053102011E-2</v>
          </cell>
          <cell r="R89">
            <v>1.5930618936618231E-2</v>
          </cell>
          <cell r="S89">
            <v>1.646402541176065E-2</v>
          </cell>
          <cell r="T89">
            <v>1.8702713279200041E-2</v>
          </cell>
          <cell r="U89">
            <v>1.8041862127373059E-2</v>
          </cell>
          <cell r="V89">
            <v>1.7047998962847439E-2</v>
          </cell>
          <cell r="W89">
            <v>1.7056128414545589E-2</v>
          </cell>
          <cell r="X89">
            <v>1.7005479106484457E-2</v>
          </cell>
          <cell r="Y89">
            <v>1.7651950820635132E-2</v>
          </cell>
          <cell r="Z89">
            <v>2.0806437895280562E-2</v>
          </cell>
          <cell r="AA89">
            <v>2.1181119481389711E-2</v>
          </cell>
          <cell r="AB89">
            <v>2.3900533074485517E-2</v>
          </cell>
          <cell r="AC89">
            <v>2.40538107344891E-2</v>
          </cell>
          <cell r="AD89">
            <v>2.2827194875548427E-2</v>
          </cell>
          <cell r="AE89">
            <v>2.4338890936724873E-2</v>
          </cell>
          <cell r="AF89">
            <v>2.3489389990471947E-2</v>
          </cell>
          <cell r="AG89">
            <v>2.5490978503981063E-2</v>
          </cell>
          <cell r="AH89">
            <v>2.5177128022679254E-2</v>
          </cell>
          <cell r="AI89">
            <v>2.3660667537518994E-2</v>
          </cell>
          <cell r="AJ89">
            <v>2.632298832580229E-2</v>
          </cell>
          <cell r="AK89">
            <v>2.7567631893572215E-2</v>
          </cell>
          <cell r="AL89">
            <v>2.7073084627172589E-2</v>
          </cell>
          <cell r="AM89">
            <v>1.6445547102827335E-2</v>
          </cell>
          <cell r="AN89">
            <v>2.4563751671832661E-2</v>
          </cell>
          <cell r="AO89">
            <v>2.7725629151494575E-2</v>
          </cell>
          <cell r="AP89">
            <v>2.842857785277619E-2</v>
          </cell>
          <cell r="AQ89">
            <v>3.0696293818508795E-2</v>
          </cell>
          <cell r="AR89">
            <v>3.1275362686233425E-2</v>
          </cell>
          <cell r="AS89">
            <v>3.0205229699358016E-2</v>
          </cell>
          <cell r="AT89">
            <v>3.3844838541218704E-2</v>
          </cell>
          <cell r="AU89">
            <v>3.3118782521747589E-2</v>
          </cell>
          <cell r="AV89">
            <v>3.4005619021970905E-2</v>
          </cell>
          <cell r="AW89">
            <v>3.3375276720899204E-2</v>
          </cell>
          <cell r="AX89">
            <v>3.3912048138328377E-2</v>
          </cell>
          <cell r="AY89">
            <v>3.1001891844564106E-2</v>
          </cell>
          <cell r="AZ89">
            <v>3.1376493574583719E-2</v>
          </cell>
          <cell r="BA89">
            <v>3.1896475529540592E-2</v>
          </cell>
        </row>
        <row r="90">
          <cell r="B90" t="str">
            <v>Tertiaire non marchand</v>
          </cell>
          <cell r="C90">
            <v>4.2469959548381526E-4</v>
          </cell>
          <cell r="D90">
            <v>6.1986415245340778E-4</v>
          </cell>
          <cell r="E90">
            <v>5.2624563604532942E-4</v>
          </cell>
          <cell r="F90">
            <v>8.8868721755039088E-4</v>
          </cell>
          <cell r="G90">
            <v>6.7101691330505493E-4</v>
          </cell>
          <cell r="H90">
            <v>5.077308428606249E-4</v>
          </cell>
          <cell r="I90">
            <v>5.506963874885929E-4</v>
          </cell>
          <cell r="J90">
            <v>4.8202819877877817E-4</v>
          </cell>
          <cell r="K90">
            <v>8.093383460877296E-4</v>
          </cell>
          <cell r="L90">
            <v>5.7711288839387546E-4</v>
          </cell>
          <cell r="M90">
            <v>4.5676041657340951E-4</v>
          </cell>
          <cell r="N90">
            <v>4.5667709099188992E-4</v>
          </cell>
          <cell r="O90">
            <v>4.2119745368400047E-4</v>
          </cell>
          <cell r="P90">
            <v>5.6144894043238332E-4</v>
          </cell>
          <cell r="Q90">
            <v>3.6738807006071007E-4</v>
          </cell>
          <cell r="R90">
            <v>3.8874326269825306E-4</v>
          </cell>
          <cell r="S90">
            <v>3.222221945549752E-4</v>
          </cell>
          <cell r="T90">
            <v>2.7217868565358028E-4</v>
          </cell>
          <cell r="U90">
            <v>5.4834124459561149E-4</v>
          </cell>
          <cell r="V90">
            <v>3.7954520672375965E-4</v>
          </cell>
          <cell r="W90">
            <v>5.40196969395004E-4</v>
          </cell>
          <cell r="X90">
            <v>4.0718133793578716E-4</v>
          </cell>
          <cell r="Y90">
            <v>5.7321069291535259E-4</v>
          </cell>
          <cell r="Z90">
            <v>5.6913777750452967E-4</v>
          </cell>
          <cell r="AA90">
            <v>6.9768677780390428E-4</v>
          </cell>
          <cell r="AB90">
            <v>1.0234474454309556E-3</v>
          </cell>
          <cell r="AC90">
            <v>8.6258020255441015E-4</v>
          </cell>
          <cell r="AD90">
            <v>7.0017099882081909E-4</v>
          </cell>
          <cell r="AE90">
            <v>8.5486170122880034E-4</v>
          </cell>
          <cell r="AF90">
            <v>9.3007616748721068E-4</v>
          </cell>
          <cell r="AG90">
            <v>7.3772809672324768E-4</v>
          </cell>
          <cell r="AH90">
            <v>1.0636286294830805E-3</v>
          </cell>
          <cell r="AI90">
            <v>1.1229204591198427E-3</v>
          </cell>
          <cell r="AJ90">
            <v>1.5152768305591474E-3</v>
          </cell>
          <cell r="AK90">
            <v>1.00941630654306E-3</v>
          </cell>
          <cell r="AL90">
            <v>1.0027206852196236E-3</v>
          </cell>
          <cell r="AM90">
            <v>9.194179519937776E-4</v>
          </cell>
          <cell r="AN90">
            <v>1.2389613853807675E-3</v>
          </cell>
          <cell r="AO90">
            <v>1.2545335191501666E-3</v>
          </cell>
          <cell r="AP90">
            <v>1.5009072061358648E-3</v>
          </cell>
          <cell r="AQ90">
            <v>1.9360787173637786E-3</v>
          </cell>
          <cell r="AR90">
            <v>1.9919998556616261E-3</v>
          </cell>
          <cell r="AS90">
            <v>2.10138981301121E-3</v>
          </cell>
          <cell r="AT90">
            <v>2.4509676759021685E-3</v>
          </cell>
          <cell r="AU90">
            <v>2.0840152526076829E-3</v>
          </cell>
          <cell r="AV90">
            <v>2.0988660791289087E-3</v>
          </cell>
          <cell r="AW90">
            <v>1.9803074916373872E-3</v>
          </cell>
          <cell r="AX90">
            <v>1.7933451401984052E-3</v>
          </cell>
          <cell r="AY90">
            <v>2.1494453776202942E-3</v>
          </cell>
          <cell r="AZ90">
            <v>2.4491889582435658E-3</v>
          </cell>
          <cell r="BA90">
            <v>2.2294962897469591E-3</v>
          </cell>
        </row>
      </sheetData>
      <sheetData sheetId="7">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1.0527023689293459E-2</v>
          </cell>
          <cell r="D86">
            <v>6.7972277955874539E-3</v>
          </cell>
          <cell r="E86">
            <v>3.8150337886002604E-3</v>
          </cell>
          <cell r="F86">
            <v>5.8360775743140046E-3</v>
          </cell>
          <cell r="G86">
            <v>3.571173636298843E-3</v>
          </cell>
          <cell r="H86">
            <v>4.8444023523947603E-3</v>
          </cell>
          <cell r="I86">
            <v>3.5741617119437693E-3</v>
          </cell>
          <cell r="J86">
            <v>2.3419593203096831E-3</v>
          </cell>
          <cell r="K86">
            <v>1.7288132892113854E-3</v>
          </cell>
          <cell r="L86">
            <v>5.0427754934608245E-3</v>
          </cell>
          <cell r="M86">
            <v>3.6332688274549338E-3</v>
          </cell>
          <cell r="N86">
            <v>5.261148730271367E-3</v>
          </cell>
          <cell r="O86">
            <v>6.1046926010642263E-3</v>
          </cell>
          <cell r="P86">
            <v>1.1193457162883351E-2</v>
          </cell>
          <cell r="Q86">
            <v>1.0555960146475954E-2</v>
          </cell>
          <cell r="R86">
            <v>4.6163088589461429E-3</v>
          </cell>
          <cell r="S86">
            <v>5.2584888341589905E-3</v>
          </cell>
          <cell r="T86">
            <v>3.4691421129931974E-3</v>
          </cell>
          <cell r="U86">
            <v>2.796563773912345E-3</v>
          </cell>
          <cell r="V86">
            <v>1.8190705169835951E-3</v>
          </cell>
          <cell r="W86">
            <v>3.7195568094918726E-3</v>
          </cell>
          <cell r="X86">
            <v>1.7446865630537528E-3</v>
          </cell>
          <cell r="Y86">
            <v>4.4827102260239478E-3</v>
          </cell>
          <cell r="Z86">
            <v>2.4818943825044184E-3</v>
          </cell>
          <cell r="AA86">
            <v>2.8708040984900419E-3</v>
          </cell>
          <cell r="AB86">
            <v>4.9928547425186912E-3</v>
          </cell>
          <cell r="AC86">
            <v>1.9759428339132701E-3</v>
          </cell>
          <cell r="AD86">
            <v>9.1867259595925128E-4</v>
          </cell>
          <cell r="AE86">
            <v>5.7044036982639018E-3</v>
          </cell>
          <cell r="AF86">
            <v>6.1914427103090712E-3</v>
          </cell>
          <cell r="AG86">
            <v>4.9473143248757404E-3</v>
          </cell>
          <cell r="AH86">
            <v>2.4696479761236734E-3</v>
          </cell>
          <cell r="AI86">
            <v>5.7083555179963273E-3</v>
          </cell>
          <cell r="AJ86">
            <v>1.4761552667756103E-3</v>
          </cell>
          <cell r="AK86">
            <v>9.6627472072899814E-3</v>
          </cell>
          <cell r="AL86">
            <v>2.6656050230686374E-3</v>
          </cell>
          <cell r="AM86">
            <v>1.5452686479650371E-3</v>
          </cell>
          <cell r="AN86">
            <v>2.6223454381420321E-3</v>
          </cell>
          <cell r="AO86">
            <v>2.18676769552332E-3</v>
          </cell>
          <cell r="AP86">
            <v>3.8383981516798716E-3</v>
          </cell>
          <cell r="AQ86">
            <v>5.4363857010725379E-3</v>
          </cell>
          <cell r="AR86">
            <v>1.3742294188612732E-3</v>
          </cell>
          <cell r="AS86">
            <v>3.0329072319602284E-3</v>
          </cell>
          <cell r="AT86">
            <v>4.6021911354593419E-3</v>
          </cell>
          <cell r="AU86">
            <v>3.831857833265272E-3</v>
          </cell>
          <cell r="AV86">
            <v>4.2103905199926952E-3</v>
          </cell>
          <cell r="AW86">
            <v>1.5773219557856642E-3</v>
          </cell>
          <cell r="AX86">
            <v>3.3518620854471625E-3</v>
          </cell>
          <cell r="AY86">
            <v>3.2360925765914945E-3</v>
          </cell>
          <cell r="AZ86">
            <v>2.2716808188584215E-3</v>
          </cell>
          <cell r="BA86">
            <v>2.1190106718313516E-3</v>
          </cell>
        </row>
        <row r="87">
          <cell r="B87" t="str">
            <v>Industrie</v>
          </cell>
          <cell r="C87">
            <v>6.2497132241394471E-2</v>
          </cell>
          <cell r="D87">
            <v>6.2733645091444107E-2</v>
          </cell>
          <cell r="E87">
            <v>6.7530637862669399E-2</v>
          </cell>
          <cell r="F87">
            <v>6.9917279292613294E-2</v>
          </cell>
          <cell r="G87">
            <v>6.1387170393752362E-2</v>
          </cell>
          <cell r="H87">
            <v>6.1870443960974512E-2</v>
          </cell>
          <cell r="I87">
            <v>6.3320972542700707E-2</v>
          </cell>
          <cell r="J87">
            <v>5.49712324475988E-2</v>
          </cell>
          <cell r="K87">
            <v>7.1075296055973014E-2</v>
          </cell>
          <cell r="L87">
            <v>6.6591822912535042E-2</v>
          </cell>
          <cell r="M87">
            <v>7.1895541323071618E-2</v>
          </cell>
          <cell r="N87">
            <v>7.266595512756803E-2</v>
          </cell>
          <cell r="O87">
            <v>6.7840140027434923E-2</v>
          </cell>
          <cell r="P87">
            <v>8.9399214399221508E-2</v>
          </cell>
          <cell r="Q87">
            <v>9.4096028384028613E-2</v>
          </cell>
          <cell r="R87">
            <v>9.5851936472503368E-2</v>
          </cell>
          <cell r="S87">
            <v>9.504095916068471E-2</v>
          </cell>
          <cell r="T87">
            <v>8.7887110275506594E-2</v>
          </cell>
          <cell r="U87">
            <v>8.5171695589998014E-2</v>
          </cell>
          <cell r="V87">
            <v>7.8086247944836165E-2</v>
          </cell>
          <cell r="W87">
            <v>7.0255712157465136E-2</v>
          </cell>
          <cell r="X87">
            <v>7.5211679283868363E-2</v>
          </cell>
          <cell r="Y87">
            <v>7.1912859940733806E-2</v>
          </cell>
          <cell r="Z87">
            <v>7.4023032759642296E-2</v>
          </cell>
          <cell r="AA87">
            <v>8.463866722477939E-2</v>
          </cell>
          <cell r="AB87">
            <v>8.4839511907053383E-2</v>
          </cell>
          <cell r="AC87">
            <v>8.9020117555384484E-2</v>
          </cell>
          <cell r="AD87">
            <v>8.7954397770938664E-2</v>
          </cell>
          <cell r="AE87">
            <v>8.6749553584035327E-2</v>
          </cell>
          <cell r="AF87">
            <v>8.8410445626416201E-2</v>
          </cell>
          <cell r="AG87">
            <v>8.4791462694327524E-2</v>
          </cell>
          <cell r="AH87">
            <v>8.1999185018116802E-2</v>
          </cell>
          <cell r="AI87">
            <v>8.4993691519932954E-2</v>
          </cell>
          <cell r="AJ87">
            <v>8.7015572940863831E-2</v>
          </cell>
          <cell r="AK87">
            <v>8.2463296049425983E-2</v>
          </cell>
          <cell r="AL87">
            <v>7.866636463712938E-2</v>
          </cell>
          <cell r="AM87">
            <v>5.1123841428115137E-2</v>
          </cell>
          <cell r="AN87">
            <v>5.9339267348883402E-2</v>
          </cell>
          <cell r="AO87">
            <v>6.495076085529719E-2</v>
          </cell>
          <cell r="AP87">
            <v>5.7920252771685408E-2</v>
          </cell>
          <cell r="AQ87">
            <v>6.3890241760062083E-2</v>
          </cell>
          <cell r="AR87">
            <v>5.9297220105697081E-2</v>
          </cell>
          <cell r="AS87">
            <v>5.9899114780049036E-2</v>
          </cell>
          <cell r="AT87">
            <v>6.2838680683824186E-2</v>
          </cell>
          <cell r="AU87">
            <v>5.9847665285986729E-2</v>
          </cell>
          <cell r="AV87">
            <v>6.1741985046501378E-2</v>
          </cell>
          <cell r="AW87">
            <v>6.7223531705405862E-2</v>
          </cell>
          <cell r="AX87">
            <v>6.240424198888659E-2</v>
          </cell>
          <cell r="AY87">
            <v>6.0144460092916456E-2</v>
          </cell>
          <cell r="AZ87">
            <v>6.0302338202825795E-2</v>
          </cell>
          <cell r="BA87">
            <v>5.6755949344512155E-2</v>
          </cell>
        </row>
        <row r="88">
          <cell r="B88" t="str">
            <v>Construction</v>
          </cell>
          <cell r="C88">
            <v>4.0467462983892352E-2</v>
          </cell>
          <cell r="D88">
            <v>3.6635628368922833E-2</v>
          </cell>
          <cell r="E88">
            <v>3.8007692966386196E-2</v>
          </cell>
          <cell r="F88">
            <v>3.8130363123699537E-2</v>
          </cell>
          <cell r="G88">
            <v>4.012853183881307E-2</v>
          </cell>
          <cell r="H88">
            <v>3.5509916363042369E-2</v>
          </cell>
          <cell r="I88">
            <v>3.5781904848908946E-2</v>
          </cell>
          <cell r="J88">
            <v>3.8045687288577108E-2</v>
          </cell>
          <cell r="K88">
            <v>3.6280687247973807E-2</v>
          </cell>
          <cell r="L88">
            <v>3.4454290006074452E-2</v>
          </cell>
          <cell r="M88">
            <v>3.3723233337974029E-2</v>
          </cell>
          <cell r="N88">
            <v>3.3940503947937503E-2</v>
          </cell>
          <cell r="O88">
            <v>3.6006595415538724E-2</v>
          </cell>
          <cell r="P88">
            <v>3.2736319421453365E-2</v>
          </cell>
          <cell r="Q88">
            <v>3.1841212942007077E-2</v>
          </cell>
          <cell r="R88">
            <v>2.9552711939011128E-2</v>
          </cell>
          <cell r="S88">
            <v>2.7213785637814993E-2</v>
          </cell>
          <cell r="T88">
            <v>2.4602629645411954E-2</v>
          </cell>
          <cell r="U88">
            <v>2.7690200222091631E-2</v>
          </cell>
          <cell r="V88">
            <v>3.1695712932872905E-2</v>
          </cell>
          <cell r="W88">
            <v>2.6278621089214516E-2</v>
          </cell>
          <cell r="X88">
            <v>2.9858273006239749E-2</v>
          </cell>
          <cell r="Y88">
            <v>3.2705159685758156E-2</v>
          </cell>
          <cell r="Z88">
            <v>3.4098227667695331E-2</v>
          </cell>
          <cell r="AA88">
            <v>3.9756959974382763E-2</v>
          </cell>
          <cell r="AB88">
            <v>3.596322479634198E-2</v>
          </cell>
          <cell r="AC88">
            <v>3.8874602150760988E-2</v>
          </cell>
          <cell r="AD88">
            <v>4.4133963299097335E-2</v>
          </cell>
          <cell r="AE88">
            <v>4.1835509110673019E-2</v>
          </cell>
          <cell r="AF88">
            <v>4.1088940810406038E-2</v>
          </cell>
          <cell r="AG88">
            <v>4.7648222440341843E-2</v>
          </cell>
          <cell r="AH88">
            <v>5.206726168714975E-2</v>
          </cell>
          <cell r="AI88">
            <v>5.4922156156409149E-2</v>
          </cell>
          <cell r="AJ88">
            <v>5.7175033194280349E-2</v>
          </cell>
          <cell r="AK88">
            <v>5.6052449221710279E-2</v>
          </cell>
          <cell r="AL88">
            <v>5.0783523538856998E-2</v>
          </cell>
          <cell r="AM88">
            <v>1.505503405819782E-2</v>
          </cell>
          <cell r="AN88">
            <v>3.0960383815474845E-2</v>
          </cell>
          <cell r="AO88">
            <v>4.0730155624824342E-2</v>
          </cell>
          <cell r="AP88">
            <v>4.1141632093480596E-2</v>
          </cell>
          <cell r="AQ88">
            <v>3.4676324894100642E-2</v>
          </cell>
          <cell r="AR88">
            <v>3.0545540753426963E-2</v>
          </cell>
          <cell r="AS88">
            <v>3.0698391770672923E-2</v>
          </cell>
          <cell r="AT88">
            <v>2.8941832724170394E-2</v>
          </cell>
          <cell r="AU88">
            <v>3.0097133460994446E-2</v>
          </cell>
          <cell r="AV88">
            <v>2.7238279487485261E-2</v>
          </cell>
          <cell r="AW88">
            <v>3.251884474217847E-2</v>
          </cell>
          <cell r="AX88">
            <v>3.4288052751081634E-2</v>
          </cell>
          <cell r="AY88">
            <v>3.2168181635523915E-2</v>
          </cell>
          <cell r="AZ88">
            <v>2.9681364409109165E-2</v>
          </cell>
          <cell r="BA88">
            <v>2.8341518276385376E-2</v>
          </cell>
        </row>
        <row r="89">
          <cell r="B89" t="str">
            <v>Tertiaire marchand</v>
          </cell>
          <cell r="C89">
            <v>8.4196881669916703E-3</v>
          </cell>
          <cell r="D89">
            <v>8.6243223334407631E-3</v>
          </cell>
          <cell r="E89">
            <v>8.592561757714964E-3</v>
          </cell>
          <cell r="F89">
            <v>8.1208935801981453E-3</v>
          </cell>
          <cell r="G89">
            <v>9.5460470237182706E-3</v>
          </cell>
          <cell r="H89">
            <v>7.8970821629307294E-3</v>
          </cell>
          <cell r="I89">
            <v>7.9844253874164425E-3</v>
          </cell>
          <cell r="J89">
            <v>7.2698762857846466E-3</v>
          </cell>
          <cell r="K89">
            <v>7.9533010345722681E-3</v>
          </cell>
          <cell r="L89">
            <v>6.4965358680820155E-3</v>
          </cell>
          <cell r="M89">
            <v>6.4378344956272805E-3</v>
          </cell>
          <cell r="N89">
            <v>6.9890746337870503E-3</v>
          </cell>
          <cell r="O89">
            <v>6.7732198688486896E-3</v>
          </cell>
          <cell r="P89">
            <v>6.2149703614696686E-3</v>
          </cell>
          <cell r="Q89">
            <v>6.0463238698627592E-3</v>
          </cell>
          <cell r="R89">
            <v>7.0391636419222066E-3</v>
          </cell>
          <cell r="S89">
            <v>8.7714987578332362E-3</v>
          </cell>
          <cell r="T89">
            <v>8.1625846205732322E-3</v>
          </cell>
          <cell r="U89">
            <v>7.8324458644297712E-3</v>
          </cell>
          <cell r="V89">
            <v>8.6893591083321547E-3</v>
          </cell>
          <cell r="W89">
            <v>8.7426753693173632E-3</v>
          </cell>
          <cell r="X89">
            <v>9.2571796094968132E-3</v>
          </cell>
          <cell r="Y89">
            <v>8.9151331787538854E-3</v>
          </cell>
          <cell r="Z89">
            <v>1.0858339621753938E-2</v>
          </cell>
          <cell r="AA89">
            <v>1.2301231128407381E-2</v>
          </cell>
          <cell r="AB89">
            <v>1.1537152420832156E-2</v>
          </cell>
          <cell r="AC89">
            <v>1.2935408965462657E-2</v>
          </cell>
          <cell r="AD89">
            <v>1.3280990793578551E-2</v>
          </cell>
          <cell r="AE89">
            <v>1.294061558818168E-2</v>
          </cell>
          <cell r="AF89">
            <v>1.3311513821773287E-2</v>
          </cell>
          <cell r="AG89">
            <v>1.4617780127948508E-2</v>
          </cell>
          <cell r="AH89">
            <v>1.5033666115589853E-2</v>
          </cell>
          <cell r="AI89">
            <v>1.2634197584981029E-2</v>
          </cell>
          <cell r="AJ89">
            <v>1.3935994343178923E-2</v>
          </cell>
          <cell r="AK89">
            <v>1.4622292275082637E-2</v>
          </cell>
          <cell r="AL89">
            <v>1.5327446172861421E-2</v>
          </cell>
          <cell r="AM89">
            <v>1.1906488589493556E-2</v>
          </cell>
          <cell r="AN89">
            <v>1.4587374029751804E-2</v>
          </cell>
          <cell r="AO89">
            <v>1.4315491955562627E-2</v>
          </cell>
          <cell r="AP89">
            <v>1.3872164293408472E-2</v>
          </cell>
          <cell r="AQ89">
            <v>1.4073399351883507E-2</v>
          </cell>
          <cell r="AR89">
            <v>1.421117863567003E-2</v>
          </cell>
          <cell r="AS89">
            <v>1.4503670531298122E-2</v>
          </cell>
          <cell r="AT89">
            <v>1.4573263104702338E-2</v>
          </cell>
          <cell r="AU89">
            <v>1.4787585459498927E-2</v>
          </cell>
          <cell r="AV89">
            <v>1.5037482268526511E-2</v>
          </cell>
          <cell r="AW89">
            <v>1.4337835062654838E-2</v>
          </cell>
          <cell r="AX89">
            <v>1.4248230687330152E-2</v>
          </cell>
          <cell r="AY89">
            <v>1.3839093342620186E-2</v>
          </cell>
          <cell r="AZ89">
            <v>1.2825709079478246E-2</v>
          </cell>
          <cell r="BA89">
            <v>1.3069145878655049E-2</v>
          </cell>
        </row>
        <row r="90">
          <cell r="B90" t="str">
            <v>Tertiaire non marchand</v>
          </cell>
          <cell r="C90">
            <v>1.2526860824215268E-4</v>
          </cell>
          <cell r="D90">
            <v>1.2795649433182564E-4</v>
          </cell>
          <cell r="E90">
            <v>2.7014751531916986E-4</v>
          </cell>
          <cell r="F90">
            <v>1.3293096563180438E-4</v>
          </cell>
          <cell r="G90">
            <v>8.4271031192546626E-5</v>
          </cell>
          <cell r="H90">
            <v>1.054611631443437E-4</v>
          </cell>
          <cell r="I90">
            <v>2.2802215394065361E-4</v>
          </cell>
          <cell r="J90">
            <v>2.0815609095773858E-4</v>
          </cell>
          <cell r="K90">
            <v>7.2945867813468235E-5</v>
          </cell>
          <cell r="L90">
            <v>1.7632971113141154E-4</v>
          </cell>
          <cell r="M90">
            <v>1.6320462807747573E-4</v>
          </cell>
          <cell r="N90">
            <v>2.1721354904367682E-4</v>
          </cell>
          <cell r="O90">
            <v>5.8766875367243041E-4</v>
          </cell>
          <cell r="P90">
            <v>3.2905524232268506E-4</v>
          </cell>
          <cell r="Q90">
            <v>1.359421055393468E-4</v>
          </cell>
          <cell r="R90">
            <v>2.1183795549952199E-4</v>
          </cell>
          <cell r="S90">
            <v>2.5902710657199575E-4</v>
          </cell>
          <cell r="T90">
            <v>1.9450916715693306E-4</v>
          </cell>
          <cell r="U90">
            <v>3.5645989088561945E-4</v>
          </cell>
          <cell r="V90">
            <v>3.3644118650433188E-4</v>
          </cell>
          <cell r="W90">
            <v>2.3378477095261605E-4</v>
          </cell>
          <cell r="X90">
            <v>1.1592722793717066E-4</v>
          </cell>
          <cell r="Y90">
            <v>8.3454703465133019E-5</v>
          </cell>
          <cell r="Z90">
            <v>1.7193386901178518E-4</v>
          </cell>
          <cell r="AA90">
            <v>1.7788239484542738E-4</v>
          </cell>
          <cell r="AB90">
            <v>2.1804842724632213E-4</v>
          </cell>
          <cell r="AC90">
            <v>2.5018823632602172E-4</v>
          </cell>
          <cell r="AD90">
            <v>3.6882957852061118E-4</v>
          </cell>
          <cell r="AE90">
            <v>3.4943467316791537E-4</v>
          </cell>
          <cell r="AF90">
            <v>2.6074705926896536E-4</v>
          </cell>
          <cell r="AG90">
            <v>2.4249044804602459E-4</v>
          </cell>
          <cell r="AH90">
            <v>4.9015025288178004E-4</v>
          </cell>
          <cell r="AI90">
            <v>2.2911847891564526E-4</v>
          </cell>
          <cell r="AJ90">
            <v>1.8462204628110483E-4</v>
          </cell>
          <cell r="AK90">
            <v>4.6454775344039102E-4</v>
          </cell>
          <cell r="AL90">
            <v>3.1311711935532561E-4</v>
          </cell>
          <cell r="AM90">
            <v>1.3433350949929986E-4</v>
          </cell>
          <cell r="AN90">
            <v>1.8236984018041313E-4</v>
          </cell>
          <cell r="AO90">
            <v>1.8275715696736551E-4</v>
          </cell>
          <cell r="AP90">
            <v>3.5345381755939626E-4</v>
          </cell>
          <cell r="AQ90">
            <v>3.8486477271750934E-4</v>
          </cell>
          <cell r="AR90">
            <v>2.6517596668383176E-4</v>
          </cell>
          <cell r="AS90">
            <v>2.5466786187763554E-4</v>
          </cell>
          <cell r="AT90">
            <v>6.7385676010433431E-4</v>
          </cell>
          <cell r="AU90">
            <v>5.998030386219368E-4</v>
          </cell>
          <cell r="AV90">
            <v>5.2990829347502049E-4</v>
          </cell>
          <cell r="AW90">
            <v>3.0235890876860168E-4</v>
          </cell>
          <cell r="AX90">
            <v>4.4225168139162748E-4</v>
          </cell>
          <cell r="AY90">
            <v>5.5250416611509986E-4</v>
          </cell>
          <cell r="AZ90">
            <v>4.5182593214787385E-4</v>
          </cell>
          <cell r="BA90">
            <v>3.3835821461629991E-4</v>
          </cell>
        </row>
      </sheetData>
      <sheetData sheetId="8">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2023-T1</v>
          </cell>
          <cell r="BA85" t="str">
            <v>2023-T3</v>
          </cell>
        </row>
        <row r="86">
          <cell r="B86" t="str">
            <v>Agriculture</v>
          </cell>
          <cell r="C86">
            <v>3.0685023081738262E-3</v>
          </cell>
          <cell r="D86">
            <v>1.4393329537725889E-3</v>
          </cell>
          <cell r="E86">
            <v>6.0027530274063068E-3</v>
          </cell>
          <cell r="F86">
            <v>1.5175008293137587E-3</v>
          </cell>
          <cell r="G86">
            <v>2.9519281590057035E-3</v>
          </cell>
          <cell r="H86">
            <v>6.363059521678361E-3</v>
          </cell>
          <cell r="I86">
            <v>1.1715150064748754E-2</v>
          </cell>
          <cell r="J86">
            <v>7.6286048128114117E-3</v>
          </cell>
          <cell r="K86">
            <v>9.8656493970978709E-3</v>
          </cell>
          <cell r="L86">
            <v>5.9355294015735888E-3</v>
          </cell>
          <cell r="M86">
            <v>1.2178847600441009E-2</v>
          </cell>
          <cell r="N86">
            <v>7.1721956521792456E-3</v>
          </cell>
          <cell r="O86">
            <v>1.4963913231689882E-3</v>
          </cell>
          <cell r="P86">
            <v>4.1403046686123426E-3</v>
          </cell>
          <cell r="Q86">
            <v>2.9788993809934739E-3</v>
          </cell>
          <cell r="R86">
            <v>3.7240818623231037E-3</v>
          </cell>
          <cell r="S86">
            <v>1.4933305347571665E-3</v>
          </cell>
          <cell r="T86">
            <v>7.3690541177840385E-3</v>
          </cell>
          <cell r="U86">
            <v>6.8948062129563408E-3</v>
          </cell>
          <cell r="V86">
            <v>1.2238038271691893E-2</v>
          </cell>
          <cell r="W86">
            <v>9.6443880964250401E-3</v>
          </cell>
          <cell r="X86">
            <v>1.5398773491239831E-2</v>
          </cell>
          <cell r="Y86">
            <v>1.9622297632503841E-2</v>
          </cell>
          <cell r="Z86">
            <v>1.0742959181266085E-2</v>
          </cell>
          <cell r="AA86">
            <v>1.2611456598430847E-2</v>
          </cell>
          <cell r="AB86">
            <v>7.1444102184819846E-3</v>
          </cell>
          <cell r="AC86">
            <v>7.8082801912993938E-3</v>
          </cell>
          <cell r="AD86">
            <v>1.0101961281678704E-2</v>
          </cell>
          <cell r="AE86">
            <v>1.2497893953976255E-2</v>
          </cell>
          <cell r="AF86">
            <v>9.5208653532302678E-3</v>
          </cell>
          <cell r="AG86">
            <v>7.3703594980413416E-3</v>
          </cell>
          <cell r="AH86">
            <v>7.752294372639538E-3</v>
          </cell>
          <cell r="AI86">
            <v>8.2946657053370176E-3</v>
          </cell>
          <cell r="AJ86">
            <v>9.0375106478231115E-3</v>
          </cell>
          <cell r="AK86">
            <v>1.319777111087966E-2</v>
          </cell>
          <cell r="AL86">
            <v>1.6401237301844094E-2</v>
          </cell>
          <cell r="AM86">
            <v>1.5667046647014404E-2</v>
          </cell>
          <cell r="AN86">
            <v>2.0147786431443885E-2</v>
          </cell>
          <cell r="AO86">
            <v>2.7565176988820123E-2</v>
          </cell>
          <cell r="AP86">
            <v>2.3676925492190054E-2</v>
          </cell>
          <cell r="AQ86">
            <v>2.2673403681349721E-2</v>
          </cell>
          <cell r="AR86">
            <v>1.120440931529277E-2</v>
          </cell>
          <cell r="AS86">
            <v>1.9286290311854307E-2</v>
          </cell>
          <cell r="AT86">
            <v>1.2554833478845884E-2</v>
          </cell>
          <cell r="AU86">
            <v>1.4887894894605834E-2</v>
          </cell>
          <cell r="AV86">
            <v>1.3099357155810277E-2</v>
          </cell>
          <cell r="AW86">
            <v>1.1750919615720877E-2</v>
          </cell>
          <cell r="AX86">
            <v>8.308927118217525E-3</v>
          </cell>
          <cell r="AY86">
            <v>7.8590399745622277E-3</v>
          </cell>
          <cell r="AZ86">
            <v>8.9738674454569057E-3</v>
          </cell>
          <cell r="BA86">
            <v>1.6000431741966629E-2</v>
          </cell>
        </row>
        <row r="87">
          <cell r="B87" t="str">
            <v>Industrie</v>
          </cell>
          <cell r="C87">
            <v>7.0161226227961879E-2</v>
          </cell>
          <cell r="D87">
            <v>6.7577305788613456E-2</v>
          </cell>
          <cell r="E87">
            <v>5.2658199101956828E-2</v>
          </cell>
          <cell r="F87">
            <v>4.9398341581005541E-2</v>
          </cell>
          <cell r="G87">
            <v>5.370505780710174E-2</v>
          </cell>
          <cell r="H87">
            <v>5.2638637850845951E-2</v>
          </cell>
          <cell r="I87">
            <v>3.9298648781753966E-2</v>
          </cell>
          <cell r="J87">
            <v>3.9915242260070455E-2</v>
          </cell>
          <cell r="K87">
            <v>3.8730634067392987E-2</v>
          </cell>
          <cell r="L87">
            <v>3.304048839679298E-2</v>
          </cell>
          <cell r="M87">
            <v>4.3946409209941369E-2</v>
          </cell>
          <cell r="N87">
            <v>4.0007053488371462E-2</v>
          </cell>
          <cell r="O87">
            <v>4.5852128216804719E-2</v>
          </cell>
          <cell r="P87">
            <v>5.1060997975295348E-2</v>
          </cell>
          <cell r="Q87">
            <v>4.8372472295644911E-2</v>
          </cell>
          <cell r="R87">
            <v>4.5839019687765208E-2</v>
          </cell>
          <cell r="S87">
            <v>5.1644043816187625E-2</v>
          </cell>
          <cell r="T87">
            <v>5.8093048029564859E-2</v>
          </cell>
          <cell r="U87">
            <v>5.8919268947105911E-2</v>
          </cell>
          <cell r="V87">
            <v>6.0306391314014024E-2</v>
          </cell>
          <cell r="W87">
            <v>5.8386739219899314E-2</v>
          </cell>
          <cell r="X87">
            <v>5.9358426653628803E-2</v>
          </cell>
          <cell r="Y87">
            <v>5.8024213408327995E-2</v>
          </cell>
          <cell r="Z87">
            <v>6.4541300720304132E-2</v>
          </cell>
          <cell r="AA87">
            <v>6.1695904704800207E-2</v>
          </cell>
          <cell r="AB87">
            <v>6.4275303329364819E-2</v>
          </cell>
          <cell r="AC87">
            <v>7.5403227117579533E-2</v>
          </cell>
          <cell r="AD87">
            <v>8.6901691190529234E-2</v>
          </cell>
          <cell r="AE87">
            <v>9.3388459473226895E-2</v>
          </cell>
          <cell r="AF87">
            <v>9.0578890286935415E-2</v>
          </cell>
          <cell r="AG87">
            <v>9.1993048524328519E-2</v>
          </cell>
          <cell r="AH87">
            <v>8.2896973375843216E-2</v>
          </cell>
          <cell r="AI87">
            <v>8.5985832701173812E-2</v>
          </cell>
          <cell r="AJ87">
            <v>6.8560730202002415E-2</v>
          </cell>
          <cell r="AK87">
            <v>6.7089929690939576E-2</v>
          </cell>
          <cell r="AL87">
            <v>6.2063015947634179E-2</v>
          </cell>
          <cell r="AM87">
            <v>3.099289308613529E-2</v>
          </cell>
          <cell r="AN87">
            <v>2.6848737326633839E-2</v>
          </cell>
          <cell r="AO87">
            <v>4.2317847695001819E-2</v>
          </cell>
          <cell r="AP87">
            <v>4.1580488989343738E-2</v>
          </cell>
          <cell r="AQ87">
            <v>5.2144091224752435E-2</v>
          </cell>
          <cell r="AR87">
            <v>5.9171342168155852E-2</v>
          </cell>
          <cell r="AS87">
            <v>6.1468930220830956E-2</v>
          </cell>
          <cell r="AT87">
            <v>6.5181183780263538E-2</v>
          </cell>
          <cell r="AU87">
            <v>6.8998073429437395E-2</v>
          </cell>
          <cell r="AV87">
            <v>6.3445019089419338E-2</v>
          </cell>
          <cell r="AW87">
            <v>7.0163352148308822E-2</v>
          </cell>
          <cell r="AX87">
            <v>6.8082477556893548E-2</v>
          </cell>
          <cell r="AY87">
            <v>6.7910853199774385E-2</v>
          </cell>
          <cell r="AZ87">
            <v>6.9212267412740613E-2</v>
          </cell>
          <cell r="BA87">
            <v>6.0985251209425051E-2</v>
          </cell>
        </row>
        <row r="88">
          <cell r="B88" t="str">
            <v>Construction</v>
          </cell>
          <cell r="C88">
            <v>4.2000073689128059E-2</v>
          </cell>
          <cell r="D88">
            <v>4.0028316508400399E-2</v>
          </cell>
          <cell r="E88">
            <v>3.6905690906848705E-2</v>
          </cell>
          <cell r="F88">
            <v>4.0506720988873778E-2</v>
          </cell>
          <cell r="G88">
            <v>3.6510605196512932E-2</v>
          </cell>
          <cell r="H88">
            <v>3.7094068673210662E-2</v>
          </cell>
          <cell r="I88">
            <v>4.0123550575533122E-2</v>
          </cell>
          <cell r="J88">
            <v>4.0823389347569045E-2</v>
          </cell>
          <cell r="K88">
            <v>4.4084655076144209E-2</v>
          </cell>
          <cell r="L88">
            <v>4.9127853835854954E-2</v>
          </cell>
          <cell r="M88">
            <v>4.0823550587816469E-2</v>
          </cell>
          <cell r="N88">
            <v>4.2863747013680197E-2</v>
          </cell>
          <cell r="O88">
            <v>4.2243177713869227E-2</v>
          </cell>
          <cell r="P88">
            <v>3.7009104875921787E-2</v>
          </cell>
          <cell r="Q88">
            <v>3.6773937331695969E-2</v>
          </cell>
          <cell r="R88">
            <v>3.8031227387042676E-2</v>
          </cell>
          <cell r="S88">
            <v>4.1842704588657548E-2</v>
          </cell>
          <cell r="T88">
            <v>3.8203941098644147E-2</v>
          </cell>
          <cell r="U88">
            <v>4.3043604545039436E-2</v>
          </cell>
          <cell r="V88">
            <v>4.3916348387309977E-2</v>
          </cell>
          <cell r="W88">
            <v>3.8004989938109954E-2</v>
          </cell>
          <cell r="X88">
            <v>4.4638308637095281E-2</v>
          </cell>
          <cell r="Y88">
            <v>5.4945229176968646E-2</v>
          </cell>
          <cell r="Z88">
            <v>5.3530626802134239E-2</v>
          </cell>
          <cell r="AA88">
            <v>5.4428908722795911E-2</v>
          </cell>
          <cell r="AB88">
            <v>4.999190160800724E-2</v>
          </cell>
          <cell r="AC88">
            <v>5.5474225480099122E-2</v>
          </cell>
          <cell r="AD88">
            <v>5.9091926785433867E-2</v>
          </cell>
          <cell r="AE88">
            <v>6.8057714377939352E-2</v>
          </cell>
          <cell r="AF88">
            <v>6.586607163774158E-2</v>
          </cell>
          <cell r="AG88">
            <v>6.2514630445081362E-2</v>
          </cell>
          <cell r="AH88">
            <v>6.527922582667077E-2</v>
          </cell>
          <cell r="AI88">
            <v>6.7555905053132165E-2</v>
          </cell>
          <cell r="AJ88">
            <v>5.9801057341016851E-2</v>
          </cell>
          <cell r="AK88">
            <v>5.2630045593821444E-2</v>
          </cell>
          <cell r="AL88">
            <v>4.7916974708064206E-2</v>
          </cell>
          <cell r="AM88">
            <v>2.1370456116891551E-2</v>
          </cell>
          <cell r="AN88">
            <v>3.5608766319182653E-2</v>
          </cell>
          <cell r="AO88">
            <v>4.1802224186549358E-2</v>
          </cell>
          <cell r="AP88">
            <v>4.8756859851252422E-2</v>
          </cell>
          <cell r="AQ88">
            <v>4.9743933279541588E-2</v>
          </cell>
          <cell r="AR88">
            <v>4.3266014390663167E-2</v>
          </cell>
          <cell r="AS88">
            <v>4.684731406083148E-2</v>
          </cell>
          <cell r="AT88">
            <v>4.5926369986699168E-2</v>
          </cell>
          <cell r="AU88">
            <v>4.5780853857591314E-2</v>
          </cell>
          <cell r="AV88">
            <v>4.0867025905802545E-2</v>
          </cell>
          <cell r="AW88">
            <v>3.8634270985446174E-2</v>
          </cell>
          <cell r="AX88">
            <v>4.0451465991760881E-2</v>
          </cell>
          <cell r="AY88">
            <v>4.2258424638783092E-2</v>
          </cell>
          <cell r="AZ88">
            <v>3.6670674235181944E-2</v>
          </cell>
          <cell r="BA88">
            <v>4.1765721539038236E-2</v>
          </cell>
        </row>
        <row r="89">
          <cell r="B89" t="str">
            <v>Tertiaire marchand</v>
          </cell>
          <cell r="C89">
            <v>5.2341540297589041E-3</v>
          </cell>
          <cell r="D89">
            <v>4.3440605119668442E-3</v>
          </cell>
          <cell r="E89">
            <v>4.5244224123206708E-3</v>
          </cell>
          <cell r="F89">
            <v>3.8631136224602865E-3</v>
          </cell>
          <cell r="G89">
            <v>3.5843074770482708E-3</v>
          </cell>
          <cell r="H89">
            <v>4.1866442456533794E-3</v>
          </cell>
          <cell r="I89">
            <v>4.5915392864725197E-3</v>
          </cell>
          <cell r="J89">
            <v>3.201752713965706E-3</v>
          </cell>
          <cell r="K89">
            <v>3.9731948876000726E-3</v>
          </cell>
          <cell r="L89">
            <v>4.4370246174443512E-3</v>
          </cell>
          <cell r="M89">
            <v>4.3282668700575658E-3</v>
          </cell>
          <cell r="N89">
            <v>4.836070298795579E-3</v>
          </cell>
          <cell r="O89">
            <v>4.2953598150604856E-3</v>
          </cell>
          <cell r="P89">
            <v>4.2776799633216355E-3</v>
          </cell>
          <cell r="Q89">
            <v>5.3152544241328497E-3</v>
          </cell>
          <cell r="R89">
            <v>4.6497154001137993E-3</v>
          </cell>
          <cell r="S89">
            <v>4.5859161119275599E-3</v>
          </cell>
          <cell r="T89">
            <v>6.7568288145959015E-3</v>
          </cell>
          <cell r="U89">
            <v>5.9012896842812182E-3</v>
          </cell>
          <cell r="V89">
            <v>5.9670677394930028E-3</v>
          </cell>
          <cell r="W89">
            <v>7.1930838895679318E-3</v>
          </cell>
          <cell r="X89">
            <v>8.208567014628949E-3</v>
          </cell>
          <cell r="Y89">
            <v>8.6481203910444386E-3</v>
          </cell>
          <cell r="Z89">
            <v>1.0757541479803573E-2</v>
          </cell>
          <cell r="AA89">
            <v>9.2582868420264201E-3</v>
          </cell>
          <cell r="AB89">
            <v>1.1561408207427942E-2</v>
          </cell>
          <cell r="AC89">
            <v>1.0698247275176055E-2</v>
          </cell>
          <cell r="AD89">
            <v>1.346721826514932E-2</v>
          </cell>
          <cell r="AE89">
            <v>1.2821489224021614E-2</v>
          </cell>
          <cell r="AF89">
            <v>1.6000476424375135E-2</v>
          </cell>
          <cell r="AG89">
            <v>1.731456069210955E-2</v>
          </cell>
          <cell r="AH89">
            <v>1.2676461933608323E-2</v>
          </cell>
          <cell r="AI89">
            <v>1.1582356291975371E-2</v>
          </cell>
          <cell r="AJ89">
            <v>1.3279923832676024E-2</v>
          </cell>
          <cell r="AK89">
            <v>1.4799509460487466E-2</v>
          </cell>
          <cell r="AL89">
            <v>1.4323740647186042E-2</v>
          </cell>
          <cell r="AM89">
            <v>1.1800672748250262E-2</v>
          </cell>
          <cell r="AN89">
            <v>1.4049571715137895E-2</v>
          </cell>
          <cell r="AO89">
            <v>1.5504950863828217E-2</v>
          </cell>
          <cell r="AP89">
            <v>1.4757892044612088E-2</v>
          </cell>
          <cell r="AQ89">
            <v>1.3754346391387274E-2</v>
          </cell>
          <cell r="AR89">
            <v>1.441368494190585E-2</v>
          </cell>
          <cell r="AS89">
            <v>1.4866367731380357E-2</v>
          </cell>
          <cell r="AT89">
            <v>1.5094275093292839E-2</v>
          </cell>
          <cell r="AU89">
            <v>1.4916376316543391E-2</v>
          </cell>
          <cell r="AV89">
            <v>1.5862336774734878E-2</v>
          </cell>
          <cell r="AW89">
            <v>1.6736910562009211E-2</v>
          </cell>
          <cell r="AX89">
            <v>1.4320009055728986E-2</v>
          </cell>
          <cell r="AY89">
            <v>1.3291331291175492E-2</v>
          </cell>
          <cell r="AZ89">
            <v>1.2355818423548539E-2</v>
          </cell>
          <cell r="BA89">
            <v>1.2173600561528119E-2</v>
          </cell>
        </row>
        <row r="90">
          <cell r="B90" t="str">
            <v>Tertiaire non marchand</v>
          </cell>
          <cell r="C90">
            <v>1.9251355823044422E-5</v>
          </cell>
          <cell r="D90">
            <v>1.8959215040899088E-5</v>
          </cell>
          <cell r="E90">
            <v>1.5804047512631513E-4</v>
          </cell>
          <cell r="F90">
            <v>1.1286078571802547E-4</v>
          </cell>
          <cell r="G90">
            <v>1.5855669477048067E-4</v>
          </cell>
          <cell r="H90">
            <v>6.8829678525730354E-5</v>
          </cell>
          <cell r="I90">
            <v>9.2249794695232692E-5</v>
          </cell>
          <cell r="J90">
            <v>1.342132586739923E-4</v>
          </cell>
          <cell r="K90">
            <v>1.7262084549793039E-4</v>
          </cell>
          <cell r="L90">
            <v>6.8669805279316078E-5</v>
          </cell>
          <cell r="M90">
            <v>8.1792445357684696E-5</v>
          </cell>
          <cell r="N90">
            <v>1.4071615674347073E-4</v>
          </cell>
          <cell r="O90">
            <v>1.2504380913324847E-4</v>
          </cell>
          <cell r="P90">
            <v>1.2374943093872409E-4</v>
          </cell>
          <cell r="Q90">
            <v>5.6500865767870614E-5</v>
          </cell>
          <cell r="R90">
            <v>1.8397525087253825E-4</v>
          </cell>
          <cell r="S90">
            <v>1.086507687936673E-4</v>
          </cell>
          <cell r="T90">
            <v>1.1891422854622194E-4</v>
          </cell>
          <cell r="U90">
            <v>1.004809512453904E-4</v>
          </cell>
          <cell r="V90">
            <v>3.4307495422423773E-4</v>
          </cell>
          <cell r="W90">
            <v>9.5301701656834103E-5</v>
          </cell>
          <cell r="X90">
            <v>8.3167252051001995E-4</v>
          </cell>
          <cell r="Y90">
            <v>4.3746000586791984E-4</v>
          </cell>
          <cell r="Z90">
            <v>5.697112590733217E-4</v>
          </cell>
          <cell r="AA90">
            <v>3.9362565412017132E-4</v>
          </cell>
          <cell r="AB90">
            <v>3.9285146462708924E-4</v>
          </cell>
          <cell r="AC90">
            <v>2.8402889114789346E-4</v>
          </cell>
          <cell r="AD90">
            <v>5.9234823397758148E-4</v>
          </cell>
          <cell r="AE90">
            <v>3.984353104305459E-4</v>
          </cell>
          <cell r="AF90">
            <v>5.804464482997944E-4</v>
          </cell>
          <cell r="AG90">
            <v>3.5754723541429418E-4</v>
          </cell>
          <cell r="AH90">
            <v>5.0590042048961241E-4</v>
          </cell>
          <cell r="AI90">
            <v>7.34933489577623E-3</v>
          </cell>
          <cell r="AJ90">
            <v>8.3754355319750982E-3</v>
          </cell>
          <cell r="AK90">
            <v>8.1810812770554183E-3</v>
          </cell>
          <cell r="AL90">
            <v>9.1581986362899298E-3</v>
          </cell>
          <cell r="AM90">
            <v>8.2524415624473414E-3</v>
          </cell>
          <cell r="AN90">
            <v>1.0015375819585799E-2</v>
          </cell>
          <cell r="AO90">
            <v>8.8571786626427118E-3</v>
          </cell>
          <cell r="AP90">
            <v>9.2819714487273625E-3</v>
          </cell>
          <cell r="AQ90">
            <v>8.7871141793363274E-3</v>
          </cell>
          <cell r="AR90">
            <v>8.7021809788139694E-3</v>
          </cell>
          <cell r="AS90">
            <v>9.072076398442968E-3</v>
          </cell>
          <cell r="AT90">
            <v>1.1763247752660645E-2</v>
          </cell>
          <cell r="AU90">
            <v>1.0471055381329008E-2</v>
          </cell>
          <cell r="AV90">
            <v>1.1379321965632957E-2</v>
          </cell>
          <cell r="AW90">
            <v>7.581520332554886E-3</v>
          </cell>
          <cell r="AX90">
            <v>1.0179381982087843E-2</v>
          </cell>
          <cell r="AY90">
            <v>6.3507185669513244E-3</v>
          </cell>
          <cell r="AZ90">
            <v>3.8145340211534528E-3</v>
          </cell>
          <cell r="BA90">
            <v>3.141089448788317E-3</v>
          </cell>
        </row>
      </sheetData>
      <sheetData sheetId="9">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1.0737102737194051E-2</v>
          </cell>
          <cell r="D86">
            <v>1.1386998967010994E-2</v>
          </cell>
          <cell r="E86">
            <v>1.6754938750038587E-2</v>
          </cell>
          <cell r="F86">
            <v>1.4822980429369158E-2</v>
          </cell>
          <cell r="G86">
            <v>1.3088187838588394E-2</v>
          </cell>
          <cell r="H86">
            <v>9.2501620994014065E-3</v>
          </cell>
          <cell r="I86">
            <v>1.2496387830033583E-2</v>
          </cell>
          <cell r="J86">
            <v>1.0182634121000419E-2</v>
          </cell>
          <cell r="K86">
            <v>1.0534327561710273E-2</v>
          </cell>
          <cell r="L86">
            <v>1.3630621400384962E-2</v>
          </cell>
          <cell r="M86">
            <v>1.2645229404947172E-2</v>
          </cell>
          <cell r="N86">
            <v>1.1880542537773353E-2</v>
          </cell>
          <cell r="O86">
            <v>1.4179175341050735E-2</v>
          </cell>
          <cell r="P86">
            <v>1.2693863450425917E-2</v>
          </cell>
          <cell r="Q86">
            <v>1.4341173777475347E-2</v>
          </cell>
          <cell r="R86">
            <v>1.3905160367471085E-2</v>
          </cell>
          <cell r="S86">
            <v>7.5657471334371852E-3</v>
          </cell>
          <cell r="T86">
            <v>8.7809655782200846E-3</v>
          </cell>
          <cell r="U86">
            <v>6.6879022720950877E-3</v>
          </cell>
          <cell r="V86">
            <v>9.9682902017086059E-3</v>
          </cell>
          <cell r="W86">
            <v>1.1981736777827571E-2</v>
          </cell>
          <cell r="X86">
            <v>1.2849363347011917E-2</v>
          </cell>
          <cell r="Y86">
            <v>9.7824876025127006E-3</v>
          </cell>
          <cell r="Z86">
            <v>1.475013102031199E-2</v>
          </cell>
          <cell r="AA86">
            <v>1.2505956930686096E-2</v>
          </cell>
          <cell r="AB86">
            <v>1.4966749663331643E-2</v>
          </cell>
          <cell r="AC86">
            <v>2.0159062746112903E-2</v>
          </cell>
          <cell r="AD86">
            <v>2.3117313381961671E-2</v>
          </cell>
          <cell r="AE86">
            <v>2.0235801067755882E-2</v>
          </cell>
          <cell r="AF86">
            <v>1.0569709658109504E-2</v>
          </cell>
          <cell r="AG86">
            <v>1.8749609425230643E-2</v>
          </cell>
          <cell r="AH86">
            <v>1.1625570924130101E-2</v>
          </cell>
          <cell r="AI86">
            <v>1.2726901154674146E-2</v>
          </cell>
          <cell r="AJ86">
            <v>1.3300017751065043E-2</v>
          </cell>
          <cell r="AK86">
            <v>1.4757869931640313E-2</v>
          </cell>
          <cell r="AL86">
            <v>1.5628089426694212E-2</v>
          </cell>
          <cell r="AM86">
            <v>1.4539519677398484E-2</v>
          </cell>
          <cell r="AN86">
            <v>1.6899221420718164E-2</v>
          </cell>
          <cell r="AO86">
            <v>2.1318332455720602E-2</v>
          </cell>
          <cell r="AP86">
            <v>1.7236339369182917E-2</v>
          </cell>
          <cell r="AQ86">
            <v>1.7548280732171653E-2</v>
          </cell>
          <cell r="AR86">
            <v>2.0930636499384508E-2</v>
          </cell>
          <cell r="AS86">
            <v>1.165605411371263E-2</v>
          </cell>
          <cell r="AT86">
            <v>1.4276474882508168E-2</v>
          </cell>
          <cell r="AU86">
            <v>1.3995307918711291E-2</v>
          </cell>
          <cell r="AV86">
            <v>9.2583067833579002E-3</v>
          </cell>
          <cell r="AW86">
            <v>8.043618124546353E-3</v>
          </cell>
          <cell r="AX86">
            <v>9.4835418794653337E-3</v>
          </cell>
          <cell r="AY86">
            <v>9.1474645631899627E-3</v>
          </cell>
          <cell r="AZ86">
            <v>1.0323044574995808E-2</v>
          </cell>
          <cell r="BA86">
            <v>1.4652240931887038E-2</v>
          </cell>
        </row>
        <row r="87">
          <cell r="B87" t="str">
            <v>Industrie</v>
          </cell>
          <cell r="C87">
            <v>7.9028043497590711E-2</v>
          </cell>
          <cell r="D87">
            <v>7.5944415953858702E-2</v>
          </cell>
          <cell r="E87">
            <v>7.4384819676540162E-2</v>
          </cell>
          <cell r="F87">
            <v>7.6169765717878701E-2</v>
          </cell>
          <cell r="G87">
            <v>7.2223632815201805E-2</v>
          </cell>
          <cell r="H87">
            <v>7.1043793623829066E-2</v>
          </cell>
          <cell r="I87">
            <v>6.7944491263049508E-2</v>
          </cell>
          <cell r="J87">
            <v>6.5517386307951619E-2</v>
          </cell>
          <cell r="K87">
            <v>6.7538678070600974E-2</v>
          </cell>
          <cell r="L87">
            <v>6.9153836931028806E-2</v>
          </cell>
          <cell r="M87">
            <v>7.4522950593633966E-2</v>
          </cell>
          <cell r="N87">
            <v>6.9895469048346523E-2</v>
          </cell>
          <cell r="O87">
            <v>6.9940519148234778E-2</v>
          </cell>
          <cell r="P87">
            <v>7.428044635832852E-2</v>
          </cell>
          <cell r="Q87">
            <v>6.9568568924956942E-2</v>
          </cell>
          <cell r="R87">
            <v>7.3331444062725251E-2</v>
          </cell>
          <cell r="S87">
            <v>6.9559675973168311E-2</v>
          </cell>
          <cell r="T87">
            <v>7.4160026847909288E-2</v>
          </cell>
          <cell r="U87">
            <v>7.6912250231444393E-2</v>
          </cell>
          <cell r="V87">
            <v>7.6227875855475274E-2</v>
          </cell>
          <cell r="W87">
            <v>7.5460432899209409E-2</v>
          </cell>
          <cell r="X87">
            <v>7.4768753582211911E-2</v>
          </cell>
          <cell r="Y87">
            <v>7.8887504730439276E-2</v>
          </cell>
          <cell r="Z87">
            <v>7.999869658223252E-2</v>
          </cell>
          <cell r="AA87">
            <v>8.3009964867665778E-2</v>
          </cell>
          <cell r="AB87">
            <v>8.8933066820092541E-2</v>
          </cell>
          <cell r="AC87">
            <v>8.7569792478892017E-2</v>
          </cell>
          <cell r="AD87">
            <v>9.3880465293703808E-2</v>
          </cell>
          <cell r="AE87">
            <v>9.1763426574078405E-2</v>
          </cell>
          <cell r="AF87">
            <v>9.1040385704948851E-2</v>
          </cell>
          <cell r="AG87">
            <v>8.4420824789042725E-2</v>
          </cell>
          <cell r="AH87">
            <v>8.6652210136652252E-2</v>
          </cell>
          <cell r="AI87">
            <v>8.1325338478625511E-2</v>
          </cell>
          <cell r="AJ87">
            <v>7.5481167082862927E-2</v>
          </cell>
          <cell r="AK87">
            <v>8.0789634111693487E-2</v>
          </cell>
          <cell r="AL87">
            <v>7.7652150371104692E-2</v>
          </cell>
          <cell r="AM87">
            <v>4.9792688115261954E-2</v>
          </cell>
          <cell r="AN87">
            <v>5.2516223137268177E-2</v>
          </cell>
          <cell r="AO87">
            <v>6.6960555706907079E-2</v>
          </cell>
          <cell r="AP87">
            <v>6.396218429697903E-2</v>
          </cell>
          <cell r="AQ87">
            <v>7.1783398070727755E-2</v>
          </cell>
          <cell r="AR87">
            <v>7.2471509233496448E-2</v>
          </cell>
          <cell r="AS87">
            <v>7.6571836534828228E-2</v>
          </cell>
          <cell r="AT87">
            <v>7.9112312409983343E-2</v>
          </cell>
          <cell r="AU87">
            <v>7.8259750264145458E-2</v>
          </cell>
          <cell r="AV87">
            <v>7.6315579101387754E-2</v>
          </cell>
          <cell r="AW87">
            <v>7.7844224065814399E-2</v>
          </cell>
          <cell r="AX87">
            <v>7.2676279897106288E-2</v>
          </cell>
          <cell r="AY87">
            <v>7.1429644358899577E-2</v>
          </cell>
          <cell r="AZ87">
            <v>7.1154764848290697E-2</v>
          </cell>
          <cell r="BA87">
            <v>6.8293249752679183E-2</v>
          </cell>
        </row>
        <row r="88">
          <cell r="B88" t="str">
            <v>Construction</v>
          </cell>
          <cell r="C88">
            <v>6.2737780390940107E-2</v>
          </cell>
          <cell r="D88">
            <v>6.478118012762156E-2</v>
          </cell>
          <cell r="E88">
            <v>7.1165893753055695E-2</v>
          </cell>
          <cell r="F88">
            <v>6.8885866104088783E-2</v>
          </cell>
          <cell r="G88">
            <v>6.7848420022472308E-2</v>
          </cell>
          <cell r="H88">
            <v>6.2265821406358376E-2</v>
          </cell>
          <cell r="I88">
            <v>6.0753817973279077E-2</v>
          </cell>
          <cell r="J88">
            <v>5.6937386129759723E-2</v>
          </cell>
          <cell r="K88">
            <v>5.7861027037000759E-2</v>
          </cell>
          <cell r="L88">
            <v>6.0657796098655917E-2</v>
          </cell>
          <cell r="M88">
            <v>5.8321645456110162E-2</v>
          </cell>
          <cell r="N88">
            <v>5.4199883326841607E-2</v>
          </cell>
          <cell r="O88">
            <v>5.8870164436503648E-2</v>
          </cell>
          <cell r="P88">
            <v>5.846188914261595E-2</v>
          </cell>
          <cell r="Q88">
            <v>5.8919942931477655E-2</v>
          </cell>
          <cell r="R88">
            <v>5.7010027009016091E-2</v>
          </cell>
          <cell r="S88">
            <v>5.0259710605787766E-2</v>
          </cell>
          <cell r="T88">
            <v>5.03525721336631E-2</v>
          </cell>
          <cell r="U88">
            <v>5.0512448301061233E-2</v>
          </cell>
          <cell r="V88">
            <v>5.6934242733394008E-2</v>
          </cell>
          <cell r="W88">
            <v>5.4827516902010182E-2</v>
          </cell>
          <cell r="X88">
            <v>5.9049151391094956E-2</v>
          </cell>
          <cell r="Y88">
            <v>6.4727305980848165E-2</v>
          </cell>
          <cell r="Z88">
            <v>6.9689611022259845E-2</v>
          </cell>
          <cell r="AA88">
            <v>7.0713111436173981E-2</v>
          </cell>
          <cell r="AB88">
            <v>6.8657040248736451E-2</v>
          </cell>
          <cell r="AC88">
            <v>7.2402607420816723E-2</v>
          </cell>
          <cell r="AD88">
            <v>7.4688869292868984E-2</v>
          </cell>
          <cell r="AE88">
            <v>7.3475364937001394E-2</v>
          </cell>
          <cell r="AF88">
            <v>7.3682159189045457E-2</v>
          </cell>
          <cell r="AG88">
            <v>7.2771138862947227E-2</v>
          </cell>
          <cell r="AH88">
            <v>7.1757354693776657E-2</v>
          </cell>
          <cell r="AI88">
            <v>7.1750764472216025E-2</v>
          </cell>
          <cell r="AJ88">
            <v>7.1201090649183257E-2</v>
          </cell>
          <cell r="AK88">
            <v>7.3732302252658088E-2</v>
          </cell>
          <cell r="AL88">
            <v>6.3498215025970473E-2</v>
          </cell>
          <cell r="AM88">
            <v>2.5168856053936078E-2</v>
          </cell>
          <cell r="AN88">
            <v>4.8549909441616849E-2</v>
          </cell>
          <cell r="AO88">
            <v>5.7382659114908703E-2</v>
          </cell>
          <cell r="AP88">
            <v>5.3771023240757596E-2</v>
          </cell>
          <cell r="AQ88">
            <v>6.4281223376106686E-2</v>
          </cell>
          <cell r="AR88">
            <v>5.5676482005840341E-2</v>
          </cell>
          <cell r="AS88">
            <v>5.9815286530627926E-2</v>
          </cell>
          <cell r="AT88">
            <v>6.1486982572634803E-2</v>
          </cell>
          <cell r="AU88">
            <v>5.9245225432429827E-2</v>
          </cell>
          <cell r="AV88">
            <v>5.5712960542904567E-2</v>
          </cell>
          <cell r="AW88">
            <v>5.6849246404316406E-2</v>
          </cell>
          <cell r="AX88">
            <v>5.7101312912230369E-2</v>
          </cell>
          <cell r="AY88">
            <v>5.8562978158417302E-2</v>
          </cell>
          <cell r="AZ88">
            <v>5.9747921091010389E-2</v>
          </cell>
          <cell r="BA88">
            <v>6.0393993674337114E-2</v>
          </cell>
        </row>
        <row r="89">
          <cell r="B89" t="str">
            <v>Tertiaire marchand</v>
          </cell>
          <cell r="C89">
            <v>2.2001586321261549E-2</v>
          </cell>
          <cell r="D89">
            <v>2.5843624693901612E-2</v>
          </cell>
          <cell r="E89">
            <v>2.4649763493927713E-2</v>
          </cell>
          <cell r="F89">
            <v>2.4129087947846867E-2</v>
          </cell>
          <cell r="G89">
            <v>2.507551459917334E-2</v>
          </cell>
          <cell r="H89">
            <v>2.3942067794100574E-2</v>
          </cell>
          <cell r="I89">
            <v>2.2517288724198326E-2</v>
          </cell>
          <cell r="J89">
            <v>2.1792647097782947E-2</v>
          </cell>
          <cell r="K89">
            <v>2.2115487889413848E-2</v>
          </cell>
          <cell r="L89">
            <v>2.1996159488969977E-2</v>
          </cell>
          <cell r="M89">
            <v>2.3030489973857829E-2</v>
          </cell>
          <cell r="N89">
            <v>2.5272468646377774E-2</v>
          </cell>
          <cell r="O89">
            <v>2.4230814685841873E-2</v>
          </cell>
          <cell r="P89">
            <v>2.4591040471704691E-2</v>
          </cell>
          <cell r="Q89">
            <v>2.6009428224345623E-2</v>
          </cell>
          <cell r="R89">
            <v>2.6309071416900233E-2</v>
          </cell>
          <cell r="S89">
            <v>2.7211918735310793E-2</v>
          </cell>
          <cell r="T89">
            <v>3.1116610335250903E-2</v>
          </cell>
          <cell r="U89">
            <v>3.326163248567366E-2</v>
          </cell>
          <cell r="V89">
            <v>3.3293121629589306E-2</v>
          </cell>
          <cell r="W89">
            <v>3.5743155707969036E-2</v>
          </cell>
          <cell r="X89">
            <v>3.6081297507762879E-2</v>
          </cell>
          <cell r="Y89">
            <v>3.5609452020324506E-2</v>
          </cell>
          <cell r="Z89">
            <v>4.1514962526993576E-2</v>
          </cell>
          <cell r="AA89">
            <v>3.4843850334325362E-2</v>
          </cell>
          <cell r="AB89">
            <v>3.5534168089843311E-2</v>
          </cell>
          <cell r="AC89">
            <v>3.6700730919733207E-2</v>
          </cell>
          <cell r="AD89">
            <v>4.2079485225703615E-2</v>
          </cell>
          <cell r="AE89">
            <v>3.9121043797773231E-2</v>
          </cell>
          <cell r="AF89">
            <v>3.7125794979434787E-2</v>
          </cell>
          <cell r="AG89">
            <v>3.6200375943324738E-2</v>
          </cell>
          <cell r="AH89">
            <v>3.6409436525501278E-2</v>
          </cell>
          <cell r="AI89">
            <v>3.5242174000446679E-2</v>
          </cell>
          <cell r="AJ89">
            <v>3.6516665852670362E-2</v>
          </cell>
          <cell r="AK89">
            <v>3.4186589141755729E-2</v>
          </cell>
          <cell r="AL89">
            <v>3.4526278553042605E-2</v>
          </cell>
          <cell r="AM89">
            <v>2.8030696670569261E-2</v>
          </cell>
          <cell r="AN89">
            <v>3.0961033092462783E-2</v>
          </cell>
          <cell r="AO89">
            <v>3.5617512980783167E-2</v>
          </cell>
          <cell r="AP89">
            <v>3.5774413577737176E-2</v>
          </cell>
          <cell r="AQ89">
            <v>3.9060911919592045E-2</v>
          </cell>
          <cell r="AR89">
            <v>3.8795744052876932E-2</v>
          </cell>
          <cell r="AS89">
            <v>3.6645531296990337E-2</v>
          </cell>
          <cell r="AT89">
            <v>3.704097385872851E-2</v>
          </cell>
          <cell r="AU89">
            <v>3.6591589941338772E-2</v>
          </cell>
          <cell r="AV89">
            <v>3.5656442452283992E-2</v>
          </cell>
          <cell r="AW89">
            <v>3.4002308189737554E-2</v>
          </cell>
          <cell r="AX89">
            <v>3.4218109634335692E-2</v>
          </cell>
          <cell r="AY89">
            <v>3.4055795669181606E-2</v>
          </cell>
          <cell r="AZ89">
            <v>3.3468224092576146E-2</v>
          </cell>
          <cell r="BA89">
            <v>3.3604245735022312E-2</v>
          </cell>
        </row>
        <row r="90">
          <cell r="B90" t="str">
            <v>Tertiaire non marchand</v>
          </cell>
          <cell r="C90">
            <v>1.1924383463890872E-3</v>
          </cell>
          <cell r="D90">
            <v>9.9041582598221049E-4</v>
          </cell>
          <cell r="E90">
            <v>1.0143662563153724E-3</v>
          </cell>
          <cell r="F90">
            <v>8.6496697536595293E-4</v>
          </cell>
          <cell r="G90">
            <v>9.3498768685595967E-4</v>
          </cell>
          <cell r="H90">
            <v>1.0064391629911931E-3</v>
          </cell>
          <cell r="I90">
            <v>9.5032868210835077E-4</v>
          </cell>
          <cell r="J90">
            <v>1.3757358010574193E-3</v>
          </cell>
          <cell r="K90">
            <v>8.0049819183626439E-4</v>
          </cell>
          <cell r="L90">
            <v>8.1211292472338167E-4</v>
          </cell>
          <cell r="M90">
            <v>8.275288399646303E-4</v>
          </cell>
          <cell r="N90">
            <v>8.4056870365384546E-4</v>
          </cell>
          <cell r="O90">
            <v>7.5155134214369753E-4</v>
          </cell>
          <cell r="P90">
            <v>9.7203931401636701E-4</v>
          </cell>
          <cell r="Q90">
            <v>7.2811228665121866E-4</v>
          </cell>
          <cell r="R90">
            <v>9.6818097352355606E-4</v>
          </cell>
          <cell r="S90">
            <v>1.1210184269168622E-3</v>
          </cell>
          <cell r="T90">
            <v>1.2257153963990809E-3</v>
          </cell>
          <cell r="U90">
            <v>1.1063549631777181E-3</v>
          </cell>
          <cell r="V90">
            <v>1.1961319695429739E-3</v>
          </cell>
          <cell r="W90">
            <v>1.6589871779498701E-3</v>
          </cell>
          <cell r="X90">
            <v>1.0826648083121424E-3</v>
          </cell>
          <cell r="Y90">
            <v>1.0491098368860369E-3</v>
          </cell>
          <cell r="Z90">
            <v>1.2414306747641031E-3</v>
          </cell>
          <cell r="AA90">
            <v>1.5401551894594992E-3</v>
          </cell>
          <cell r="AB90">
            <v>1.2185972747740359E-3</v>
          </cell>
          <cell r="AC90">
            <v>1.247432802207945E-3</v>
          </cell>
          <cell r="AD90">
            <v>1.528724742559869E-3</v>
          </cell>
          <cell r="AE90">
            <v>1.3862357568840962E-3</v>
          </cell>
          <cell r="AF90">
            <v>1.2785067962825844E-3</v>
          </cell>
          <cell r="AG90">
            <v>1.2577365743194808E-3</v>
          </cell>
          <cell r="AH90">
            <v>1.6099568409903178E-3</v>
          </cell>
          <cell r="AI90">
            <v>1.3225479202521539E-3</v>
          </cell>
          <cell r="AJ90">
            <v>1.5719750053377385E-3</v>
          </cell>
          <cell r="AK90">
            <v>1.6589585470773056E-3</v>
          </cell>
          <cell r="AL90">
            <v>1.5439953574119718E-3</v>
          </cell>
          <cell r="AM90">
            <v>9.6454489392287541E-4</v>
          </cell>
          <cell r="AN90">
            <v>1.4942395644828488E-3</v>
          </cell>
          <cell r="AO90">
            <v>1.5421356059838007E-3</v>
          </cell>
          <cell r="AP90">
            <v>1.4995714586616016E-3</v>
          </cell>
          <cell r="AQ90">
            <v>7.9832217400565477E-3</v>
          </cell>
          <cell r="AR90">
            <v>7.4349358997796832E-3</v>
          </cell>
          <cell r="AS90">
            <v>7.3585413454971601E-3</v>
          </cell>
          <cell r="AT90">
            <v>7.9616901655399138E-3</v>
          </cell>
          <cell r="AU90">
            <v>6.4929156232036694E-3</v>
          </cell>
          <cell r="AV90">
            <v>6.3307995951361164E-3</v>
          </cell>
          <cell r="AW90">
            <v>5.5772644443979344E-3</v>
          </cell>
          <cell r="AX90">
            <v>6.1309856395097674E-3</v>
          </cell>
          <cell r="AY90">
            <v>6.3903070194452679E-3</v>
          </cell>
          <cell r="AZ90">
            <v>6.2383397210846701E-3</v>
          </cell>
          <cell r="BA90">
            <v>5.9068845856424194E-3</v>
          </cell>
        </row>
      </sheetData>
      <sheetData sheetId="10">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1.7539808294915058E-2</v>
          </cell>
          <cell r="D86">
            <v>2.0998802096093828E-2</v>
          </cell>
          <cell r="E86">
            <v>1.4143596380340401E-2</v>
          </cell>
          <cell r="F86">
            <v>1.6104113643467578E-2</v>
          </cell>
          <cell r="G86">
            <v>1.9852174144864683E-2</v>
          </cell>
          <cell r="H86">
            <v>2.5170163452902256E-2</v>
          </cell>
          <cell r="I86">
            <v>1.8232865778039644E-2</v>
          </cell>
          <cell r="J86">
            <v>1.8196517234447224E-2</v>
          </cell>
          <cell r="K86">
            <v>2.1175697449954938E-2</v>
          </cell>
          <cell r="L86">
            <v>1.8426462426950608E-2</v>
          </cell>
          <cell r="M86">
            <v>2.3532888681566728E-2</v>
          </cell>
          <cell r="N86">
            <v>1.9149904464829965E-2</v>
          </cell>
          <cell r="O86">
            <v>1.6368229940815882E-2</v>
          </cell>
          <cell r="P86">
            <v>1.6747013673892221E-2</v>
          </cell>
          <cell r="Q86">
            <v>1.8938424723087592E-2</v>
          </cell>
          <cell r="R86">
            <v>2.2842861472530295E-2</v>
          </cell>
          <cell r="S86">
            <v>8.3501288418870168E-3</v>
          </cell>
          <cell r="T86">
            <v>1.8851297659131818E-2</v>
          </cell>
          <cell r="U86">
            <v>2.4775782461660515E-2</v>
          </cell>
          <cell r="V86">
            <v>1.1141316246172324E-2</v>
          </cell>
          <cell r="W86">
            <v>7.2872198522512107E-3</v>
          </cell>
          <cell r="X86">
            <v>8.2462272321737039E-3</v>
          </cell>
          <cell r="Y86">
            <v>6.8981517600366221E-3</v>
          </cell>
          <cell r="Z86">
            <v>1.1057186331343864E-2</v>
          </cell>
          <cell r="AA86">
            <v>6.7255150777145436E-3</v>
          </cell>
          <cell r="AB86">
            <v>8.5556462146150029E-3</v>
          </cell>
          <cell r="AC86">
            <v>8.0790421428372158E-3</v>
          </cell>
          <cell r="AD86">
            <v>9.1491665396782242E-3</v>
          </cell>
          <cell r="AE86">
            <v>6.4772473765098721E-3</v>
          </cell>
          <cell r="AF86">
            <v>7.9264529536432343E-3</v>
          </cell>
          <cell r="AG86">
            <v>4.9396176222360928E-3</v>
          </cell>
          <cell r="AH86">
            <v>5.0453081745156728E-3</v>
          </cell>
          <cell r="AI86">
            <v>4.6847864197537984E-3</v>
          </cell>
          <cell r="AJ86">
            <v>7.6259993722836142E-3</v>
          </cell>
          <cell r="AK86">
            <v>5.6857003561882969E-3</v>
          </cell>
          <cell r="AL86">
            <v>6.2372638771122238E-3</v>
          </cell>
          <cell r="AM86">
            <v>3.5008938796088547E-3</v>
          </cell>
          <cell r="AN86">
            <v>4.7777998228774694E-3</v>
          </cell>
          <cell r="AO86">
            <v>5.2955162906497873E-3</v>
          </cell>
          <cell r="AP86">
            <v>5.8548023276469869E-3</v>
          </cell>
          <cell r="AQ86">
            <v>3.1720148196378718E-3</v>
          </cell>
          <cell r="AR86">
            <v>6.0163134968535372E-3</v>
          </cell>
          <cell r="AS86">
            <v>7.2295113461603461E-3</v>
          </cell>
          <cell r="AT86">
            <v>8.1472884216761739E-3</v>
          </cell>
          <cell r="AU86">
            <v>8.0387416045607334E-3</v>
          </cell>
          <cell r="AV86">
            <v>8.4241761347010405E-3</v>
          </cell>
          <cell r="AW86">
            <v>6.4316305738290683E-3</v>
          </cell>
          <cell r="AX86">
            <v>8.2322604354679463E-3</v>
          </cell>
          <cell r="AY86">
            <v>6.0901907199686512E-3</v>
          </cell>
          <cell r="AZ86">
            <v>8.4928475305655164E-3</v>
          </cell>
          <cell r="BA86">
            <v>1.0809187744757405E-2</v>
          </cell>
        </row>
        <row r="87">
          <cell r="B87" t="str">
            <v>Industrie</v>
          </cell>
          <cell r="C87">
            <v>7.7198058297521702E-2</v>
          </cell>
          <cell r="D87">
            <v>7.6615513749387201E-2</v>
          </cell>
          <cell r="E87">
            <v>7.0478930596902897E-2</v>
          </cell>
          <cell r="F87">
            <v>6.8269108647603036E-2</v>
          </cell>
          <cell r="G87">
            <v>6.7379755325570986E-2</v>
          </cell>
          <cell r="H87">
            <v>6.5739896488573035E-2</v>
          </cell>
          <cell r="I87">
            <v>6.4255184376481589E-2</v>
          </cell>
          <cell r="J87">
            <v>6.172478627972966E-2</v>
          </cell>
          <cell r="K87">
            <v>6.4651867522108344E-2</v>
          </cell>
          <cell r="L87">
            <v>6.4689393149377106E-2</v>
          </cell>
          <cell r="M87">
            <v>6.6448265543015209E-2</v>
          </cell>
          <cell r="N87">
            <v>6.7084213299332077E-2</v>
          </cell>
          <cell r="O87">
            <v>6.8523974159999335E-2</v>
          </cell>
          <cell r="P87">
            <v>6.7653425412653831E-2</v>
          </cell>
          <cell r="Q87">
            <v>6.5687799946827913E-2</v>
          </cell>
          <cell r="R87">
            <v>6.5897189309399001E-2</v>
          </cell>
          <cell r="S87">
            <v>6.5809614630367816E-2</v>
          </cell>
          <cell r="T87">
            <v>6.5192024484303265E-2</v>
          </cell>
          <cell r="U87">
            <v>7.039102695450157E-2</v>
          </cell>
          <cell r="V87">
            <v>6.9254804942877182E-2</v>
          </cell>
          <cell r="W87">
            <v>6.6804755919454561E-2</v>
          </cell>
          <cell r="X87">
            <v>6.9727549461058691E-2</v>
          </cell>
          <cell r="Y87">
            <v>7.3068194251732832E-2</v>
          </cell>
          <cell r="Z87">
            <v>7.6448328740019653E-2</v>
          </cell>
          <cell r="AA87">
            <v>7.8715114893934512E-2</v>
          </cell>
          <cell r="AB87">
            <v>8.1296293053278859E-2</v>
          </cell>
          <cell r="AC87">
            <v>8.4512225920324882E-2</v>
          </cell>
          <cell r="AD87">
            <v>8.1594847193382058E-2</v>
          </cell>
          <cell r="AE87">
            <v>8.392629804299305E-2</v>
          </cell>
          <cell r="AF87">
            <v>8.0191943647914612E-2</v>
          </cell>
          <cell r="AG87">
            <v>8.0534076128923382E-2</v>
          </cell>
          <cell r="AH87">
            <v>7.6273424231301956E-2</v>
          </cell>
          <cell r="AI87">
            <v>7.9058605790059175E-2</v>
          </cell>
          <cell r="AJ87">
            <v>7.6374021734579176E-2</v>
          </cell>
          <cell r="AK87">
            <v>7.4680815495148961E-2</v>
          </cell>
          <cell r="AL87">
            <v>7.5767513865890521E-2</v>
          </cell>
          <cell r="AM87">
            <v>5.1172989773836462E-2</v>
          </cell>
          <cell r="AN87">
            <v>5.7038296432858925E-2</v>
          </cell>
          <cell r="AO87">
            <v>7.0589620854908164E-2</v>
          </cell>
          <cell r="AP87">
            <v>7.0826882831165228E-2</v>
          </cell>
          <cell r="AQ87">
            <v>7.1447448242928618E-2</v>
          </cell>
          <cell r="AR87">
            <v>6.9879778564454029E-2</v>
          </cell>
          <cell r="AS87">
            <v>7.0579860557974619E-2</v>
          </cell>
          <cell r="AT87">
            <v>7.2947737482436006E-2</v>
          </cell>
          <cell r="AU87">
            <v>7.346452437909122E-2</v>
          </cell>
          <cell r="AV87">
            <v>7.0746906390941389E-2</v>
          </cell>
          <cell r="AW87">
            <v>7.1935056597931174E-2</v>
          </cell>
          <cell r="AX87">
            <v>7.0480649472501988E-2</v>
          </cell>
          <cell r="AY87">
            <v>6.930612006478469E-2</v>
          </cell>
          <cell r="AZ87">
            <v>6.6734240701401729E-2</v>
          </cell>
          <cell r="BA87">
            <v>6.4496844061889214E-2</v>
          </cell>
        </row>
        <row r="88">
          <cell r="B88" t="str">
            <v>Construction</v>
          </cell>
          <cell r="C88">
            <v>8.172836406959462E-2</v>
          </cell>
          <cell r="D88">
            <v>7.9751424911086943E-2</v>
          </cell>
          <cell r="E88">
            <v>7.6215397843408639E-2</v>
          </cell>
          <cell r="F88">
            <v>7.85384912100002E-2</v>
          </cell>
          <cell r="G88">
            <v>7.8832215423049024E-2</v>
          </cell>
          <cell r="H88">
            <v>7.975482069875886E-2</v>
          </cell>
          <cell r="I88">
            <v>8.1070519174453071E-2</v>
          </cell>
          <cell r="J88">
            <v>6.7123827264026797E-2</v>
          </cell>
          <cell r="K88">
            <v>8.0991787562300979E-2</v>
          </cell>
          <cell r="L88">
            <v>8.6102643844359686E-2</v>
          </cell>
          <cell r="M88">
            <v>8.7750848732471298E-2</v>
          </cell>
          <cell r="N88">
            <v>7.8116259188182754E-2</v>
          </cell>
          <cell r="O88">
            <v>7.6241429213333475E-2</v>
          </cell>
          <cell r="P88">
            <v>7.0038349984265835E-2</v>
          </cell>
          <cell r="Q88">
            <v>6.846036992771895E-2</v>
          </cell>
          <cell r="R88">
            <v>6.937916158137751E-2</v>
          </cell>
          <cell r="S88">
            <v>6.7752179888747086E-2</v>
          </cell>
          <cell r="T88">
            <v>6.6244634847980599E-2</v>
          </cell>
          <cell r="U88">
            <v>8.1587957550528861E-2</v>
          </cell>
          <cell r="V88">
            <v>7.9928817241446196E-2</v>
          </cell>
          <cell r="W88">
            <v>7.591343656866463E-2</v>
          </cell>
          <cell r="X88">
            <v>8.5546365062999119E-2</v>
          </cell>
          <cell r="Y88">
            <v>8.8293305528645533E-2</v>
          </cell>
          <cell r="Z88">
            <v>9.1044929311244527E-2</v>
          </cell>
          <cell r="AA88">
            <v>9.3566696850596001E-2</v>
          </cell>
          <cell r="AB88">
            <v>9.1403560134953724E-2</v>
          </cell>
          <cell r="AC88">
            <v>9.5491249299039432E-2</v>
          </cell>
          <cell r="AD88">
            <v>0.10092115482786529</v>
          </cell>
          <cell r="AE88">
            <v>0.10165623232385194</v>
          </cell>
          <cell r="AF88">
            <v>9.5193366088847084E-2</v>
          </cell>
          <cell r="AG88">
            <v>9.7749899714267674E-2</v>
          </cell>
          <cell r="AH88">
            <v>9.1194024543597568E-2</v>
          </cell>
          <cell r="AI88">
            <v>0.10145257840051075</v>
          </cell>
          <cell r="AJ88">
            <v>0.10111529049677652</v>
          </cell>
          <cell r="AK88">
            <v>0.1024506179420407</v>
          </cell>
          <cell r="AL88">
            <v>9.5092393162205774E-2</v>
          </cell>
          <cell r="AM88">
            <v>4.0014353474492351E-2</v>
          </cell>
          <cell r="AN88">
            <v>7.9910873952479519E-2</v>
          </cell>
          <cell r="AO88">
            <v>8.7036486691986992E-2</v>
          </cell>
          <cell r="AP88">
            <v>8.719977744428789E-2</v>
          </cell>
          <cell r="AQ88">
            <v>8.8777556256335391E-2</v>
          </cell>
          <cell r="AR88">
            <v>8.3812675076415433E-2</v>
          </cell>
          <cell r="AS88">
            <v>8.3588714863255517E-2</v>
          </cell>
          <cell r="AT88">
            <v>8.5697411082181485E-2</v>
          </cell>
          <cell r="AU88">
            <v>8.9323262803777032E-2</v>
          </cell>
          <cell r="AV88">
            <v>8.9121136191581823E-2</v>
          </cell>
          <cell r="AW88">
            <v>9.4369049924073078E-2</v>
          </cell>
          <cell r="AX88">
            <v>9.6227812471999782E-2</v>
          </cell>
          <cell r="AY88">
            <v>9.983565267667513E-2</v>
          </cell>
          <cell r="AZ88">
            <v>9.6491341809678943E-2</v>
          </cell>
          <cell r="BA88">
            <v>9.693692813592307E-2</v>
          </cell>
        </row>
        <row r="89">
          <cell r="B89" t="str">
            <v>Tertiaire marchand</v>
          </cell>
          <cell r="C89">
            <v>2.4573299629595074E-2</v>
          </cell>
          <cell r="D89">
            <v>2.4985308093620578E-2</v>
          </cell>
          <cell r="E89">
            <v>2.4070676558068913E-2</v>
          </cell>
          <cell r="F89">
            <v>2.2511929387907914E-2</v>
          </cell>
          <cell r="G89">
            <v>2.4160106205397689E-2</v>
          </cell>
          <cell r="H89">
            <v>2.2096009121653104E-2</v>
          </cell>
          <cell r="I89">
            <v>2.173787538569642E-2</v>
          </cell>
          <cell r="J89">
            <v>2.1357959686890436E-2</v>
          </cell>
          <cell r="K89">
            <v>2.233808314305321E-2</v>
          </cell>
          <cell r="L89">
            <v>2.3368912536719261E-2</v>
          </cell>
          <cell r="M89">
            <v>2.3353943396728874E-2</v>
          </cell>
          <cell r="N89">
            <v>2.3896396066335618E-2</v>
          </cell>
          <cell r="O89">
            <v>2.324108978628564E-2</v>
          </cell>
          <cell r="P89">
            <v>2.3534515115290474E-2</v>
          </cell>
          <cell r="Q89">
            <v>2.4463723788230692E-2</v>
          </cell>
          <cell r="R89">
            <v>2.5807252370829065E-2</v>
          </cell>
          <cell r="S89">
            <v>2.6288854093986316E-2</v>
          </cell>
          <cell r="T89">
            <v>2.728231135241652E-2</v>
          </cell>
          <cell r="U89">
            <v>2.7440855728662953E-2</v>
          </cell>
          <cell r="V89">
            <v>2.636886203006444E-2</v>
          </cell>
          <cell r="W89">
            <v>2.7273024711967589E-2</v>
          </cell>
          <cell r="X89">
            <v>2.9880436252148441E-2</v>
          </cell>
          <cell r="Y89">
            <v>2.9869792709121559E-2</v>
          </cell>
          <cell r="Z89">
            <v>3.2780352787309675E-2</v>
          </cell>
          <cell r="AA89">
            <v>3.1264704720497777E-2</v>
          </cell>
          <cell r="AB89">
            <v>3.4766228032944713E-2</v>
          </cell>
          <cell r="AC89">
            <v>3.4300079604153759E-2</v>
          </cell>
          <cell r="AD89">
            <v>3.5702271435741936E-2</v>
          </cell>
          <cell r="AE89">
            <v>3.744993298485811E-2</v>
          </cell>
          <cell r="AF89">
            <v>3.6527647797819238E-2</v>
          </cell>
          <cell r="AG89">
            <v>3.7344797018642843E-2</v>
          </cell>
          <cell r="AH89">
            <v>3.4421557797468971E-2</v>
          </cell>
          <cell r="AI89">
            <v>3.7600650264071077E-2</v>
          </cell>
          <cell r="AJ89">
            <v>3.872745299250438E-2</v>
          </cell>
          <cell r="AK89">
            <v>3.8558586531321021E-2</v>
          </cell>
          <cell r="AL89">
            <v>3.9401506576675502E-2</v>
          </cell>
          <cell r="AM89">
            <v>3.0521654241006422E-2</v>
          </cell>
          <cell r="AN89">
            <v>3.5625918608716382E-2</v>
          </cell>
          <cell r="AO89">
            <v>3.9860332430429468E-2</v>
          </cell>
          <cell r="AP89">
            <v>4.0291831333280896E-2</v>
          </cell>
          <cell r="AQ89">
            <v>4.0481595049798376E-2</v>
          </cell>
          <cell r="AR89">
            <v>4.1432214201213388E-2</v>
          </cell>
          <cell r="AS89">
            <v>3.935666178907412E-2</v>
          </cell>
          <cell r="AT89">
            <v>3.96033921000623E-2</v>
          </cell>
          <cell r="AU89">
            <v>3.8880505233274708E-2</v>
          </cell>
          <cell r="AV89">
            <v>3.672593017274528E-2</v>
          </cell>
          <cell r="AW89">
            <v>3.6908412903007073E-2</v>
          </cell>
          <cell r="AX89">
            <v>3.6847569409925306E-2</v>
          </cell>
          <cell r="AY89">
            <v>3.614752768505828E-2</v>
          </cell>
          <cell r="AZ89">
            <v>3.5987998198948587E-2</v>
          </cell>
          <cell r="BA89">
            <v>3.4527301169048043E-2</v>
          </cell>
        </row>
        <row r="90">
          <cell r="B90" t="str">
            <v>Tertiaire non marchand</v>
          </cell>
          <cell r="C90">
            <v>3.801482303972229E-3</v>
          </cell>
          <cell r="D90">
            <v>3.8256334563745477E-3</v>
          </cell>
          <cell r="E90">
            <v>3.9091560878669737E-3</v>
          </cell>
          <cell r="F90">
            <v>4.4263682140516661E-3</v>
          </cell>
          <cell r="G90">
            <v>3.6243274627124323E-3</v>
          </cell>
          <cell r="H90">
            <v>3.6697396065530621E-3</v>
          </cell>
          <cell r="I90">
            <v>3.2477048815441737E-3</v>
          </cell>
          <cell r="J90">
            <v>2.9773876354374047E-3</v>
          </cell>
          <cell r="K90">
            <v>3.0034037528521617E-3</v>
          </cell>
          <cell r="L90">
            <v>2.8950817549375698E-3</v>
          </cell>
          <cell r="M90">
            <v>2.6773535193762325E-3</v>
          </cell>
          <cell r="N90">
            <v>2.3948601904548355E-3</v>
          </cell>
          <cell r="O90">
            <v>2.9912406663708696E-3</v>
          </cell>
          <cell r="P90">
            <v>2.6641296470162139E-3</v>
          </cell>
          <cell r="Q90">
            <v>2.9745743619016417E-3</v>
          </cell>
          <cell r="R90">
            <v>3.1924159173024841E-3</v>
          </cell>
          <cell r="S90">
            <v>3.34806093767006E-3</v>
          </cell>
          <cell r="T90">
            <v>3.5854683279241883E-3</v>
          </cell>
          <cell r="U90">
            <v>3.6507189850795191E-3</v>
          </cell>
          <cell r="V90">
            <v>3.1738894069224801E-3</v>
          </cell>
          <cell r="W90">
            <v>3.9685112637041992E-3</v>
          </cell>
          <cell r="X90">
            <v>3.7272011611194015E-3</v>
          </cell>
          <cell r="Y90">
            <v>3.5560262372564921E-3</v>
          </cell>
          <cell r="Z90">
            <v>3.525051640282014E-3</v>
          </cell>
          <cell r="AA90">
            <v>2.2465382560892173E-3</v>
          </cell>
          <cell r="AB90">
            <v>2.1597288296156254E-3</v>
          </cell>
          <cell r="AC90">
            <v>2.0705468058103997E-3</v>
          </cell>
          <cell r="AD90">
            <v>2.0614204706408527E-3</v>
          </cell>
          <cell r="AE90">
            <v>2.1838587510599702E-3</v>
          </cell>
          <cell r="AF90">
            <v>3.1539228136157013E-3</v>
          </cell>
          <cell r="AG90">
            <v>3.1696822176622828E-3</v>
          </cell>
          <cell r="AH90">
            <v>3.3136745044882098E-3</v>
          </cell>
          <cell r="AI90">
            <v>3.2899972402355231E-3</v>
          </cell>
          <cell r="AJ90">
            <v>3.127076987215263E-3</v>
          </cell>
          <cell r="AK90">
            <v>3.3358589990765334E-3</v>
          </cell>
          <cell r="AL90">
            <v>3.554440610691417E-3</v>
          </cell>
          <cell r="AM90">
            <v>3.1467953849700038E-3</v>
          </cell>
          <cell r="AN90">
            <v>3.2266572133140318E-3</v>
          </cell>
          <cell r="AO90">
            <v>3.8555605490320556E-3</v>
          </cell>
          <cell r="AP90">
            <v>3.6136395734857967E-3</v>
          </cell>
          <cell r="AQ90">
            <v>4.0326834890241714E-3</v>
          </cell>
          <cell r="AR90">
            <v>4.1434826432692013E-3</v>
          </cell>
          <cell r="AS90">
            <v>4.1898374593678676E-3</v>
          </cell>
          <cell r="AT90">
            <v>4.3430380475965487E-3</v>
          </cell>
          <cell r="AU90">
            <v>4.9088991351307482E-3</v>
          </cell>
          <cell r="AV90">
            <v>4.9826552487532696E-3</v>
          </cell>
          <cell r="AW90">
            <v>4.2718464664014471E-3</v>
          </cell>
          <cell r="AX90">
            <v>5.0463171957031471E-3</v>
          </cell>
          <cell r="AY90">
            <v>4.2762309909991818E-3</v>
          </cell>
          <cell r="AZ90">
            <v>4.0293323624028855E-3</v>
          </cell>
          <cell r="BA90">
            <v>4.0359167874482174E-3</v>
          </cell>
        </row>
      </sheetData>
      <sheetData sheetId="11">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4.0782533499442797E-3</v>
          </cell>
          <cell r="D86">
            <v>6.4569493119256659E-3</v>
          </cell>
          <cell r="E86">
            <v>1.5253174242542978E-2</v>
          </cell>
          <cell r="F86">
            <v>7.5146721335422606E-3</v>
          </cell>
          <cell r="G86">
            <v>7.18696785136434E-3</v>
          </cell>
          <cell r="H86">
            <v>7.4989759384765731E-3</v>
          </cell>
          <cell r="I86">
            <v>7.7386830278435813E-3</v>
          </cell>
          <cell r="J86">
            <v>7.2446189635079934E-3</v>
          </cell>
          <cell r="K86">
            <v>1.6936029753285731E-2</v>
          </cell>
          <cell r="L86">
            <v>2.2020811575163019E-2</v>
          </cell>
          <cell r="M86">
            <v>1.6985873231149119E-2</v>
          </cell>
          <cell r="N86">
            <v>2.4719405523337099E-2</v>
          </cell>
          <cell r="O86">
            <v>2.1002838284257537E-2</v>
          </cell>
          <cell r="P86">
            <v>1.658219143234483E-2</v>
          </cell>
          <cell r="Q86">
            <v>6.8407479561371411E-3</v>
          </cell>
          <cell r="R86">
            <v>1.4198366229411191E-3</v>
          </cell>
          <cell r="S86">
            <v>8.8174655365130233E-3</v>
          </cell>
          <cell r="T86">
            <v>1.4056604176240233E-2</v>
          </cell>
          <cell r="U86">
            <v>1.7565261591184555E-2</v>
          </cell>
          <cell r="V86">
            <v>1.0696938726429297E-2</v>
          </cell>
          <cell r="W86">
            <v>1.740538946362119E-2</v>
          </cell>
          <cell r="X86">
            <v>1.0050242971600357E-2</v>
          </cell>
          <cell r="Y86">
            <v>1.2151024404280461E-2</v>
          </cell>
          <cell r="Z86">
            <v>1.2554630756195766E-2</v>
          </cell>
          <cell r="AA86">
            <v>8.2880871997623746E-3</v>
          </cell>
          <cell r="AB86">
            <v>9.9308045200392665E-3</v>
          </cell>
          <cell r="AC86">
            <v>1.5584399771020245E-2</v>
          </cell>
          <cell r="AD86">
            <v>8.8922978401562262E-3</v>
          </cell>
          <cell r="AE86">
            <v>1.221031556274459E-2</v>
          </cell>
          <cell r="AF86">
            <v>1.172847220207052E-2</v>
          </cell>
          <cell r="AG86">
            <v>1.3356413204807981E-2</v>
          </cell>
          <cell r="AH86">
            <v>9.2138645668541769E-3</v>
          </cell>
          <cell r="AI86">
            <v>9.9635983526831229E-3</v>
          </cell>
          <cell r="AJ86">
            <v>6.7018697101977496E-3</v>
          </cell>
          <cell r="AK86">
            <v>1.168723381159931E-2</v>
          </cell>
          <cell r="AL86">
            <v>1.0022730619168344E-2</v>
          </cell>
          <cell r="AM86">
            <v>6.6382466880787376E-3</v>
          </cell>
          <cell r="AN86">
            <v>9.2816308266298313E-3</v>
          </cell>
          <cell r="AO86">
            <v>1.3396122112384327E-2</v>
          </cell>
          <cell r="AP86">
            <v>1.1290194464216691E-2</v>
          </cell>
          <cell r="AQ86">
            <v>1.7465254725159956E-2</v>
          </cell>
          <cell r="AR86">
            <v>1.7402417629757062E-2</v>
          </cell>
          <cell r="AS86">
            <v>2.0140177949574119E-2</v>
          </cell>
          <cell r="AT86">
            <v>1.0714867884482976E-2</v>
          </cell>
          <cell r="AU86">
            <v>1.5508774444497013E-2</v>
          </cell>
          <cell r="AV86">
            <v>1.8523437803229331E-2</v>
          </cell>
          <cell r="AW86">
            <v>1.617246146343973E-2</v>
          </cell>
          <cell r="AX86">
            <v>1.3583856550844261E-2</v>
          </cell>
          <cell r="AY86">
            <v>2.115790938552169E-2</v>
          </cell>
          <cell r="AZ86">
            <v>1.8737145474008312E-2</v>
          </cell>
          <cell r="BA86">
            <v>2.190594981832971E-2</v>
          </cell>
        </row>
        <row r="87">
          <cell r="B87" t="str">
            <v>Industrie</v>
          </cell>
          <cell r="C87">
            <v>9.704523482019331E-2</v>
          </cell>
          <cell r="D87">
            <v>9.5731149923729345E-2</v>
          </cell>
          <cell r="E87">
            <v>9.0649989813628915E-2</v>
          </cell>
          <cell r="F87">
            <v>8.7447451861335415E-2</v>
          </cell>
          <cell r="G87">
            <v>8.8142953401846913E-2</v>
          </cell>
          <cell r="H87">
            <v>8.7807648006708899E-2</v>
          </cell>
          <cell r="I87">
            <v>7.8536292913892428E-2</v>
          </cell>
          <cell r="J87">
            <v>7.5130486999837487E-2</v>
          </cell>
          <cell r="K87">
            <v>7.5191019968587694E-2</v>
          </cell>
          <cell r="L87">
            <v>7.6061216286614067E-2</v>
          </cell>
          <cell r="M87">
            <v>7.8813738682991491E-2</v>
          </cell>
          <cell r="N87">
            <v>7.5272059221247856E-2</v>
          </cell>
          <cell r="O87">
            <v>8.0357342215363989E-2</v>
          </cell>
          <cell r="P87">
            <v>8.0230837566231228E-2</v>
          </cell>
          <cell r="Q87">
            <v>7.6704748413592733E-2</v>
          </cell>
          <cell r="R87">
            <v>7.9568092639935972E-2</v>
          </cell>
          <cell r="S87">
            <v>7.658495795915686E-2</v>
          </cell>
          <cell r="T87">
            <v>8.0041311670618148E-2</v>
          </cell>
          <cell r="U87">
            <v>8.417003718304554E-2</v>
          </cell>
          <cell r="V87">
            <v>8.2002199594842798E-2</v>
          </cell>
          <cell r="W87">
            <v>8.5906284264950422E-2</v>
          </cell>
          <cell r="X87">
            <v>8.5031808280072604E-2</v>
          </cell>
          <cell r="Y87">
            <v>9.2925771424997958E-2</v>
          </cell>
          <cell r="Z87">
            <v>9.0245900837014031E-2</v>
          </cell>
          <cell r="AA87">
            <v>8.803271273549032E-2</v>
          </cell>
          <cell r="AB87">
            <v>9.5595811241903167E-2</v>
          </cell>
          <cell r="AC87">
            <v>9.8425064239039642E-2</v>
          </cell>
          <cell r="AD87">
            <v>0.10015058003006341</v>
          </cell>
          <cell r="AE87">
            <v>0.10186298954229517</v>
          </cell>
          <cell r="AF87">
            <v>9.9863828266603935E-2</v>
          </cell>
          <cell r="AG87">
            <v>9.7471992822214373E-2</v>
          </cell>
          <cell r="AH87">
            <v>9.4143086456367042E-2</v>
          </cell>
          <cell r="AI87">
            <v>9.3764312507096312E-2</v>
          </cell>
          <cell r="AJ87">
            <v>8.8330762383957262E-2</v>
          </cell>
          <cell r="AK87">
            <v>8.6250093096402969E-2</v>
          </cell>
          <cell r="AL87">
            <v>8.4527323821228795E-2</v>
          </cell>
          <cell r="AM87">
            <v>5.0637142824875983E-2</v>
          </cell>
          <cell r="AN87">
            <v>6.1316935870878365E-2</v>
          </cell>
          <cell r="AO87">
            <v>7.7386466760999195E-2</v>
          </cell>
          <cell r="AP87">
            <v>8.1382356232304373E-2</v>
          </cell>
          <cell r="AQ87">
            <v>8.6153478354619062E-2</v>
          </cell>
          <cell r="AR87">
            <v>8.9604240268158511E-2</v>
          </cell>
          <cell r="AS87">
            <v>9.3546773594189669E-2</v>
          </cell>
          <cell r="AT87">
            <v>9.4662096867589765E-2</v>
          </cell>
          <cell r="AU87">
            <v>8.9545107122021267E-2</v>
          </cell>
          <cell r="AV87">
            <v>8.7520936128419421E-2</v>
          </cell>
          <cell r="AW87">
            <v>8.5910327789112367E-2</v>
          </cell>
          <cell r="AX87">
            <v>8.1496078563362384E-2</v>
          </cell>
          <cell r="AY87">
            <v>8.0827848497829785E-2</v>
          </cell>
          <cell r="AZ87">
            <v>7.7759984725826431E-2</v>
          </cell>
          <cell r="BA87">
            <v>7.5401643706517155E-2</v>
          </cell>
        </row>
        <row r="88">
          <cell r="B88" t="str">
            <v>Construction</v>
          </cell>
          <cell r="C88">
            <v>8.5181719550804183E-2</v>
          </cell>
          <cell r="D88">
            <v>8.0902183111880285E-2</v>
          </cell>
          <cell r="E88">
            <v>7.9474991486853122E-2</v>
          </cell>
          <cell r="F88">
            <v>8.2738105869811715E-2</v>
          </cell>
          <cell r="G88">
            <v>7.4691311013351511E-2</v>
          </cell>
          <cell r="H88">
            <v>7.653616298815305E-2</v>
          </cell>
          <cell r="I88">
            <v>7.2986470551327759E-2</v>
          </cell>
          <cell r="J88">
            <v>7.1269319811274684E-2</v>
          </cell>
          <cell r="K88">
            <v>7.1127320692767754E-2</v>
          </cell>
          <cell r="L88">
            <v>7.0954482953808143E-2</v>
          </cell>
          <cell r="M88">
            <v>6.8841893296871751E-2</v>
          </cell>
          <cell r="N88">
            <v>5.6863563694162712E-2</v>
          </cell>
          <cell r="O88">
            <v>7.594585714619817E-2</v>
          </cell>
          <cell r="P88">
            <v>6.9295601472166207E-2</v>
          </cell>
          <cell r="Q88">
            <v>6.6832589051164348E-2</v>
          </cell>
          <cell r="R88">
            <v>6.876959994761582E-2</v>
          </cell>
          <cell r="S88">
            <v>6.428810918061123E-2</v>
          </cell>
          <cell r="T88">
            <v>6.9896503647739416E-2</v>
          </cell>
          <cell r="U88">
            <v>7.2863065004163036E-2</v>
          </cell>
          <cell r="V88">
            <v>6.8976579370826366E-2</v>
          </cell>
          <cell r="W88">
            <v>7.1671853506261721E-2</v>
          </cell>
          <cell r="X88">
            <v>7.4142381396538296E-2</v>
          </cell>
          <cell r="Y88">
            <v>8.4777512739862948E-2</v>
          </cell>
          <cell r="Z88">
            <v>8.5293629588360634E-2</v>
          </cell>
          <cell r="AA88">
            <v>7.8107448426738432E-2</v>
          </cell>
          <cell r="AB88">
            <v>8.4896123721129299E-2</v>
          </cell>
          <cell r="AC88">
            <v>8.2758455054267571E-2</v>
          </cell>
          <cell r="AD88">
            <v>8.4959647648181202E-2</v>
          </cell>
          <cell r="AE88">
            <v>8.674427493911592E-2</v>
          </cell>
          <cell r="AF88">
            <v>8.6398285063749802E-2</v>
          </cell>
          <cell r="AG88">
            <v>8.514757757145637E-2</v>
          </cell>
          <cell r="AH88">
            <v>8.3341553467941254E-2</v>
          </cell>
          <cell r="AI88">
            <v>8.6255572612992701E-2</v>
          </cell>
          <cell r="AJ88">
            <v>8.1432489829464896E-2</v>
          </cell>
          <cell r="AK88">
            <v>8.1705960230382624E-2</v>
          </cell>
          <cell r="AL88">
            <v>8.0585900294461874E-2</v>
          </cell>
          <cell r="AM88">
            <v>2.2797062003338163E-2</v>
          </cell>
          <cell r="AN88">
            <v>5.9820140749846915E-2</v>
          </cell>
          <cell r="AO88">
            <v>7.187249730098709E-2</v>
          </cell>
          <cell r="AP88">
            <v>7.1259320296745046E-2</v>
          </cell>
          <cell r="AQ88">
            <v>7.2113207932899104E-2</v>
          </cell>
          <cell r="AR88">
            <v>6.9160649737662949E-2</v>
          </cell>
          <cell r="AS88">
            <v>6.5830606417866575E-2</v>
          </cell>
          <cell r="AT88">
            <v>7.0099399597843781E-2</v>
          </cell>
          <cell r="AU88">
            <v>6.905922451451238E-2</v>
          </cell>
          <cell r="AV88">
            <v>6.175570478756192E-2</v>
          </cell>
          <cell r="AW88">
            <v>6.7857479059418718E-2</v>
          </cell>
          <cell r="AX88">
            <v>6.4781366381118879E-2</v>
          </cell>
          <cell r="AY88">
            <v>6.6193516215273404E-2</v>
          </cell>
          <cell r="AZ88">
            <v>6.6269706844516704E-2</v>
          </cell>
          <cell r="BA88">
            <v>6.445869238902116E-2</v>
          </cell>
        </row>
        <row r="89">
          <cell r="B89" t="str">
            <v>Tertiaire marchand</v>
          </cell>
          <cell r="C89">
            <v>2.2706049879055768E-2</v>
          </cell>
          <cell r="D89">
            <v>1.968006796484378E-2</v>
          </cell>
          <cell r="E89">
            <v>2.162384390425463E-2</v>
          </cell>
          <cell r="F89">
            <v>2.1141465822190415E-2</v>
          </cell>
          <cell r="G89">
            <v>2.1706148995489095E-2</v>
          </cell>
          <cell r="H89">
            <v>1.8680376528519345E-2</v>
          </cell>
          <cell r="I89">
            <v>1.9117020522611848E-2</v>
          </cell>
          <cell r="J89">
            <v>1.978147982163804E-2</v>
          </cell>
          <cell r="K89">
            <v>1.9895566661301024E-2</v>
          </cell>
          <cell r="L89">
            <v>2.0103774776107045E-2</v>
          </cell>
          <cell r="M89">
            <v>2.0888264957097152E-2</v>
          </cell>
          <cell r="N89">
            <v>2.0979703133822435E-2</v>
          </cell>
          <cell r="O89">
            <v>2.0944426477514287E-2</v>
          </cell>
          <cell r="P89">
            <v>2.0764027066774316E-2</v>
          </cell>
          <cell r="Q89">
            <v>1.9452285313050405E-2</v>
          </cell>
          <cell r="R89">
            <v>2.0241431014748124E-2</v>
          </cell>
          <cell r="S89">
            <v>2.119109665000378E-2</v>
          </cell>
          <cell r="T89">
            <v>2.2397456624538726E-2</v>
          </cell>
          <cell r="U89">
            <v>2.3107733306507013E-2</v>
          </cell>
          <cell r="V89">
            <v>2.3210832701540177E-2</v>
          </cell>
          <cell r="W89">
            <v>2.3215894689082642E-2</v>
          </cell>
          <cell r="X89">
            <v>2.3290821376889505E-2</v>
          </cell>
          <cell r="Y89">
            <v>2.4386693529902029E-2</v>
          </cell>
          <cell r="Z89">
            <v>2.4305269720371902E-2</v>
          </cell>
          <cell r="AA89">
            <v>2.492768526839027E-2</v>
          </cell>
          <cell r="AB89">
            <v>2.6718210772002694E-2</v>
          </cell>
          <cell r="AC89">
            <v>2.7167635981834248E-2</v>
          </cell>
          <cell r="AD89">
            <v>2.7817955133589849E-2</v>
          </cell>
          <cell r="AE89">
            <v>2.7428171383325636E-2</v>
          </cell>
          <cell r="AF89">
            <v>2.7290000692670752E-2</v>
          </cell>
          <cell r="AG89">
            <v>2.6351918321381628E-2</v>
          </cell>
          <cell r="AH89">
            <v>2.6148263536747113E-2</v>
          </cell>
          <cell r="AI89">
            <v>2.7309331163201361E-2</v>
          </cell>
          <cell r="AJ89">
            <v>2.6794469626453404E-2</v>
          </cell>
          <cell r="AK89">
            <v>2.6956208030088597E-2</v>
          </cell>
          <cell r="AL89">
            <v>2.7381543299317308E-2</v>
          </cell>
          <cell r="AM89">
            <v>1.8812489127937291E-2</v>
          </cell>
          <cell r="AN89">
            <v>2.4564993995580389E-2</v>
          </cell>
          <cell r="AO89">
            <v>2.5573532088859454E-2</v>
          </cell>
          <cell r="AP89">
            <v>2.7245878505097281E-2</v>
          </cell>
          <cell r="AQ89">
            <v>2.8773347994032035E-2</v>
          </cell>
          <cell r="AR89">
            <v>2.8909382771783933E-2</v>
          </cell>
          <cell r="AS89">
            <v>2.9114270121810674E-2</v>
          </cell>
          <cell r="AT89">
            <v>2.9395979487919978E-2</v>
          </cell>
          <cell r="AU89">
            <v>2.9150116896589699E-2</v>
          </cell>
          <cell r="AV89">
            <v>2.7851943889999065E-2</v>
          </cell>
          <cell r="AW89">
            <v>2.7338548098026268E-2</v>
          </cell>
          <cell r="AX89">
            <v>2.7347962706894668E-2</v>
          </cell>
          <cell r="AY89">
            <v>2.5898373385994534E-2</v>
          </cell>
          <cell r="AZ89">
            <v>2.4778410768801967E-2</v>
          </cell>
          <cell r="BA89">
            <v>2.3440502617468547E-2</v>
          </cell>
        </row>
        <row r="90">
          <cell r="B90" t="str">
            <v>Tertiaire non marchand</v>
          </cell>
          <cell r="C90">
            <v>2.2425938595245988E-3</v>
          </cell>
          <cell r="D90">
            <v>2.0603160493080021E-3</v>
          </cell>
          <cell r="E90">
            <v>1.9413675756508476E-3</v>
          </cell>
          <cell r="F90">
            <v>1.9073764645008975E-3</v>
          </cell>
          <cell r="G90">
            <v>2.0487890810248024E-3</v>
          </cell>
          <cell r="H90">
            <v>1.9724666433667119E-3</v>
          </cell>
          <cell r="I90">
            <v>1.8536183581402096E-3</v>
          </cell>
          <cell r="J90">
            <v>1.3213400102967347E-3</v>
          </cell>
          <cell r="K90">
            <v>1.0509444456934225E-3</v>
          </cell>
          <cell r="L90">
            <v>1.2730367303810896E-3</v>
          </cell>
          <cell r="M90">
            <v>9.0577930632803857E-4</v>
          </cell>
          <cell r="N90">
            <v>1.0971949098891318E-3</v>
          </cell>
          <cell r="O90">
            <v>1.2680193391871588E-3</v>
          </cell>
          <cell r="P90">
            <v>1.4090283467735937E-3</v>
          </cell>
          <cell r="Q90">
            <v>1.5648099564364696E-3</v>
          </cell>
          <cell r="R90">
            <v>1.7236499302016675E-3</v>
          </cell>
          <cell r="S90">
            <v>1.6063896148934196E-3</v>
          </cell>
          <cell r="T90">
            <v>1.8696303658206747E-3</v>
          </cell>
          <cell r="U90">
            <v>1.7286022490002808E-3</v>
          </cell>
          <cell r="V90">
            <v>1.6680573377248552E-3</v>
          </cell>
          <cell r="W90">
            <v>1.9454892629157023E-3</v>
          </cell>
          <cell r="X90">
            <v>1.6178475220221514E-3</v>
          </cell>
          <cell r="Y90">
            <v>2.1166832888343911E-3</v>
          </cell>
          <cell r="Z90">
            <v>2.3517233235572405E-3</v>
          </cell>
          <cell r="AA90">
            <v>3.8539055298018395E-3</v>
          </cell>
          <cell r="AB90">
            <v>3.566244765294946E-3</v>
          </cell>
          <cell r="AC90">
            <v>3.129469829652739E-3</v>
          </cell>
          <cell r="AD90">
            <v>3.284319394818872E-3</v>
          </cell>
          <cell r="AE90">
            <v>3.2921144165731706E-3</v>
          </cell>
          <cell r="AF90">
            <v>3.2285739743127357E-3</v>
          </cell>
          <cell r="AG90">
            <v>2.8853401432465306E-3</v>
          </cell>
          <cell r="AH90">
            <v>2.9312244291346814E-3</v>
          </cell>
          <cell r="AI90">
            <v>2.9046000829147265E-3</v>
          </cell>
          <cell r="AJ90">
            <v>3.136557347221697E-3</v>
          </cell>
          <cell r="AK90">
            <v>2.7981028379631622E-3</v>
          </cell>
          <cell r="AL90">
            <v>2.8181113185036131E-3</v>
          </cell>
          <cell r="AM90">
            <v>2.3882359481401947E-3</v>
          </cell>
          <cell r="AN90">
            <v>2.637773962035633E-3</v>
          </cell>
          <cell r="AO90">
            <v>2.9784360109251086E-3</v>
          </cell>
          <cell r="AP90">
            <v>3.1337838420951699E-3</v>
          </cell>
          <cell r="AQ90">
            <v>1.7751828622284938E-3</v>
          </cell>
          <cell r="AR90">
            <v>2.5453316599373327E-3</v>
          </cell>
          <cell r="AS90">
            <v>2.8663872467922726E-3</v>
          </cell>
          <cell r="AT90">
            <v>3.7611459239593656E-3</v>
          </cell>
          <cell r="AU90">
            <v>4.0586393286256208E-3</v>
          </cell>
          <cell r="AV90">
            <v>4.0871931199631976E-3</v>
          </cell>
          <cell r="AW90">
            <v>4.0737269206666928E-3</v>
          </cell>
          <cell r="AX90">
            <v>3.6445597046815257E-3</v>
          </cell>
          <cell r="AY90">
            <v>3.6600663709545037E-3</v>
          </cell>
          <cell r="AZ90">
            <v>3.4843022980501209E-3</v>
          </cell>
          <cell r="BA90">
            <v>3.4747516109794731E-3</v>
          </cell>
        </row>
      </sheetData>
      <sheetData sheetId="12">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3.8776359594803801E-3</v>
          </cell>
          <cell r="D86">
            <v>1.5190565902313648E-3</v>
          </cell>
          <cell r="E86">
            <v>0</v>
          </cell>
          <cell r="F86">
            <v>3.328566915647872E-3</v>
          </cell>
          <cell r="G86">
            <v>0</v>
          </cell>
          <cell r="H86">
            <v>2.0549590830623663E-3</v>
          </cell>
          <cell r="I86">
            <v>0</v>
          </cell>
          <cell r="J86">
            <v>0</v>
          </cell>
          <cell r="K86">
            <v>0</v>
          </cell>
          <cell r="L86">
            <v>0</v>
          </cell>
          <cell r="M86">
            <v>1.6244992857744321E-3</v>
          </cell>
          <cell r="N86">
            <v>0</v>
          </cell>
          <cell r="O86">
            <v>4.657122884843711E-3</v>
          </cell>
          <cell r="P86">
            <v>0</v>
          </cell>
          <cell r="Q86">
            <v>0</v>
          </cell>
          <cell r="R86">
            <v>1.4853335284853303E-3</v>
          </cell>
          <cell r="S86">
            <v>1.3858051006533701E-3</v>
          </cell>
          <cell r="T86">
            <v>1.2629909149518544E-3</v>
          </cell>
          <cell r="U86">
            <v>1.0423702318080083E-3</v>
          </cell>
          <cell r="V86">
            <v>1.5962563406400469E-3</v>
          </cell>
          <cell r="W86">
            <v>7.8256975560611793E-4</v>
          </cell>
          <cell r="X86">
            <v>4.4181520880734269E-3</v>
          </cell>
          <cell r="Y86">
            <v>1.9493670492849108E-3</v>
          </cell>
          <cell r="Z86">
            <v>3.6285174353211111E-3</v>
          </cell>
          <cell r="AA86">
            <v>2.8905141716280671E-3</v>
          </cell>
          <cell r="AB86">
            <v>2.3722321109728643E-3</v>
          </cell>
          <cell r="AC86">
            <v>1.3389612128713354E-3</v>
          </cell>
          <cell r="AD86">
            <v>1.2917993751369683E-3</v>
          </cell>
          <cell r="AE86">
            <v>2.8254224029246391E-3</v>
          </cell>
          <cell r="AF86">
            <v>2.0469265909311982E-3</v>
          </cell>
          <cell r="AG86">
            <v>3.1696582431566785E-3</v>
          </cell>
          <cell r="AH86">
            <v>4.5138932606277934E-3</v>
          </cell>
          <cell r="AI86">
            <v>1.1246008169245696E-3</v>
          </cell>
          <cell r="AJ86">
            <v>3.1457762394116657E-3</v>
          </cell>
          <cell r="AK86">
            <v>8.5392400926661183E-4</v>
          </cell>
          <cell r="AL86">
            <v>2.7379472138405214E-3</v>
          </cell>
          <cell r="AM86">
            <v>0</v>
          </cell>
          <cell r="AN86">
            <v>3.3872277012762637E-3</v>
          </cell>
          <cell r="AO86">
            <v>1.031941000628178E-3</v>
          </cell>
          <cell r="AP86">
            <v>9.5312013643735567E-4</v>
          </cell>
          <cell r="AQ86">
            <v>4.0632396161823002E-3</v>
          </cell>
          <cell r="AR86">
            <v>6.4020239637528498E-3</v>
          </cell>
          <cell r="AS86">
            <v>5.7621551831704048E-3</v>
          </cell>
          <cell r="AT86">
            <v>7.5920409346750487E-3</v>
          </cell>
          <cell r="AU86">
            <v>7.0044570901253945E-3</v>
          </cell>
          <cell r="AV86">
            <v>6.6984701759399906E-3</v>
          </cell>
          <cell r="AW86">
            <v>2.2635449429296828E-3</v>
          </cell>
          <cell r="AX86">
            <v>4.4332979954738493E-3</v>
          </cell>
          <cell r="AY86">
            <v>9.8073758214256169E-3</v>
          </cell>
          <cell r="AZ86">
            <v>6.3543548289805634E-3</v>
          </cell>
          <cell r="BA86">
            <v>5.8723790498420988E-3</v>
          </cell>
        </row>
        <row r="87">
          <cell r="B87" t="str">
            <v>Industrie</v>
          </cell>
          <cell r="C87">
            <v>9.4364459146764432E-2</v>
          </cell>
          <cell r="D87">
            <v>8.9186525127137678E-2</v>
          </cell>
          <cell r="E87">
            <v>8.8608950435415695E-2</v>
          </cell>
          <cell r="F87">
            <v>8.8104099004851763E-2</v>
          </cell>
          <cell r="G87">
            <v>8.4182298738191635E-2</v>
          </cell>
          <cell r="H87">
            <v>8.4333023263651483E-2</v>
          </cell>
          <cell r="I87">
            <v>7.0769426953166223E-2</v>
          </cell>
          <cell r="J87">
            <v>6.8560997111515865E-2</v>
          </cell>
          <cell r="K87">
            <v>6.9714699857862605E-2</v>
          </cell>
          <cell r="L87">
            <v>7.1015673414453556E-2</v>
          </cell>
          <cell r="M87">
            <v>7.824212394845223E-2</v>
          </cell>
          <cell r="N87">
            <v>8.1903621353750594E-2</v>
          </cell>
          <cell r="O87">
            <v>8.6329515282277267E-2</v>
          </cell>
          <cell r="P87">
            <v>8.9583022721381481E-2</v>
          </cell>
          <cell r="Q87">
            <v>8.6907058096282783E-2</v>
          </cell>
          <cell r="R87">
            <v>8.5967778571134745E-2</v>
          </cell>
          <cell r="S87">
            <v>8.8193988084187241E-2</v>
          </cell>
          <cell r="T87">
            <v>8.9002472555390996E-2</v>
          </cell>
          <cell r="U87">
            <v>9.8802167761081888E-2</v>
          </cell>
          <cell r="V87">
            <v>9.0587052848851546E-2</v>
          </cell>
          <cell r="W87">
            <v>9.2806912985207671E-2</v>
          </cell>
          <cell r="X87">
            <v>9.7741134918235356E-2</v>
          </cell>
          <cell r="Y87">
            <v>9.3298928425993674E-2</v>
          </cell>
          <cell r="Z87">
            <v>9.6030900990411727E-2</v>
          </cell>
          <cell r="AA87">
            <v>9.544633425606594E-2</v>
          </cell>
          <cell r="AB87">
            <v>9.867966645374128E-2</v>
          </cell>
          <cell r="AC87">
            <v>0.10385340676054379</v>
          </cell>
          <cell r="AD87">
            <v>0.10281187771921692</v>
          </cell>
          <cell r="AE87">
            <v>0.10067160036635509</v>
          </cell>
          <cell r="AF87">
            <v>9.8914155688005836E-2</v>
          </cell>
          <cell r="AG87">
            <v>9.9848346280239156E-2</v>
          </cell>
          <cell r="AH87">
            <v>9.6490883098818286E-2</v>
          </cell>
          <cell r="AI87">
            <v>0.10048445605429539</v>
          </cell>
          <cell r="AJ87">
            <v>9.6582951534488412E-2</v>
          </cell>
          <cell r="AK87">
            <v>9.6894148686947665E-2</v>
          </cell>
          <cell r="AL87">
            <v>9.386062424639878E-2</v>
          </cell>
          <cell r="AM87">
            <v>6.6907218980616745E-2</v>
          </cell>
          <cell r="AN87">
            <v>7.063872488676641E-2</v>
          </cell>
          <cell r="AO87">
            <v>9.2847034383452501E-2</v>
          </cell>
          <cell r="AP87">
            <v>9.6631533347194862E-2</v>
          </cell>
          <cell r="AQ87">
            <v>9.9014716775656667E-2</v>
          </cell>
          <cell r="AR87">
            <v>9.9389610110857618E-2</v>
          </cell>
          <cell r="AS87">
            <v>9.7576917808630648E-2</v>
          </cell>
          <cell r="AT87">
            <v>9.775588431100192E-2</v>
          </cell>
          <cell r="AU87">
            <v>9.5861663131209085E-2</v>
          </cell>
          <cell r="AV87">
            <v>9.1766019981689748E-2</v>
          </cell>
          <cell r="AW87">
            <v>9.4058311408497228E-2</v>
          </cell>
          <cell r="AX87">
            <v>8.9158419908765232E-2</v>
          </cell>
          <cell r="AY87">
            <v>8.2645303985593124E-2</v>
          </cell>
          <cell r="AZ87">
            <v>8.4881291670635226E-2</v>
          </cell>
          <cell r="BA87">
            <v>8.3665225383931771E-2</v>
          </cell>
        </row>
        <row r="88">
          <cell r="B88" t="str">
            <v>Construction</v>
          </cell>
          <cell r="C88">
            <v>5.3127736839316791E-2</v>
          </cell>
          <cell r="D88">
            <v>5.3345295199806464E-2</v>
          </cell>
          <cell r="E88">
            <v>6.298370602863658E-2</v>
          </cell>
          <cell r="F88">
            <v>6.4627667416741738E-2</v>
          </cell>
          <cell r="G88">
            <v>5.1940501869989227E-2</v>
          </cell>
          <cell r="H88">
            <v>4.3432562334516263E-2</v>
          </cell>
          <cell r="I88">
            <v>4.062076188706272E-2</v>
          </cell>
          <cell r="J88">
            <v>4.4860824629759981E-2</v>
          </cell>
          <cell r="K88">
            <v>5.6204011038156011E-2</v>
          </cell>
          <cell r="L88">
            <v>4.5238872781390729E-2</v>
          </cell>
          <cell r="M88">
            <v>5.1053347408103217E-2</v>
          </cell>
          <cell r="N88">
            <v>4.696822413269533E-2</v>
          </cell>
          <cell r="O88">
            <v>4.987977662125441E-2</v>
          </cell>
          <cell r="P88">
            <v>4.0777468330704766E-2</v>
          </cell>
          <cell r="Q88">
            <v>4.6627663919213178E-2</v>
          </cell>
          <cell r="R88">
            <v>4.1196709162916817E-2</v>
          </cell>
          <cell r="S88">
            <v>4.5534539372927479E-2</v>
          </cell>
          <cell r="T88">
            <v>5.3022136365151865E-2</v>
          </cell>
          <cell r="U88">
            <v>5.772277510450384E-2</v>
          </cell>
          <cell r="V88">
            <v>6.0734024992920271E-2</v>
          </cell>
          <cell r="W88">
            <v>4.8383062492996814E-2</v>
          </cell>
          <cell r="X88">
            <v>4.0623144773568945E-2</v>
          </cell>
          <cell r="Y88">
            <v>4.7163569034607132E-2</v>
          </cell>
          <cell r="Z88">
            <v>5.1937086194126313E-2</v>
          </cell>
          <cell r="AA88">
            <v>5.1969185648170831E-2</v>
          </cell>
          <cell r="AB88">
            <v>5.7318454421950042E-2</v>
          </cell>
          <cell r="AC88">
            <v>7.0278429659785313E-2</v>
          </cell>
          <cell r="AD88">
            <v>6.1870282259050058E-2</v>
          </cell>
          <cell r="AE88">
            <v>6.499802292412965E-2</v>
          </cell>
          <cell r="AF88">
            <v>6.88933890379686E-2</v>
          </cell>
          <cell r="AG88">
            <v>6.7801964664148506E-2</v>
          </cell>
          <cell r="AH88">
            <v>6.4705009063424884E-2</v>
          </cell>
          <cell r="AI88">
            <v>6.2989163573380941E-2</v>
          </cell>
          <cell r="AJ88">
            <v>5.4740331098561225E-2</v>
          </cell>
          <cell r="AK88">
            <v>6.4836525975173462E-2</v>
          </cell>
          <cell r="AL88">
            <v>6.338597086958539E-2</v>
          </cell>
          <cell r="AM88">
            <v>1.5905703772996733E-2</v>
          </cell>
          <cell r="AN88">
            <v>4.4240003810898286E-2</v>
          </cell>
          <cell r="AO88">
            <v>5.5496355293497238E-2</v>
          </cell>
          <cell r="AP88">
            <v>5.6964118455904232E-2</v>
          </cell>
          <cell r="AQ88">
            <v>6.0603611189543015E-2</v>
          </cell>
          <cell r="AR88">
            <v>5.8730924181485976E-2</v>
          </cell>
          <cell r="AS88">
            <v>5.8030233752489328E-2</v>
          </cell>
          <cell r="AT88">
            <v>5.7941902077551337E-2</v>
          </cell>
          <cell r="AU88">
            <v>5.7568299802373435E-2</v>
          </cell>
          <cell r="AV88">
            <v>5.3062539101236122E-2</v>
          </cell>
          <cell r="AW88">
            <v>5.7443675210000177E-2</v>
          </cell>
          <cell r="AX88">
            <v>5.4034094657748347E-2</v>
          </cell>
          <cell r="AY88">
            <v>5.5266047696336321E-2</v>
          </cell>
          <cell r="AZ88">
            <v>4.9117834828014656E-2</v>
          </cell>
          <cell r="BA88">
            <v>4.6993834505137194E-2</v>
          </cell>
        </row>
        <row r="89">
          <cell r="B89" t="str">
            <v>Tertiaire marchand</v>
          </cell>
          <cell r="C89">
            <v>9.3893884099398514E-3</v>
          </cell>
          <cell r="D89">
            <v>1.0502633891078989E-2</v>
          </cell>
          <cell r="E89">
            <v>9.9002359335238158E-3</v>
          </cell>
          <cell r="F89">
            <v>8.2071618519009067E-3</v>
          </cell>
          <cell r="G89">
            <v>5.94921827297287E-3</v>
          </cell>
          <cell r="H89">
            <v>5.8740384156211424E-3</v>
          </cell>
          <cell r="I89">
            <v>7.1561373751194675E-3</v>
          </cell>
          <cell r="J89">
            <v>7.4413597490238436E-3</v>
          </cell>
          <cell r="K89">
            <v>7.0414964213099231E-3</v>
          </cell>
          <cell r="L89">
            <v>7.572796931100861E-3</v>
          </cell>
          <cell r="M89">
            <v>7.0494326244240268E-3</v>
          </cell>
          <cell r="N89">
            <v>6.5389543974772096E-3</v>
          </cell>
          <cell r="O89">
            <v>6.5843260351408509E-3</v>
          </cell>
          <cell r="P89">
            <v>8.9061298242483506E-3</v>
          </cell>
          <cell r="Q89">
            <v>7.3022553782194233E-3</v>
          </cell>
          <cell r="R89">
            <v>9.9246113284130692E-3</v>
          </cell>
          <cell r="S89">
            <v>9.0227293012258361E-3</v>
          </cell>
          <cell r="T89">
            <v>1.0059881920049054E-2</v>
          </cell>
          <cell r="U89">
            <v>1.0122439564178392E-2</v>
          </cell>
          <cell r="V89">
            <v>9.2896201945687311E-3</v>
          </cell>
          <cell r="W89">
            <v>9.4781740110820543E-3</v>
          </cell>
          <cell r="X89">
            <v>9.9817809856588592E-3</v>
          </cell>
          <cell r="Y89">
            <v>1.0961147665019459E-2</v>
          </cell>
          <cell r="Z89">
            <v>1.4845996713926496E-2</v>
          </cell>
          <cell r="AA89">
            <v>1.7024573742647917E-2</v>
          </cell>
          <cell r="AB89">
            <v>1.8426839851608728E-2</v>
          </cell>
          <cell r="AC89">
            <v>1.8772676328253104E-2</v>
          </cell>
          <cell r="AD89">
            <v>1.9807306607063153E-2</v>
          </cell>
          <cell r="AE89">
            <v>1.7916887088019365E-2</v>
          </cell>
          <cell r="AF89">
            <v>1.8745722002620403E-2</v>
          </cell>
          <cell r="AG89">
            <v>1.8177058463298833E-2</v>
          </cell>
          <cell r="AH89">
            <v>1.611920873302472E-2</v>
          </cell>
          <cell r="AI89">
            <v>1.7305848661239232E-2</v>
          </cell>
          <cell r="AJ89">
            <v>1.8948961132673862E-2</v>
          </cell>
          <cell r="AK89">
            <v>1.8730270000243465E-2</v>
          </cell>
          <cell r="AL89">
            <v>2.1479856445539115E-2</v>
          </cell>
          <cell r="AM89">
            <v>1.4948414967787418E-2</v>
          </cell>
          <cell r="AN89">
            <v>2.2430298435190156E-2</v>
          </cell>
          <cell r="AO89">
            <v>2.4244195927758751E-2</v>
          </cell>
          <cell r="AP89">
            <v>2.488283632024E-2</v>
          </cell>
          <cell r="AQ89">
            <v>2.6657017406664797E-2</v>
          </cell>
          <cell r="AR89">
            <v>3.3833568819239469E-2</v>
          </cell>
          <cell r="AS89">
            <v>2.8468217352836476E-2</v>
          </cell>
          <cell r="AT89">
            <v>2.6602001210752652E-2</v>
          </cell>
          <cell r="AU89">
            <v>2.9529653388379554E-2</v>
          </cell>
          <cell r="AV89">
            <v>2.9374853844345451E-2</v>
          </cell>
          <cell r="AW89">
            <v>2.7412792241682464E-2</v>
          </cell>
          <cell r="AX89">
            <v>2.5949667133667951E-2</v>
          </cell>
          <cell r="AY89">
            <v>2.6566647789300585E-2</v>
          </cell>
          <cell r="AZ89">
            <v>2.7690807246947769E-2</v>
          </cell>
          <cell r="BA89">
            <v>2.7097719902861372E-2</v>
          </cell>
        </row>
        <row r="90">
          <cell r="B90" t="str">
            <v>Tertiaire non marchand</v>
          </cell>
          <cell r="C90">
            <v>8.3292104991381974E-4</v>
          </cell>
          <cell r="D90">
            <v>6.0298841018687887E-4</v>
          </cell>
          <cell r="E90">
            <v>7.1845499571003893E-4</v>
          </cell>
          <cell r="F90">
            <v>7.6727686658232099E-4</v>
          </cell>
          <cell r="G90">
            <v>1.0341786638575011E-3</v>
          </cell>
          <cell r="H90">
            <v>7.2498909832035706E-4</v>
          </cell>
          <cell r="I90">
            <v>1.0705727521368525E-3</v>
          </cell>
          <cell r="J90">
            <v>1.2468359425039353E-3</v>
          </cell>
          <cell r="K90">
            <v>8.2801949136149862E-4</v>
          </cell>
          <cell r="L90">
            <v>8.8112514315134155E-4</v>
          </cell>
          <cell r="M90">
            <v>2.7873101506437574E-4</v>
          </cell>
          <cell r="N90">
            <v>3.1913766873481654E-4</v>
          </cell>
          <cell r="O90">
            <v>2.4011703159236629E-4</v>
          </cell>
          <cell r="P90">
            <v>3.1275292576951418E-4</v>
          </cell>
          <cell r="Q90">
            <v>3.527621966196798E-4</v>
          </cell>
          <cell r="R90">
            <v>3.6508516160678196E-4</v>
          </cell>
          <cell r="S90">
            <v>2.1628168928497065E-4</v>
          </cell>
          <cell r="T90">
            <v>4.5689181750183187E-4</v>
          </cell>
          <cell r="U90">
            <v>7.000025677809398E-4</v>
          </cell>
          <cell r="V90">
            <v>6.5139505843572309E-4</v>
          </cell>
          <cell r="W90">
            <v>5.9374445450638131E-4</v>
          </cell>
          <cell r="X90">
            <v>5.5498189286085433E-4</v>
          </cell>
          <cell r="Y90">
            <v>8.1502276359730289E-4</v>
          </cell>
          <cell r="Z90">
            <v>6.8015358094345932E-4</v>
          </cell>
          <cell r="AA90">
            <v>1.1516878182773291E-3</v>
          </cell>
          <cell r="AB90">
            <v>1.5740362578713454E-3</v>
          </cell>
          <cell r="AC90">
            <v>1.0017895362071506E-3</v>
          </cell>
          <cell r="AD90">
            <v>1.2185272619075244E-3</v>
          </cell>
          <cell r="AE90">
            <v>1.3188977387940907E-3</v>
          </cell>
          <cell r="AF90">
            <v>1.6057807099137556E-3</v>
          </cell>
          <cell r="AG90">
            <v>8.4505191865754769E-4</v>
          </cell>
          <cell r="AH90">
            <v>1.6846816799328799E-3</v>
          </cell>
          <cell r="AI90">
            <v>7.6779361902570842E-4</v>
          </cell>
          <cell r="AJ90">
            <v>6.7886502415152167E-4</v>
          </cell>
          <cell r="AK90">
            <v>8.7826974863152384E-4</v>
          </cell>
          <cell r="AL90">
            <v>1.069713820748751E-3</v>
          </cell>
          <cell r="AM90">
            <v>3.0599793628635511E-4</v>
          </cell>
          <cell r="AN90">
            <v>6.5505926837635526E-4</v>
          </cell>
          <cell r="AO90">
            <v>1.673152627801281E-3</v>
          </cell>
          <cell r="AP90">
            <v>1.2880373526013666E-3</v>
          </cell>
          <cell r="AQ90">
            <v>1.3428700810105155E-3</v>
          </cell>
          <cell r="AR90">
            <v>1.7529915514928641E-3</v>
          </cell>
          <cell r="AS90">
            <v>1.6398499341830331E-3</v>
          </cell>
          <cell r="AT90">
            <v>8.9697300647892213E-3</v>
          </cell>
          <cell r="AU90">
            <v>9.1880680753262233E-3</v>
          </cell>
          <cell r="AV90">
            <v>9.1340724180939067E-3</v>
          </cell>
          <cell r="AW90">
            <v>8.3448610488750536E-3</v>
          </cell>
          <cell r="AX90">
            <v>1.0592411095925939E-2</v>
          </cell>
          <cell r="AY90">
            <v>8.8659160708642794E-3</v>
          </cell>
          <cell r="AZ90">
            <v>9.1424903990959348E-3</v>
          </cell>
          <cell r="BA90">
            <v>9.9930583370984004E-3</v>
          </cell>
        </row>
      </sheetData>
      <sheetData sheetId="13">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1.243870014811062E-2</v>
          </cell>
          <cell r="D86">
            <v>1.2157255450308482E-2</v>
          </cell>
          <cell r="E86">
            <v>1.2614524029316435E-2</v>
          </cell>
          <cell r="F86">
            <v>6.0881360120270886E-3</v>
          </cell>
          <cell r="G86">
            <v>1.0905438999045849E-2</v>
          </cell>
          <cell r="H86">
            <v>1.7252329676021326E-2</v>
          </cell>
          <cell r="I86">
            <v>2.0506355342071108E-2</v>
          </cell>
          <cell r="J86">
            <v>1.1091176257867735E-2</v>
          </cell>
          <cell r="K86">
            <v>1.827965520955336E-2</v>
          </cell>
          <cell r="L86">
            <v>1.6787294014256722E-2</v>
          </cell>
          <cell r="M86">
            <v>2.5183684926531828E-2</v>
          </cell>
          <cell r="N86">
            <v>2.2874448809501565E-2</v>
          </cell>
          <cell r="O86">
            <v>1.1105676479765717E-2</v>
          </cell>
          <cell r="P86">
            <v>1.2297211358674006E-2</v>
          </cell>
          <cell r="Q86">
            <v>1.7621939010660847E-2</v>
          </cell>
          <cell r="R86">
            <v>1.0821931483386346E-2</v>
          </cell>
          <cell r="S86">
            <v>1.290574616528759E-2</v>
          </cell>
          <cell r="T86">
            <v>1.2735283619427258E-2</v>
          </cell>
          <cell r="U86">
            <v>1.4007074315418594E-2</v>
          </cell>
          <cell r="V86">
            <v>8.6850015992282932E-3</v>
          </cell>
          <cell r="W86">
            <v>4.4053354578677583E-3</v>
          </cell>
          <cell r="X86">
            <v>8.6008569695017103E-3</v>
          </cell>
          <cell r="Y86">
            <v>5.5534235318114456E-3</v>
          </cell>
          <cell r="Z86">
            <v>3.7853640102722933E-3</v>
          </cell>
          <cell r="AA86">
            <v>4.3175082466709635E-3</v>
          </cell>
          <cell r="AB86">
            <v>9.0034238627410036E-3</v>
          </cell>
          <cell r="AC86">
            <v>9.0846284859050375E-3</v>
          </cell>
          <cell r="AD86">
            <v>7.1643445744444456E-3</v>
          </cell>
          <cell r="AE86">
            <v>6.6386311418191154E-3</v>
          </cell>
          <cell r="AF86">
            <v>1.079173598642607E-2</v>
          </cell>
          <cell r="AG86">
            <v>4.5407531161561132E-3</v>
          </cell>
          <cell r="AH86">
            <v>3.9709730815148461E-3</v>
          </cell>
          <cell r="AI86">
            <v>5.9478626415746172E-3</v>
          </cell>
          <cell r="AJ86">
            <v>7.4050565142870211E-3</v>
          </cell>
          <cell r="AK86">
            <v>3.780059484429713E-3</v>
          </cell>
          <cell r="AL86">
            <v>3.2955669350957627E-3</v>
          </cell>
          <cell r="AM86">
            <v>3.7197871461408295E-3</v>
          </cell>
          <cell r="AN86">
            <v>1.1265279772465736E-3</v>
          </cell>
          <cell r="AO86">
            <v>6.8769875564186579E-3</v>
          </cell>
          <cell r="AP86">
            <v>2.7110486853578015E-3</v>
          </cell>
          <cell r="AQ86">
            <v>4.5159683281869208E-3</v>
          </cell>
          <cell r="AR86">
            <v>4.9253465169358359E-3</v>
          </cell>
          <cell r="AS86">
            <v>2.5324931071215055E-3</v>
          </cell>
          <cell r="AT86">
            <v>2.4686137715709995E-3</v>
          </cell>
          <cell r="AU86">
            <v>3.4502762401935711E-3</v>
          </cell>
          <cell r="AV86">
            <v>3.6007305253429305E-3</v>
          </cell>
          <cell r="AW86">
            <v>6.107345719278315E-3</v>
          </cell>
          <cell r="AX86">
            <v>1.0915727448656302E-3</v>
          </cell>
          <cell r="AY86">
            <v>1.8497483006559318E-3</v>
          </cell>
          <cell r="AZ86">
            <v>3.2345052221488136E-3</v>
          </cell>
          <cell r="BA86">
            <v>8.7626338428620585E-3</v>
          </cell>
        </row>
        <row r="87">
          <cell r="B87" t="str">
            <v>Industrie</v>
          </cell>
          <cell r="C87">
            <v>5.5784206383362345E-2</v>
          </cell>
          <cell r="D87">
            <v>5.6579885897444865E-2</v>
          </cell>
          <cell r="E87">
            <v>5.1621764187481149E-2</v>
          </cell>
          <cell r="F87">
            <v>5.2108128740326248E-2</v>
          </cell>
          <cell r="G87">
            <v>4.7434065910307556E-2</v>
          </cell>
          <cell r="H87">
            <v>4.5908545563822234E-2</v>
          </cell>
          <cell r="I87">
            <v>4.2294606375701788E-2</v>
          </cell>
          <cell r="J87">
            <v>4.4511412523110944E-2</v>
          </cell>
          <cell r="K87">
            <v>4.6029870355487418E-2</v>
          </cell>
          <cell r="L87">
            <v>4.6141210449659985E-2</v>
          </cell>
          <cell r="M87">
            <v>4.8056923671664573E-2</v>
          </cell>
          <cell r="N87">
            <v>4.8500318659317657E-2</v>
          </cell>
          <cell r="O87">
            <v>4.9509963921823323E-2</v>
          </cell>
          <cell r="P87">
            <v>4.9643939782544923E-2</v>
          </cell>
          <cell r="Q87">
            <v>4.8830614552246153E-2</v>
          </cell>
          <cell r="R87">
            <v>4.9974530274077729E-2</v>
          </cell>
          <cell r="S87">
            <v>4.9332651042157158E-2</v>
          </cell>
          <cell r="T87">
            <v>4.6933314984912981E-2</v>
          </cell>
          <cell r="U87">
            <v>4.9453662682083233E-2</v>
          </cell>
          <cell r="V87">
            <v>5.1503014132273248E-2</v>
          </cell>
          <cell r="W87">
            <v>5.0040594022122832E-2</v>
          </cell>
          <cell r="X87">
            <v>5.3706559303547112E-2</v>
          </cell>
          <cell r="Y87">
            <v>5.0209669130644216E-2</v>
          </cell>
          <cell r="Z87">
            <v>5.4530188719976426E-2</v>
          </cell>
          <cell r="AA87">
            <v>5.4769030752733268E-2</v>
          </cell>
          <cell r="AB87">
            <v>5.9854949510642137E-2</v>
          </cell>
          <cell r="AC87">
            <v>6.549957043577577E-2</v>
          </cell>
          <cell r="AD87">
            <v>6.4313433113653715E-2</v>
          </cell>
          <cell r="AE87">
            <v>6.4582170967454305E-2</v>
          </cell>
          <cell r="AF87">
            <v>6.4017119620559407E-2</v>
          </cell>
          <cell r="AG87">
            <v>6.4950169545935174E-2</v>
          </cell>
          <cell r="AH87">
            <v>6.3279467551889651E-2</v>
          </cell>
          <cell r="AI87">
            <v>6.3784253322419632E-2</v>
          </cell>
          <cell r="AJ87">
            <v>6.2161340741333053E-2</v>
          </cell>
          <cell r="AK87">
            <v>6.0381021775501836E-2</v>
          </cell>
          <cell r="AL87">
            <v>5.7923438648990799E-2</v>
          </cell>
          <cell r="AM87">
            <v>3.8294964005140972E-2</v>
          </cell>
          <cell r="AN87">
            <v>3.6047176599334749E-2</v>
          </cell>
          <cell r="AO87">
            <v>4.9110473688463288E-2</v>
          </cell>
          <cell r="AP87">
            <v>5.1392297504511582E-2</v>
          </cell>
          <cell r="AQ87">
            <v>4.9987003340277225E-2</v>
          </cell>
          <cell r="AR87">
            <v>5.1302263011953161E-2</v>
          </cell>
          <cell r="AS87">
            <v>5.2578703510277755E-2</v>
          </cell>
          <cell r="AT87">
            <v>5.817501284019258E-2</v>
          </cell>
          <cell r="AU87">
            <v>5.9103874678276616E-2</v>
          </cell>
          <cell r="AV87">
            <v>5.7952179514362719E-2</v>
          </cell>
          <cell r="AW87">
            <v>5.8726138007179164E-2</v>
          </cell>
          <cell r="AX87">
            <v>5.909529053002413E-2</v>
          </cell>
          <cell r="AY87">
            <v>5.6697575722042454E-2</v>
          </cell>
          <cell r="AZ87">
            <v>5.690791051370022E-2</v>
          </cell>
          <cell r="BA87">
            <v>5.5307991883591298E-2</v>
          </cell>
        </row>
        <row r="88">
          <cell r="B88" t="str">
            <v>Construction</v>
          </cell>
          <cell r="C88">
            <v>7.0576989193841699E-2</v>
          </cell>
          <cell r="D88">
            <v>7.2189641163276905E-2</v>
          </cell>
          <cell r="E88">
            <v>7.4146127535657344E-2</v>
          </cell>
          <cell r="F88">
            <v>8.1386193086080708E-2</v>
          </cell>
          <cell r="G88">
            <v>7.5840120773682587E-2</v>
          </cell>
          <cell r="H88">
            <v>7.0857079029885306E-2</v>
          </cell>
          <cell r="I88">
            <v>6.9906995838667094E-2</v>
          </cell>
          <cell r="J88">
            <v>7.056222624595461E-2</v>
          </cell>
          <cell r="K88">
            <v>7.2823483486158663E-2</v>
          </cell>
          <cell r="L88">
            <v>7.3804843583609364E-2</v>
          </cell>
          <cell r="M88">
            <v>7.6059557313703383E-2</v>
          </cell>
          <cell r="N88">
            <v>6.8388708038902596E-2</v>
          </cell>
          <cell r="O88">
            <v>6.613044061204526E-2</v>
          </cell>
          <cell r="P88">
            <v>6.3492866346224794E-2</v>
          </cell>
          <cell r="Q88">
            <v>6.2864921155160347E-2</v>
          </cell>
          <cell r="R88">
            <v>6.3666722657790414E-2</v>
          </cell>
          <cell r="S88">
            <v>6.4104374181798804E-2</v>
          </cell>
          <cell r="T88">
            <v>6.4592716626965391E-2</v>
          </cell>
          <cell r="U88">
            <v>6.583319532702378E-2</v>
          </cell>
          <cell r="V88">
            <v>6.4816130192073704E-2</v>
          </cell>
          <cell r="W88">
            <v>5.1699957992956819E-2</v>
          </cell>
          <cell r="X88">
            <v>6.4132619159671056E-2</v>
          </cell>
          <cell r="Y88">
            <v>7.1160269796319717E-2</v>
          </cell>
          <cell r="Z88">
            <v>8.0221898686566456E-2</v>
          </cell>
          <cell r="AA88">
            <v>8.5565627037538658E-2</v>
          </cell>
          <cell r="AB88">
            <v>8.1314453839448228E-2</v>
          </cell>
          <cell r="AC88">
            <v>8.2380045892909912E-2</v>
          </cell>
          <cell r="AD88">
            <v>8.3225025860514404E-2</v>
          </cell>
          <cell r="AE88">
            <v>8.0247422385187367E-2</v>
          </cell>
          <cell r="AF88">
            <v>7.7599676917843877E-2</v>
          </cell>
          <cell r="AG88">
            <v>8.1218255010500534E-2</v>
          </cell>
          <cell r="AH88">
            <v>8.2380495229057965E-2</v>
          </cell>
          <cell r="AI88">
            <v>8.7534238148692434E-2</v>
          </cell>
          <cell r="AJ88">
            <v>8.5055164514267964E-2</v>
          </cell>
          <cell r="AK88">
            <v>8.7141492305733745E-2</v>
          </cell>
          <cell r="AL88">
            <v>8.2943454548858153E-2</v>
          </cell>
          <cell r="AM88">
            <v>2.0070347344219881E-2</v>
          </cell>
          <cell r="AN88">
            <v>6.0229001554989135E-2</v>
          </cell>
          <cell r="AO88">
            <v>7.4188800076158662E-2</v>
          </cell>
          <cell r="AP88">
            <v>8.3332347313521557E-2</v>
          </cell>
          <cell r="AQ88">
            <v>8.4387305095558987E-2</v>
          </cell>
          <cell r="AR88">
            <v>8.2650076979895279E-2</v>
          </cell>
          <cell r="AS88">
            <v>8.5916743457082431E-2</v>
          </cell>
          <cell r="AT88">
            <v>8.7520568796931597E-2</v>
          </cell>
          <cell r="AU88">
            <v>8.5922700965380169E-2</v>
          </cell>
          <cell r="AV88">
            <v>8.0229537743991525E-2</v>
          </cell>
          <cell r="AW88">
            <v>8.1847712299481207E-2</v>
          </cell>
          <cell r="AX88">
            <v>8.1911735131303898E-2</v>
          </cell>
          <cell r="AY88">
            <v>7.8292088957813727E-2</v>
          </cell>
          <cell r="AZ88">
            <v>7.5548269461342646E-2</v>
          </cell>
          <cell r="BA88">
            <v>7.0779109517224784E-2</v>
          </cell>
        </row>
        <row r="89">
          <cell r="B89" t="str">
            <v>Tertiaire marchand</v>
          </cell>
          <cell r="C89">
            <v>1.6357010275174458E-2</v>
          </cell>
          <cell r="D89">
            <v>1.6424710730101086E-2</v>
          </cell>
          <cell r="E89">
            <v>1.5703278909292219E-2</v>
          </cell>
          <cell r="F89">
            <v>1.4732173655164507E-2</v>
          </cell>
          <cell r="G89">
            <v>1.4397065453055769E-2</v>
          </cell>
          <cell r="H89">
            <v>1.4730512636440474E-2</v>
          </cell>
          <cell r="I89">
            <v>1.4940694844849774E-2</v>
          </cell>
          <cell r="J89">
            <v>1.5125370398685497E-2</v>
          </cell>
          <cell r="K89">
            <v>1.5761663367530165E-2</v>
          </cell>
          <cell r="L89">
            <v>1.508231579307452E-2</v>
          </cell>
          <cell r="M89">
            <v>1.5847079847194183E-2</v>
          </cell>
          <cell r="N89">
            <v>1.613960634102643E-2</v>
          </cell>
          <cell r="O89">
            <v>1.6055784836930462E-2</v>
          </cell>
          <cell r="P89">
            <v>1.6211480534951094E-2</v>
          </cell>
          <cell r="Q89">
            <v>1.6177303658146059E-2</v>
          </cell>
          <cell r="R89">
            <v>1.5919806642865342E-2</v>
          </cell>
          <cell r="S89">
            <v>1.6377982036885848E-2</v>
          </cell>
          <cell r="T89">
            <v>1.7555926195394457E-2</v>
          </cell>
          <cell r="U89">
            <v>1.8725766318329728E-2</v>
          </cell>
          <cell r="V89">
            <v>1.742122865325817E-2</v>
          </cell>
          <cell r="W89">
            <v>1.8083964808173765E-2</v>
          </cell>
          <cell r="X89">
            <v>1.9578657287860329E-2</v>
          </cell>
          <cell r="Y89">
            <v>1.8693272349109159E-2</v>
          </cell>
          <cell r="Z89">
            <v>2.3093918586484369E-2</v>
          </cell>
          <cell r="AA89">
            <v>2.2525278594714721E-2</v>
          </cell>
          <cell r="AB89">
            <v>2.2878907237660229E-2</v>
          </cell>
          <cell r="AC89">
            <v>2.2583404191486103E-2</v>
          </cell>
          <cell r="AD89">
            <v>2.328676583372357E-2</v>
          </cell>
          <cell r="AE89">
            <v>2.41022854572592E-2</v>
          </cell>
          <cell r="AF89">
            <v>2.3511819662876413E-2</v>
          </cell>
          <cell r="AG89">
            <v>2.4203693603952352E-2</v>
          </cell>
          <cell r="AH89">
            <v>2.2944972023994915E-2</v>
          </cell>
          <cell r="AI89">
            <v>2.4347340801084218E-2</v>
          </cell>
          <cell r="AJ89">
            <v>2.5343870679978963E-2</v>
          </cell>
          <cell r="AK89">
            <v>2.6347454540626147E-2</v>
          </cell>
          <cell r="AL89">
            <v>2.6483065449609985E-2</v>
          </cell>
          <cell r="AM89">
            <v>1.770688093078162E-2</v>
          </cell>
          <cell r="AN89">
            <v>2.2792254151424277E-2</v>
          </cell>
          <cell r="AO89">
            <v>2.5429707397668845E-2</v>
          </cell>
          <cell r="AP89">
            <v>2.521122481136312E-2</v>
          </cell>
          <cell r="AQ89">
            <v>2.5140511850724731E-2</v>
          </cell>
          <cell r="AR89">
            <v>2.6660376081743362E-2</v>
          </cell>
          <cell r="AS89">
            <v>2.703171360821505E-2</v>
          </cell>
          <cell r="AT89">
            <v>2.7736926153610855E-2</v>
          </cell>
          <cell r="AU89">
            <v>2.7541921451626934E-2</v>
          </cell>
          <cell r="AV89">
            <v>2.7593979392418061E-2</v>
          </cell>
          <cell r="AW89">
            <v>2.8032652897706092E-2</v>
          </cell>
          <cell r="AX89">
            <v>2.8272076637796992E-2</v>
          </cell>
          <cell r="AY89">
            <v>2.6599210802524798E-2</v>
          </cell>
          <cell r="AZ89">
            <v>2.517508116461635E-2</v>
          </cell>
          <cell r="BA89">
            <v>2.499998531939086E-2</v>
          </cell>
        </row>
        <row r="90">
          <cell r="B90" t="str">
            <v>Tertiaire non marchand</v>
          </cell>
          <cell r="C90">
            <v>1.228700650296146E-3</v>
          </cell>
          <cell r="D90">
            <v>1.2438819668309034E-3</v>
          </cell>
          <cell r="E90">
            <v>1.2650399938951655E-3</v>
          </cell>
          <cell r="F90">
            <v>1.3307142930824418E-3</v>
          </cell>
          <cell r="G90">
            <v>1.3071043667533661E-3</v>
          </cell>
          <cell r="H90">
            <v>1.0140409387149934E-3</v>
          </cell>
          <cell r="I90">
            <v>9.7676906938659234E-4</v>
          </cell>
          <cell r="J90">
            <v>8.3454242426788045E-4</v>
          </cell>
          <cell r="K90">
            <v>1.0110107883244382E-3</v>
          </cell>
          <cell r="L90">
            <v>9.1460671686605598E-4</v>
          </cell>
          <cell r="M90">
            <v>7.8997490549656047E-4</v>
          </cell>
          <cell r="N90">
            <v>8.9062297634199422E-4</v>
          </cell>
          <cell r="O90">
            <v>7.0154169384918543E-4</v>
          </cell>
          <cell r="P90">
            <v>8.1898094037769213E-4</v>
          </cell>
          <cell r="Q90">
            <v>8.1636304170607183E-4</v>
          </cell>
          <cell r="R90">
            <v>9.4378258639305672E-4</v>
          </cell>
          <cell r="S90">
            <v>9.6426912276069106E-4</v>
          </cell>
          <cell r="T90">
            <v>9.0086718375850968E-4</v>
          </cell>
          <cell r="U90">
            <v>1.1096939107121825E-3</v>
          </cell>
          <cell r="V90">
            <v>9.553863661434101E-4</v>
          </cell>
          <cell r="W90">
            <v>1.1756070487664476E-3</v>
          </cell>
          <cell r="X90">
            <v>1.3238552330046105E-3</v>
          </cell>
          <cell r="Y90">
            <v>1.0116991971590491E-3</v>
          </cell>
          <cell r="Z90">
            <v>1.0975717285047755E-3</v>
          </cell>
          <cell r="AA90">
            <v>1.2956115026509683E-3</v>
          </cell>
          <cell r="AB90">
            <v>1.4140778706437326E-3</v>
          </cell>
          <cell r="AC90">
            <v>1.4731874748845149E-3</v>
          </cell>
          <cell r="AD90">
            <v>1.3283909965311966E-3</v>
          </cell>
          <cell r="AE90">
            <v>1.4408644803219025E-3</v>
          </cell>
          <cell r="AF90">
            <v>1.3376797701500347E-3</v>
          </cell>
          <cell r="AG90">
            <v>1.4398920837946469E-3</v>
          </cell>
          <cell r="AH90">
            <v>1.8195500297005628E-3</v>
          </cell>
          <cell r="AI90">
            <v>1.8268735304464178E-3</v>
          </cell>
          <cell r="AJ90">
            <v>1.5283211289338434E-3</v>
          </cell>
          <cell r="AK90">
            <v>1.6387505098445177E-3</v>
          </cell>
          <cell r="AL90">
            <v>1.9687403793278379E-3</v>
          </cell>
          <cell r="AM90">
            <v>1.4855879468646414E-3</v>
          </cell>
          <cell r="AN90">
            <v>1.5273864405691035E-3</v>
          </cell>
          <cell r="AO90">
            <v>2.4504359977710441E-3</v>
          </cell>
          <cell r="AP90">
            <v>3.144350324974266E-3</v>
          </cell>
          <cell r="AQ90">
            <v>6.3189990644888436E-3</v>
          </cell>
          <cell r="AR90">
            <v>6.8704323995857327E-3</v>
          </cell>
          <cell r="AS90">
            <v>7.4124922035802157E-3</v>
          </cell>
          <cell r="AT90">
            <v>7.1140738271895749E-3</v>
          </cell>
          <cell r="AU90">
            <v>7.2029331671503889E-3</v>
          </cell>
          <cell r="AV90">
            <v>6.4797695009619965E-3</v>
          </cell>
          <cell r="AW90">
            <v>6.1772920451392474E-3</v>
          </cell>
          <cell r="AX90">
            <v>6.5760868008275511E-3</v>
          </cell>
          <cell r="AY90">
            <v>5.7980510055873962E-3</v>
          </cell>
          <cell r="AZ90">
            <v>6.2147853048833222E-3</v>
          </cell>
          <cell r="BA90">
            <v>6.0709158764019663E-3</v>
          </cell>
        </row>
      </sheetData>
      <sheetData sheetId="14">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1.7221593307111132E-2</v>
          </cell>
          <cell r="D86">
            <v>1.5994846464326144E-2</v>
          </cell>
          <cell r="E86">
            <v>1.7444925915532088E-2</v>
          </cell>
          <cell r="F86">
            <v>1.0116959697932608E-2</v>
          </cell>
          <cell r="G86">
            <v>7.921994663806305E-3</v>
          </cell>
          <cell r="H86">
            <v>8.1628442581519536E-3</v>
          </cell>
          <cell r="I86">
            <v>4.7380826802856891E-3</v>
          </cell>
          <cell r="J86">
            <v>1.9815517998457437E-3</v>
          </cell>
          <cell r="K86">
            <v>2.889437071626207E-3</v>
          </cell>
          <cell r="L86">
            <v>3.3010661151728349E-3</v>
          </cell>
          <cell r="M86">
            <v>3.0926701697843767E-3</v>
          </cell>
          <cell r="N86">
            <v>1.2863844835834545E-2</v>
          </cell>
          <cell r="O86">
            <v>1.5132189041597162E-2</v>
          </cell>
          <cell r="P86">
            <v>1.3285290418575874E-2</v>
          </cell>
          <cell r="Q86">
            <v>1.1595041389717247E-2</v>
          </cell>
          <cell r="R86">
            <v>1.1474120479505835E-2</v>
          </cell>
          <cell r="S86">
            <v>1.4826879983292476E-2</v>
          </cell>
          <cell r="T86">
            <v>2.8554138781237425E-2</v>
          </cell>
          <cell r="U86">
            <v>2.5195956914247811E-2</v>
          </cell>
          <cell r="V86">
            <v>2.2394354747621588E-2</v>
          </cell>
          <cell r="W86">
            <v>8.0467745725770635E-3</v>
          </cell>
          <cell r="X86">
            <v>1.5922059389774462E-2</v>
          </cell>
          <cell r="Y86">
            <v>4.7015004988129059E-3</v>
          </cell>
          <cell r="Z86">
            <v>8.7119940320964425E-3</v>
          </cell>
          <cell r="AA86">
            <v>7.5848209072373633E-3</v>
          </cell>
          <cell r="AB86">
            <v>7.6452878632639462E-3</v>
          </cell>
          <cell r="AC86">
            <v>3.1881583228496632E-3</v>
          </cell>
          <cell r="AD86">
            <v>5.3481986826370452E-3</v>
          </cell>
          <cell r="AE86">
            <v>7.4268027381055625E-3</v>
          </cell>
          <cell r="AF86">
            <v>1.0487529171825036E-2</v>
          </cell>
          <cell r="AG86">
            <v>9.9698552806717841E-3</v>
          </cell>
          <cell r="AH86">
            <v>5.9388710936795078E-3</v>
          </cell>
          <cell r="AI86">
            <v>1.2698478717179999E-2</v>
          </cell>
          <cell r="AJ86">
            <v>1.2879143485690961E-2</v>
          </cell>
          <cell r="AK86">
            <v>7.7811833763218085E-3</v>
          </cell>
          <cell r="AL86">
            <v>8.2125839542243999E-3</v>
          </cell>
          <cell r="AM86">
            <v>8.2793975006720307E-3</v>
          </cell>
          <cell r="AN86">
            <v>1.3492230689315791E-2</v>
          </cell>
          <cell r="AO86">
            <v>1.1520339338257145E-2</v>
          </cell>
          <cell r="AP86">
            <v>9.6295739823321121E-3</v>
          </cell>
          <cell r="AQ86">
            <v>5.4398778073523049E-3</v>
          </cell>
          <cell r="AR86">
            <v>8.5772629471895529E-3</v>
          </cell>
          <cell r="AS86">
            <v>8.5046705181171835E-3</v>
          </cell>
          <cell r="AT86">
            <v>4.809407155389963E-3</v>
          </cell>
          <cell r="AU86">
            <v>7.0590349866104761E-3</v>
          </cell>
          <cell r="AV86">
            <v>2.3624054786279679E-2</v>
          </cell>
          <cell r="AW86">
            <v>1.1557279320680677E-2</v>
          </cell>
          <cell r="AX86">
            <v>1.3282653713644503E-2</v>
          </cell>
          <cell r="AY86">
            <v>1.513576661449074E-2</v>
          </cell>
          <cell r="AZ86">
            <v>3.0263502824568453E-2</v>
          </cell>
          <cell r="BA86">
            <v>2.6502079855234947E-2</v>
          </cell>
        </row>
        <row r="87">
          <cell r="B87" t="str">
            <v>Industrie</v>
          </cell>
          <cell r="C87">
            <v>8.8546821587763364E-2</v>
          </cell>
          <cell r="D87">
            <v>8.6639699265437506E-2</v>
          </cell>
          <cell r="E87">
            <v>8.2696588462217835E-2</v>
          </cell>
          <cell r="F87">
            <v>7.9357032743665901E-2</v>
          </cell>
          <cell r="G87">
            <v>7.4232729304389289E-2</v>
          </cell>
          <cell r="H87">
            <v>7.2538842526952543E-2</v>
          </cell>
          <cell r="I87">
            <v>7.0621544775611944E-2</v>
          </cell>
          <cell r="J87">
            <v>6.724121995244231E-2</v>
          </cell>
          <cell r="K87">
            <v>7.0750208324647568E-2</v>
          </cell>
          <cell r="L87">
            <v>7.2156436227362772E-2</v>
          </cell>
          <cell r="M87">
            <v>7.3225653498830839E-2</v>
          </cell>
          <cell r="N87">
            <v>7.2605105265436107E-2</v>
          </cell>
          <cell r="O87">
            <v>7.3115150675690285E-2</v>
          </cell>
          <cell r="P87">
            <v>7.4688280098360732E-2</v>
          </cell>
          <cell r="Q87">
            <v>7.0859779612068394E-2</v>
          </cell>
          <cell r="R87">
            <v>7.2322773832602785E-2</v>
          </cell>
          <cell r="S87">
            <v>7.2496311473504035E-2</v>
          </cell>
          <cell r="T87">
            <v>7.4001500723584843E-2</v>
          </cell>
          <cell r="U87">
            <v>7.9584712750294787E-2</v>
          </cell>
          <cell r="V87">
            <v>7.8255287155730741E-2</v>
          </cell>
          <cell r="W87">
            <v>7.8604678872084402E-2</v>
          </cell>
          <cell r="X87">
            <v>8.0379652498486123E-2</v>
          </cell>
          <cell r="Y87">
            <v>7.9912143215540105E-2</v>
          </cell>
          <cell r="Z87">
            <v>8.2122254949928516E-2</v>
          </cell>
          <cell r="AA87">
            <v>8.3559098348023914E-2</v>
          </cell>
          <cell r="AB87">
            <v>8.887151537429569E-2</v>
          </cell>
          <cell r="AC87">
            <v>9.0676383263509255E-2</v>
          </cell>
          <cell r="AD87">
            <v>9.1473215304953892E-2</v>
          </cell>
          <cell r="AE87">
            <v>9.107091104829064E-2</v>
          </cell>
          <cell r="AF87">
            <v>9.103587640902179E-2</v>
          </cell>
          <cell r="AG87">
            <v>8.9848210134178361E-2</v>
          </cell>
          <cell r="AH87">
            <v>8.5247891979436885E-2</v>
          </cell>
          <cell r="AI87">
            <v>8.4140145741393793E-2</v>
          </cell>
          <cell r="AJ87">
            <v>8.2579165821624639E-2</v>
          </cell>
          <cell r="AK87">
            <v>7.9103754766048598E-2</v>
          </cell>
          <cell r="AL87">
            <v>7.7739153196920249E-2</v>
          </cell>
          <cell r="AM87">
            <v>5.1949152765467563E-2</v>
          </cell>
          <cell r="AN87">
            <v>6.109662778664008E-2</v>
          </cell>
          <cell r="AO87">
            <v>7.0940167180603045E-2</v>
          </cell>
          <cell r="AP87">
            <v>7.4187471530275134E-2</v>
          </cell>
          <cell r="AQ87">
            <v>7.8870690324060869E-2</v>
          </cell>
          <cell r="AR87">
            <v>7.8497570029221878E-2</v>
          </cell>
          <cell r="AS87">
            <v>7.988498257922412E-2</v>
          </cell>
          <cell r="AT87">
            <v>8.4081043866433045E-2</v>
          </cell>
          <cell r="AU87">
            <v>8.3274698816488579E-2</v>
          </cell>
          <cell r="AV87">
            <v>8.0437166092060364E-2</v>
          </cell>
          <cell r="AW87">
            <v>8.3432031909346088E-2</v>
          </cell>
          <cell r="AX87">
            <v>8.3729316555774536E-2</v>
          </cell>
          <cell r="AY87">
            <v>8.343867223959188E-2</v>
          </cell>
          <cell r="AZ87">
            <v>8.2981183531929695E-2</v>
          </cell>
          <cell r="BA87">
            <v>8.2435627035673281E-2</v>
          </cell>
        </row>
        <row r="88">
          <cell r="B88" t="str">
            <v>Construction</v>
          </cell>
          <cell r="C88">
            <v>0.10580348228297144</v>
          </cell>
          <cell r="D88">
            <v>0.10063724262456474</v>
          </cell>
          <cell r="E88">
            <v>0.10223305520873598</v>
          </cell>
          <cell r="F88">
            <v>0.1035534191495012</v>
          </cell>
          <cell r="G88">
            <v>9.944588475734184E-2</v>
          </cell>
          <cell r="H88">
            <v>9.8322414534103897E-2</v>
          </cell>
          <cell r="I88">
            <v>9.5207113613893987E-2</v>
          </cell>
          <cell r="J88">
            <v>8.9201279869210837E-2</v>
          </cell>
          <cell r="K88">
            <v>9.3016446883648393E-2</v>
          </cell>
          <cell r="L88">
            <v>9.6791795537087166E-2</v>
          </cell>
          <cell r="M88">
            <v>9.9658554011548967E-2</v>
          </cell>
          <cell r="N88">
            <v>9.4922980520918562E-2</v>
          </cell>
          <cell r="O88">
            <v>9.569763599971691E-2</v>
          </cell>
          <cell r="P88">
            <v>9.0491206577010389E-2</v>
          </cell>
          <cell r="Q88">
            <v>9.0624115095938956E-2</v>
          </cell>
          <cell r="R88">
            <v>9.3886446104826424E-2</v>
          </cell>
          <cell r="S88">
            <v>9.0472212150073589E-2</v>
          </cell>
          <cell r="T88">
            <v>9.6558040368479009E-2</v>
          </cell>
          <cell r="U88">
            <v>9.5796796195933787E-2</v>
          </cell>
          <cell r="V88">
            <v>0.10025803512916893</v>
          </cell>
          <cell r="W88">
            <v>9.8398329579975685E-2</v>
          </cell>
          <cell r="X88">
            <v>0.10545974295077859</v>
          </cell>
          <cell r="Y88">
            <v>0.11223227220691703</v>
          </cell>
          <cell r="Z88">
            <v>0.12530142136916431</v>
          </cell>
          <cell r="AA88">
            <v>0.13435785346704995</v>
          </cell>
          <cell r="AB88">
            <v>0.13161224016865142</v>
          </cell>
          <cell r="AC88">
            <v>0.13869641014543374</v>
          </cell>
          <cell r="AD88">
            <v>0.14269263080564432</v>
          </cell>
          <cell r="AE88">
            <v>0.13957584062503087</v>
          </cell>
          <cell r="AF88">
            <v>0.1380739654380532</v>
          </cell>
          <cell r="AG88">
            <v>0.14391535095284744</v>
          </cell>
          <cell r="AH88">
            <v>0.1365468856529202</v>
          </cell>
          <cell r="AI88">
            <v>0.1458009324502603</v>
          </cell>
          <cell r="AJ88">
            <v>0.14275539617168007</v>
          </cell>
          <cell r="AK88">
            <v>0.14408327006861593</v>
          </cell>
          <cell r="AL88">
            <v>0.13507427479034576</v>
          </cell>
          <cell r="AM88">
            <v>6.7320585229592805E-2</v>
          </cell>
          <cell r="AN88">
            <v>0.10705671647173787</v>
          </cell>
          <cell r="AO88">
            <v>0.12398970066617571</v>
          </cell>
          <cell r="AP88">
            <v>0.12956819088843549</v>
          </cell>
          <cell r="AQ88">
            <v>0.13092356241412001</v>
          </cell>
          <cell r="AR88">
            <v>0.12747836624155343</v>
          </cell>
          <cell r="AS88">
            <v>0.12717263431035286</v>
          </cell>
          <cell r="AT88">
            <v>0.12926539637723375</v>
          </cell>
          <cell r="AU88">
            <v>0.13028440898202714</v>
          </cell>
          <cell r="AV88">
            <v>0.12426709162843042</v>
          </cell>
          <cell r="AW88">
            <v>0.12446627812199101</v>
          </cell>
          <cell r="AX88">
            <v>0.12633374430216199</v>
          </cell>
          <cell r="AY88">
            <v>0.12209698963665339</v>
          </cell>
          <cell r="AZ88">
            <v>0.11693853718513222</v>
          </cell>
          <cell r="BA88">
            <v>0.1180062786258668</v>
          </cell>
        </row>
        <row r="89">
          <cell r="B89" t="str">
            <v>Tertiaire marchand</v>
          </cell>
          <cell r="C89">
            <v>2.641111692886073E-2</v>
          </cell>
          <cell r="D89">
            <v>2.526442093541565E-2</v>
          </cell>
          <cell r="E89">
            <v>2.6146530728131664E-2</v>
          </cell>
          <cell r="F89">
            <v>2.4218858094105313E-2</v>
          </cell>
          <cell r="G89">
            <v>2.3565423899342526E-2</v>
          </cell>
          <cell r="H89">
            <v>2.2705854354584387E-2</v>
          </cell>
          <cell r="I89">
            <v>2.2557509181772802E-2</v>
          </cell>
          <cell r="J89">
            <v>2.3043609266020525E-2</v>
          </cell>
          <cell r="K89">
            <v>2.3281334402503084E-2</v>
          </cell>
          <cell r="L89">
            <v>2.328880447314053E-2</v>
          </cell>
          <cell r="M89">
            <v>2.4067880217014979E-2</v>
          </cell>
          <cell r="N89">
            <v>2.5012859362081159E-2</v>
          </cell>
          <cell r="O89">
            <v>2.4936867900310696E-2</v>
          </cell>
          <cell r="P89">
            <v>2.5464231334800087E-2</v>
          </cell>
          <cell r="Q89">
            <v>2.4606145679207114E-2</v>
          </cell>
          <cell r="R89">
            <v>2.4850094541444222E-2</v>
          </cell>
          <cell r="S89">
            <v>2.5183375811679294E-2</v>
          </cell>
          <cell r="T89">
            <v>2.7233183068081302E-2</v>
          </cell>
          <cell r="U89">
            <v>2.8138126815535437E-2</v>
          </cell>
          <cell r="V89">
            <v>2.7467927664671359E-2</v>
          </cell>
          <cell r="W89">
            <v>2.8344501854432703E-2</v>
          </cell>
          <cell r="X89">
            <v>2.8367533302483445E-2</v>
          </cell>
          <cell r="Y89">
            <v>2.9150094025942774E-2</v>
          </cell>
          <cell r="Z89">
            <v>3.0622472746191953E-2</v>
          </cell>
          <cell r="AA89">
            <v>3.1283408800891928E-2</v>
          </cell>
          <cell r="AB89">
            <v>3.213598261268244E-2</v>
          </cell>
          <cell r="AC89">
            <v>3.3425093801507932E-2</v>
          </cell>
          <cell r="AD89">
            <v>3.3981497979291078E-2</v>
          </cell>
          <cell r="AE89">
            <v>3.5949348868602342E-2</v>
          </cell>
          <cell r="AF89">
            <v>3.5112272129122796E-2</v>
          </cell>
          <cell r="AG89">
            <v>3.5637439292443486E-2</v>
          </cell>
          <cell r="AH89">
            <v>3.5379438862251172E-2</v>
          </cell>
          <cell r="AI89">
            <v>3.5376330127025957E-2</v>
          </cell>
          <cell r="AJ89">
            <v>3.5963167766126777E-2</v>
          </cell>
          <cell r="AK89">
            <v>3.6628678810058213E-2</v>
          </cell>
          <cell r="AL89">
            <v>3.5446557289919994E-2</v>
          </cell>
          <cell r="AM89">
            <v>2.4732724598579E-2</v>
          </cell>
          <cell r="AN89">
            <v>2.6564046456897292E-2</v>
          </cell>
          <cell r="AO89">
            <v>3.0845691033343253E-2</v>
          </cell>
          <cell r="AP89">
            <v>3.1515024072437094E-2</v>
          </cell>
          <cell r="AQ89">
            <v>3.1055928212213042E-2</v>
          </cell>
          <cell r="AR89">
            <v>3.3722801898899306E-2</v>
          </cell>
          <cell r="AS89">
            <v>3.3676427643850676E-2</v>
          </cell>
          <cell r="AT89">
            <v>3.3940448705894896E-2</v>
          </cell>
          <cell r="AU89">
            <v>3.5318833587218851E-2</v>
          </cell>
          <cell r="AV89">
            <v>3.4826640612087387E-2</v>
          </cell>
          <cell r="AW89">
            <v>3.3983235351689497E-2</v>
          </cell>
          <cell r="AX89">
            <v>3.4617738216146672E-2</v>
          </cell>
          <cell r="AY89">
            <v>3.2544347141100591E-2</v>
          </cell>
          <cell r="AZ89">
            <v>3.2531108201366843E-2</v>
          </cell>
          <cell r="BA89">
            <v>3.3796433989242383E-2</v>
          </cell>
        </row>
        <row r="90">
          <cell r="B90" t="str">
            <v>Tertiaire non marchand</v>
          </cell>
          <cell r="C90">
            <v>3.2680922826311674E-3</v>
          </cell>
          <cell r="D90">
            <v>3.8593683220886801E-3</v>
          </cell>
          <cell r="E90">
            <v>3.9298983328823591E-3</v>
          </cell>
          <cell r="F90">
            <v>3.9438985174378239E-3</v>
          </cell>
          <cell r="G90">
            <v>3.6179253925077651E-3</v>
          </cell>
          <cell r="H90">
            <v>2.9719764854098576E-3</v>
          </cell>
          <cell r="I90">
            <v>2.9166158296439482E-3</v>
          </cell>
          <cell r="J90">
            <v>2.675468235140855E-3</v>
          </cell>
          <cell r="K90">
            <v>2.7365356310055373E-3</v>
          </cell>
          <cell r="L90">
            <v>2.4702428937605691E-3</v>
          </cell>
          <cell r="M90">
            <v>2.4134552714961655E-3</v>
          </cell>
          <cell r="N90">
            <v>2.6348954369434336E-3</v>
          </cell>
          <cell r="O90">
            <v>2.5178052056142554E-3</v>
          </cell>
          <cell r="P90">
            <v>2.8655027917093281E-3</v>
          </cell>
          <cell r="Q90">
            <v>2.8956315360974083E-3</v>
          </cell>
          <cell r="R90">
            <v>3.4491189707817681E-3</v>
          </cell>
          <cell r="S90">
            <v>2.9512022680645541E-3</v>
          </cell>
          <cell r="T90">
            <v>3.4794907822456355E-3</v>
          </cell>
          <cell r="U90">
            <v>3.4200797251029611E-3</v>
          </cell>
          <cell r="V90">
            <v>3.5423840734657768E-3</v>
          </cell>
          <cell r="W90">
            <v>3.6528009702719725E-3</v>
          </cell>
          <cell r="X90">
            <v>3.6460402684748944E-3</v>
          </cell>
          <cell r="Y90">
            <v>3.1660599686165122E-3</v>
          </cell>
          <cell r="Z90">
            <v>3.3253235411078571E-3</v>
          </cell>
          <cell r="AA90">
            <v>4.2088723901870144E-3</v>
          </cell>
          <cell r="AB90">
            <v>4.3648312030681652E-3</v>
          </cell>
          <cell r="AC90">
            <v>4.2103019926804019E-3</v>
          </cell>
          <cell r="AD90">
            <v>4.6482083850697305E-3</v>
          </cell>
          <cell r="AE90">
            <v>4.8145030090469146E-3</v>
          </cell>
          <cell r="AF90">
            <v>4.7873571978119004E-3</v>
          </cell>
          <cell r="AG90">
            <v>5.0257504223146674E-3</v>
          </cell>
          <cell r="AH90">
            <v>5.204708299747199E-3</v>
          </cell>
          <cell r="AI90">
            <v>6.6268013361591178E-3</v>
          </cell>
          <cell r="AJ90">
            <v>6.3793695059386956E-3</v>
          </cell>
          <cell r="AK90">
            <v>6.2991289546426238E-3</v>
          </cell>
          <cell r="AL90">
            <v>6.9538141459023596E-3</v>
          </cell>
          <cell r="AM90">
            <v>5.2680288443761603E-3</v>
          </cell>
          <cell r="AN90">
            <v>5.7403446778938631E-3</v>
          </cell>
          <cell r="AO90">
            <v>7.2501735629128053E-3</v>
          </cell>
          <cell r="AP90">
            <v>7.3669150856970787E-3</v>
          </cell>
          <cell r="AQ90">
            <v>8.7978574873005047E-3</v>
          </cell>
          <cell r="AR90">
            <v>9.5707060199123947E-3</v>
          </cell>
          <cell r="AS90">
            <v>1.0076645671333302E-2</v>
          </cell>
          <cell r="AT90">
            <v>1.0470134462373142E-2</v>
          </cell>
          <cell r="AU90">
            <v>9.5083025104123718E-3</v>
          </cell>
          <cell r="AV90">
            <v>9.9166766039786355E-3</v>
          </cell>
          <cell r="AW90">
            <v>9.6678055873012717E-3</v>
          </cell>
          <cell r="AX90">
            <v>1.0398607672608754E-2</v>
          </cell>
          <cell r="AY90">
            <v>9.9106279812000622E-3</v>
          </cell>
          <cell r="AZ90">
            <v>9.7116410271439624E-3</v>
          </cell>
          <cell r="BA90">
            <v>9.3120373387705537E-3</v>
          </cell>
        </row>
      </sheetData>
      <sheetData sheetId="15">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1.4745605389022158E-2</v>
          </cell>
          <cell r="D86">
            <v>1.275261998397027E-2</v>
          </cell>
          <cell r="E86">
            <v>1.5584481914999554E-2</v>
          </cell>
          <cell r="F86">
            <v>2.9758699911184652E-2</v>
          </cell>
          <cell r="G86">
            <v>8.3980088538996873E-3</v>
          </cell>
          <cell r="H86">
            <v>5.9784779410859447E-3</v>
          </cell>
          <cell r="I86">
            <v>5.2858389951309362E-3</v>
          </cell>
          <cell r="J86">
            <v>4.9529135554752324E-3</v>
          </cell>
          <cell r="K86">
            <v>1.1233236849659605E-2</v>
          </cell>
          <cell r="L86">
            <v>2.4819915667245356E-3</v>
          </cell>
          <cell r="M86">
            <v>3.6987022294158989E-3</v>
          </cell>
          <cell r="N86">
            <v>3.1179058753773763E-3</v>
          </cell>
          <cell r="O86">
            <v>3.4095656371082661E-3</v>
          </cell>
          <cell r="P86">
            <v>2.1443943621796985E-3</v>
          </cell>
          <cell r="Q86">
            <v>5.2561028473077477E-3</v>
          </cell>
          <cell r="R86">
            <v>0</v>
          </cell>
          <cell r="S86">
            <v>1.5011922078788482E-3</v>
          </cell>
          <cell r="T86">
            <v>6.9635864169170325E-4</v>
          </cell>
          <cell r="U86">
            <v>1.2438816176032149E-3</v>
          </cell>
          <cell r="V86">
            <v>3.9453180736057737E-4</v>
          </cell>
          <cell r="W86">
            <v>0</v>
          </cell>
          <cell r="X86">
            <v>1.1947204702590298E-4</v>
          </cell>
          <cell r="Y86">
            <v>1.6080775090201625E-3</v>
          </cell>
          <cell r="Z86">
            <v>4.9549864891564846E-4</v>
          </cell>
          <cell r="AA86">
            <v>1.8492688067082669E-2</v>
          </cell>
          <cell r="AB86">
            <v>1.0417022697187697E-3</v>
          </cell>
          <cell r="AC86">
            <v>1.1646861503700416E-3</v>
          </cell>
          <cell r="AD86">
            <v>6.2106852200675619E-4</v>
          </cell>
          <cell r="AE86">
            <v>8.0479745003509816E-4</v>
          </cell>
          <cell r="AF86">
            <v>0</v>
          </cell>
          <cell r="AG86">
            <v>2.0677962971619545E-3</v>
          </cell>
          <cell r="AH86">
            <v>3.238524405693151E-3</v>
          </cell>
          <cell r="AI86">
            <v>2.068477492108207E-3</v>
          </cell>
          <cell r="AJ86">
            <v>3.3253708166409795E-3</v>
          </cell>
          <cell r="AK86">
            <v>2.8986230802527818E-3</v>
          </cell>
          <cell r="AL86">
            <v>4.043083063349052E-3</v>
          </cell>
          <cell r="AM86">
            <v>4.4865385841598568E-3</v>
          </cell>
          <cell r="AN86">
            <v>3.2817371005358204E-3</v>
          </cell>
          <cell r="AO86">
            <v>6.9653712587168287E-4</v>
          </cell>
          <cell r="AP86">
            <v>3.9875400223444843E-3</v>
          </cell>
          <cell r="AQ86">
            <v>4.2405360562168346E-3</v>
          </cell>
          <cell r="AR86">
            <v>2.201642268349843E-3</v>
          </cell>
          <cell r="AS86">
            <v>5.2174590559565092E-3</v>
          </cell>
          <cell r="AT86">
            <v>7.0344091102779319E-3</v>
          </cell>
          <cell r="AU86">
            <v>5.9425876490425298E-3</v>
          </cell>
          <cell r="AV86">
            <v>1.0592154067020486E-2</v>
          </cell>
          <cell r="AW86">
            <v>6.0790164614692617E-3</v>
          </cell>
          <cell r="AX86">
            <v>1.0448666166875583E-2</v>
          </cell>
          <cell r="AY86">
            <v>1.4218658333919781E-2</v>
          </cell>
          <cell r="AZ86">
            <v>9.0321013983770716E-3</v>
          </cell>
          <cell r="BA86">
            <v>7.3038261456397661E-3</v>
          </cell>
        </row>
        <row r="87">
          <cell r="B87" t="str">
            <v>Industrie</v>
          </cell>
          <cell r="C87">
            <v>7.0377735568931635E-2</v>
          </cell>
          <cell r="D87">
            <v>6.8639191090134069E-2</v>
          </cell>
          <cell r="E87">
            <v>6.6673888594435821E-2</v>
          </cell>
          <cell r="F87">
            <v>6.714672821745353E-2</v>
          </cell>
          <cell r="G87">
            <v>6.4122681205844898E-2</v>
          </cell>
          <cell r="H87">
            <v>5.7670502402490116E-2</v>
          </cell>
          <cell r="I87">
            <v>5.6113415495944577E-2</v>
          </cell>
          <cell r="J87">
            <v>5.6529586035276219E-2</v>
          </cell>
          <cell r="K87">
            <v>5.7427589296638715E-2</v>
          </cell>
          <cell r="L87">
            <v>6.0091277718955227E-2</v>
          </cell>
          <cell r="M87">
            <v>6.1187402459244908E-2</v>
          </cell>
          <cell r="N87">
            <v>6.0834357422054154E-2</v>
          </cell>
          <cell r="O87">
            <v>5.4180239794496987E-2</v>
          </cell>
          <cell r="P87">
            <v>5.6457714199763205E-2</v>
          </cell>
          <cell r="Q87">
            <v>5.2871732357746296E-2</v>
          </cell>
          <cell r="R87">
            <v>4.8559104510931719E-2</v>
          </cell>
          <cell r="S87">
            <v>5.1991021684143823E-2</v>
          </cell>
          <cell r="T87">
            <v>6.1707523393194547E-2</v>
          </cell>
          <cell r="U87">
            <v>6.0931095879507347E-2</v>
          </cell>
          <cell r="V87">
            <v>6.0888634489708618E-2</v>
          </cell>
          <cell r="W87">
            <v>5.8790469318425499E-2</v>
          </cell>
          <cell r="X87">
            <v>5.8792786474035602E-2</v>
          </cell>
          <cell r="Y87">
            <v>6.3206980669709922E-2</v>
          </cell>
          <cell r="Z87">
            <v>6.3164928008831445E-2</v>
          </cell>
          <cell r="AA87">
            <v>6.4069941017021209E-2</v>
          </cell>
          <cell r="AB87">
            <v>6.6819355565567368E-2</v>
          </cell>
          <cell r="AC87">
            <v>6.7876840773298835E-2</v>
          </cell>
          <cell r="AD87">
            <v>7.111255603947203E-2</v>
          </cell>
          <cell r="AE87">
            <v>7.2564561223408847E-2</v>
          </cell>
          <cell r="AF87">
            <v>7.443730322955075E-2</v>
          </cell>
          <cell r="AG87">
            <v>7.2883926912610655E-2</v>
          </cell>
          <cell r="AH87">
            <v>7.0136009095981056E-2</v>
          </cell>
          <cell r="AI87">
            <v>6.8645916843594446E-2</v>
          </cell>
          <cell r="AJ87">
            <v>6.8767854931853806E-2</v>
          </cell>
          <cell r="AK87">
            <v>6.8655575078844525E-2</v>
          </cell>
          <cell r="AL87">
            <v>6.4730007840354431E-2</v>
          </cell>
          <cell r="AM87">
            <v>4.3426431237470448E-2</v>
          </cell>
          <cell r="AN87">
            <v>5.3330097699557592E-2</v>
          </cell>
          <cell r="AO87">
            <v>5.7223014021658372E-2</v>
          </cell>
          <cell r="AP87">
            <v>5.9495716054788116E-2</v>
          </cell>
          <cell r="AQ87">
            <v>6.254814480714653E-2</v>
          </cell>
          <cell r="AR87">
            <v>6.3038718319453957E-2</v>
          </cell>
          <cell r="AS87">
            <v>6.5816566632849655E-2</v>
          </cell>
          <cell r="AT87">
            <v>6.861181608608985E-2</v>
          </cell>
          <cell r="AU87">
            <v>6.4929860146648768E-2</v>
          </cell>
          <cell r="AV87">
            <v>6.0654658589909517E-2</v>
          </cell>
          <cell r="AW87">
            <v>6.2831311425579156E-2</v>
          </cell>
          <cell r="AX87">
            <v>6.6112018505171719E-2</v>
          </cell>
          <cell r="AY87">
            <v>6.7571108859851722E-2</v>
          </cell>
          <cell r="AZ87">
            <v>6.35852899460565E-2</v>
          </cell>
          <cell r="BA87">
            <v>5.9892937472306028E-2</v>
          </cell>
        </row>
        <row r="88">
          <cell r="B88" t="str">
            <v>Construction</v>
          </cell>
          <cell r="C88">
            <v>0.10180436365641375</v>
          </cell>
          <cell r="D88">
            <v>0.10444164568114937</v>
          </cell>
          <cell r="E88">
            <v>0.11516300663653369</v>
          </cell>
          <cell r="F88">
            <v>0.11017901232381064</v>
          </cell>
          <cell r="G88">
            <v>0.10625112230897606</v>
          </cell>
          <cell r="H88">
            <v>0.10513829017215752</v>
          </cell>
          <cell r="I88">
            <v>0.10624588841527811</v>
          </cell>
          <cell r="J88">
            <v>8.6709849674896616E-2</v>
          </cell>
          <cell r="K88">
            <v>9.7199991313441925E-2</v>
          </cell>
          <cell r="L88">
            <v>9.1735266477216762E-2</v>
          </cell>
          <cell r="M88">
            <v>9.456040246065095E-2</v>
          </cell>
          <cell r="N88">
            <v>8.7972567966794424E-2</v>
          </cell>
          <cell r="O88">
            <v>8.2506235439002526E-2</v>
          </cell>
          <cell r="P88">
            <v>8.0779152053960662E-2</v>
          </cell>
          <cell r="Q88">
            <v>7.0245466188978145E-2</v>
          </cell>
          <cell r="R88">
            <v>7.9983900294380239E-2</v>
          </cell>
          <cell r="S88">
            <v>7.1880785336830025E-2</v>
          </cell>
          <cell r="T88">
            <v>7.3514078912901099E-2</v>
          </cell>
          <cell r="U88">
            <v>9.7936258785238012E-2</v>
          </cell>
          <cell r="V88">
            <v>9.421301429812251E-2</v>
          </cell>
          <cell r="W88">
            <v>9.1888018437681476E-2</v>
          </cell>
          <cell r="X88">
            <v>0.10044294040654085</v>
          </cell>
          <cell r="Y88">
            <v>0.10377236714588524</v>
          </cell>
          <cell r="Z88">
            <v>0.10357470577969394</v>
          </cell>
          <cell r="AA88">
            <v>0.11064172736608031</v>
          </cell>
          <cell r="AB88">
            <v>0.10574858721033896</v>
          </cell>
          <cell r="AC88">
            <v>0.1017072471515604</v>
          </cell>
          <cell r="AD88">
            <v>0.11098798702309637</v>
          </cell>
          <cell r="AE88">
            <v>0.11486435456786327</v>
          </cell>
          <cell r="AF88">
            <v>0.10756380645771803</v>
          </cell>
          <cell r="AG88">
            <v>0.10952682126959214</v>
          </cell>
          <cell r="AH88">
            <v>9.9311543509783898E-2</v>
          </cell>
          <cell r="AI88">
            <v>0.11085610704027435</v>
          </cell>
          <cell r="AJ88">
            <v>0.11266884015859163</v>
          </cell>
          <cell r="AK88">
            <v>0.11487271144567125</v>
          </cell>
          <cell r="AL88">
            <v>0.10427845248359</v>
          </cell>
          <cell r="AM88">
            <v>5.7810648886261411E-2</v>
          </cell>
          <cell r="AN88">
            <v>9.4769758921136121E-2</v>
          </cell>
          <cell r="AO88">
            <v>0.10373124690373288</v>
          </cell>
          <cell r="AP88">
            <v>0.10482845196248916</v>
          </cell>
          <cell r="AQ88">
            <v>9.8788318031109879E-2</v>
          </cell>
          <cell r="AR88">
            <v>9.8657877149940579E-2</v>
          </cell>
          <cell r="AS88">
            <v>0.103128302715934</v>
          </cell>
          <cell r="AT88">
            <v>0.10085224740651615</v>
          </cell>
          <cell r="AU88">
            <v>0.11024381401256615</v>
          </cell>
          <cell r="AV88">
            <v>9.5111605876600225E-2</v>
          </cell>
          <cell r="AW88">
            <v>9.9725962446008051E-2</v>
          </cell>
          <cell r="AX88">
            <v>0.10461136010402772</v>
          </cell>
          <cell r="AY88">
            <v>0.10274866666865864</v>
          </cell>
          <cell r="AZ88">
            <v>9.911422438413317E-2</v>
          </cell>
          <cell r="BA88">
            <v>9.8308717197170048E-2</v>
          </cell>
        </row>
        <row r="89">
          <cell r="B89" t="str">
            <v>Tertiaire marchand</v>
          </cell>
          <cell r="C89">
            <v>1.087541841265652E-2</v>
          </cell>
          <cell r="D89">
            <v>1.0887363275306129E-2</v>
          </cell>
          <cell r="E89">
            <v>1.0731902873894809E-2</v>
          </cell>
          <cell r="F89">
            <v>1.0179444030519019E-2</v>
          </cell>
          <cell r="G89">
            <v>1.0948239720299966E-2</v>
          </cell>
          <cell r="H89">
            <v>1.0917737226728072E-2</v>
          </cell>
          <cell r="I89">
            <v>9.3608671206132192E-3</v>
          </cell>
          <cell r="J89">
            <v>9.7966284797244771E-3</v>
          </cell>
          <cell r="K89">
            <v>1.0557287601750639E-2</v>
          </cell>
          <cell r="L89">
            <v>1.110216695084881E-2</v>
          </cell>
          <cell r="M89">
            <v>1.0935153151144669E-2</v>
          </cell>
          <cell r="N89">
            <v>1.0379334203673174E-2</v>
          </cell>
          <cell r="O89">
            <v>9.2195129481209663E-3</v>
          </cell>
          <cell r="P89">
            <v>9.6852886952926414E-3</v>
          </cell>
          <cell r="Q89">
            <v>1.0408159234835724E-2</v>
          </cell>
          <cell r="R89">
            <v>9.6399775924417772E-3</v>
          </cell>
          <cell r="S89">
            <v>1.0361904781723935E-2</v>
          </cell>
          <cell r="T89">
            <v>1.2559940170958413E-2</v>
          </cell>
          <cell r="U89">
            <v>1.3029803111781453E-2</v>
          </cell>
          <cell r="V89">
            <v>1.2818175360265471E-2</v>
          </cell>
          <cell r="W89">
            <v>1.2641049527880685E-2</v>
          </cell>
          <cell r="X89">
            <v>1.2362278942783009E-2</v>
          </cell>
          <cell r="Y89">
            <v>1.2115409194071331E-2</v>
          </cell>
          <cell r="Z89">
            <v>1.4036420542098457E-2</v>
          </cell>
          <cell r="AA89">
            <v>1.4231928614436685E-2</v>
          </cell>
          <cell r="AB89">
            <v>1.2959835285349667E-2</v>
          </cell>
          <cell r="AC89">
            <v>1.268459135287938E-2</v>
          </cell>
          <cell r="AD89">
            <v>1.3495108826329432E-2</v>
          </cell>
          <cell r="AE89">
            <v>1.4788941991023182E-2</v>
          </cell>
          <cell r="AF89">
            <v>1.4068827033921268E-2</v>
          </cell>
          <cell r="AG89">
            <v>1.4324221424062615E-2</v>
          </cell>
          <cell r="AH89">
            <v>1.3842879218348378E-2</v>
          </cell>
          <cell r="AI89">
            <v>1.4250453118216773E-2</v>
          </cell>
          <cell r="AJ89">
            <v>1.4224346249045556E-2</v>
          </cell>
          <cell r="AK89">
            <v>1.4805216337142135E-2</v>
          </cell>
          <cell r="AL89">
            <v>1.5094721558727511E-2</v>
          </cell>
          <cell r="AM89">
            <v>9.6657557400187943E-3</v>
          </cell>
          <cell r="AN89">
            <v>1.2764553908756021E-2</v>
          </cell>
          <cell r="AO89">
            <v>1.3362541608978588E-2</v>
          </cell>
          <cell r="AP89">
            <v>1.4229607836641067E-2</v>
          </cell>
          <cell r="AQ89">
            <v>1.4625207545329949E-2</v>
          </cell>
          <cell r="AR89">
            <v>1.5619726873804248E-2</v>
          </cell>
          <cell r="AS89">
            <v>1.5970963425659936E-2</v>
          </cell>
          <cell r="AT89">
            <v>1.6047274491534251E-2</v>
          </cell>
          <cell r="AU89">
            <v>1.7246291932147859E-2</v>
          </cell>
          <cell r="AV89">
            <v>1.5811749189378579E-2</v>
          </cell>
          <cell r="AW89">
            <v>1.5842946838967142E-2</v>
          </cell>
          <cell r="AX89">
            <v>1.6613549731887313E-2</v>
          </cell>
          <cell r="AY89">
            <v>1.5181185595220845E-2</v>
          </cell>
          <cell r="AZ89">
            <v>1.4805330863632931E-2</v>
          </cell>
          <cell r="BA89">
            <v>1.5048331360007404E-2</v>
          </cell>
        </row>
        <row r="90">
          <cell r="B90" t="str">
            <v>Tertiaire non marchand</v>
          </cell>
          <cell r="C90">
            <v>1.7564929873677558E-3</v>
          </cell>
          <cell r="D90">
            <v>1.4061275619125816E-3</v>
          </cell>
          <cell r="E90">
            <v>1.7584816040538229E-3</v>
          </cell>
          <cell r="F90">
            <v>2.2014334809519346E-3</v>
          </cell>
          <cell r="G90">
            <v>2.0350274349239376E-3</v>
          </cell>
          <cell r="H90">
            <v>1.5789531172871799E-3</v>
          </cell>
          <cell r="I90">
            <v>1.771917803523915E-3</v>
          </cell>
          <cell r="J90">
            <v>1.555803396532929E-3</v>
          </cell>
          <cell r="K90">
            <v>1.7143524060541596E-3</v>
          </cell>
          <cell r="L90">
            <v>1.4636074119415245E-3</v>
          </cell>
          <cell r="M90">
            <v>9.570970454061095E-4</v>
          </cell>
          <cell r="N90">
            <v>1.1149238360100267E-3</v>
          </cell>
          <cell r="O90">
            <v>1.2264245646905303E-3</v>
          </cell>
          <cell r="P90">
            <v>1.5724912037091362E-3</v>
          </cell>
          <cell r="Q90">
            <v>1.2067478216030876E-3</v>
          </cell>
          <cell r="R90">
            <v>1.1344774823530727E-3</v>
          </cell>
          <cell r="S90">
            <v>1.3334704293619392E-3</v>
          </cell>
          <cell r="T90">
            <v>1.3919092266371461E-3</v>
          </cell>
          <cell r="U90">
            <v>1.403317446664416E-3</v>
          </cell>
          <cell r="V90">
            <v>2.0625552902351712E-3</v>
          </cell>
          <cell r="W90">
            <v>1.2555251946128312E-3</v>
          </cell>
          <cell r="X90">
            <v>1.3557270823020603E-3</v>
          </cell>
          <cell r="Y90">
            <v>1.0271001169649616E-3</v>
          </cell>
          <cell r="Z90">
            <v>1.291539874998986E-3</v>
          </cell>
          <cell r="AA90">
            <v>1.5430630662737971E-3</v>
          </cell>
          <cell r="AB90">
            <v>1.5629246779859524E-3</v>
          </cell>
          <cell r="AC90">
            <v>1.8363907764701256E-3</v>
          </cell>
          <cell r="AD90">
            <v>1.7959347349689383E-3</v>
          </cell>
          <cell r="AE90">
            <v>2.5234985823302169E-3</v>
          </cell>
          <cell r="AF90">
            <v>2.6650205277404405E-3</v>
          </cell>
          <cell r="AG90">
            <v>2.3008480798813124E-3</v>
          </cell>
          <cell r="AH90">
            <v>1.8806250015454705E-3</v>
          </cell>
          <cell r="AI90">
            <v>2.5438193595481214E-3</v>
          </cell>
          <cell r="AJ90">
            <v>3.2375894692661454E-3</v>
          </cell>
          <cell r="AK90">
            <v>2.9870246479345485E-3</v>
          </cell>
          <cell r="AL90">
            <v>3.540802585848686E-3</v>
          </cell>
          <cell r="AM90">
            <v>2.7585033837404633E-3</v>
          </cell>
          <cell r="AN90">
            <v>3.048569569084838E-3</v>
          </cell>
          <cell r="AO90">
            <v>3.6461732824371821E-3</v>
          </cell>
          <cell r="AP90">
            <v>3.6915124650599785E-3</v>
          </cell>
          <cell r="AQ90">
            <v>2.7815524799331922E-3</v>
          </cell>
          <cell r="AR90">
            <v>3.8624070479621022E-3</v>
          </cell>
          <cell r="AS90">
            <v>3.5390976872083585E-3</v>
          </cell>
          <cell r="AT90">
            <v>4.3806118589523177E-3</v>
          </cell>
          <cell r="AU90">
            <v>4.0973011855968697E-3</v>
          </cell>
          <cell r="AV90">
            <v>4.9359740043629077E-3</v>
          </cell>
          <cell r="AW90">
            <v>3.4876220901203913E-3</v>
          </cell>
          <cell r="AX90">
            <v>4.4957693667555185E-3</v>
          </cell>
          <cell r="AY90">
            <v>3.8441348110263333E-3</v>
          </cell>
          <cell r="AZ90">
            <v>4.3789360375844103E-3</v>
          </cell>
          <cell r="BA90">
            <v>4.3235319869430553E-3</v>
          </cell>
        </row>
      </sheetData>
      <sheetData sheetId="16">
        <row r="85">
          <cell r="C85" t="str">
            <v>2011-T1</v>
          </cell>
          <cell r="D85" t="str">
            <v>2011-T2</v>
          </cell>
          <cell r="E85" t="str">
            <v>2011-T3</v>
          </cell>
          <cell r="F85" t="str">
            <v>2011-T4</v>
          </cell>
          <cell r="G85" t="str">
            <v>2012-T1</v>
          </cell>
          <cell r="H85" t="str">
            <v>2012-T2</v>
          </cell>
          <cell r="I85" t="str">
            <v>2012-T3</v>
          </cell>
          <cell r="J85" t="str">
            <v>2012-T4</v>
          </cell>
          <cell r="K85" t="str">
            <v>2013-T1</v>
          </cell>
          <cell r="L85" t="str">
            <v>2013-T2</v>
          </cell>
          <cell r="M85" t="str">
            <v>2013-T3</v>
          </cell>
          <cell r="N85" t="str">
            <v>2013-T4</v>
          </cell>
          <cell r="O85" t="str">
            <v>2014-T1</v>
          </cell>
          <cell r="P85" t="str">
            <v>2014-T2</v>
          </cell>
          <cell r="Q85" t="str">
            <v>2014-T3</v>
          </cell>
          <cell r="R85" t="str">
            <v>2014-T4</v>
          </cell>
          <cell r="S85" t="str">
            <v>2015-T1</v>
          </cell>
          <cell r="T85" t="str">
            <v>2015-T2</v>
          </cell>
          <cell r="U85" t="str">
            <v>2015-T3</v>
          </cell>
          <cell r="V85" t="str">
            <v>2015-T4</v>
          </cell>
          <cell r="W85" t="str">
            <v>2016-T1</v>
          </cell>
          <cell r="X85" t="str">
            <v>2016-T2</v>
          </cell>
          <cell r="Y85" t="str">
            <v>2016-T3</v>
          </cell>
          <cell r="Z85" t="str">
            <v>2016-T4</v>
          </cell>
          <cell r="AA85" t="str">
            <v>2017-T1</v>
          </cell>
          <cell r="AB85" t="str">
            <v>2017-T2</v>
          </cell>
          <cell r="AC85" t="str">
            <v>2017-T3</v>
          </cell>
          <cell r="AD85" t="str">
            <v>2017-T4</v>
          </cell>
          <cell r="AE85" t="str">
            <v>2018-T1</v>
          </cell>
          <cell r="AF85" t="str">
            <v>2018-T2</v>
          </cell>
          <cell r="AG85" t="str">
            <v>2018-T3</v>
          </cell>
          <cell r="AH85" t="str">
            <v>2018-T4</v>
          </cell>
          <cell r="AI85" t="str">
            <v>2019-T1</v>
          </cell>
          <cell r="AJ85" t="str">
            <v>2019-T2</v>
          </cell>
          <cell r="AK85" t="str">
            <v>2019-T3</v>
          </cell>
          <cell r="AL85" t="str">
            <v>2019-T4</v>
          </cell>
          <cell r="AM85" t="str">
            <v>2020-T1</v>
          </cell>
          <cell r="AN85" t="str">
            <v>2020-T2</v>
          </cell>
          <cell r="AO85" t="str">
            <v>2020-T3</v>
          </cell>
          <cell r="AP85" t="str">
            <v>2020-T4</v>
          </cell>
          <cell r="AQ85" t="str">
            <v>2021-T1</v>
          </cell>
          <cell r="AR85" t="str">
            <v>2021-T2</v>
          </cell>
          <cell r="AS85" t="str">
            <v>2021-T3</v>
          </cell>
          <cell r="AT85" t="str">
            <v>2021-T4</v>
          </cell>
          <cell r="AU85" t="str">
            <v>2022-T1</v>
          </cell>
          <cell r="AV85" t="str">
            <v>2022-T2</v>
          </cell>
          <cell r="AW85" t="str">
            <v>2022-T3</v>
          </cell>
          <cell r="AX85" t="str">
            <v>2022-T4</v>
          </cell>
          <cell r="AY85" t="str">
            <v>2023-T1</v>
          </cell>
          <cell r="AZ85" t="str">
            <v>2023-T2</v>
          </cell>
          <cell r="BA85" t="str">
            <v>2023-T3</v>
          </cell>
        </row>
        <row r="86">
          <cell r="B86" t="str">
            <v>Agriculture</v>
          </cell>
          <cell r="C86">
            <v>3.7329687028089132E-3</v>
          </cell>
          <cell r="D86">
            <v>4.2328325815290998E-3</v>
          </cell>
          <cell r="E86">
            <v>1.2936395660433057E-2</v>
          </cell>
          <cell r="F86">
            <v>1.3408904335235169E-2</v>
          </cell>
          <cell r="G86">
            <v>1.2990276000477367E-2</v>
          </cell>
          <cell r="H86">
            <v>1.5309451863146748E-2</v>
          </cell>
          <cell r="I86">
            <v>4.6907360342652036E-3</v>
          </cell>
          <cell r="J86">
            <v>8.0786778262150576E-3</v>
          </cell>
          <cell r="K86">
            <v>3.4531371686137412E-3</v>
          </cell>
          <cell r="L86">
            <v>5.7557144330842528E-3</v>
          </cell>
          <cell r="M86">
            <v>1.1454584581918361E-2</v>
          </cell>
          <cell r="N86">
            <v>3.8132954151043779E-3</v>
          </cell>
          <cell r="O86">
            <v>9.4265256336919477E-3</v>
          </cell>
          <cell r="P86">
            <v>1.0449004136754614E-2</v>
          </cell>
          <cell r="Q86">
            <v>9.5533904903524463E-3</v>
          </cell>
          <cell r="R86">
            <v>1.6496029254905998E-3</v>
          </cell>
          <cell r="S86">
            <v>9.2095535976130065E-3</v>
          </cell>
          <cell r="T86">
            <v>1.1086142885364865E-2</v>
          </cell>
          <cell r="U86">
            <v>1.3577993871798694E-2</v>
          </cell>
          <cell r="V86">
            <v>2.6307094801547082E-2</v>
          </cell>
          <cell r="W86">
            <v>1.4018743391191297E-2</v>
          </cell>
          <cell r="X86">
            <v>2.3546282969451549E-2</v>
          </cell>
          <cell r="Y86">
            <v>1.8994741164608156E-2</v>
          </cell>
          <cell r="Z86">
            <v>1.2649274583923233E-2</v>
          </cell>
          <cell r="AA86">
            <v>8.261384157093655E-4</v>
          </cell>
          <cell r="AB86">
            <v>5.9065694620434627E-4</v>
          </cell>
          <cell r="AC86">
            <v>9.5814122264060173E-4</v>
          </cell>
          <cell r="AD86">
            <v>1.2341981545484788E-3</v>
          </cell>
          <cell r="AE86">
            <v>2.5480201094920949E-3</v>
          </cell>
          <cell r="AF86">
            <v>5.3130272751568735E-3</v>
          </cell>
          <cell r="AG86">
            <v>3.5844068150616098E-3</v>
          </cell>
          <cell r="AH86">
            <v>2.1964454015347521E-3</v>
          </cell>
          <cell r="AI86">
            <v>2.7640425426520717E-3</v>
          </cell>
          <cell r="AJ86">
            <v>3.7203797326549348E-3</v>
          </cell>
          <cell r="AK86">
            <v>3.3928973053844796E-3</v>
          </cell>
          <cell r="AL86">
            <v>2.1290949545247381E-3</v>
          </cell>
          <cell r="AM86">
            <v>9.8245735119583798E-4</v>
          </cell>
          <cell r="AN86">
            <v>1.0141597538316379E-3</v>
          </cell>
          <cell r="AO86">
            <v>1.316379933705881E-3</v>
          </cell>
          <cell r="AP86">
            <v>1.1763179169624082E-3</v>
          </cell>
          <cell r="AQ86">
            <v>2.6935970958765275E-3</v>
          </cell>
          <cell r="AR86">
            <v>3.023018598162625E-3</v>
          </cell>
          <cell r="AS86">
            <v>1.1660546812596716E-3</v>
          </cell>
          <cell r="AT86">
            <v>2.767187109076781E-3</v>
          </cell>
          <cell r="AU86">
            <v>5.8505447515220244E-3</v>
          </cell>
          <cell r="AV86">
            <v>6.7964878782493E-3</v>
          </cell>
          <cell r="AW86">
            <v>4.2055234637572003E-3</v>
          </cell>
          <cell r="AX86">
            <v>3.1935346455679819E-3</v>
          </cell>
          <cell r="AY86">
            <v>1.8532183500564645E-3</v>
          </cell>
          <cell r="AZ86">
            <v>6.0274318206361933E-3</v>
          </cell>
          <cell r="BA86">
            <v>1.9907332834354875E-3</v>
          </cell>
        </row>
        <row r="87">
          <cell r="B87" t="str">
            <v>Industrie</v>
          </cell>
          <cell r="C87">
            <v>0.11149326732374588</v>
          </cell>
          <cell r="D87">
            <v>0.10457754634491304</v>
          </cell>
          <cell r="E87">
            <v>9.8302587111674847E-2</v>
          </cell>
          <cell r="F87">
            <v>9.2165070367245486E-2</v>
          </cell>
          <cell r="G87">
            <v>8.746185903625868E-2</v>
          </cell>
          <cell r="H87">
            <v>8.274315480800315E-2</v>
          </cell>
          <cell r="I87">
            <v>8.0050132559943935E-2</v>
          </cell>
          <cell r="J87">
            <v>7.2625820511598577E-2</v>
          </cell>
          <cell r="K87">
            <v>8.0799175948425742E-2</v>
          </cell>
          <cell r="L87">
            <v>8.4707178566925598E-2</v>
          </cell>
          <cell r="M87">
            <v>8.3261817367748375E-2</v>
          </cell>
          <cell r="N87">
            <v>8.4602809713411539E-2</v>
          </cell>
          <cell r="O87">
            <v>8.0994327988913581E-2</v>
          </cell>
          <cell r="P87">
            <v>8.4007124693232044E-2</v>
          </cell>
          <cell r="Q87">
            <v>7.8021415202350453E-2</v>
          </cell>
          <cell r="R87">
            <v>7.7373328237487271E-2</v>
          </cell>
          <cell r="S87">
            <v>7.4471385911873925E-2</v>
          </cell>
          <cell r="T87">
            <v>7.4159210898963282E-2</v>
          </cell>
          <cell r="U87">
            <v>8.1629246231620087E-2</v>
          </cell>
          <cell r="V87">
            <v>7.9920091447171812E-2</v>
          </cell>
          <cell r="W87">
            <v>8.1403077441083743E-2</v>
          </cell>
          <cell r="X87">
            <v>8.2554556288561232E-2</v>
          </cell>
          <cell r="Y87">
            <v>8.5477405915500654E-2</v>
          </cell>
          <cell r="Z87">
            <v>8.856921781152062E-2</v>
          </cell>
          <cell r="AA87">
            <v>8.975496719639442E-2</v>
          </cell>
          <cell r="AB87">
            <v>9.7219286824225301E-2</v>
          </cell>
          <cell r="AC87">
            <v>0.10152817317148011</v>
          </cell>
          <cell r="AD87">
            <v>0.10365361437710302</v>
          </cell>
          <cell r="AE87">
            <v>0.10530945712025395</v>
          </cell>
          <cell r="AF87">
            <v>9.903599445074128E-2</v>
          </cell>
          <cell r="AG87">
            <v>9.197903328630426E-2</v>
          </cell>
          <cell r="AH87">
            <v>8.54776491936977E-2</v>
          </cell>
          <cell r="AI87">
            <v>8.3302410862615514E-2</v>
          </cell>
          <cell r="AJ87">
            <v>8.2161301737099873E-2</v>
          </cell>
          <cell r="AK87">
            <v>8.06966302123302E-2</v>
          </cell>
          <cell r="AL87">
            <v>7.4828657200541424E-2</v>
          </cell>
          <cell r="AM87">
            <v>4.3129698188068596E-2</v>
          </cell>
          <cell r="AN87">
            <v>4.4247925840030518E-2</v>
          </cell>
          <cell r="AO87">
            <v>6.7593446394602269E-2</v>
          </cell>
          <cell r="AP87">
            <v>7.4957811795741694E-2</v>
          </cell>
          <cell r="AQ87">
            <v>7.5692195044507637E-2</v>
          </cell>
          <cell r="AR87">
            <v>7.6768407324936616E-2</v>
          </cell>
          <cell r="AS87">
            <v>7.5419187380351735E-2</v>
          </cell>
          <cell r="AT87">
            <v>7.4677452929526683E-2</v>
          </cell>
          <cell r="AU87">
            <v>7.5437594089624818E-2</v>
          </cell>
          <cell r="AV87">
            <v>7.2431501331989584E-2</v>
          </cell>
          <cell r="AW87">
            <v>7.3175693545272757E-2</v>
          </cell>
          <cell r="AX87">
            <v>7.3267966199603976E-2</v>
          </cell>
          <cell r="AY87">
            <v>7.1501237316880642E-2</v>
          </cell>
          <cell r="AZ87">
            <v>7.0868483973198365E-2</v>
          </cell>
          <cell r="BA87">
            <v>7.0575313076531532E-2</v>
          </cell>
        </row>
        <row r="88">
          <cell r="B88" t="str">
            <v>Construction</v>
          </cell>
          <cell r="C88">
            <v>7.2525810035775309E-2</v>
          </cell>
          <cell r="D88">
            <v>6.5742385195623018E-2</v>
          </cell>
          <cell r="E88">
            <v>7.338440551406053E-2</v>
          </cell>
          <cell r="F88">
            <v>7.7101637910616347E-2</v>
          </cell>
          <cell r="G88">
            <v>6.8302225582377349E-2</v>
          </cell>
          <cell r="H88">
            <v>6.4876730088533854E-2</v>
          </cell>
          <cell r="I88">
            <v>6.3164238400590558E-2</v>
          </cell>
          <cell r="J88">
            <v>5.9603900620944804E-2</v>
          </cell>
          <cell r="K88">
            <v>6.3992063762139506E-2</v>
          </cell>
          <cell r="L88">
            <v>6.9108707929721708E-2</v>
          </cell>
          <cell r="M88">
            <v>6.6456988838233533E-2</v>
          </cell>
          <cell r="N88">
            <v>6.6821780723766086E-2</v>
          </cell>
          <cell r="O88">
            <v>6.6315874499173949E-2</v>
          </cell>
          <cell r="P88">
            <v>6.2303156890311059E-2</v>
          </cell>
          <cell r="Q88">
            <v>5.902435130174067E-2</v>
          </cell>
          <cell r="R88">
            <v>6.1492904547795789E-2</v>
          </cell>
          <cell r="S88">
            <v>5.9163958029471185E-2</v>
          </cell>
          <cell r="T88">
            <v>6.0686750420797207E-2</v>
          </cell>
          <cell r="U88">
            <v>6.6113615819157867E-2</v>
          </cell>
          <cell r="V88">
            <v>7.9116853047085017E-2</v>
          </cell>
          <cell r="W88">
            <v>7.5139097799635915E-2</v>
          </cell>
          <cell r="X88">
            <v>7.7563156362105659E-2</v>
          </cell>
          <cell r="Y88">
            <v>8.9644664512277109E-2</v>
          </cell>
          <cell r="Z88">
            <v>9.1184883093286886E-2</v>
          </cell>
          <cell r="AA88">
            <v>9.1211869227211625E-2</v>
          </cell>
          <cell r="AB88">
            <v>9.1081126153433389E-2</v>
          </cell>
          <cell r="AC88">
            <v>8.66355908159398E-2</v>
          </cell>
          <cell r="AD88">
            <v>9.4685125007420948E-2</v>
          </cell>
          <cell r="AE88">
            <v>9.3253504616431698E-2</v>
          </cell>
          <cell r="AF88">
            <v>9.2131679331615327E-2</v>
          </cell>
          <cell r="AG88">
            <v>9.7080837578598617E-2</v>
          </cell>
          <cell r="AH88">
            <v>8.8097631007513486E-2</v>
          </cell>
          <cell r="AI88">
            <v>9.868835615236185E-2</v>
          </cell>
          <cell r="AJ88">
            <v>0.10404252292581281</v>
          </cell>
          <cell r="AK88">
            <v>0.10563223304950865</v>
          </cell>
          <cell r="AL88">
            <v>9.7270505831888301E-2</v>
          </cell>
          <cell r="AM88">
            <v>5.3593104842520778E-2</v>
          </cell>
          <cell r="AN88">
            <v>8.0998729840500813E-2</v>
          </cell>
          <cell r="AO88">
            <v>9.1621368361261918E-2</v>
          </cell>
          <cell r="AP88">
            <v>8.7266137019808246E-2</v>
          </cell>
          <cell r="AQ88">
            <v>9.0385290963648529E-2</v>
          </cell>
          <cell r="AR88">
            <v>8.669680775726471E-2</v>
          </cell>
          <cell r="AS88">
            <v>8.3390861855758031E-2</v>
          </cell>
          <cell r="AT88">
            <v>8.523030338977354E-2</v>
          </cell>
          <cell r="AU88">
            <v>8.7093267947146141E-2</v>
          </cell>
          <cell r="AV88">
            <v>8.2904381733053797E-2</v>
          </cell>
          <cell r="AW88">
            <v>8.4176449466914202E-2</v>
          </cell>
          <cell r="AX88">
            <v>8.5569748707366181E-2</v>
          </cell>
          <cell r="AY88">
            <v>8.5965344634272606E-2</v>
          </cell>
          <cell r="AZ88">
            <v>8.3174049331551647E-2</v>
          </cell>
          <cell r="BA88">
            <v>8.1830670829000571E-2</v>
          </cell>
        </row>
        <row r="89">
          <cell r="B89" t="str">
            <v>Tertiaire marchand</v>
          </cell>
          <cell r="C89">
            <v>1.3272728244424726E-2</v>
          </cell>
          <cell r="D89">
            <v>1.2716592177622357E-2</v>
          </cell>
          <cell r="E89">
            <v>1.3022291443471185E-2</v>
          </cell>
          <cell r="F89">
            <v>1.3144112838062758E-2</v>
          </cell>
          <cell r="G89">
            <v>1.2369065031613355E-2</v>
          </cell>
          <cell r="H89">
            <v>1.1378542621844201E-2</v>
          </cell>
          <cell r="I89">
            <v>1.0641284467431716E-2</v>
          </cell>
          <cell r="J89">
            <v>1.0468559685516307E-2</v>
          </cell>
          <cell r="K89">
            <v>1.0723768420489515E-2</v>
          </cell>
          <cell r="L89">
            <v>1.0843543484125981E-2</v>
          </cell>
          <cell r="M89">
            <v>1.1301761981566023E-2</v>
          </cell>
          <cell r="N89">
            <v>1.2558629383130879E-2</v>
          </cell>
          <cell r="O89">
            <v>1.2430112036506244E-2</v>
          </cell>
          <cell r="P89">
            <v>1.2955161680317639E-2</v>
          </cell>
          <cell r="Q89">
            <v>1.229018974552076E-2</v>
          </cell>
          <cell r="R89">
            <v>1.2935108710606932E-2</v>
          </cell>
          <cell r="S89">
            <v>1.2934146703002468E-2</v>
          </cell>
          <cell r="T89">
            <v>1.2479055300658173E-2</v>
          </cell>
          <cell r="U89">
            <v>1.3979343138662576E-2</v>
          </cell>
          <cell r="V89">
            <v>1.3874277534835668E-2</v>
          </cell>
          <cell r="W89">
            <v>1.4887663127904176E-2</v>
          </cell>
          <cell r="X89">
            <v>1.4428818285676019E-2</v>
          </cell>
          <cell r="Y89">
            <v>1.540263389792018E-2</v>
          </cell>
          <cell r="Z89">
            <v>1.6671687529832342E-2</v>
          </cell>
          <cell r="AA89">
            <v>1.7431049521785386E-2</v>
          </cell>
          <cell r="AB89">
            <v>1.9547808188234258E-2</v>
          </cell>
          <cell r="AC89">
            <v>1.8145280965000059E-2</v>
          </cell>
          <cell r="AD89">
            <v>1.7020632286672169E-2</v>
          </cell>
          <cell r="AE89">
            <v>1.8671262191111749E-2</v>
          </cell>
          <cell r="AF89">
            <v>1.8720396890935014E-2</v>
          </cell>
          <cell r="AG89">
            <v>1.8761943483427388E-2</v>
          </cell>
          <cell r="AH89">
            <v>1.7766293932350481E-2</v>
          </cell>
          <cell r="AI89">
            <v>1.9179398871914541E-2</v>
          </cell>
          <cell r="AJ89">
            <v>1.8676416399423145E-2</v>
          </cell>
          <cell r="AK89">
            <v>1.9374687088509857E-2</v>
          </cell>
          <cell r="AL89">
            <v>1.9597874974035534E-2</v>
          </cell>
          <cell r="AM89">
            <v>1.3355144709319379E-2</v>
          </cell>
          <cell r="AN89">
            <v>1.4462825092400333E-2</v>
          </cell>
          <cell r="AO89">
            <v>1.7564106892614634E-2</v>
          </cell>
          <cell r="AP89">
            <v>1.929236929899171E-2</v>
          </cell>
          <cell r="AQ89">
            <v>1.8429313652423295E-2</v>
          </cell>
          <cell r="AR89">
            <v>1.9461874698314934E-2</v>
          </cell>
          <cell r="AS89">
            <v>1.8829382366839457E-2</v>
          </cell>
          <cell r="AT89">
            <v>1.999322615819029E-2</v>
          </cell>
          <cell r="AU89">
            <v>2.0286043596223921E-2</v>
          </cell>
          <cell r="AV89">
            <v>1.94503911064971E-2</v>
          </cell>
          <cell r="AW89">
            <v>1.9414144701367424E-2</v>
          </cell>
          <cell r="AX89">
            <v>1.9251439217270645E-2</v>
          </cell>
          <cell r="AY89">
            <v>1.9468834280262061E-2</v>
          </cell>
          <cell r="AZ89">
            <v>1.8862604752737065E-2</v>
          </cell>
          <cell r="BA89">
            <v>1.7902038763843178E-2</v>
          </cell>
        </row>
        <row r="90">
          <cell r="B90" t="str">
            <v>Tertiaire non marchand</v>
          </cell>
          <cell r="C90">
            <v>2.5949948909302933E-3</v>
          </cell>
          <cell r="D90">
            <v>2.0447855193161781E-3</v>
          </cell>
          <cell r="E90">
            <v>1.8701864445415052E-3</v>
          </cell>
          <cell r="F90">
            <v>2.5371108553457573E-3</v>
          </cell>
          <cell r="G90">
            <v>1.8579736644541709E-3</v>
          </cell>
          <cell r="H90">
            <v>1.8756073821220736E-3</v>
          </cell>
          <cell r="I90">
            <v>1.6931916332335512E-3</v>
          </cell>
          <cell r="J90">
            <v>1.0799392927460186E-3</v>
          </cell>
          <cell r="K90">
            <v>1.5373294920838167E-3</v>
          </cell>
          <cell r="L90">
            <v>1.4603278820538481E-3</v>
          </cell>
          <cell r="M90">
            <v>1.4675281459422182E-3</v>
          </cell>
          <cell r="N90">
            <v>1.3643304503066639E-3</v>
          </cell>
          <cell r="O90">
            <v>1.3493823566932152E-3</v>
          </cell>
          <cell r="P90">
            <v>1.4666505775537933E-3</v>
          </cell>
          <cell r="Q90">
            <v>1.4257748058577342E-3</v>
          </cell>
          <cell r="R90">
            <v>1.1601591074916573E-3</v>
          </cell>
          <cell r="S90">
            <v>1.2441097393442145E-3</v>
          </cell>
          <cell r="T90">
            <v>1.4679092595765702E-3</v>
          </cell>
          <cell r="U90">
            <v>1.3618405610816284E-3</v>
          </cell>
          <cell r="V90">
            <v>1.6250787954722448E-3</v>
          </cell>
          <cell r="W90">
            <v>1.7805534557744525E-3</v>
          </cell>
          <cell r="X90">
            <v>1.725322058462203E-3</v>
          </cell>
          <cell r="Y90">
            <v>1.5977997140405647E-3</v>
          </cell>
          <cell r="Z90">
            <v>1.8045319430367642E-3</v>
          </cell>
          <cell r="AA90">
            <v>2.5541656513039497E-3</v>
          </cell>
          <cell r="AB90">
            <v>2.8379774257923933E-3</v>
          </cell>
          <cell r="AC90">
            <v>2.3684105342785693E-3</v>
          </cell>
          <cell r="AD90">
            <v>4.1573066219639685E-3</v>
          </cell>
          <cell r="AE90">
            <v>4.7133212395299943E-3</v>
          </cell>
          <cell r="AF90">
            <v>5.0015255261603529E-3</v>
          </cell>
          <cell r="AG90">
            <v>5.1097688809764305E-3</v>
          </cell>
          <cell r="AH90">
            <v>4.6347130860694011E-3</v>
          </cell>
          <cell r="AI90">
            <v>4.2355767167678738E-3</v>
          </cell>
          <cell r="AJ90">
            <v>4.5411623828602171E-3</v>
          </cell>
          <cell r="AK90">
            <v>4.4381747257217462E-3</v>
          </cell>
          <cell r="AL90">
            <v>4.898570893452258E-3</v>
          </cell>
          <cell r="AM90">
            <v>4.1322311644481271E-3</v>
          </cell>
          <cell r="AN90">
            <v>5.1150829004036405E-3</v>
          </cell>
          <cell r="AO90">
            <v>5.3731227378464134E-3</v>
          </cell>
          <cell r="AP90">
            <v>5.1943163801404504E-3</v>
          </cell>
          <cell r="AQ90">
            <v>5.6565576375701941E-3</v>
          </cell>
          <cell r="AR90">
            <v>6.0823719365269745E-3</v>
          </cell>
          <cell r="AS90">
            <v>5.681375633346239E-3</v>
          </cell>
          <cell r="AT90">
            <v>6.1753943949434545E-3</v>
          </cell>
          <cell r="AU90">
            <v>6.4479559473504065E-3</v>
          </cell>
          <cell r="AV90">
            <v>6.2260150300058525E-3</v>
          </cell>
          <cell r="AW90">
            <v>5.8960996646814281E-3</v>
          </cell>
          <cell r="AX90">
            <v>5.9613376869212809E-3</v>
          </cell>
          <cell r="AY90">
            <v>5.0501214000880671E-3</v>
          </cell>
          <cell r="AZ90">
            <v>5.1612191645123914E-3</v>
          </cell>
          <cell r="BA90">
            <v>4.6583303075241177E-3</v>
          </cell>
        </row>
      </sheetData>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5"/>
  <sheetViews>
    <sheetView workbookViewId="0">
      <selection activeCell="A5" sqref="A5"/>
    </sheetView>
  </sheetViews>
  <sheetFormatPr baseColWidth="10" defaultColWidth="11.42578125" defaultRowHeight="15" x14ac:dyDescent="0.25"/>
  <cols>
    <col min="1" max="1" width="139.7109375" style="13" customWidth="1"/>
    <col min="2" max="16384" width="11.42578125" style="13"/>
  </cols>
  <sheetData>
    <row r="1" spans="1:1" ht="69.75" customHeight="1" x14ac:dyDescent="0.25">
      <c r="A1" s="79" t="s">
        <v>194</v>
      </c>
    </row>
    <row r="2" spans="1:1" x14ac:dyDescent="0.25">
      <c r="A2" s="80" t="s">
        <v>327</v>
      </c>
    </row>
    <row r="3" spans="1:1" ht="33" customHeight="1" x14ac:dyDescent="0.25">
      <c r="A3" s="27" t="s">
        <v>195</v>
      </c>
    </row>
    <row r="4" spans="1:1" s="29" customFormat="1" ht="42" customHeight="1" x14ac:dyDescent="0.25">
      <c r="A4" s="28" t="s">
        <v>196</v>
      </c>
    </row>
    <row r="5" spans="1:1" s="31" customFormat="1" ht="104.25" customHeight="1" x14ac:dyDescent="0.25">
      <c r="A5" s="30" t="s">
        <v>197</v>
      </c>
    </row>
    <row r="6" spans="1:1" s="31" customFormat="1" ht="12.75" x14ac:dyDescent="0.25">
      <c r="A6" s="32"/>
    </row>
    <row r="7" spans="1:1" s="31" customFormat="1" ht="12.75" x14ac:dyDescent="0.25">
      <c r="A7" s="33"/>
    </row>
    <row r="8" spans="1:1" s="31" customFormat="1" ht="12.75" x14ac:dyDescent="0.25">
      <c r="A8" s="33"/>
    </row>
    <row r="9" spans="1:1" s="31" customFormat="1" ht="12.75" x14ac:dyDescent="0.25">
      <c r="A9" s="34"/>
    </row>
    <row r="10" spans="1:1" s="36" customFormat="1" ht="12.75" x14ac:dyDescent="0.25">
      <c r="A10" s="35"/>
    </row>
    <row r="11" spans="1:1" s="36" customFormat="1" ht="12.75" x14ac:dyDescent="0.25">
      <c r="A11" s="35"/>
    </row>
    <row r="12" spans="1:1" s="36" customFormat="1" ht="12.75" x14ac:dyDescent="0.25">
      <c r="A12" s="37"/>
    </row>
    <row r="13" spans="1:1" s="36" customFormat="1" ht="12.75" x14ac:dyDescent="0.25">
      <c r="A13" s="35"/>
    </row>
    <row r="14" spans="1:1" s="36" customFormat="1" ht="12.75" x14ac:dyDescent="0.25">
      <c r="A14" s="35"/>
    </row>
    <row r="15" spans="1:1" s="36" customFormat="1" ht="11.25" x14ac:dyDescent="0.25">
      <c r="A15" s="3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view="pageBreakPreview" topLeftCell="A3" zoomScaleNormal="100" zoomScaleSheetLayoutView="100" workbookViewId="0">
      <selection activeCell="A4" sqref="A4"/>
    </sheetView>
  </sheetViews>
  <sheetFormatPr baseColWidth="10" defaultColWidth="11.42578125" defaultRowHeight="15" x14ac:dyDescent="0.25"/>
  <cols>
    <col min="1" max="1" width="139.7109375" style="13" customWidth="1"/>
    <col min="2" max="16384" width="11.42578125" style="13"/>
  </cols>
  <sheetData>
    <row r="1" spans="1:1" ht="37.5" customHeight="1" x14ac:dyDescent="0.25">
      <c r="A1" s="26" t="s">
        <v>198</v>
      </c>
    </row>
    <row r="2" spans="1:1" x14ac:dyDescent="0.25">
      <c r="A2" s="39"/>
    </row>
    <row r="3" spans="1:1" s="29" customFormat="1" ht="35.25" customHeight="1" x14ac:dyDescent="0.25">
      <c r="A3" s="28" t="s">
        <v>196</v>
      </c>
    </row>
    <row r="4" spans="1:1" s="31" customFormat="1" ht="93.75" customHeight="1" x14ac:dyDescent="0.25">
      <c r="A4" s="40" t="s">
        <v>324</v>
      </c>
    </row>
    <row r="5" spans="1:1" s="31" customFormat="1" ht="28.5" customHeight="1" x14ac:dyDescent="0.25">
      <c r="A5" s="41" t="s">
        <v>199</v>
      </c>
    </row>
    <row r="6" spans="1:1" s="31" customFormat="1" ht="38.25" x14ac:dyDescent="0.25">
      <c r="A6" s="42" t="s">
        <v>200</v>
      </c>
    </row>
    <row r="7" spans="1:1" s="31" customFormat="1" ht="38.25" x14ac:dyDescent="0.25">
      <c r="A7" s="42" t="s">
        <v>201</v>
      </c>
    </row>
    <row r="8" spans="1:1" s="31" customFormat="1" ht="36" customHeight="1" x14ac:dyDescent="0.25">
      <c r="A8" s="41" t="s">
        <v>202</v>
      </c>
    </row>
    <row r="9" spans="1:1" s="36" customFormat="1" ht="69.75" customHeight="1" x14ac:dyDescent="0.25">
      <c r="A9" s="43" t="s">
        <v>203</v>
      </c>
    </row>
    <row r="10" spans="1:1" s="36" customFormat="1" ht="57" customHeight="1" x14ac:dyDescent="0.25">
      <c r="A10" s="43" t="s">
        <v>204</v>
      </c>
    </row>
    <row r="11" spans="1:1" s="36" customFormat="1" ht="126" customHeight="1" x14ac:dyDescent="0.25">
      <c r="A11" s="44" t="s">
        <v>205</v>
      </c>
    </row>
    <row r="12" spans="1:1" s="36" customFormat="1" ht="33" customHeight="1" x14ac:dyDescent="0.25">
      <c r="A12" s="43" t="s">
        <v>206</v>
      </c>
    </row>
    <row r="13" spans="1:1" s="36" customFormat="1" ht="29.25" customHeight="1" x14ac:dyDescent="0.25">
      <c r="A13" s="45" t="s">
        <v>207</v>
      </c>
    </row>
    <row r="14" spans="1:1" s="36" customFormat="1" ht="11.25" x14ac:dyDescent="0.25">
      <c r="A14" s="38"/>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O100"/>
  <sheetViews>
    <sheetView tabSelected="1" zoomScaleNormal="100" workbookViewId="0">
      <selection activeCell="C4" sqref="C4"/>
    </sheetView>
  </sheetViews>
  <sheetFormatPr baseColWidth="10" defaultColWidth="11.42578125" defaultRowHeight="15" x14ac:dyDescent="0.25"/>
  <cols>
    <col min="1" max="2" width="5.85546875" style="76" customWidth="1"/>
    <col min="3" max="3" width="11.42578125" style="13"/>
    <col min="4" max="4" width="87.85546875" style="13" customWidth="1"/>
    <col min="5" max="75" width="11.28515625" style="13" customWidth="1"/>
    <col min="76" max="16384" width="11.42578125" style="13"/>
  </cols>
  <sheetData>
    <row r="1" spans="1:79" ht="28.5" x14ac:dyDescent="0.45">
      <c r="A1" s="76" t="s">
        <v>152</v>
      </c>
      <c r="C1" s="46" t="s">
        <v>1</v>
      </c>
      <c r="D1" s="47"/>
      <c r="E1" s="48"/>
      <c r="F1" s="48"/>
      <c r="G1" s="48"/>
      <c r="H1" s="48"/>
      <c r="I1" s="48"/>
      <c r="J1" s="48"/>
      <c r="K1" s="48"/>
      <c r="L1" s="49"/>
      <c r="M1" s="48"/>
      <c r="N1" s="48"/>
      <c r="O1" s="48"/>
      <c r="P1" s="48"/>
      <c r="Q1" s="48"/>
      <c r="R1" s="48"/>
      <c r="S1" s="48"/>
      <c r="T1" s="48"/>
      <c r="U1" s="48"/>
      <c r="V1" s="48"/>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50"/>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4"/>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75"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212</v>
      </c>
      <c r="B5" s="76" t="s">
        <v>213</v>
      </c>
      <c r="C5" s="52"/>
      <c r="D5" s="53"/>
      <c r="E5" s="54"/>
      <c r="F5" s="54"/>
      <c r="G5" s="54"/>
      <c r="H5" s="54"/>
      <c r="I5" s="55">
        <v>2023</v>
      </c>
      <c r="J5" s="55">
        <v>2024</v>
      </c>
      <c r="K5" s="56" t="s">
        <v>2</v>
      </c>
      <c r="L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60">
        <v>247.51</v>
      </c>
      <c r="J6" s="60">
        <v>223.13999999999996</v>
      </c>
      <c r="K6" s="61">
        <v>-9.8460668255828221E-2</v>
      </c>
      <c r="L6" s="7"/>
      <c r="AB6" s="7"/>
      <c r="AC6" s="7" t="str">
        <f>IF(I6&lt;5,IF(I6&gt;0,"s",0),"")</f>
        <v/>
      </c>
      <c r="AD6" s="7" t="str">
        <f>IF(J6&lt;5,IF(J6&gt;0,"s",0),"")</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60">
        <v>6204.329999999999</v>
      </c>
      <c r="J7" s="60">
        <v>6162.170000000001</v>
      </c>
      <c r="K7" s="61">
        <v>-6.7952542820898243E-3</v>
      </c>
      <c r="L7" s="7"/>
      <c r="AB7" s="7"/>
      <c r="AC7" s="7" t="str">
        <f t="shared" ref="AC7:AC23" si="0">IF(I7&lt;5,IF(I7&gt;0,"s",0),"")</f>
        <v/>
      </c>
      <c r="AD7" s="7" t="str">
        <f t="shared" ref="AD7:AD23" si="1">IF(J7&lt;5,IF(J7&gt;0,"s",0),"")</f>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60">
        <v>46.3</v>
      </c>
      <c r="J8" s="60">
        <v>51.03</v>
      </c>
      <c r="K8" s="61">
        <v>0.10215982721382288</v>
      </c>
      <c r="L8" s="7"/>
      <c r="AB8" s="7"/>
      <c r="AC8" s="7" t="str">
        <f t="shared" si="0"/>
        <v/>
      </c>
      <c r="AD8" s="7" t="str">
        <f t="shared" si="1"/>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60">
        <v>6335.7099999999991</v>
      </c>
      <c r="J9" s="60">
        <v>5514.2900000000009</v>
      </c>
      <c r="K9" s="61">
        <v>-0.12964924215281293</v>
      </c>
      <c r="L9" s="7"/>
      <c r="AB9" s="7"/>
      <c r="AC9" s="7" t="str">
        <f t="shared" si="0"/>
        <v/>
      </c>
      <c r="AD9" s="7" t="str">
        <f t="shared" si="1"/>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60">
        <v>3246.43</v>
      </c>
      <c r="J10" s="60">
        <v>3101.9100000000003</v>
      </c>
      <c r="K10" s="61">
        <v>-4.4516592071906502E-2</v>
      </c>
      <c r="L10" s="7"/>
      <c r="AB10" s="7"/>
      <c r="AC10" s="7" t="str">
        <f t="shared" si="0"/>
        <v/>
      </c>
      <c r="AD10" s="7" t="str">
        <f t="shared" si="1"/>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A11" s="7"/>
      <c r="B11" s="7"/>
      <c r="C11" s="57" t="s">
        <v>8</v>
      </c>
      <c r="D11" s="58"/>
      <c r="E11" s="59"/>
      <c r="F11" s="59"/>
      <c r="G11" s="59"/>
      <c r="H11" s="59"/>
      <c r="I11" s="60">
        <v>22028.67</v>
      </c>
      <c r="J11" s="60">
        <v>20042.95</v>
      </c>
      <c r="K11" s="61">
        <v>-9.0142527896600044E-2</v>
      </c>
      <c r="L11" s="7"/>
      <c r="AB11" s="7"/>
      <c r="AC11" s="7" t="str">
        <f t="shared" si="0"/>
        <v/>
      </c>
      <c r="AD11" s="7" t="str">
        <f t="shared" si="1"/>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A12" s="7"/>
      <c r="B12" s="7"/>
      <c r="C12" s="57" t="s">
        <v>9</v>
      </c>
      <c r="D12" s="58"/>
      <c r="E12" s="59"/>
      <c r="F12" s="59"/>
      <c r="G12" s="59"/>
      <c r="H12" s="59"/>
      <c r="I12" s="60">
        <v>2439.91</v>
      </c>
      <c r="J12" s="60">
        <v>2461.44</v>
      </c>
      <c r="K12" s="61">
        <v>8.8240959707530653E-3</v>
      </c>
      <c r="L12" s="7"/>
      <c r="AB12" s="7"/>
      <c r="AC12" s="7" t="str">
        <f t="shared" si="0"/>
        <v/>
      </c>
      <c r="AD12" s="7" t="str">
        <f t="shared" si="1"/>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A13" s="7"/>
      <c r="B13" s="7"/>
      <c r="C13" s="57" t="s">
        <v>10</v>
      </c>
      <c r="D13" s="58"/>
      <c r="E13" s="59"/>
      <c r="F13" s="59"/>
      <c r="G13" s="59"/>
      <c r="H13" s="59"/>
      <c r="I13" s="60">
        <v>17374.25</v>
      </c>
      <c r="J13" s="60">
        <v>15069.239999999998</v>
      </c>
      <c r="K13" s="61">
        <v>-0.13266817272688036</v>
      </c>
      <c r="L13" s="7"/>
      <c r="AB13" s="7"/>
      <c r="AC13" s="7" t="str">
        <f t="shared" si="0"/>
        <v/>
      </c>
      <c r="AD13" s="7" t="str">
        <f t="shared" si="1"/>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A14" s="7"/>
      <c r="B14" s="7"/>
      <c r="C14" s="57" t="s">
        <v>11</v>
      </c>
      <c r="D14" s="58"/>
      <c r="E14" s="59"/>
      <c r="F14" s="59"/>
      <c r="G14" s="59"/>
      <c r="H14" s="59"/>
      <c r="I14" s="60">
        <v>9746.7199999999993</v>
      </c>
      <c r="J14" s="60">
        <v>8951.0300000000007</v>
      </c>
      <c r="K14" s="61">
        <v>-8.1636694190455716E-2</v>
      </c>
      <c r="L14" s="7"/>
      <c r="AB14" s="7"/>
      <c r="AC14" s="7" t="str">
        <f t="shared" si="0"/>
        <v/>
      </c>
      <c r="AD14" s="7" t="str">
        <f t="shared" si="1"/>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A15" s="7"/>
      <c r="B15" s="7"/>
      <c r="C15" s="57" t="s">
        <v>12</v>
      </c>
      <c r="D15" s="58"/>
      <c r="E15" s="59"/>
      <c r="F15" s="59"/>
      <c r="G15" s="59"/>
      <c r="H15" s="59"/>
      <c r="I15" s="60">
        <v>14561.099999999999</v>
      </c>
      <c r="J15" s="60">
        <v>13350.44</v>
      </c>
      <c r="K15" s="61">
        <v>-8.3143443833226804E-2</v>
      </c>
      <c r="L15" s="7"/>
      <c r="AB15" s="7"/>
      <c r="AC15" s="7" t="str">
        <f t="shared" si="0"/>
        <v/>
      </c>
      <c r="AD15" s="7" t="str">
        <f t="shared" si="1"/>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A16" s="7"/>
      <c r="B16" s="7"/>
      <c r="C16" s="57" t="s">
        <v>13</v>
      </c>
      <c r="D16" s="58"/>
      <c r="E16" s="59"/>
      <c r="F16" s="59"/>
      <c r="G16" s="59"/>
      <c r="H16" s="59"/>
      <c r="I16" s="60">
        <v>2015.89</v>
      </c>
      <c r="J16" s="60">
        <v>1923.82</v>
      </c>
      <c r="K16" s="61">
        <v>-4.5672134888312454E-2</v>
      </c>
      <c r="L16" s="7"/>
      <c r="AB16" s="7"/>
      <c r="AC16" s="7" t="str">
        <f t="shared" si="0"/>
        <v/>
      </c>
      <c r="AD16" s="7" t="str">
        <f t="shared" si="1"/>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A17" s="7"/>
      <c r="B17" s="7"/>
      <c r="C17" s="57" t="s">
        <v>14</v>
      </c>
      <c r="D17" s="58"/>
      <c r="E17" s="59"/>
      <c r="F17" s="59"/>
      <c r="G17" s="59"/>
      <c r="H17" s="59"/>
      <c r="I17" s="60">
        <v>496.62</v>
      </c>
      <c r="J17" s="60">
        <v>441.82000000000005</v>
      </c>
      <c r="K17" s="61">
        <v>-0.1103459385445611</v>
      </c>
      <c r="L17" s="7"/>
      <c r="AB17" s="7"/>
      <c r="AC17" s="7" t="str">
        <f t="shared" si="0"/>
        <v/>
      </c>
      <c r="AD17" s="7" t="str">
        <f t="shared" si="1"/>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A18" s="7"/>
      <c r="B18" s="7"/>
      <c r="C18" s="57" t="s">
        <v>15</v>
      </c>
      <c r="D18" s="58"/>
      <c r="E18" s="59"/>
      <c r="F18" s="59"/>
      <c r="G18" s="59"/>
      <c r="H18" s="59"/>
      <c r="I18" s="60">
        <v>606.54</v>
      </c>
      <c r="J18" s="60">
        <v>512.96999999999991</v>
      </c>
      <c r="K18" s="61">
        <v>-0.15426847363735297</v>
      </c>
      <c r="L18" s="7"/>
      <c r="AB18" s="7"/>
      <c r="AC18" s="7" t="str">
        <f t="shared" si="0"/>
        <v/>
      </c>
      <c r="AD18" s="7" t="str">
        <f t="shared" si="1"/>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A19" s="7"/>
      <c r="B19" s="7"/>
      <c r="C19" s="57" t="s">
        <v>16</v>
      </c>
      <c r="D19" s="58"/>
      <c r="E19" s="59"/>
      <c r="F19" s="59"/>
      <c r="G19" s="59"/>
      <c r="H19" s="59"/>
      <c r="I19" s="60">
        <v>261.76</v>
      </c>
      <c r="J19" s="60">
        <v>263.07</v>
      </c>
      <c r="K19" s="61">
        <v>5.0045843520782896E-3</v>
      </c>
      <c r="L19" s="7"/>
      <c r="AB19" s="7"/>
      <c r="AC19" s="7" t="str">
        <f t="shared" si="0"/>
        <v/>
      </c>
      <c r="AD19" s="7" t="str">
        <f t="shared" si="1"/>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A20" s="7"/>
      <c r="B20" s="7"/>
      <c r="C20" s="57" t="s">
        <v>17</v>
      </c>
      <c r="D20" s="58"/>
      <c r="E20" s="59"/>
      <c r="F20" s="59"/>
      <c r="G20" s="59"/>
      <c r="H20" s="59"/>
      <c r="I20" s="60">
        <v>14515.1</v>
      </c>
      <c r="J20" s="60">
        <v>12982.53</v>
      </c>
      <c r="K20" s="61">
        <v>-0.10558452921440431</v>
      </c>
      <c r="L20" s="7"/>
      <c r="AB20" s="7"/>
      <c r="AC20" s="7" t="str">
        <f t="shared" si="0"/>
        <v/>
      </c>
      <c r="AD20" s="7" t="str">
        <f t="shared" si="1"/>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A21" s="7"/>
      <c r="B21" s="7"/>
      <c r="C21" s="57" t="s">
        <v>18</v>
      </c>
      <c r="D21" s="58"/>
      <c r="E21" s="59"/>
      <c r="F21" s="59"/>
      <c r="G21" s="59"/>
      <c r="H21" s="59"/>
      <c r="I21" s="60">
        <v>6066.7800000000007</v>
      </c>
      <c r="J21" s="60">
        <v>5777.61</v>
      </c>
      <c r="K21" s="61">
        <v>-4.7664494179779249E-2</v>
      </c>
      <c r="L21" s="7"/>
      <c r="AB21" s="7"/>
      <c r="AC21" s="7" t="str">
        <f t="shared" si="0"/>
        <v/>
      </c>
      <c r="AD21" s="7" t="str">
        <f t="shared" si="1"/>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A22" s="7"/>
      <c r="B22" s="7"/>
      <c r="C22" s="57" t="s">
        <v>19</v>
      </c>
      <c r="D22" s="58"/>
      <c r="E22" s="59"/>
      <c r="F22" s="59"/>
      <c r="G22" s="59"/>
      <c r="H22" s="59"/>
      <c r="I22" s="60">
        <v>742.11</v>
      </c>
      <c r="J22" s="60">
        <v>669.71</v>
      </c>
      <c r="K22" s="61">
        <v>-9.7559660966702988E-2</v>
      </c>
      <c r="L22" s="7"/>
      <c r="AB22" s="7"/>
      <c r="AC22" s="7" t="str">
        <f t="shared" si="0"/>
        <v/>
      </c>
      <c r="AD22" s="7" t="str">
        <f t="shared" si="1"/>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A23" s="7"/>
      <c r="B23" s="7"/>
      <c r="C23" s="62" t="s">
        <v>120</v>
      </c>
      <c r="D23" s="63"/>
      <c r="E23" s="64"/>
      <c r="F23" s="64"/>
      <c r="G23" s="64"/>
      <c r="H23" s="64"/>
      <c r="I23" s="65">
        <v>106935.72999999998</v>
      </c>
      <c r="J23" s="65">
        <v>97499.170000000027</v>
      </c>
      <c r="K23" s="66">
        <v>-8.8245154355798161E-2</v>
      </c>
      <c r="L23" s="7"/>
      <c r="AB23" s="7"/>
      <c r="AC23" s="7" t="str">
        <f t="shared" si="0"/>
        <v/>
      </c>
      <c r="AD23" s="7" t="str">
        <f t="shared" si="1"/>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121"/>
      <c r="D24" s="121"/>
      <c r="E24" s="121"/>
      <c r="F24" s="121"/>
      <c r="G24" s="121"/>
      <c r="I24" s="5"/>
      <c r="J24" s="5"/>
      <c r="K24" s="6"/>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A25" s="7"/>
      <c r="B25" s="7"/>
      <c r="C25" s="4" t="s">
        <v>283</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A26" s="7"/>
      <c r="B26" s="7"/>
      <c r="C26" s="4"/>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A28" s="76" t="s">
        <v>20</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B29" s="7"/>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70">
        <v>237.499224263711</v>
      </c>
      <c r="F31" s="70">
        <v>298.69341771493998</v>
      </c>
      <c r="G31" s="70">
        <v>231.00701095301099</v>
      </c>
      <c r="H31" s="70">
        <v>202.194386165183</v>
      </c>
      <c r="I31" s="70">
        <v>287.915513543011</v>
      </c>
      <c r="J31" s="70">
        <v>253.37229570940301</v>
      </c>
      <c r="K31" s="70">
        <v>198.64660142882499</v>
      </c>
      <c r="L31" s="70">
        <v>210.777323296866</v>
      </c>
      <c r="M31" s="70">
        <v>241.547504524711</v>
      </c>
      <c r="N31" s="70">
        <v>315.32895488177599</v>
      </c>
      <c r="O31" s="70">
        <v>270.67517617876899</v>
      </c>
      <c r="P31" s="70">
        <v>161.04407903388301</v>
      </c>
      <c r="Q31" s="70">
        <v>219.98034244771799</v>
      </c>
      <c r="R31" s="70">
        <v>307.49871209288898</v>
      </c>
      <c r="S31" s="70">
        <v>385.58127511650099</v>
      </c>
      <c r="T31" s="70">
        <v>444.01526026259</v>
      </c>
      <c r="U31" s="70">
        <v>372.652288193044</v>
      </c>
      <c r="V31" s="70">
        <v>390.26922208771799</v>
      </c>
      <c r="W31" s="70">
        <v>397.1143514881</v>
      </c>
      <c r="X31" s="70">
        <v>354.09357149764497</v>
      </c>
      <c r="Y31" s="70">
        <v>349.23871145923101</v>
      </c>
      <c r="Z31" s="70">
        <v>355.05393830786602</v>
      </c>
      <c r="AA31" s="70">
        <v>361.37989486971401</v>
      </c>
      <c r="AB31" s="70">
        <v>337.45254220528</v>
      </c>
      <c r="AC31" s="70">
        <v>320.77621926479202</v>
      </c>
      <c r="AD31" s="70">
        <v>332.546255010327</v>
      </c>
      <c r="AE31" s="70">
        <v>382.46318899181801</v>
      </c>
      <c r="AF31" s="70">
        <v>385.72984438031398</v>
      </c>
      <c r="AG31" s="70">
        <v>303.54629862088598</v>
      </c>
      <c r="AH31" s="70">
        <v>335.51321474273198</v>
      </c>
      <c r="AI31" s="70">
        <v>368.108690981807</v>
      </c>
      <c r="AJ31" s="70">
        <v>368.335981757269</v>
      </c>
      <c r="AK31" s="70">
        <v>327.98309226729299</v>
      </c>
      <c r="AL31" s="70">
        <v>345.91667605029102</v>
      </c>
      <c r="AM31" s="70">
        <v>438.38953793727097</v>
      </c>
      <c r="AN31" s="70">
        <v>534.19112874677796</v>
      </c>
      <c r="AO31" s="70">
        <v>457.51997554046199</v>
      </c>
      <c r="AP31" s="70">
        <v>467.15618155903201</v>
      </c>
      <c r="AQ31" s="70">
        <v>689.08866756246903</v>
      </c>
      <c r="AR31" s="70">
        <v>410.61028573188798</v>
      </c>
      <c r="AS31" s="70">
        <v>321.214375730504</v>
      </c>
      <c r="AT31" s="70">
        <v>428.59449781025899</v>
      </c>
      <c r="AU31" s="70">
        <v>473.59926355370698</v>
      </c>
      <c r="AV31" s="70">
        <v>320.43377567955099</v>
      </c>
      <c r="AW31" s="70">
        <v>369.512499325222</v>
      </c>
      <c r="AX31" s="70">
        <v>310.41095953517998</v>
      </c>
      <c r="AY31" s="70">
        <v>240.883255253464</v>
      </c>
      <c r="AZ31" s="70">
        <v>273.89879897818503</v>
      </c>
      <c r="BA31" s="70">
        <v>201.45941972673401</v>
      </c>
      <c r="BB31" s="70">
        <v>201.34794601807801</v>
      </c>
      <c r="BC31" s="70">
        <v>227.49539997874899</v>
      </c>
      <c r="BD31" s="70">
        <v>229.699834353922</v>
      </c>
      <c r="BE31" s="70">
        <v>211.66280495265099</v>
      </c>
      <c r="BF31" s="70">
        <v>268.396452150112</v>
      </c>
      <c r="BG31" s="70">
        <v>185.64479094481601</v>
      </c>
      <c r="BH31" s="70">
        <v>179.714530763461</v>
      </c>
      <c r="BI31" s="70">
        <v>177.42637272036001</v>
      </c>
      <c r="BJ31" s="70">
        <v>194.45448309117799</v>
      </c>
      <c r="BK31" s="70">
        <v>210.55978646960199</v>
      </c>
      <c r="BL31" s="70">
        <v>216.377633621981</v>
      </c>
      <c r="BM31" s="70">
        <v>223.875095517755</v>
      </c>
      <c r="BN31" s="70">
        <v>206.33565611036701</v>
      </c>
      <c r="BO31" s="70">
        <v>233.029482291579</v>
      </c>
      <c r="BP31" s="70">
        <v>238.511611269979</v>
      </c>
      <c r="BQ31" s="70">
        <v>253.537309094069</v>
      </c>
      <c r="BR31" s="70">
        <v>257.80585252995002</v>
      </c>
      <c r="BS31" s="70">
        <v>256.48011539155402</v>
      </c>
      <c r="BT31" s="70">
        <v>255.46770811345101</v>
      </c>
      <c r="BU31" s="70">
        <v>246.55787530788001</v>
      </c>
      <c r="BV31" s="70">
        <v>320.35934958126899</v>
      </c>
      <c r="BW31" s="70">
        <v>267.30677881370701</v>
      </c>
      <c r="BX31" s="70">
        <v>250.47225866775199</v>
      </c>
      <c r="BY31" s="70">
        <v>256.992500437486</v>
      </c>
      <c r="BZ31" s="70">
        <v>279.72689726840599</v>
      </c>
      <c r="CA31" s="70">
        <v>295.844113214581</v>
      </c>
      <c r="CB31" s="70">
        <v>270.76120933207199</v>
      </c>
      <c r="CC31" s="70">
        <v>235.64751263050201</v>
      </c>
    </row>
    <row r="32" spans="1:93" x14ac:dyDescent="0.25">
      <c r="A32" s="7"/>
      <c r="B32" s="7"/>
      <c r="C32" s="69" t="s">
        <v>96</v>
      </c>
      <c r="D32" s="69" t="s">
        <v>97</v>
      </c>
      <c r="E32" s="70">
        <v>5054.6191693256796</v>
      </c>
      <c r="F32" s="70">
        <v>5079.0134011303198</v>
      </c>
      <c r="G32" s="70">
        <v>5204.2406757794697</v>
      </c>
      <c r="H32" s="70">
        <v>5099.4350229599504</v>
      </c>
      <c r="I32" s="70">
        <v>4981.2782089857801</v>
      </c>
      <c r="J32" s="70">
        <v>5090.2429668249997</v>
      </c>
      <c r="K32" s="70">
        <v>5154.3972512254804</v>
      </c>
      <c r="L32" s="70">
        <v>5376.4369259208197</v>
      </c>
      <c r="M32" s="70">
        <v>5713.80864341905</v>
      </c>
      <c r="N32" s="70">
        <v>5619.0465891465301</v>
      </c>
      <c r="O32" s="70">
        <v>5366.3064466211399</v>
      </c>
      <c r="P32" s="70">
        <v>5428.5638129277104</v>
      </c>
      <c r="Q32" s="70">
        <v>5406.8421016029997</v>
      </c>
      <c r="R32" s="70">
        <v>5215.0452591883604</v>
      </c>
      <c r="S32" s="70">
        <v>5154.7101363311003</v>
      </c>
      <c r="T32" s="70">
        <v>4879.5471280459496</v>
      </c>
      <c r="U32" s="70">
        <v>4828.7138576196903</v>
      </c>
      <c r="V32" s="70">
        <v>4737.75838412137</v>
      </c>
      <c r="W32" s="70">
        <v>4806.4342595684602</v>
      </c>
      <c r="X32" s="70">
        <v>4790.54298084936</v>
      </c>
      <c r="Y32" s="70">
        <v>4934.4763923597902</v>
      </c>
      <c r="Z32" s="70">
        <v>5247.2608509231404</v>
      </c>
      <c r="AA32" s="70">
        <v>5452.5602836959897</v>
      </c>
      <c r="AB32" s="70">
        <v>5670.8383856638202</v>
      </c>
      <c r="AC32" s="70">
        <v>5680.26388006665</v>
      </c>
      <c r="AD32" s="70">
        <v>5734.5498725122097</v>
      </c>
      <c r="AE32" s="70">
        <v>5563.6334563825303</v>
      </c>
      <c r="AF32" s="70">
        <v>5457.7760545604897</v>
      </c>
      <c r="AG32" s="70">
        <v>5141.0911636159899</v>
      </c>
      <c r="AH32" s="70">
        <v>5260.5906248343999</v>
      </c>
      <c r="AI32" s="70">
        <v>5034.6339153582303</v>
      </c>
      <c r="AJ32" s="70">
        <v>5143.4059420967496</v>
      </c>
      <c r="AK32" s="70">
        <v>5329.7722291610498</v>
      </c>
      <c r="AL32" s="70">
        <v>5029.2957175101201</v>
      </c>
      <c r="AM32" s="70">
        <v>4905.6960654966897</v>
      </c>
      <c r="AN32" s="70">
        <v>5055.7855071061103</v>
      </c>
      <c r="AO32" s="70">
        <v>5190.2115342672796</v>
      </c>
      <c r="AP32" s="70">
        <v>5159.1260954791796</v>
      </c>
      <c r="AQ32" s="70">
        <v>5305.2892664926903</v>
      </c>
      <c r="AR32" s="70">
        <v>5341.5254093549402</v>
      </c>
      <c r="AS32" s="70">
        <v>5738.0515014693701</v>
      </c>
      <c r="AT32" s="70">
        <v>5857.9704942594099</v>
      </c>
      <c r="AU32" s="70">
        <v>6050.7823573876303</v>
      </c>
      <c r="AV32" s="70">
        <v>5875.7339233994098</v>
      </c>
      <c r="AW32" s="70">
        <v>5821.0460487479904</v>
      </c>
      <c r="AX32" s="70">
        <v>5873.6777064554699</v>
      </c>
      <c r="AY32" s="70">
        <v>6283.2884485536097</v>
      </c>
      <c r="AZ32" s="70">
        <v>6408.4353502172698</v>
      </c>
      <c r="BA32" s="70">
        <v>6314.7066890522101</v>
      </c>
      <c r="BB32" s="70">
        <v>6554.9164194944897</v>
      </c>
      <c r="BC32" s="70">
        <v>6750.5262848294997</v>
      </c>
      <c r="BD32" s="70">
        <v>6705.2570455291198</v>
      </c>
      <c r="BE32" s="70">
        <v>6859.85814406602</v>
      </c>
      <c r="BF32" s="70">
        <v>6699.2274581074198</v>
      </c>
      <c r="BG32" s="70">
        <v>6597.2901802973902</v>
      </c>
      <c r="BH32" s="70">
        <v>6744.5724266802199</v>
      </c>
      <c r="BI32" s="70">
        <v>6811.8192941960197</v>
      </c>
      <c r="BJ32" s="70">
        <v>6613.9145064101704</v>
      </c>
      <c r="BK32" s="70">
        <v>6544.8763298427402</v>
      </c>
      <c r="BL32" s="70">
        <v>6779.1590327509102</v>
      </c>
      <c r="BM32" s="70">
        <v>6639.5102596697998</v>
      </c>
      <c r="BN32" s="70">
        <v>5439.30579851528</v>
      </c>
      <c r="BO32" s="70">
        <v>6266.94736581918</v>
      </c>
      <c r="BP32" s="70">
        <v>6088.5063768247001</v>
      </c>
      <c r="BQ32" s="70">
        <v>6168.3166411587699</v>
      </c>
      <c r="BR32" s="70">
        <v>6551.17876733095</v>
      </c>
      <c r="BS32" s="70">
        <v>6769.7076108636302</v>
      </c>
      <c r="BT32" s="70">
        <v>7217.3191235808599</v>
      </c>
      <c r="BU32" s="70">
        <v>7274.8035397450303</v>
      </c>
      <c r="BV32" s="70">
        <v>6925.9250939867397</v>
      </c>
      <c r="BW32" s="70">
        <v>7073.7893014418896</v>
      </c>
      <c r="BX32" s="70">
        <v>7149.4006278300303</v>
      </c>
      <c r="BY32" s="70">
        <v>6999.1224329780398</v>
      </c>
      <c r="BZ32" s="70">
        <v>6755.2147399042797</v>
      </c>
      <c r="CA32" s="70">
        <v>6693.9229729848203</v>
      </c>
      <c r="CB32" s="70">
        <v>6700.5554156590197</v>
      </c>
      <c r="CC32" s="70">
        <v>6905.39464896342</v>
      </c>
    </row>
    <row r="33" spans="1:81" x14ac:dyDescent="0.25">
      <c r="A33" s="7"/>
      <c r="B33" s="7"/>
      <c r="C33" s="69" t="s">
        <v>98</v>
      </c>
      <c r="D33" s="69" t="s">
        <v>99</v>
      </c>
      <c r="E33" s="70">
        <v>2166.13638551647</v>
      </c>
      <c r="F33" s="70">
        <v>2204.9135298737901</v>
      </c>
      <c r="G33" s="70">
        <v>2276.14837566914</v>
      </c>
      <c r="H33" s="70">
        <v>2177.2944679982402</v>
      </c>
      <c r="I33" s="70">
        <v>2226.3305294632601</v>
      </c>
      <c r="J33" s="70">
        <v>2362.26329305339</v>
      </c>
      <c r="K33" s="70">
        <v>2491.15144897968</v>
      </c>
      <c r="L33" s="70">
        <v>2394.8264873306598</v>
      </c>
      <c r="M33" s="70">
        <v>2427.9244685632698</v>
      </c>
      <c r="N33" s="70">
        <v>2388.13058778507</v>
      </c>
      <c r="O33" s="70">
        <v>2534.4743421888802</v>
      </c>
      <c r="P33" s="70">
        <v>2516.4046808807402</v>
      </c>
      <c r="Q33" s="70">
        <v>2451.6060398330601</v>
      </c>
      <c r="R33" s="70">
        <v>2454.85921415336</v>
      </c>
      <c r="S33" s="70">
        <v>2553.2779108763898</v>
      </c>
      <c r="T33" s="70">
        <v>2457.3731194229099</v>
      </c>
      <c r="U33" s="70">
        <v>2289.0756848208298</v>
      </c>
      <c r="V33" s="70">
        <v>2093.5972360450601</v>
      </c>
      <c r="W33" s="70">
        <v>2021.87242429714</v>
      </c>
      <c r="X33" s="70">
        <v>1952.1289825197</v>
      </c>
      <c r="Y33" s="70">
        <v>1999.8756306605301</v>
      </c>
      <c r="Z33" s="70">
        <v>2120.34778685945</v>
      </c>
      <c r="AA33" s="70">
        <v>2133.4966605392301</v>
      </c>
      <c r="AB33" s="70">
        <v>2204.6828785478801</v>
      </c>
      <c r="AC33" s="70">
        <v>2203.3634153365801</v>
      </c>
      <c r="AD33" s="70">
        <v>2143.5562390024902</v>
      </c>
      <c r="AE33" s="70">
        <v>2058.56387343706</v>
      </c>
      <c r="AF33" s="70">
        <v>2050.6019019715</v>
      </c>
      <c r="AG33" s="70">
        <v>1997.1211213787899</v>
      </c>
      <c r="AH33" s="70">
        <v>2065.6817573455201</v>
      </c>
      <c r="AI33" s="70">
        <v>1989.63335085835</v>
      </c>
      <c r="AJ33" s="70">
        <v>1897.3071203770901</v>
      </c>
      <c r="AK33" s="70">
        <v>1839.18451255689</v>
      </c>
      <c r="AL33" s="70">
        <v>1835.0421378086201</v>
      </c>
      <c r="AM33" s="70">
        <v>1847.06224132344</v>
      </c>
      <c r="AN33" s="70">
        <v>1878.5267806075201</v>
      </c>
      <c r="AO33" s="70">
        <v>1830.61027228579</v>
      </c>
      <c r="AP33" s="70">
        <v>1830.5925559590301</v>
      </c>
      <c r="AQ33" s="70">
        <v>1798.3822094081199</v>
      </c>
      <c r="AR33" s="70">
        <v>1800.73251995596</v>
      </c>
      <c r="AS33" s="70">
        <v>1756.63326052716</v>
      </c>
      <c r="AT33" s="70">
        <v>1781.11511692978</v>
      </c>
      <c r="AU33" s="70">
        <v>1829.3139052528199</v>
      </c>
      <c r="AV33" s="70">
        <v>1843.8794097284499</v>
      </c>
      <c r="AW33" s="70">
        <v>1819.4677814142999</v>
      </c>
      <c r="AX33" s="70">
        <v>2074.4624491360701</v>
      </c>
      <c r="AY33" s="70">
        <v>2261.3445899963299</v>
      </c>
      <c r="AZ33" s="70">
        <v>2398.83105777118</v>
      </c>
      <c r="BA33" s="70">
        <v>2539.1058882335201</v>
      </c>
      <c r="BB33" s="70">
        <v>2580.6274043541398</v>
      </c>
      <c r="BC33" s="70">
        <v>2721.1476390390599</v>
      </c>
      <c r="BD33" s="70">
        <v>2866.3432001290098</v>
      </c>
      <c r="BE33" s="70">
        <v>2884.9661038055801</v>
      </c>
      <c r="BF33" s="70">
        <v>2895.5379248348199</v>
      </c>
      <c r="BG33" s="70">
        <v>2906.50016598928</v>
      </c>
      <c r="BH33" s="70">
        <v>2978.4235763135898</v>
      </c>
      <c r="BI33" s="70">
        <v>2973.1037158711101</v>
      </c>
      <c r="BJ33" s="70">
        <v>2921.2560885613502</v>
      </c>
      <c r="BK33" s="70">
        <v>3004.8992307909198</v>
      </c>
      <c r="BL33" s="70">
        <v>2997.2423965459998</v>
      </c>
      <c r="BM33" s="70">
        <v>2830.5721275638498</v>
      </c>
      <c r="BN33" s="70">
        <v>1849.2635977605601</v>
      </c>
      <c r="BO33" s="70">
        <v>2506.93363302629</v>
      </c>
      <c r="BP33" s="70">
        <v>2604.8040150382299</v>
      </c>
      <c r="BQ33" s="70">
        <v>2752.2892428762402</v>
      </c>
      <c r="BR33" s="70">
        <v>2722.2470523561501</v>
      </c>
      <c r="BS33" s="70">
        <v>2650.5763154266901</v>
      </c>
      <c r="BT33" s="70">
        <v>2882.60050749223</v>
      </c>
      <c r="BU33" s="70">
        <v>3000.7284198492298</v>
      </c>
      <c r="BV33" s="70">
        <v>2894.5251133710999</v>
      </c>
      <c r="BW33" s="70">
        <v>2745.5910021279101</v>
      </c>
      <c r="BX33" s="70">
        <v>2745.1323901052801</v>
      </c>
      <c r="BY33" s="70">
        <v>2732.4071143716201</v>
      </c>
      <c r="BZ33" s="70">
        <v>2729.1956144390401</v>
      </c>
      <c r="CA33" s="70">
        <v>2683.9719931366199</v>
      </c>
      <c r="CB33" s="70">
        <v>2670.1606009052002</v>
      </c>
      <c r="CC33" s="70">
        <v>2744.9175629442202</v>
      </c>
    </row>
    <row r="34" spans="1:81" x14ac:dyDescent="0.25">
      <c r="A34" s="7"/>
      <c r="B34" s="7"/>
      <c r="C34" s="69" t="s">
        <v>100</v>
      </c>
      <c r="D34" s="69" t="s">
        <v>101</v>
      </c>
      <c r="E34" s="70">
        <v>9192.5397304294202</v>
      </c>
      <c r="F34" s="70">
        <v>8540.3730807650409</v>
      </c>
      <c r="G34" s="70">
        <v>8844.0334305753495</v>
      </c>
      <c r="H34" s="70">
        <v>9074.9239797627506</v>
      </c>
      <c r="I34" s="70">
        <v>9756.8839325816007</v>
      </c>
      <c r="J34" s="70">
        <v>9811.8892059486407</v>
      </c>
      <c r="K34" s="70">
        <v>9776.9523216461293</v>
      </c>
      <c r="L34" s="70">
        <v>10270.3832937315</v>
      </c>
      <c r="M34" s="70">
        <v>10659.2761655743</v>
      </c>
      <c r="N34" s="70">
        <v>10569.633374019801</v>
      </c>
      <c r="O34" s="70">
        <v>10316.627645516301</v>
      </c>
      <c r="P34" s="70">
        <v>10245.763074038599</v>
      </c>
      <c r="Q34" s="70">
        <v>10420.668830557899</v>
      </c>
      <c r="R34" s="70">
        <v>10506.3300889169</v>
      </c>
      <c r="S34" s="70">
        <v>9834.07507353851</v>
      </c>
      <c r="T34" s="70">
        <v>7833.3283969576696</v>
      </c>
      <c r="U34" s="70">
        <v>5654.2707486105101</v>
      </c>
      <c r="V34" s="70">
        <v>4278.2802055408902</v>
      </c>
      <c r="W34" s="70">
        <v>4775.8951661353303</v>
      </c>
      <c r="X34" s="70">
        <v>5476.9887921426098</v>
      </c>
      <c r="Y34" s="70">
        <v>6317.46835397822</v>
      </c>
      <c r="Z34" s="70">
        <v>7419.8167470764001</v>
      </c>
      <c r="AA34" s="70">
        <v>8140.9587500067</v>
      </c>
      <c r="AB34" s="70">
        <v>9360.3876444245507</v>
      </c>
      <c r="AC34" s="70">
        <v>9949.9044909352797</v>
      </c>
      <c r="AD34" s="70">
        <v>9918.37599904936</v>
      </c>
      <c r="AE34" s="70">
        <v>9046.6752852267491</v>
      </c>
      <c r="AF34" s="70">
        <v>8481.13657547619</v>
      </c>
      <c r="AG34" s="70">
        <v>8004.6644839705896</v>
      </c>
      <c r="AH34" s="70">
        <v>7774.3549130845304</v>
      </c>
      <c r="AI34" s="70">
        <v>7224.0852590246604</v>
      </c>
      <c r="AJ34" s="70">
        <v>6659.9284718398403</v>
      </c>
      <c r="AK34" s="70">
        <v>6592.7531578870403</v>
      </c>
      <c r="AL34" s="70">
        <v>6835.4315635672901</v>
      </c>
      <c r="AM34" s="70">
        <v>7040.5936302166401</v>
      </c>
      <c r="AN34" s="70">
        <v>7315.5298223998898</v>
      </c>
      <c r="AO34" s="70">
        <v>7061.3700667421599</v>
      </c>
      <c r="AP34" s="70">
        <v>7344.07003853888</v>
      </c>
      <c r="AQ34" s="70">
        <v>7111.7279998091999</v>
      </c>
      <c r="AR34" s="70">
        <v>6767.9107809795396</v>
      </c>
      <c r="AS34" s="70">
        <v>6730.7011643000997</v>
      </c>
      <c r="AT34" s="70">
        <v>6852.6839217798197</v>
      </c>
      <c r="AU34" s="70">
        <v>7172.1916952010597</v>
      </c>
      <c r="AV34" s="70">
        <v>7141.4265915669603</v>
      </c>
      <c r="AW34" s="70">
        <v>7097.4491650848704</v>
      </c>
      <c r="AX34" s="70">
        <v>7166.3699073177304</v>
      </c>
      <c r="AY34" s="70">
        <v>7203.4188214079104</v>
      </c>
      <c r="AZ34" s="70">
        <v>7397.9556902023996</v>
      </c>
      <c r="BA34" s="70">
        <v>6989.4769344737497</v>
      </c>
      <c r="BB34" s="70">
        <v>7219.3130845872902</v>
      </c>
      <c r="BC34" s="70">
        <v>7602.7410264824503</v>
      </c>
      <c r="BD34" s="70">
        <v>7869.5262288147796</v>
      </c>
      <c r="BE34" s="70">
        <v>7853.7796755480103</v>
      </c>
      <c r="BF34" s="70">
        <v>7765.9666694280804</v>
      </c>
      <c r="BG34" s="70">
        <v>7722.4391343793704</v>
      </c>
      <c r="BH34" s="70">
        <v>7507.6872348935403</v>
      </c>
      <c r="BI34" s="70">
        <v>7313.9168153965902</v>
      </c>
      <c r="BJ34" s="70">
        <v>6862.0344145508698</v>
      </c>
      <c r="BK34" s="70">
        <v>6563.6741204991604</v>
      </c>
      <c r="BL34" s="70">
        <v>6302.7593295394199</v>
      </c>
      <c r="BM34" s="70">
        <v>5906.4618923630196</v>
      </c>
      <c r="BN34" s="70">
        <v>3684.5682056668502</v>
      </c>
      <c r="BO34" s="70">
        <v>5267.0880657903599</v>
      </c>
      <c r="BP34" s="70">
        <v>5949.3179944521999</v>
      </c>
      <c r="BQ34" s="70">
        <v>6098.5263762047998</v>
      </c>
      <c r="BR34" s="70">
        <v>6063.3796134929698</v>
      </c>
      <c r="BS34" s="70">
        <v>6021.5047204309703</v>
      </c>
      <c r="BT34" s="70">
        <v>6350.80430268286</v>
      </c>
      <c r="BU34" s="70">
        <v>6746.6029545715401</v>
      </c>
      <c r="BV34" s="70">
        <v>6307.7110072654004</v>
      </c>
      <c r="BW34" s="70">
        <v>6293.5158516029796</v>
      </c>
      <c r="BX34" s="70">
        <v>6621.3114802977798</v>
      </c>
      <c r="BY34" s="70">
        <v>6528.4375913219901</v>
      </c>
      <c r="BZ34" s="70">
        <v>6266.3094307814599</v>
      </c>
      <c r="CA34" s="70">
        <v>5920.3036044048304</v>
      </c>
      <c r="CB34" s="70">
        <v>5742.2851802088699</v>
      </c>
      <c r="CC34" s="70">
        <v>5676.2616154737298</v>
      </c>
    </row>
    <row r="35" spans="1:81" x14ac:dyDescent="0.25">
      <c r="A35" s="7"/>
      <c r="B35" s="7"/>
      <c r="C35" s="69" t="s">
        <v>102</v>
      </c>
      <c r="D35" s="69" t="s">
        <v>103</v>
      </c>
      <c r="E35" s="70">
        <v>4943.3106621703701</v>
      </c>
      <c r="F35" s="70">
        <v>4807.8999436180702</v>
      </c>
      <c r="G35" s="70">
        <v>4740.5806133422302</v>
      </c>
      <c r="H35" s="70">
        <v>4669.5879620128499</v>
      </c>
      <c r="I35" s="70">
        <v>4643.6593705861796</v>
      </c>
      <c r="J35" s="70">
        <v>4815.5583730366097</v>
      </c>
      <c r="K35" s="70">
        <v>4342.6195679857301</v>
      </c>
      <c r="L35" s="70">
        <v>4640.6488036239498</v>
      </c>
      <c r="M35" s="70">
        <v>5121.3134140780403</v>
      </c>
      <c r="N35" s="70">
        <v>5075.7780800903402</v>
      </c>
      <c r="O35" s="70">
        <v>5088.3388495518902</v>
      </c>
      <c r="P35" s="70">
        <v>5194.2073137802799</v>
      </c>
      <c r="Q35" s="70">
        <v>5433.3490618571996</v>
      </c>
      <c r="R35" s="70">
        <v>4517.3887357397398</v>
      </c>
      <c r="S35" s="70">
        <v>3893.5527885347901</v>
      </c>
      <c r="T35" s="70">
        <v>2310.9095012388898</v>
      </c>
      <c r="U35" s="70">
        <v>1244.0570039525301</v>
      </c>
      <c r="V35" s="70">
        <v>943.06028131104802</v>
      </c>
      <c r="W35" s="70">
        <v>1144.20171675761</v>
      </c>
      <c r="X35" s="70">
        <v>1553.5369219658701</v>
      </c>
      <c r="Y35" s="70">
        <v>2015.85426078458</v>
      </c>
      <c r="Z35" s="70">
        <v>2301.8755037892802</v>
      </c>
      <c r="AA35" s="70">
        <v>2444.3558955640901</v>
      </c>
      <c r="AB35" s="70">
        <v>2876.9083268571098</v>
      </c>
      <c r="AC35" s="70">
        <v>3180.0058564263099</v>
      </c>
      <c r="AD35" s="70">
        <v>3050.9548793302602</v>
      </c>
      <c r="AE35" s="70">
        <v>3037.4050034868201</v>
      </c>
      <c r="AF35" s="70">
        <v>3278.65392730957</v>
      </c>
      <c r="AG35" s="70">
        <v>3069.2946055463199</v>
      </c>
      <c r="AH35" s="70">
        <v>2827.62312747336</v>
      </c>
      <c r="AI35" s="70">
        <v>2528.6264854637302</v>
      </c>
      <c r="AJ35" s="70">
        <v>2310.7970683192302</v>
      </c>
      <c r="AK35" s="70">
        <v>2388.44868158386</v>
      </c>
      <c r="AL35" s="70">
        <v>2611.2916315797302</v>
      </c>
      <c r="AM35" s="70">
        <v>2537.2306657018498</v>
      </c>
      <c r="AN35" s="70">
        <v>2742.37183199424</v>
      </c>
      <c r="AO35" s="70">
        <v>2470.0981257316798</v>
      </c>
      <c r="AP35" s="70">
        <v>2850.6792797845501</v>
      </c>
      <c r="AQ35" s="70">
        <v>3097.8330545090198</v>
      </c>
      <c r="AR35" s="70">
        <v>2924.00538244381</v>
      </c>
      <c r="AS35" s="70">
        <v>3113.0457413077902</v>
      </c>
      <c r="AT35" s="70">
        <v>3168.51778220101</v>
      </c>
      <c r="AU35" s="70">
        <v>3115.9613725419399</v>
      </c>
      <c r="AV35" s="70">
        <v>3091.58815143724</v>
      </c>
      <c r="AW35" s="70">
        <v>2871.03598553048</v>
      </c>
      <c r="AX35" s="70">
        <v>2829.5303888210401</v>
      </c>
      <c r="AY35" s="70">
        <v>3004.7568106262902</v>
      </c>
      <c r="AZ35" s="70">
        <v>3127.3662482944201</v>
      </c>
      <c r="BA35" s="70">
        <v>4158.7687894485098</v>
      </c>
      <c r="BB35" s="70">
        <v>4187.0185228486198</v>
      </c>
      <c r="BC35" s="70">
        <v>4233.8246587602998</v>
      </c>
      <c r="BD35" s="70">
        <v>4517.5832385008498</v>
      </c>
      <c r="BE35" s="70">
        <v>4505.1959172973602</v>
      </c>
      <c r="BF35" s="70">
        <v>4506.47330323604</v>
      </c>
      <c r="BG35" s="70">
        <v>4313.9667862268097</v>
      </c>
      <c r="BH35" s="70">
        <v>4262.4524532900195</v>
      </c>
      <c r="BI35" s="70">
        <v>4162.7390103306598</v>
      </c>
      <c r="BJ35" s="70">
        <v>4089.7811861219302</v>
      </c>
      <c r="BK35" s="70">
        <v>3634.13719249415</v>
      </c>
      <c r="BL35" s="70">
        <v>3354.88262573271</v>
      </c>
      <c r="BM35" s="70">
        <v>3119.6847594419201</v>
      </c>
      <c r="BN35" s="70">
        <v>1167.24839193751</v>
      </c>
      <c r="BO35" s="70">
        <v>2544.00160548036</v>
      </c>
      <c r="BP35" s="70">
        <v>3203.4975419481498</v>
      </c>
      <c r="BQ35" s="70">
        <v>3029.2820382920199</v>
      </c>
      <c r="BR35" s="70">
        <v>2962.1047145561502</v>
      </c>
      <c r="BS35" s="70">
        <v>2801.0358822732701</v>
      </c>
      <c r="BT35" s="70">
        <v>2825.9756327915302</v>
      </c>
      <c r="BU35" s="70">
        <v>3111.2005683776702</v>
      </c>
      <c r="BV35" s="70">
        <v>2641.2412810165602</v>
      </c>
      <c r="BW35" s="70">
        <v>2791.46130044241</v>
      </c>
      <c r="BX35" s="70">
        <v>3015.7853355829102</v>
      </c>
      <c r="BY35" s="70">
        <v>3208.4241938653299</v>
      </c>
      <c r="BZ35" s="70">
        <v>3284.9551441346598</v>
      </c>
      <c r="CA35" s="70">
        <v>3131.6536494132902</v>
      </c>
      <c r="CB35" s="70">
        <v>3231.9614144627199</v>
      </c>
      <c r="CC35" s="70">
        <v>3057.7859298270801</v>
      </c>
    </row>
    <row r="36" spans="1:81" x14ac:dyDescent="0.25">
      <c r="A36" s="7"/>
      <c r="B36" s="7"/>
      <c r="C36" s="69" t="s">
        <v>104</v>
      </c>
      <c r="D36" s="69" t="s">
        <v>8</v>
      </c>
      <c r="E36" s="70">
        <v>26757.760685728801</v>
      </c>
      <c r="F36" s="70">
        <v>25970.684454923299</v>
      </c>
      <c r="G36" s="70">
        <v>25487.857073150801</v>
      </c>
      <c r="H36" s="70">
        <v>25268.9393681773</v>
      </c>
      <c r="I36" s="70">
        <v>25793.7303020238</v>
      </c>
      <c r="J36" s="70">
        <v>26459.426932884599</v>
      </c>
      <c r="K36" s="70">
        <v>26671.228868181999</v>
      </c>
      <c r="L36" s="70">
        <v>27842.8407208018</v>
      </c>
      <c r="M36" s="70">
        <v>28460.163563562801</v>
      </c>
      <c r="N36" s="70">
        <v>28326.580011121801</v>
      </c>
      <c r="O36" s="70">
        <v>27039.3185721886</v>
      </c>
      <c r="P36" s="70">
        <v>27067.226690921801</v>
      </c>
      <c r="Q36" s="70">
        <v>29002.162034574001</v>
      </c>
      <c r="R36" s="70">
        <v>26637.254271045698</v>
      </c>
      <c r="S36" s="70">
        <v>23849.927629289301</v>
      </c>
      <c r="T36" s="70">
        <v>18847.3952137005</v>
      </c>
      <c r="U36" s="70">
        <v>13455.8705031792</v>
      </c>
      <c r="V36" s="70">
        <v>11301.1873802788</v>
      </c>
      <c r="W36" s="70">
        <v>13654.811671375999</v>
      </c>
      <c r="X36" s="70">
        <v>14953.5530613725</v>
      </c>
      <c r="Y36" s="70">
        <v>16766.756366060399</v>
      </c>
      <c r="Z36" s="70">
        <v>19348.939636980998</v>
      </c>
      <c r="AA36" s="70">
        <v>21049.400971689502</v>
      </c>
      <c r="AB36" s="70">
        <v>23010.354022032599</v>
      </c>
      <c r="AC36" s="70">
        <v>24716.721685987599</v>
      </c>
      <c r="AD36" s="70">
        <v>24485.830431661201</v>
      </c>
      <c r="AE36" s="70">
        <v>22760.316934554699</v>
      </c>
      <c r="AF36" s="70">
        <v>22162.536185761001</v>
      </c>
      <c r="AG36" s="70">
        <v>21631.892188496098</v>
      </c>
      <c r="AH36" s="70">
        <v>20580.6341730895</v>
      </c>
      <c r="AI36" s="70">
        <v>19544.926892256801</v>
      </c>
      <c r="AJ36" s="70">
        <v>18308.4373258669</v>
      </c>
      <c r="AK36" s="70">
        <v>18342.545797321502</v>
      </c>
      <c r="AL36" s="70">
        <v>18645.000784294501</v>
      </c>
      <c r="AM36" s="70">
        <v>19201.509697121201</v>
      </c>
      <c r="AN36" s="70">
        <v>19981.269270223402</v>
      </c>
      <c r="AO36" s="70">
        <v>20174.594022634501</v>
      </c>
      <c r="AP36" s="70">
        <v>19996.383868701101</v>
      </c>
      <c r="AQ36" s="70">
        <v>19937.444479431899</v>
      </c>
      <c r="AR36" s="70">
        <v>19422.077686687298</v>
      </c>
      <c r="AS36" s="70">
        <v>19328.213633917301</v>
      </c>
      <c r="AT36" s="70">
        <v>19983.249193496002</v>
      </c>
      <c r="AU36" s="70">
        <v>20738.165662962801</v>
      </c>
      <c r="AV36" s="70">
        <v>20813.325927125301</v>
      </c>
      <c r="AW36" s="70">
        <v>20499.1213230625</v>
      </c>
      <c r="AX36" s="70">
        <v>21084.889431722801</v>
      </c>
      <c r="AY36" s="70">
        <v>21887.807051007701</v>
      </c>
      <c r="AZ36" s="70">
        <v>22410.968639741401</v>
      </c>
      <c r="BA36" s="70">
        <v>23186.508961885898</v>
      </c>
      <c r="BB36" s="70">
        <v>24195.8226736578</v>
      </c>
      <c r="BC36" s="70">
        <v>24968.9090248947</v>
      </c>
      <c r="BD36" s="70">
        <v>26397.4382925961</v>
      </c>
      <c r="BE36" s="70">
        <v>26784.389562979999</v>
      </c>
      <c r="BF36" s="70">
        <v>25784.8333938545</v>
      </c>
      <c r="BG36" s="70">
        <v>25054.983031690201</v>
      </c>
      <c r="BH36" s="70">
        <v>24905.462869969699</v>
      </c>
      <c r="BI36" s="70">
        <v>24629.831811864598</v>
      </c>
      <c r="BJ36" s="70">
        <v>23652.742131538402</v>
      </c>
      <c r="BK36" s="70">
        <v>23287.710742437499</v>
      </c>
      <c r="BL36" s="70">
        <v>22758.9966023737</v>
      </c>
      <c r="BM36" s="70">
        <v>20768.905609417699</v>
      </c>
      <c r="BN36" s="70">
        <v>12004.484110273101</v>
      </c>
      <c r="BO36" s="70">
        <v>17878.6067254146</v>
      </c>
      <c r="BP36" s="70">
        <v>20110.588884078301</v>
      </c>
      <c r="BQ36" s="70">
        <v>21268.3319225427</v>
      </c>
      <c r="BR36" s="70">
        <v>22345.412371751001</v>
      </c>
      <c r="BS36" s="70">
        <v>22562.400292448099</v>
      </c>
      <c r="BT36" s="70">
        <v>23109.002511895102</v>
      </c>
      <c r="BU36" s="70">
        <v>24156.32094012</v>
      </c>
      <c r="BV36" s="70">
        <v>22957.909081530001</v>
      </c>
      <c r="BW36" s="70">
        <v>22706.213455607602</v>
      </c>
      <c r="BX36" s="70">
        <v>22976.4980663475</v>
      </c>
      <c r="BY36" s="70">
        <v>22564.611494913301</v>
      </c>
      <c r="BZ36" s="70">
        <v>21851.8370121511</v>
      </c>
      <c r="CA36" s="70">
        <v>21160.677084487299</v>
      </c>
      <c r="CB36" s="70">
        <v>20939.326855687399</v>
      </c>
      <c r="CC36" s="70">
        <v>20404.981385200001</v>
      </c>
    </row>
    <row r="37" spans="1:81" x14ac:dyDescent="0.25">
      <c r="A37" s="7"/>
      <c r="B37" s="7"/>
      <c r="C37" s="69" t="s">
        <v>105</v>
      </c>
      <c r="D37" s="69" t="s">
        <v>10</v>
      </c>
      <c r="E37" s="70">
        <v>16214.1453583415</v>
      </c>
      <c r="F37" s="70">
        <v>17499.071424874201</v>
      </c>
      <c r="G37" s="70">
        <v>17351.300435419998</v>
      </c>
      <c r="H37" s="70">
        <v>15873.551284237899</v>
      </c>
      <c r="I37" s="70">
        <v>16576.102374345901</v>
      </c>
      <c r="J37" s="70">
        <v>17718.3732338353</v>
      </c>
      <c r="K37" s="70">
        <v>16770.043837917001</v>
      </c>
      <c r="L37" s="70">
        <v>18081.0000287855</v>
      </c>
      <c r="M37" s="70">
        <v>18189.4432184088</v>
      </c>
      <c r="N37" s="70">
        <v>17455.286014336001</v>
      </c>
      <c r="O37" s="70">
        <v>17656.925666060299</v>
      </c>
      <c r="P37" s="70">
        <v>17852.6189724865</v>
      </c>
      <c r="Q37" s="70">
        <v>19262.619209521301</v>
      </c>
      <c r="R37" s="70">
        <v>17341.371236477698</v>
      </c>
      <c r="S37" s="70">
        <v>16790.320406610801</v>
      </c>
      <c r="T37" s="70">
        <v>15814.0047818985</v>
      </c>
      <c r="U37" s="70">
        <v>14599.7170961758</v>
      </c>
      <c r="V37" s="70">
        <v>13766.732556860999</v>
      </c>
      <c r="W37" s="70">
        <v>14376.4029481125</v>
      </c>
      <c r="X37" s="70">
        <v>14213.0397269764</v>
      </c>
      <c r="Y37" s="70">
        <v>13377.825540166399</v>
      </c>
      <c r="Z37" s="70">
        <v>14820.6276221515</v>
      </c>
      <c r="AA37" s="70">
        <v>15133.2299998041</v>
      </c>
      <c r="AB37" s="70">
        <v>15080.6044643068</v>
      </c>
      <c r="AC37" s="70">
        <v>16544.2487377049</v>
      </c>
      <c r="AD37" s="70">
        <v>16617.009384336699</v>
      </c>
      <c r="AE37" s="70">
        <v>15786.024241019501</v>
      </c>
      <c r="AF37" s="70">
        <v>16479.825799514001</v>
      </c>
      <c r="AG37" s="70">
        <v>15746.7018585434</v>
      </c>
      <c r="AH37" s="70">
        <v>15761.281709313</v>
      </c>
      <c r="AI37" s="70">
        <v>15257.7752467011</v>
      </c>
      <c r="AJ37" s="70">
        <v>15016.4621822318</v>
      </c>
      <c r="AK37" s="70">
        <v>14765.5151816159</v>
      </c>
      <c r="AL37" s="70">
        <v>15459.1872761961</v>
      </c>
      <c r="AM37" s="70">
        <v>15823.972845816001</v>
      </c>
      <c r="AN37" s="70">
        <v>15842.1354742327</v>
      </c>
      <c r="AO37" s="70">
        <v>15075.031873312801</v>
      </c>
      <c r="AP37" s="70">
        <v>14044.2287542329</v>
      </c>
      <c r="AQ37" s="70">
        <v>13503.3423855117</v>
      </c>
      <c r="AR37" s="70">
        <v>12982.695599316599</v>
      </c>
      <c r="AS37" s="70">
        <v>13087.0350968763</v>
      </c>
      <c r="AT37" s="70">
        <v>13249.972823300401</v>
      </c>
      <c r="AU37" s="70">
        <v>13949.661056549699</v>
      </c>
      <c r="AV37" s="70">
        <v>14346.4336898496</v>
      </c>
      <c r="AW37" s="70">
        <v>14496.2566093026</v>
      </c>
      <c r="AX37" s="70">
        <v>15001.873556071399</v>
      </c>
      <c r="AY37" s="70">
        <v>16398.310081497799</v>
      </c>
      <c r="AZ37" s="70">
        <v>17106.529587891699</v>
      </c>
      <c r="BA37" s="70">
        <v>17999.025110465798</v>
      </c>
      <c r="BB37" s="70">
        <v>18424.4568435488</v>
      </c>
      <c r="BC37" s="70">
        <v>18472.9556612054</v>
      </c>
      <c r="BD37" s="70">
        <v>19574.6045126073</v>
      </c>
      <c r="BE37" s="70">
        <v>19886.1947942568</v>
      </c>
      <c r="BF37" s="70">
        <v>19253.996470049198</v>
      </c>
      <c r="BG37" s="70">
        <v>19672.043280341699</v>
      </c>
      <c r="BH37" s="70">
        <v>20453.081035051899</v>
      </c>
      <c r="BI37" s="70">
        <v>20469.8384338945</v>
      </c>
      <c r="BJ37" s="70">
        <v>20538.403223970599</v>
      </c>
      <c r="BK37" s="70">
        <v>20470.5567693882</v>
      </c>
      <c r="BL37" s="70">
        <v>21107.2638676186</v>
      </c>
      <c r="BM37" s="70">
        <v>19089.202882170801</v>
      </c>
      <c r="BN37" s="70">
        <v>8876.0488806765607</v>
      </c>
      <c r="BO37" s="70">
        <v>18274.0468579808</v>
      </c>
      <c r="BP37" s="70">
        <v>18755.417064900099</v>
      </c>
      <c r="BQ37" s="70">
        <v>19528.871981414399</v>
      </c>
      <c r="BR37" s="70">
        <v>19165.776687209898</v>
      </c>
      <c r="BS37" s="70">
        <v>18586.361812868101</v>
      </c>
      <c r="BT37" s="70">
        <v>19150.105833630001</v>
      </c>
      <c r="BU37" s="70">
        <v>19621.489588955901</v>
      </c>
      <c r="BV37" s="70">
        <v>18515.6059134194</v>
      </c>
      <c r="BW37" s="70">
        <v>18250.759763481201</v>
      </c>
      <c r="BX37" s="70">
        <v>18957.5183228514</v>
      </c>
      <c r="BY37" s="70">
        <v>19228.875322162599</v>
      </c>
      <c r="BZ37" s="70">
        <v>18364.824023150701</v>
      </c>
      <c r="CA37" s="70">
        <v>17789.931341085401</v>
      </c>
      <c r="CB37" s="70">
        <v>17617.119018884801</v>
      </c>
      <c r="CC37" s="70">
        <v>16900.024412981202</v>
      </c>
    </row>
    <row r="38" spans="1:81" x14ac:dyDescent="0.25">
      <c r="A38" s="7"/>
      <c r="B38" s="7"/>
      <c r="C38" s="69" t="s">
        <v>106</v>
      </c>
      <c r="D38" s="69" t="s">
        <v>107</v>
      </c>
      <c r="E38" s="70">
        <v>7108.01834367827</v>
      </c>
      <c r="F38" s="70">
        <v>7039.4826006743397</v>
      </c>
      <c r="G38" s="70">
        <v>7004.2653880669204</v>
      </c>
      <c r="H38" s="70">
        <v>6826.6815743888601</v>
      </c>
      <c r="I38" s="70">
        <v>6917.5870029686002</v>
      </c>
      <c r="J38" s="70">
        <v>6998.5406943157705</v>
      </c>
      <c r="K38" s="70">
        <v>7079.2502712555297</v>
      </c>
      <c r="L38" s="70">
        <v>7397.30863829802</v>
      </c>
      <c r="M38" s="70">
        <v>7322.8693207974302</v>
      </c>
      <c r="N38" s="70">
        <v>7590.0979711854998</v>
      </c>
      <c r="O38" s="70">
        <v>7611.3976449941601</v>
      </c>
      <c r="P38" s="70">
        <v>7491.5636454590804</v>
      </c>
      <c r="Q38" s="70">
        <v>7706.4402650001002</v>
      </c>
      <c r="R38" s="70">
        <v>7596.0256438548604</v>
      </c>
      <c r="S38" s="70">
        <v>7037.0784570478399</v>
      </c>
      <c r="T38" s="70">
        <v>6619.3148537942498</v>
      </c>
      <c r="U38" s="70">
        <v>5615.7354232049001</v>
      </c>
      <c r="V38" s="70">
        <v>5343.3748366927302</v>
      </c>
      <c r="W38" s="70">
        <v>5628.5317135498999</v>
      </c>
      <c r="X38" s="70">
        <v>6286.3395746100396</v>
      </c>
      <c r="Y38" s="70">
        <v>6506.8914874891498</v>
      </c>
      <c r="Z38" s="70">
        <v>6933.5526650930697</v>
      </c>
      <c r="AA38" s="70">
        <v>7004.1117191780204</v>
      </c>
      <c r="AB38" s="70">
        <v>7247.96891873205</v>
      </c>
      <c r="AC38" s="70">
        <v>7337.1899063149503</v>
      </c>
      <c r="AD38" s="70">
        <v>7428.5772712111502</v>
      </c>
      <c r="AE38" s="70">
        <v>7094.5284447721697</v>
      </c>
      <c r="AF38" s="70">
        <v>7180.9754632816102</v>
      </c>
      <c r="AG38" s="70">
        <v>7045.6631301529897</v>
      </c>
      <c r="AH38" s="70">
        <v>6860.7410223418501</v>
      </c>
      <c r="AI38" s="70">
        <v>6691.1146017451201</v>
      </c>
      <c r="AJ38" s="70">
        <v>6414.3791214600997</v>
      </c>
      <c r="AK38" s="70">
        <v>6685.2601628469101</v>
      </c>
      <c r="AL38" s="70">
        <v>6630.36748817843</v>
      </c>
      <c r="AM38" s="70">
        <v>6810.5093039589101</v>
      </c>
      <c r="AN38" s="70">
        <v>7277.1745450968801</v>
      </c>
      <c r="AO38" s="70">
        <v>7093.0151270239203</v>
      </c>
      <c r="AP38" s="70">
        <v>7121.7504389266996</v>
      </c>
      <c r="AQ38" s="70">
        <v>7066.96550789307</v>
      </c>
      <c r="AR38" s="70">
        <v>7258.0417079590297</v>
      </c>
      <c r="AS38" s="70">
        <v>7419.7901133456298</v>
      </c>
      <c r="AT38" s="70">
        <v>8553.5711807847892</v>
      </c>
      <c r="AU38" s="70">
        <v>8928.6258533843102</v>
      </c>
      <c r="AV38" s="70">
        <v>8507.7567211706501</v>
      </c>
      <c r="AW38" s="70">
        <v>8460.7045660058793</v>
      </c>
      <c r="AX38" s="70">
        <v>8569.1038956888606</v>
      </c>
      <c r="AY38" s="70">
        <v>8687.5306983165301</v>
      </c>
      <c r="AZ38" s="70">
        <v>9158.8288266461605</v>
      </c>
      <c r="BA38" s="70">
        <v>8802.3677432411605</v>
      </c>
      <c r="BB38" s="70">
        <v>9127.4076965518598</v>
      </c>
      <c r="BC38" s="70">
        <v>9357.0309899515105</v>
      </c>
      <c r="BD38" s="70">
        <v>9547.3673803212605</v>
      </c>
      <c r="BE38" s="70">
        <v>9859.4337803581893</v>
      </c>
      <c r="BF38" s="70">
        <v>9716.2839417264004</v>
      </c>
      <c r="BG38" s="70">
        <v>9807.21649966308</v>
      </c>
      <c r="BH38" s="70">
        <v>9874.1304877184102</v>
      </c>
      <c r="BI38" s="70">
        <v>10068.2542134224</v>
      </c>
      <c r="BJ38" s="70">
        <v>9912.7301393993002</v>
      </c>
      <c r="BK38" s="70">
        <v>9841.5072267280902</v>
      </c>
      <c r="BL38" s="70">
        <v>9934.4828998781104</v>
      </c>
      <c r="BM38" s="70">
        <v>9464.1187177977499</v>
      </c>
      <c r="BN38" s="70">
        <v>5980.2642738803297</v>
      </c>
      <c r="BO38" s="70">
        <v>8831.8436503105204</v>
      </c>
      <c r="BP38" s="70">
        <v>8511.1618615126699</v>
      </c>
      <c r="BQ38" s="70">
        <v>8606.3358460574691</v>
      </c>
      <c r="BR38" s="70">
        <v>9276.7740399813792</v>
      </c>
      <c r="BS38" s="70">
        <v>10038.4152334506</v>
      </c>
      <c r="BT38" s="70">
        <v>10503.933340797899</v>
      </c>
      <c r="BU38" s="70">
        <v>11153.157930248</v>
      </c>
      <c r="BV38" s="70">
        <v>10707.160606395701</v>
      </c>
      <c r="BW38" s="70">
        <v>10815.9147820834</v>
      </c>
      <c r="BX38" s="70">
        <v>10995.2402834072</v>
      </c>
      <c r="BY38" s="70">
        <v>10608.2721462565</v>
      </c>
      <c r="BZ38" s="70">
        <v>10088.952834138199</v>
      </c>
      <c r="CA38" s="70">
        <v>9795.9559898281095</v>
      </c>
      <c r="CB38" s="70">
        <v>9773.8445429687308</v>
      </c>
      <c r="CC38" s="70">
        <v>9696.5908234532908</v>
      </c>
    </row>
    <row r="39" spans="1:81" x14ac:dyDescent="0.25">
      <c r="A39" s="7"/>
      <c r="B39" s="7"/>
      <c r="C39" s="69" t="s">
        <v>108</v>
      </c>
      <c r="D39" s="69" t="s">
        <v>12</v>
      </c>
      <c r="E39" s="70">
        <v>6403.9918192350597</v>
      </c>
      <c r="F39" s="70">
        <v>6431.94471914728</v>
      </c>
      <c r="G39" s="70">
        <v>6424.2883281057702</v>
      </c>
      <c r="H39" s="70">
        <v>6526.11645160423</v>
      </c>
      <c r="I39" s="70">
        <v>6803.0316646378296</v>
      </c>
      <c r="J39" s="70">
        <v>6897.3780973632802</v>
      </c>
      <c r="K39" s="70">
        <v>7251.7591673244597</v>
      </c>
      <c r="L39" s="70">
        <v>7666.9227066956</v>
      </c>
      <c r="M39" s="70">
        <v>7725.6297921752903</v>
      </c>
      <c r="N39" s="70">
        <v>8022.0350691543499</v>
      </c>
      <c r="O39" s="70">
        <v>7993.59263606269</v>
      </c>
      <c r="P39" s="70">
        <v>8099.3297131089203</v>
      </c>
      <c r="Q39" s="70">
        <v>8524.7703115729691</v>
      </c>
      <c r="R39" s="70">
        <v>8277.1272005442097</v>
      </c>
      <c r="S39" s="70">
        <v>8113.8092671394797</v>
      </c>
      <c r="T39" s="70">
        <v>7350.2435439188002</v>
      </c>
      <c r="U39" s="70">
        <v>6735.5202720348898</v>
      </c>
      <c r="V39" s="70">
        <v>6400.6074085535902</v>
      </c>
      <c r="W39" s="70">
        <v>6739.0216279032102</v>
      </c>
      <c r="X39" s="70">
        <v>6857.5874944429497</v>
      </c>
      <c r="Y39" s="70">
        <v>7672.8144644220602</v>
      </c>
      <c r="Z39" s="70">
        <v>7628.5097979131797</v>
      </c>
      <c r="AA39" s="70">
        <v>7889.5965720498898</v>
      </c>
      <c r="AB39" s="70">
        <v>8599.3865636107003</v>
      </c>
      <c r="AC39" s="70">
        <v>8687.94805174065</v>
      </c>
      <c r="AD39" s="70">
        <v>8768.52165494582</v>
      </c>
      <c r="AE39" s="70">
        <v>8330.5203108567093</v>
      </c>
      <c r="AF39" s="70">
        <v>8268.6036340377104</v>
      </c>
      <c r="AG39" s="70">
        <v>7911.6213197939196</v>
      </c>
      <c r="AH39" s="70">
        <v>7934.7895933411701</v>
      </c>
      <c r="AI39" s="70">
        <v>7406.3049412250102</v>
      </c>
      <c r="AJ39" s="70">
        <v>7407.1252650891502</v>
      </c>
      <c r="AK39" s="70">
        <v>8148.8168313736596</v>
      </c>
      <c r="AL39" s="70">
        <v>8301.4496547475392</v>
      </c>
      <c r="AM39" s="70">
        <v>8523.1361207738591</v>
      </c>
      <c r="AN39" s="70">
        <v>8756.5554953362207</v>
      </c>
      <c r="AO39" s="70">
        <v>8450.34790716104</v>
      </c>
      <c r="AP39" s="70">
        <v>8818.8114213935205</v>
      </c>
      <c r="AQ39" s="70">
        <v>9326.3158241752299</v>
      </c>
      <c r="AR39" s="70">
        <v>9292.8777704538006</v>
      </c>
      <c r="AS39" s="70">
        <v>9562.7766250172499</v>
      </c>
      <c r="AT39" s="70">
        <v>10250.0472772504</v>
      </c>
      <c r="AU39" s="70">
        <v>10755.583409139001</v>
      </c>
      <c r="AV39" s="70">
        <v>10793.5770851957</v>
      </c>
      <c r="AW39" s="70">
        <v>11095.3029168458</v>
      </c>
      <c r="AX39" s="70">
        <v>11163.0599114503</v>
      </c>
      <c r="AY39" s="70">
        <v>11590.252061118499</v>
      </c>
      <c r="AZ39" s="70">
        <v>12392.4259870675</v>
      </c>
      <c r="BA39" s="70">
        <v>12383.812125337499</v>
      </c>
      <c r="BB39" s="70">
        <v>13080.6427565675</v>
      </c>
      <c r="BC39" s="70">
        <v>13876.500072864999</v>
      </c>
      <c r="BD39" s="70">
        <v>14559.7054614473</v>
      </c>
      <c r="BE39" s="70">
        <v>15217.870563848999</v>
      </c>
      <c r="BF39" s="70">
        <v>14673.2195122623</v>
      </c>
      <c r="BG39" s="70">
        <v>14541.0519186767</v>
      </c>
      <c r="BH39" s="70">
        <v>14305.564619184999</v>
      </c>
      <c r="BI39" s="70">
        <v>14499.044665035501</v>
      </c>
      <c r="BJ39" s="70">
        <v>14139.241736768599</v>
      </c>
      <c r="BK39" s="70">
        <v>13958.3988240832</v>
      </c>
      <c r="BL39" s="70">
        <v>14035.3950134693</v>
      </c>
      <c r="BM39" s="70">
        <v>13664.132545676001</v>
      </c>
      <c r="BN39" s="70">
        <v>10787.715837319</v>
      </c>
      <c r="BO39" s="70">
        <v>14224.1991148175</v>
      </c>
      <c r="BP39" s="70">
        <v>15607.431990495201</v>
      </c>
      <c r="BQ39" s="70">
        <v>15401.296027856801</v>
      </c>
      <c r="BR39" s="70">
        <v>16480.923169458001</v>
      </c>
      <c r="BS39" s="70">
        <v>15941.999046122901</v>
      </c>
      <c r="BT39" s="70">
        <v>16208.267377787301</v>
      </c>
      <c r="BU39" s="70">
        <v>16868.466814643099</v>
      </c>
      <c r="BV39" s="70">
        <v>15896.811802323</v>
      </c>
      <c r="BW39" s="70">
        <v>16069.2714839616</v>
      </c>
      <c r="BX39" s="70">
        <v>16257.912265024799</v>
      </c>
      <c r="BY39" s="70">
        <v>15900.2807922993</v>
      </c>
      <c r="BZ39" s="70">
        <v>15223.8543980752</v>
      </c>
      <c r="CA39" s="70">
        <v>15317.2473954981</v>
      </c>
      <c r="CB39" s="70">
        <v>14814.7827659328</v>
      </c>
      <c r="CC39" s="70">
        <v>14544.706660170301</v>
      </c>
    </row>
    <row r="40" spans="1:81" x14ac:dyDescent="0.25">
      <c r="A40" s="7"/>
      <c r="B40" s="7"/>
      <c r="C40" s="69" t="s">
        <v>109</v>
      </c>
      <c r="D40" s="69" t="s">
        <v>13</v>
      </c>
      <c r="E40" s="70">
        <v>866.04770824459695</v>
      </c>
      <c r="F40" s="70">
        <v>869.67357475097003</v>
      </c>
      <c r="G40" s="70">
        <v>878.347704787775</v>
      </c>
      <c r="H40" s="70">
        <v>890.48768190003898</v>
      </c>
      <c r="I40" s="70">
        <v>950.18316566906606</v>
      </c>
      <c r="J40" s="70">
        <v>939.11070966242903</v>
      </c>
      <c r="K40" s="70">
        <v>969.74174633027906</v>
      </c>
      <c r="L40" s="70">
        <v>964.18312754952501</v>
      </c>
      <c r="M40" s="70">
        <v>963.33273305567502</v>
      </c>
      <c r="N40" s="70">
        <v>991.87440332423705</v>
      </c>
      <c r="O40" s="70">
        <v>1064.22563125838</v>
      </c>
      <c r="P40" s="70">
        <v>1068.1265217969301</v>
      </c>
      <c r="Q40" s="70">
        <v>1186.5114182580401</v>
      </c>
      <c r="R40" s="70">
        <v>1103.66083194312</v>
      </c>
      <c r="S40" s="70">
        <v>1059.32715705191</v>
      </c>
      <c r="T40" s="70">
        <v>1041.0902199888001</v>
      </c>
      <c r="U40" s="70">
        <v>885.35613581587404</v>
      </c>
      <c r="V40" s="70">
        <v>887.76550659707902</v>
      </c>
      <c r="W40" s="70">
        <v>953.90315546106001</v>
      </c>
      <c r="X40" s="70">
        <v>983.646674450869</v>
      </c>
      <c r="Y40" s="70">
        <v>1011.80214901395</v>
      </c>
      <c r="Z40" s="70">
        <v>1105.3422428430899</v>
      </c>
      <c r="AA40" s="70">
        <v>1102.8404426585801</v>
      </c>
      <c r="AB40" s="70">
        <v>1081.8656545669801</v>
      </c>
      <c r="AC40" s="70">
        <v>1120.05805731083</v>
      </c>
      <c r="AD40" s="70">
        <v>1093.2272914842799</v>
      </c>
      <c r="AE40" s="70">
        <v>1064.7173604925699</v>
      </c>
      <c r="AF40" s="70">
        <v>1032.25756826427</v>
      </c>
      <c r="AG40" s="70">
        <v>1054.25253181278</v>
      </c>
      <c r="AH40" s="70">
        <v>1033.1874933983099</v>
      </c>
      <c r="AI40" s="70">
        <v>989.59976793270596</v>
      </c>
      <c r="AJ40" s="70">
        <v>1010.63069111726</v>
      </c>
      <c r="AK40" s="70">
        <v>1028.02293182371</v>
      </c>
      <c r="AL40" s="70">
        <v>1059.39926110899</v>
      </c>
      <c r="AM40" s="70">
        <v>1073.10625216019</v>
      </c>
      <c r="AN40" s="70">
        <v>1125.9843122346099</v>
      </c>
      <c r="AO40" s="70">
        <v>1074.3014147742699</v>
      </c>
      <c r="AP40" s="70">
        <v>1114.6476214024501</v>
      </c>
      <c r="AQ40" s="70">
        <v>1157.1688474458999</v>
      </c>
      <c r="AR40" s="70">
        <v>1227.9373169177099</v>
      </c>
      <c r="AS40" s="70">
        <v>1188.45894362698</v>
      </c>
      <c r="AT40" s="70">
        <v>1201.8003138942299</v>
      </c>
      <c r="AU40" s="70">
        <v>1249.8851905916699</v>
      </c>
      <c r="AV40" s="70">
        <v>1321.6301654035799</v>
      </c>
      <c r="AW40" s="70">
        <v>1424.47587412955</v>
      </c>
      <c r="AX40" s="70">
        <v>1572.0566793304399</v>
      </c>
      <c r="AY40" s="70">
        <v>1473.95899137897</v>
      </c>
      <c r="AZ40" s="70">
        <v>1470.0724091161201</v>
      </c>
      <c r="BA40" s="70">
        <v>1591.35197026017</v>
      </c>
      <c r="BB40" s="70">
        <v>1588.9546170250401</v>
      </c>
      <c r="BC40" s="70">
        <v>1553.5990757693201</v>
      </c>
      <c r="BD40" s="70">
        <v>1676.89900225003</v>
      </c>
      <c r="BE40" s="70">
        <v>1720.14900526885</v>
      </c>
      <c r="BF40" s="70">
        <v>1864.3394255184401</v>
      </c>
      <c r="BG40" s="70">
        <v>1895.31788864225</v>
      </c>
      <c r="BH40" s="70">
        <v>1891.70094112119</v>
      </c>
      <c r="BI40" s="70">
        <v>1946.23943999328</v>
      </c>
      <c r="BJ40" s="70">
        <v>2036.8604933510901</v>
      </c>
      <c r="BK40" s="70">
        <v>1922.4712252239999</v>
      </c>
      <c r="BL40" s="70">
        <v>1970.34482715233</v>
      </c>
      <c r="BM40" s="70">
        <v>1726.49804305566</v>
      </c>
      <c r="BN40" s="70">
        <v>337.41307873289003</v>
      </c>
      <c r="BO40" s="70">
        <v>967.77707708614605</v>
      </c>
      <c r="BP40" s="70">
        <v>817.866558889869</v>
      </c>
      <c r="BQ40" s="70">
        <v>753.32291343057204</v>
      </c>
      <c r="BR40" s="70">
        <v>868.63099052542702</v>
      </c>
      <c r="BS40" s="70">
        <v>1681.8549615786501</v>
      </c>
      <c r="BT40" s="70">
        <v>1892.0913928288101</v>
      </c>
      <c r="BU40" s="70">
        <v>1748.94006312646</v>
      </c>
      <c r="BV40" s="70">
        <v>2135.1149116397301</v>
      </c>
      <c r="BW40" s="70">
        <v>2018.04814819793</v>
      </c>
      <c r="BX40" s="70">
        <v>1965.65625830613</v>
      </c>
      <c r="BY40" s="70">
        <v>2159.9892652533399</v>
      </c>
      <c r="BZ40" s="70">
        <v>2114.8544108831302</v>
      </c>
      <c r="CA40" s="70">
        <v>2003.28226979228</v>
      </c>
      <c r="CB40" s="70">
        <v>2079.0787658708</v>
      </c>
      <c r="CC40" s="70">
        <v>2027.8751555103099</v>
      </c>
    </row>
    <row r="41" spans="1:81" x14ac:dyDescent="0.25">
      <c r="A41" s="7"/>
      <c r="B41" s="7"/>
      <c r="C41" s="69" t="s">
        <v>110</v>
      </c>
      <c r="D41" s="69" t="s">
        <v>14</v>
      </c>
      <c r="E41" s="70">
        <v>930.51055737610795</v>
      </c>
      <c r="F41" s="70">
        <v>963.79107491654202</v>
      </c>
      <c r="G41" s="70">
        <v>984.00503004743803</v>
      </c>
      <c r="H41" s="70">
        <v>1090.1932915725299</v>
      </c>
      <c r="I41" s="70">
        <v>958.43113863597205</v>
      </c>
      <c r="J41" s="70">
        <v>743.40032761963198</v>
      </c>
      <c r="K41" s="70">
        <v>680.85330932390002</v>
      </c>
      <c r="L41" s="70">
        <v>838.78165063044196</v>
      </c>
      <c r="M41" s="70">
        <v>855.13267544114103</v>
      </c>
      <c r="N41" s="70">
        <v>799.60332989738299</v>
      </c>
      <c r="O41" s="70">
        <v>810.92593535425897</v>
      </c>
      <c r="P41" s="70">
        <v>762.20592478919696</v>
      </c>
      <c r="Q41" s="70">
        <v>704.46805683802495</v>
      </c>
      <c r="R41" s="70">
        <v>697.39895154260103</v>
      </c>
      <c r="S41" s="70">
        <v>758.87729774712795</v>
      </c>
      <c r="T41" s="70">
        <v>747.525957467794</v>
      </c>
      <c r="U41" s="70">
        <v>675.90113490368901</v>
      </c>
      <c r="V41" s="70">
        <v>624.32373220421596</v>
      </c>
      <c r="W41" s="70">
        <v>651.17626096501897</v>
      </c>
      <c r="X41" s="70">
        <v>584.15362857254797</v>
      </c>
      <c r="Y41" s="70">
        <v>606.10129018406997</v>
      </c>
      <c r="Z41" s="70">
        <v>651.91203573675205</v>
      </c>
      <c r="AA41" s="70">
        <v>643.07303879810399</v>
      </c>
      <c r="AB41" s="70">
        <v>710.90002356064099</v>
      </c>
      <c r="AC41" s="70">
        <v>664.42627437466501</v>
      </c>
      <c r="AD41" s="70">
        <v>654.14599250263996</v>
      </c>
      <c r="AE41" s="70">
        <v>662.41350250591699</v>
      </c>
      <c r="AF41" s="70">
        <v>614.30953211767701</v>
      </c>
      <c r="AG41" s="70">
        <v>624.25551972433902</v>
      </c>
      <c r="AH41" s="70">
        <v>543.56932489556198</v>
      </c>
      <c r="AI41" s="70">
        <v>554.42532154662695</v>
      </c>
      <c r="AJ41" s="70">
        <v>496.56605328496499</v>
      </c>
      <c r="AK41" s="70">
        <v>476.85107794504</v>
      </c>
      <c r="AL41" s="70">
        <v>506.33865450490299</v>
      </c>
      <c r="AM41" s="70">
        <v>452.30040683685303</v>
      </c>
      <c r="AN41" s="70">
        <v>405.56572927043499</v>
      </c>
      <c r="AO41" s="70">
        <v>390.674256572704</v>
      </c>
      <c r="AP41" s="70">
        <v>404.69464465050697</v>
      </c>
      <c r="AQ41" s="70">
        <v>419.52604909241802</v>
      </c>
      <c r="AR41" s="70">
        <v>359.10246490338102</v>
      </c>
      <c r="AS41" s="70">
        <v>333.06427720093501</v>
      </c>
      <c r="AT41" s="70">
        <v>339.77924641732602</v>
      </c>
      <c r="AU41" s="70">
        <v>376.82682044912298</v>
      </c>
      <c r="AV41" s="70">
        <v>354.04295387982</v>
      </c>
      <c r="AW41" s="70">
        <v>339.90838907782</v>
      </c>
      <c r="AX41" s="70">
        <v>374.209023458405</v>
      </c>
      <c r="AY41" s="70">
        <v>427.87317651491003</v>
      </c>
      <c r="AZ41" s="70">
        <v>421.50769234483801</v>
      </c>
      <c r="BA41" s="70">
        <v>467.789223521091</v>
      </c>
      <c r="BB41" s="70">
        <v>471.86207071923599</v>
      </c>
      <c r="BC41" s="70">
        <v>505.06810031463499</v>
      </c>
      <c r="BD41" s="70">
        <v>529.20720932842403</v>
      </c>
      <c r="BE41" s="70">
        <v>520.23573900707697</v>
      </c>
      <c r="BF41" s="70">
        <v>536.509915847804</v>
      </c>
      <c r="BG41" s="70">
        <v>528.84949485570598</v>
      </c>
      <c r="BH41" s="70">
        <v>497.87770836997998</v>
      </c>
      <c r="BI41" s="70">
        <v>501.26105658601301</v>
      </c>
      <c r="BJ41" s="70">
        <v>533.39894938179896</v>
      </c>
      <c r="BK41" s="70">
        <v>526.37501142562496</v>
      </c>
      <c r="BL41" s="70">
        <v>509.513106121188</v>
      </c>
      <c r="BM41" s="70">
        <v>503.50447592387297</v>
      </c>
      <c r="BN41" s="70">
        <v>346.60734907049499</v>
      </c>
      <c r="BO41" s="70">
        <v>461.56927151630998</v>
      </c>
      <c r="BP41" s="70">
        <v>528.00367879536395</v>
      </c>
      <c r="BQ41" s="70">
        <v>473.70317053031999</v>
      </c>
      <c r="BR41" s="70">
        <v>531.32936833945996</v>
      </c>
      <c r="BS41" s="70">
        <v>658.97015678064997</v>
      </c>
      <c r="BT41" s="70">
        <v>598.60542371860197</v>
      </c>
      <c r="BU41" s="70">
        <v>601.46767133589003</v>
      </c>
      <c r="BV41" s="70">
        <v>561.31486903730604</v>
      </c>
      <c r="BW41" s="70">
        <v>562.468796321014</v>
      </c>
      <c r="BX41" s="70">
        <v>532.42385185219405</v>
      </c>
      <c r="BY41" s="70">
        <v>516.39500475084901</v>
      </c>
      <c r="BZ41" s="70">
        <v>508.19194160392698</v>
      </c>
      <c r="CA41" s="70">
        <v>504.36327102283599</v>
      </c>
      <c r="CB41" s="70">
        <v>494.72847756563499</v>
      </c>
      <c r="CC41" s="70">
        <v>458.77630381897097</v>
      </c>
    </row>
    <row r="42" spans="1:81" x14ac:dyDescent="0.25">
      <c r="A42" s="7"/>
      <c r="B42" s="7"/>
      <c r="C42" s="69" t="s">
        <v>111</v>
      </c>
      <c r="D42" s="69" t="s">
        <v>112</v>
      </c>
      <c r="E42" s="70">
        <v>960.62140600155897</v>
      </c>
      <c r="F42" s="70">
        <v>967.47250750691296</v>
      </c>
      <c r="G42" s="70">
        <v>1049.2999360240699</v>
      </c>
      <c r="H42" s="70">
        <v>912.99810121615303</v>
      </c>
      <c r="I42" s="70">
        <v>909.57120423643801</v>
      </c>
      <c r="J42" s="70">
        <v>889.15671228930796</v>
      </c>
      <c r="K42" s="70">
        <v>864.89125712259602</v>
      </c>
      <c r="L42" s="70">
        <v>962.09836432405302</v>
      </c>
      <c r="M42" s="70">
        <v>988.10546334129594</v>
      </c>
      <c r="N42" s="70">
        <v>1084.5244943877301</v>
      </c>
      <c r="O42" s="70">
        <v>1142.87693813435</v>
      </c>
      <c r="P42" s="70">
        <v>1190.3881848041201</v>
      </c>
      <c r="Q42" s="70">
        <v>1019.1996067606</v>
      </c>
      <c r="R42" s="70">
        <v>1018.09948015808</v>
      </c>
      <c r="S42" s="70">
        <v>1062.9439943171601</v>
      </c>
      <c r="T42" s="70">
        <v>1034.20716780201</v>
      </c>
      <c r="U42" s="70">
        <v>935.23291657910602</v>
      </c>
      <c r="V42" s="70">
        <v>790.16507631293302</v>
      </c>
      <c r="W42" s="70">
        <v>763.22816827732504</v>
      </c>
      <c r="X42" s="70">
        <v>749.42840893839605</v>
      </c>
      <c r="Y42" s="70">
        <v>706.66066340648399</v>
      </c>
      <c r="Z42" s="70">
        <v>837.45384538321798</v>
      </c>
      <c r="AA42" s="70">
        <v>902.24509393804499</v>
      </c>
      <c r="AB42" s="70">
        <v>959.57525209676601</v>
      </c>
      <c r="AC42" s="70">
        <v>972.75029965656495</v>
      </c>
      <c r="AD42" s="70">
        <v>949.59313672704502</v>
      </c>
      <c r="AE42" s="70">
        <v>952.37525516037897</v>
      </c>
      <c r="AF42" s="70">
        <v>843.570150079737</v>
      </c>
      <c r="AG42" s="70">
        <v>865.17800466481003</v>
      </c>
      <c r="AH42" s="70">
        <v>808.25912997535897</v>
      </c>
      <c r="AI42" s="70">
        <v>783.34164530201394</v>
      </c>
      <c r="AJ42" s="70">
        <v>671.838658582383</v>
      </c>
      <c r="AK42" s="70">
        <v>681.39986267877896</v>
      </c>
      <c r="AL42" s="70">
        <v>712.14296957264003</v>
      </c>
      <c r="AM42" s="70">
        <v>795.96707966545</v>
      </c>
      <c r="AN42" s="70">
        <v>765.03624798717203</v>
      </c>
      <c r="AO42" s="70">
        <v>711.16083226405499</v>
      </c>
      <c r="AP42" s="70">
        <v>726.45118908679899</v>
      </c>
      <c r="AQ42" s="70">
        <v>822.19199650321298</v>
      </c>
      <c r="AR42" s="70">
        <v>768.42158809481305</v>
      </c>
      <c r="AS42" s="70">
        <v>820.48854862696601</v>
      </c>
      <c r="AT42" s="70">
        <v>880.70242850237003</v>
      </c>
      <c r="AU42" s="70">
        <v>804.49948535901001</v>
      </c>
      <c r="AV42" s="70">
        <v>808.62114847369196</v>
      </c>
      <c r="AW42" s="70">
        <v>773.36560859254303</v>
      </c>
      <c r="AX42" s="70">
        <v>856.02359702984302</v>
      </c>
      <c r="AY42" s="70">
        <v>844.31824756015601</v>
      </c>
      <c r="AZ42" s="70">
        <v>859.76018182781797</v>
      </c>
      <c r="BA42" s="70">
        <v>841.57144116228096</v>
      </c>
      <c r="BB42" s="70">
        <v>880.14500205282195</v>
      </c>
      <c r="BC42" s="70">
        <v>896.04279633159899</v>
      </c>
      <c r="BD42" s="70">
        <v>897.62146748378302</v>
      </c>
      <c r="BE42" s="70">
        <v>928.45113130120296</v>
      </c>
      <c r="BF42" s="70">
        <v>946.66803380093302</v>
      </c>
      <c r="BG42" s="70">
        <v>919.93102368822304</v>
      </c>
      <c r="BH42" s="70">
        <v>1028.16084655861</v>
      </c>
      <c r="BI42" s="70">
        <v>969.35552555986101</v>
      </c>
      <c r="BJ42" s="70">
        <v>899.73064924066705</v>
      </c>
      <c r="BK42" s="70">
        <v>953.79878445504596</v>
      </c>
      <c r="BL42" s="70">
        <v>899.44697110069706</v>
      </c>
      <c r="BM42" s="70">
        <v>855.42024292913902</v>
      </c>
      <c r="BN42" s="70">
        <v>541.34564784263102</v>
      </c>
      <c r="BO42" s="70">
        <v>649.44504319558405</v>
      </c>
      <c r="BP42" s="70">
        <v>667.77352019023795</v>
      </c>
      <c r="BQ42" s="70">
        <v>657.88943506759995</v>
      </c>
      <c r="BR42" s="70">
        <v>733.74626177746904</v>
      </c>
      <c r="BS42" s="70">
        <v>711.72160865189198</v>
      </c>
      <c r="BT42" s="70">
        <v>689.17804398566204</v>
      </c>
      <c r="BU42" s="70">
        <v>694.16956424813998</v>
      </c>
      <c r="BV42" s="70">
        <v>679.84311588580897</v>
      </c>
      <c r="BW42" s="70">
        <v>671.10580979092299</v>
      </c>
      <c r="BX42" s="70">
        <v>644.99073648028605</v>
      </c>
      <c r="BY42" s="70">
        <v>635.47204557806594</v>
      </c>
      <c r="BZ42" s="70">
        <v>571.56778139178004</v>
      </c>
      <c r="CA42" s="70">
        <v>577.33435149485899</v>
      </c>
      <c r="CB42" s="70">
        <v>548.58866887557394</v>
      </c>
      <c r="CC42" s="70">
        <v>541.39820377816795</v>
      </c>
    </row>
    <row r="43" spans="1:81" x14ac:dyDescent="0.25">
      <c r="A43" s="7"/>
      <c r="B43" s="7"/>
      <c r="C43" s="69" t="s">
        <v>113</v>
      </c>
      <c r="D43" s="69" t="s">
        <v>114</v>
      </c>
      <c r="E43" s="70">
        <v>546.68705381951702</v>
      </c>
      <c r="F43" s="70">
        <v>579.98739189551804</v>
      </c>
      <c r="G43" s="70">
        <v>558.86291130307097</v>
      </c>
      <c r="H43" s="70">
        <v>534.43400524555705</v>
      </c>
      <c r="I43" s="70">
        <v>473.67949176476799</v>
      </c>
      <c r="J43" s="70">
        <v>471.460178136107</v>
      </c>
      <c r="K43" s="70">
        <v>496.21245681995401</v>
      </c>
      <c r="L43" s="70">
        <v>465.53069516203198</v>
      </c>
      <c r="M43" s="70">
        <v>366.57616687302999</v>
      </c>
      <c r="N43" s="70">
        <v>404.77208175912102</v>
      </c>
      <c r="O43" s="70">
        <v>388.928114304845</v>
      </c>
      <c r="P43" s="70">
        <v>373.85026575978497</v>
      </c>
      <c r="Q43" s="70">
        <v>402.06432375153503</v>
      </c>
      <c r="R43" s="70">
        <v>354.86431229148798</v>
      </c>
      <c r="S43" s="70">
        <v>372.66575979472299</v>
      </c>
      <c r="T43" s="70">
        <v>375.91602221486102</v>
      </c>
      <c r="U43" s="70">
        <v>432.12089344537497</v>
      </c>
      <c r="V43" s="70">
        <v>397.01718450886398</v>
      </c>
      <c r="W43" s="70">
        <v>380.16827986762303</v>
      </c>
      <c r="X43" s="70">
        <v>354.16964026185502</v>
      </c>
      <c r="Y43" s="70">
        <v>362.22631859941703</v>
      </c>
      <c r="Z43" s="70">
        <v>331.07144312094101</v>
      </c>
      <c r="AA43" s="70">
        <v>370.61615017956802</v>
      </c>
      <c r="AB43" s="70">
        <v>413.52214212383802</v>
      </c>
      <c r="AC43" s="70">
        <v>413.47786790230901</v>
      </c>
      <c r="AD43" s="70">
        <v>437.61264631991003</v>
      </c>
      <c r="AE43" s="70">
        <v>430.19330190125498</v>
      </c>
      <c r="AF43" s="70">
        <v>423.31127787826</v>
      </c>
      <c r="AG43" s="70">
        <v>436.21208840376198</v>
      </c>
      <c r="AH43" s="70">
        <v>394.54912528444697</v>
      </c>
      <c r="AI43" s="70">
        <v>348.81595359905799</v>
      </c>
      <c r="AJ43" s="70">
        <v>330.02730969791702</v>
      </c>
      <c r="AK43" s="70">
        <v>350.377195553045</v>
      </c>
      <c r="AL43" s="70">
        <v>369.99086460454703</v>
      </c>
      <c r="AM43" s="70">
        <v>357.31810040840702</v>
      </c>
      <c r="AN43" s="70">
        <v>338.01745004025798</v>
      </c>
      <c r="AO43" s="70">
        <v>327.71437275269898</v>
      </c>
      <c r="AP43" s="70">
        <v>314.48877589069701</v>
      </c>
      <c r="AQ43" s="70">
        <v>309.55520964705602</v>
      </c>
      <c r="AR43" s="70">
        <v>316.978668412535</v>
      </c>
      <c r="AS43" s="70">
        <v>309.47883279928402</v>
      </c>
      <c r="AT43" s="70">
        <v>326.80734843947198</v>
      </c>
      <c r="AU43" s="70">
        <v>345.554473772942</v>
      </c>
      <c r="AV43" s="70">
        <v>334.11619005644201</v>
      </c>
      <c r="AW43" s="70">
        <v>347.71566286490003</v>
      </c>
      <c r="AX43" s="70">
        <v>317.23320980036101</v>
      </c>
      <c r="AY43" s="70">
        <v>320.468408031477</v>
      </c>
      <c r="AZ43" s="70">
        <v>336.51136283131098</v>
      </c>
      <c r="BA43" s="70">
        <v>376.360003231142</v>
      </c>
      <c r="BB43" s="70">
        <v>343.238876398934</v>
      </c>
      <c r="BC43" s="70">
        <v>371.794526071105</v>
      </c>
      <c r="BD43" s="70">
        <v>363.44932339403698</v>
      </c>
      <c r="BE43" s="70">
        <v>356.23103459821198</v>
      </c>
      <c r="BF43" s="70">
        <v>314.80006147594702</v>
      </c>
      <c r="BG43" s="70">
        <v>339.400679917665</v>
      </c>
      <c r="BH43" s="70">
        <v>309.619514477059</v>
      </c>
      <c r="BI43" s="70">
        <v>311.81061356385197</v>
      </c>
      <c r="BJ43" s="70">
        <v>325.76407075921497</v>
      </c>
      <c r="BK43" s="70">
        <v>346.41585220581197</v>
      </c>
      <c r="BL43" s="70">
        <v>335.06371168289797</v>
      </c>
      <c r="BM43" s="70">
        <v>308.47857227835698</v>
      </c>
      <c r="BN43" s="70">
        <v>223.62797879717999</v>
      </c>
      <c r="BO43" s="70">
        <v>305.85380588810102</v>
      </c>
      <c r="BP43" s="70">
        <v>298.22413299767902</v>
      </c>
      <c r="BQ43" s="70">
        <v>288.98350029876798</v>
      </c>
      <c r="BR43" s="70">
        <v>284.915629620066</v>
      </c>
      <c r="BS43" s="70">
        <v>303.05827638311598</v>
      </c>
      <c r="BT43" s="70">
        <v>309.43652068119297</v>
      </c>
      <c r="BU43" s="70">
        <v>336.43173597141998</v>
      </c>
      <c r="BV43" s="70">
        <v>308.34952287701702</v>
      </c>
      <c r="BW43" s="70">
        <v>291.69323228966903</v>
      </c>
      <c r="BX43" s="70">
        <v>279.62802666738003</v>
      </c>
      <c r="BY43" s="70">
        <v>275.38461017016402</v>
      </c>
      <c r="BZ43" s="70">
        <v>271.76133355318399</v>
      </c>
      <c r="CA43" s="70">
        <v>280.79168227560899</v>
      </c>
      <c r="CB43" s="70">
        <v>306.97089746790601</v>
      </c>
      <c r="CC43" s="70">
        <v>275.50252123707401</v>
      </c>
    </row>
    <row r="44" spans="1:81" x14ac:dyDescent="0.25">
      <c r="A44" s="7"/>
      <c r="B44" s="7"/>
      <c r="C44" s="69" t="s">
        <v>115</v>
      </c>
      <c r="D44" s="69" t="s">
        <v>17</v>
      </c>
      <c r="E44" s="70">
        <v>6327.6514908397803</v>
      </c>
      <c r="F44" s="70">
        <v>6468.8444237234698</v>
      </c>
      <c r="G44" s="70">
        <v>6653.6472857213603</v>
      </c>
      <c r="H44" s="70">
        <v>6387.5664066851596</v>
      </c>
      <c r="I44" s="70">
        <v>6056.3584696611597</v>
      </c>
      <c r="J44" s="70">
        <v>6590.9617061474701</v>
      </c>
      <c r="K44" s="70">
        <v>6175.9125070010004</v>
      </c>
      <c r="L44" s="70">
        <v>6004.9152320397898</v>
      </c>
      <c r="M44" s="70">
        <v>6385.5061531445999</v>
      </c>
      <c r="N44" s="70">
        <v>6083.7075778232802</v>
      </c>
      <c r="O44" s="70">
        <v>6346.89735575757</v>
      </c>
      <c r="P44" s="70">
        <v>6322.6633082868002</v>
      </c>
      <c r="Q44" s="70">
        <v>6788.2702737158097</v>
      </c>
      <c r="R44" s="70">
        <v>6234.7576395676597</v>
      </c>
      <c r="S44" s="70">
        <v>5650.0730774833701</v>
      </c>
      <c r="T44" s="70">
        <v>5372.9393985185498</v>
      </c>
      <c r="U44" s="70">
        <v>4536.18016394201</v>
      </c>
      <c r="V44" s="70">
        <v>4340.8875707828602</v>
      </c>
      <c r="W44" s="70">
        <v>4642.7439296822304</v>
      </c>
      <c r="X44" s="70">
        <v>4705.0453677225096</v>
      </c>
      <c r="Y44" s="70">
        <v>4992.3936700432596</v>
      </c>
      <c r="Z44" s="70">
        <v>5242.1641053326102</v>
      </c>
      <c r="AA44" s="70">
        <v>5511.6810097323796</v>
      </c>
      <c r="AB44" s="70">
        <v>5673.7780856274503</v>
      </c>
      <c r="AC44" s="70">
        <v>5863.0756796342403</v>
      </c>
      <c r="AD44" s="70">
        <v>5756.1721430274501</v>
      </c>
      <c r="AE44" s="70">
        <v>5632.4291844517302</v>
      </c>
      <c r="AF44" s="70">
        <v>5588.6791606954002</v>
      </c>
      <c r="AG44" s="70">
        <v>5514.7966338973802</v>
      </c>
      <c r="AH44" s="70">
        <v>5506.5328654377599</v>
      </c>
      <c r="AI44" s="70">
        <v>5228.9255418799703</v>
      </c>
      <c r="AJ44" s="70">
        <v>5045.3919557195804</v>
      </c>
      <c r="AK44" s="70">
        <v>5023.5248839570804</v>
      </c>
      <c r="AL44" s="70">
        <v>5109.4220935466101</v>
      </c>
      <c r="AM44" s="70">
        <v>5234.6206531173702</v>
      </c>
      <c r="AN44" s="70">
        <v>5373.8707325647501</v>
      </c>
      <c r="AO44" s="70">
        <v>5300.52735434438</v>
      </c>
      <c r="AP44" s="70">
        <v>5298.1689040240299</v>
      </c>
      <c r="AQ44" s="70">
        <v>5422.6479806322504</v>
      </c>
      <c r="AR44" s="70">
        <v>5186.6645183942301</v>
      </c>
      <c r="AS44" s="70">
        <v>5263.95242948532</v>
      </c>
      <c r="AT44" s="70">
        <v>5619.6934092010697</v>
      </c>
      <c r="AU44" s="70">
        <v>6270.4765744303604</v>
      </c>
      <c r="AV44" s="70">
        <v>6763.7677374975901</v>
      </c>
      <c r="AW44" s="70">
        <v>7034.6626208285497</v>
      </c>
      <c r="AX44" s="70">
        <v>7994.8953158280801</v>
      </c>
      <c r="AY44" s="70">
        <v>8434.3947497392492</v>
      </c>
      <c r="AZ44" s="70">
        <v>8919.3435396989498</v>
      </c>
      <c r="BA44" s="70">
        <v>9661.6512131474392</v>
      </c>
      <c r="BB44" s="70">
        <v>10231.4947255188</v>
      </c>
      <c r="BC44" s="70">
        <v>10611.561314345099</v>
      </c>
      <c r="BD44" s="70">
        <v>11386.0788777695</v>
      </c>
      <c r="BE44" s="70">
        <v>11758.5455238054</v>
      </c>
      <c r="BF44" s="70">
        <v>11819.729645237499</v>
      </c>
      <c r="BG44" s="70">
        <v>12353.9873641581</v>
      </c>
      <c r="BH44" s="70">
        <v>12890.9368815462</v>
      </c>
      <c r="BI44" s="70">
        <v>13368.0811826843</v>
      </c>
      <c r="BJ44" s="70">
        <v>13809.9368947082</v>
      </c>
      <c r="BK44" s="70">
        <v>14644.675843401799</v>
      </c>
      <c r="BL44" s="70">
        <v>15370.4210415419</v>
      </c>
      <c r="BM44" s="70">
        <v>15518.9232080279</v>
      </c>
      <c r="BN44" s="70">
        <v>13015.969634106001</v>
      </c>
      <c r="BO44" s="70">
        <v>14843.787577176199</v>
      </c>
      <c r="BP44" s="70">
        <v>15077.603391271799</v>
      </c>
      <c r="BQ44" s="70">
        <v>15569.860627353901</v>
      </c>
      <c r="BR44" s="70">
        <v>16678.576222092601</v>
      </c>
      <c r="BS44" s="70">
        <v>17035.944371992598</v>
      </c>
      <c r="BT44" s="70">
        <v>17393.3315189844</v>
      </c>
      <c r="BU44" s="70">
        <v>17388.710480276099</v>
      </c>
      <c r="BV44" s="70">
        <v>17097.226545670499</v>
      </c>
      <c r="BW44" s="70">
        <v>16190.2037004376</v>
      </c>
      <c r="BX44" s="70">
        <v>15608.9098521905</v>
      </c>
      <c r="BY44" s="70">
        <v>15038.366185098601</v>
      </c>
      <c r="BZ44" s="70">
        <v>14462.4222788317</v>
      </c>
      <c r="CA44" s="70">
        <v>14299.257783458401</v>
      </c>
      <c r="CB44" s="70">
        <v>14186.6554718724</v>
      </c>
      <c r="CC44" s="70">
        <v>13458.1125208379</v>
      </c>
    </row>
    <row r="45" spans="1:81" x14ac:dyDescent="0.25">
      <c r="A45" s="7"/>
      <c r="B45" s="7"/>
      <c r="C45" s="69" t="s">
        <v>116</v>
      </c>
      <c r="D45" s="69" t="s">
        <v>117</v>
      </c>
      <c r="E45" s="70">
        <v>1606.7747146684001</v>
      </c>
      <c r="F45" s="70">
        <v>1696.91035968701</v>
      </c>
      <c r="G45" s="70">
        <v>1685.7374629000701</v>
      </c>
      <c r="H45" s="70">
        <v>1505.81185847046</v>
      </c>
      <c r="I45" s="70">
        <v>1463.38527476229</v>
      </c>
      <c r="J45" s="70">
        <v>1485.4635487498799</v>
      </c>
      <c r="K45" s="70">
        <v>1486.60877210683</v>
      </c>
      <c r="L45" s="70">
        <v>1415.90569575226</v>
      </c>
      <c r="M45" s="70">
        <v>1398.9070899943699</v>
      </c>
      <c r="N45" s="70">
        <v>1444.7900903203599</v>
      </c>
      <c r="O45" s="70">
        <v>1589.4128009695401</v>
      </c>
      <c r="P45" s="70">
        <v>1675.68393611332</v>
      </c>
      <c r="Q45" s="70">
        <v>1658.43428077113</v>
      </c>
      <c r="R45" s="70">
        <v>1734.0542882360401</v>
      </c>
      <c r="S45" s="70">
        <v>1797.2112843841001</v>
      </c>
      <c r="T45" s="70">
        <v>1788.0495016245</v>
      </c>
      <c r="U45" s="70">
        <v>1731.8888629651999</v>
      </c>
      <c r="V45" s="70">
        <v>1788.68515669304</v>
      </c>
      <c r="W45" s="70">
        <v>1861.3338642184201</v>
      </c>
      <c r="X45" s="70">
        <v>1904.73747746246</v>
      </c>
      <c r="Y45" s="70">
        <v>1865.3719449303601</v>
      </c>
      <c r="Z45" s="70">
        <v>1977.51370687599</v>
      </c>
      <c r="AA45" s="70">
        <v>2033.1983049154301</v>
      </c>
      <c r="AB45" s="70">
        <v>2063.4627494832798</v>
      </c>
      <c r="AC45" s="70">
        <v>2117.7284352198299</v>
      </c>
      <c r="AD45" s="70">
        <v>2209.7157564081399</v>
      </c>
      <c r="AE45" s="70">
        <v>2405.3288459415198</v>
      </c>
      <c r="AF45" s="70">
        <v>2324.5039088953599</v>
      </c>
      <c r="AG45" s="70">
        <v>2114.9648252147999</v>
      </c>
      <c r="AH45" s="70">
        <v>2044.3344122670701</v>
      </c>
      <c r="AI45" s="70">
        <v>2001.83516740141</v>
      </c>
      <c r="AJ45" s="70">
        <v>1740.7087896727501</v>
      </c>
      <c r="AK45" s="70">
        <v>1786.92358669697</v>
      </c>
      <c r="AL45" s="70">
        <v>1768.1269649370399</v>
      </c>
      <c r="AM45" s="70">
        <v>1716.18538757018</v>
      </c>
      <c r="AN45" s="70">
        <v>1592.40779677209</v>
      </c>
      <c r="AO45" s="70">
        <v>1664.41044398394</v>
      </c>
      <c r="AP45" s="70">
        <v>1686.0984463523801</v>
      </c>
      <c r="AQ45" s="70">
        <v>1740.9430926802199</v>
      </c>
      <c r="AR45" s="70">
        <v>1776.97103987839</v>
      </c>
      <c r="AS45" s="70">
        <v>1783.59896950388</v>
      </c>
      <c r="AT45" s="70">
        <v>1950.3025636089999</v>
      </c>
      <c r="AU45" s="70">
        <v>1911.21692435608</v>
      </c>
      <c r="AV45" s="70">
        <v>1963.31727527205</v>
      </c>
      <c r="AW45" s="70">
        <v>2039.39658889148</v>
      </c>
      <c r="AX45" s="70">
        <v>2189.8880687093701</v>
      </c>
      <c r="AY45" s="70">
        <v>2134.3910365198499</v>
      </c>
      <c r="AZ45" s="70">
        <v>2183.2928097773101</v>
      </c>
      <c r="BA45" s="70">
        <v>2801.8492215368701</v>
      </c>
      <c r="BB45" s="70">
        <v>2555.7292453780401</v>
      </c>
      <c r="BC45" s="70">
        <v>2623.1665063853702</v>
      </c>
      <c r="BD45" s="70">
        <v>2766.9767254083799</v>
      </c>
      <c r="BE45" s="70">
        <v>3039.9894702896399</v>
      </c>
      <c r="BF45" s="70">
        <v>3454.23813014915</v>
      </c>
      <c r="BG45" s="70">
        <v>3705.17710206531</v>
      </c>
      <c r="BH45" s="70">
        <v>3704.3742715329499</v>
      </c>
      <c r="BI45" s="70">
        <v>4121.0672170021699</v>
      </c>
      <c r="BJ45" s="70">
        <v>4410.80957758771</v>
      </c>
      <c r="BK45" s="70">
        <v>4660.8706502806199</v>
      </c>
      <c r="BL45" s="70">
        <v>4632.0949457345196</v>
      </c>
      <c r="BM45" s="70">
        <v>4720.6357736323198</v>
      </c>
      <c r="BN45" s="70">
        <v>3919.3133324144801</v>
      </c>
      <c r="BO45" s="70">
        <v>4962.1286641903098</v>
      </c>
      <c r="BP45" s="70">
        <v>5291.9138792161302</v>
      </c>
      <c r="BQ45" s="70">
        <v>5173.77186579298</v>
      </c>
      <c r="BR45" s="70">
        <v>5472.5165892146797</v>
      </c>
      <c r="BS45" s="70">
        <v>5624.4649715446603</v>
      </c>
      <c r="BT45" s="70">
        <v>5895.9592946490102</v>
      </c>
      <c r="BU45" s="70">
        <v>6213.7846583943601</v>
      </c>
      <c r="BV45" s="70">
        <v>6321.1780359443701</v>
      </c>
      <c r="BW45" s="70">
        <v>6380.6585515030201</v>
      </c>
      <c r="BX45" s="70">
        <v>6363.2925770066904</v>
      </c>
      <c r="BY45" s="70">
        <v>6198.7010572567397</v>
      </c>
      <c r="BZ45" s="70">
        <v>6287.1011877763403</v>
      </c>
      <c r="CA45" s="70">
        <v>6101.3770750744497</v>
      </c>
      <c r="CB45" s="70">
        <v>6091.9295223901599</v>
      </c>
      <c r="CC45" s="70">
        <v>5861.3794709272697</v>
      </c>
    </row>
    <row r="46" spans="1:81" x14ac:dyDescent="0.25">
      <c r="C46" s="69" t="s">
        <v>118</v>
      </c>
      <c r="D46" s="69" t="s">
        <v>119</v>
      </c>
      <c r="E46" s="70">
        <v>545.11256546060997</v>
      </c>
      <c r="F46" s="70">
        <v>627.81291211995904</v>
      </c>
      <c r="G46" s="70">
        <v>581.01810065475399</v>
      </c>
      <c r="H46" s="70">
        <v>509.51078683433502</v>
      </c>
      <c r="I46" s="70">
        <v>524.83871347932404</v>
      </c>
      <c r="J46" s="70">
        <v>608.79509487606595</v>
      </c>
      <c r="K46" s="70">
        <v>638.86250934309498</v>
      </c>
      <c r="L46" s="70">
        <v>562.26032465221601</v>
      </c>
      <c r="M46" s="70">
        <v>591.60352437630502</v>
      </c>
      <c r="N46" s="70">
        <v>635.92637681812596</v>
      </c>
      <c r="O46" s="70">
        <v>666.13236967864498</v>
      </c>
      <c r="P46" s="70">
        <v>604.43368549241598</v>
      </c>
      <c r="Q46" s="70">
        <v>662.627270759005</v>
      </c>
      <c r="R46" s="70">
        <v>700.37779798276097</v>
      </c>
      <c r="S46" s="70">
        <v>645.91296660850196</v>
      </c>
      <c r="T46" s="70">
        <v>715.90335499738796</v>
      </c>
      <c r="U46" s="70">
        <v>660.315498744293</v>
      </c>
      <c r="V46" s="70">
        <v>627.55234108854597</v>
      </c>
      <c r="W46" s="70">
        <v>570.643731586797</v>
      </c>
      <c r="X46" s="70">
        <v>605.01815151923097</v>
      </c>
      <c r="Y46" s="70">
        <v>619.62852477026399</v>
      </c>
      <c r="Z46" s="70">
        <v>642.99187553817001</v>
      </c>
      <c r="AA46" s="70">
        <v>587.02735012953804</v>
      </c>
      <c r="AB46" s="70">
        <v>631.16549225451502</v>
      </c>
      <c r="AC46" s="70">
        <v>621.30953636520803</v>
      </c>
      <c r="AD46" s="70">
        <v>667.28545715121504</v>
      </c>
      <c r="AE46" s="70">
        <v>635.31740308660301</v>
      </c>
      <c r="AF46" s="70">
        <v>607.02080943593</v>
      </c>
      <c r="AG46" s="70">
        <v>381.29310572415</v>
      </c>
      <c r="AH46" s="70">
        <v>419.84448315667697</v>
      </c>
      <c r="AI46" s="70">
        <v>427.19097377738098</v>
      </c>
      <c r="AJ46" s="70">
        <v>419.68848786566099</v>
      </c>
      <c r="AK46" s="70">
        <v>465.08553554167003</v>
      </c>
      <c r="AL46" s="70">
        <v>485.162283593197</v>
      </c>
      <c r="AM46" s="70">
        <v>498.783868555612</v>
      </c>
      <c r="AN46" s="70">
        <v>498.53266068283199</v>
      </c>
      <c r="AO46" s="70">
        <v>432.78282691337301</v>
      </c>
      <c r="AP46" s="70">
        <v>495.307508311064</v>
      </c>
      <c r="AQ46" s="70">
        <v>523.39087122062006</v>
      </c>
      <c r="AR46" s="70">
        <v>558.77910590977001</v>
      </c>
      <c r="AS46" s="70">
        <v>659.35647183774904</v>
      </c>
      <c r="AT46" s="70">
        <v>626.20688223004299</v>
      </c>
      <c r="AU46" s="70">
        <v>550.38112402450201</v>
      </c>
      <c r="AV46" s="70">
        <v>602.63252326886902</v>
      </c>
      <c r="AW46" s="70">
        <v>585.87383766776998</v>
      </c>
      <c r="AX46" s="70">
        <v>646.10034739085495</v>
      </c>
      <c r="AY46" s="70">
        <v>658.95011900749296</v>
      </c>
      <c r="AZ46" s="70">
        <v>687.95776795868096</v>
      </c>
      <c r="BA46" s="70">
        <v>1232.9714705864201</v>
      </c>
      <c r="BB46" s="70">
        <v>622.25428203524496</v>
      </c>
      <c r="BC46" s="70">
        <v>644.65823616469299</v>
      </c>
      <c r="BD46" s="70">
        <v>633.16701244451895</v>
      </c>
      <c r="BE46" s="70">
        <v>754.20875248612504</v>
      </c>
      <c r="BF46" s="70">
        <v>779.42360353038396</v>
      </c>
      <c r="BG46" s="70">
        <v>802.42328595482104</v>
      </c>
      <c r="BH46" s="70">
        <v>761.95697835982503</v>
      </c>
      <c r="BI46" s="70">
        <v>802.03633525566897</v>
      </c>
      <c r="BJ46" s="70">
        <v>775.78631096182096</v>
      </c>
      <c r="BK46" s="70">
        <v>764.26136438775904</v>
      </c>
      <c r="BL46" s="70">
        <v>742.38569926319997</v>
      </c>
      <c r="BM46" s="70">
        <v>667.23200584897904</v>
      </c>
      <c r="BN46" s="70">
        <v>341.51776441981599</v>
      </c>
      <c r="BO46" s="70">
        <v>595.93006378763403</v>
      </c>
      <c r="BP46" s="70">
        <v>539.03514101070095</v>
      </c>
      <c r="BQ46" s="70">
        <v>456.46899007023598</v>
      </c>
      <c r="BR46" s="70">
        <v>521.40810909419497</v>
      </c>
      <c r="BS46" s="70">
        <v>791.63500972998997</v>
      </c>
      <c r="BT46" s="70">
        <v>772.46156515055395</v>
      </c>
      <c r="BU46" s="70">
        <v>730.28987153977596</v>
      </c>
      <c r="BV46" s="70">
        <v>808.26180801633097</v>
      </c>
      <c r="BW46" s="70">
        <v>887.702864795496</v>
      </c>
      <c r="BX46" s="70">
        <v>830.88216373868295</v>
      </c>
      <c r="BY46" s="70">
        <v>765.04248949284897</v>
      </c>
      <c r="BZ46" s="70">
        <v>785.96028711689701</v>
      </c>
      <c r="CA46" s="70">
        <v>793.41494309994096</v>
      </c>
      <c r="CB46" s="70">
        <v>738.05158633075098</v>
      </c>
      <c r="CC46" s="70">
        <v>676.13150542849496</v>
      </c>
    </row>
    <row r="47" spans="1:81" x14ac:dyDescent="0.25">
      <c r="C47" s="71" t="s">
        <v>120</v>
      </c>
      <c r="D47" s="71" t="s">
        <v>120</v>
      </c>
      <c r="E47" s="72">
        <v>89861.426875099874</v>
      </c>
      <c r="F47" s="72">
        <v>90046.568817321662</v>
      </c>
      <c r="G47" s="72">
        <v>89954.639762501232</v>
      </c>
      <c r="H47" s="72">
        <v>87549.726629231503</v>
      </c>
      <c r="I47" s="72">
        <v>89322.96635734498</v>
      </c>
      <c r="J47" s="72">
        <v>92135.39337045289</v>
      </c>
      <c r="K47" s="72">
        <v>91049.131893992497</v>
      </c>
      <c r="L47" s="72">
        <v>95094.820018594997</v>
      </c>
      <c r="M47" s="72">
        <v>97411.139897330097</v>
      </c>
      <c r="N47" s="72">
        <v>96807.115006051405</v>
      </c>
      <c r="O47" s="72">
        <v>95887.056124820301</v>
      </c>
      <c r="P47" s="72">
        <v>96054.073809680107</v>
      </c>
      <c r="Q47" s="72">
        <v>100850.01342782141</v>
      </c>
      <c r="R47" s="72">
        <v>94696.113663735508</v>
      </c>
      <c r="S47" s="72">
        <v>88959.344481871609</v>
      </c>
      <c r="T47" s="72">
        <v>77631.763421853946</v>
      </c>
      <c r="U47" s="72">
        <v>64652.608484186945</v>
      </c>
      <c r="V47" s="72">
        <v>58711.264079679742</v>
      </c>
      <c r="W47" s="72">
        <v>63367.483269246724</v>
      </c>
      <c r="X47" s="72">
        <v>66324.010455304946</v>
      </c>
      <c r="Y47" s="72">
        <v>70105.385768328153</v>
      </c>
      <c r="Z47" s="72">
        <v>76964.433803925655</v>
      </c>
      <c r="AA47" s="72">
        <v>80759.772137748892</v>
      </c>
      <c r="AB47" s="72">
        <v>85922.853146094247</v>
      </c>
      <c r="AC47" s="72">
        <v>90393.248394241367</v>
      </c>
      <c r="AD47" s="72">
        <v>90247.674410680193</v>
      </c>
      <c r="AE47" s="72">
        <v>85842.905592268027</v>
      </c>
      <c r="AF47" s="72">
        <v>85179.491793659035</v>
      </c>
      <c r="AG47" s="72">
        <v>81842.548879560985</v>
      </c>
      <c r="AH47" s="72">
        <v>80151.486969981241</v>
      </c>
      <c r="AI47" s="72">
        <v>76379.343755053982</v>
      </c>
      <c r="AJ47" s="72">
        <v>73241.030424978642</v>
      </c>
      <c r="AK47" s="72">
        <v>74232.4647208104</v>
      </c>
      <c r="AL47" s="72">
        <v>75703.566021800551</v>
      </c>
      <c r="AM47" s="72">
        <v>77256.381856659907</v>
      </c>
      <c r="AN47" s="72">
        <v>79482.954785295908</v>
      </c>
      <c r="AO47" s="72">
        <v>77704.370406305054</v>
      </c>
      <c r="AP47" s="72">
        <v>77672.65572429281</v>
      </c>
      <c r="AQ47" s="72">
        <v>78231.813442015045</v>
      </c>
      <c r="AR47" s="72">
        <v>76395.331845393681</v>
      </c>
      <c r="AS47" s="72">
        <v>77415.859985572504</v>
      </c>
      <c r="AT47" s="72">
        <v>81071.014480105368</v>
      </c>
      <c r="AU47" s="72">
        <v>84522.725168956618</v>
      </c>
      <c r="AV47" s="72">
        <v>84882.283269004911</v>
      </c>
      <c r="AW47" s="72">
        <v>85075.295477372245</v>
      </c>
      <c r="AX47" s="72">
        <v>88023.784447746206</v>
      </c>
      <c r="AY47" s="72">
        <v>91851.946546530249</v>
      </c>
      <c r="AZ47" s="72">
        <v>95553.685950365252</v>
      </c>
      <c r="BA47" s="72">
        <v>99548.776205310496</v>
      </c>
      <c r="BB47" s="72">
        <v>102265.23216675669</v>
      </c>
      <c r="BC47" s="72">
        <v>105417.0213133885</v>
      </c>
      <c r="BD47" s="72">
        <v>110520.92481237832</v>
      </c>
      <c r="BE47" s="72">
        <v>113141.16200387012</v>
      </c>
      <c r="BF47" s="72">
        <v>111279.64394120904</v>
      </c>
      <c r="BG47" s="72">
        <v>111346.22262749146</v>
      </c>
      <c r="BH47" s="72">
        <v>112295.71637583167</v>
      </c>
      <c r="BI47" s="72">
        <v>113125.82570337689</v>
      </c>
      <c r="BJ47" s="72">
        <v>111716.84485640289</v>
      </c>
      <c r="BK47" s="72">
        <v>111335.18895411422</v>
      </c>
      <c r="BL47" s="72">
        <v>111945.82970412746</v>
      </c>
      <c r="BM47" s="72">
        <v>106007.15621131482</v>
      </c>
      <c r="BN47" s="72">
        <v>68721.029537523049</v>
      </c>
      <c r="BO47" s="72">
        <v>98813.188003771473</v>
      </c>
      <c r="BP47" s="72">
        <v>104289.65764289131</v>
      </c>
      <c r="BQ47" s="72">
        <v>106480.78788804165</v>
      </c>
      <c r="BR47" s="72">
        <v>110916.72543933033</v>
      </c>
      <c r="BS47" s="72">
        <v>112436.13038593736</v>
      </c>
      <c r="BT47" s="72">
        <v>116054.54009876947</v>
      </c>
      <c r="BU47" s="72">
        <v>109846.72931519999</v>
      </c>
      <c r="BV47" s="72">
        <v>115078.53805796024</v>
      </c>
      <c r="BW47" s="72">
        <v>114015.70482289838</v>
      </c>
      <c r="BX47" s="72">
        <v>115195.05449635653</v>
      </c>
      <c r="BY47" s="72">
        <v>113616.77424620675</v>
      </c>
      <c r="BZ47" s="72">
        <v>109846.72931519999</v>
      </c>
      <c r="CA47" s="72">
        <v>107349.32952027144</v>
      </c>
      <c r="CB47" s="72">
        <v>106206.80039441484</v>
      </c>
      <c r="CC47" s="72">
        <v>103465.4862331819</v>
      </c>
    </row>
    <row r="48" spans="1:81" x14ac:dyDescent="0.25">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5"/>
      <c r="BV48" s="5"/>
      <c r="BW48" s="5"/>
      <c r="BY48" s="5"/>
      <c r="BZ48" s="5"/>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25">
      <c r="C69" s="7"/>
      <c r="D69" s="7"/>
      <c r="E69" s="7"/>
      <c r="F69" s="7"/>
      <c r="G69" s="7"/>
      <c r="H69" s="7"/>
      <c r="I69" s="7"/>
      <c r="J69" s="7"/>
      <c r="K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25">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25">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25">
      <c r="C72" s="4"/>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3:79" x14ac:dyDescent="0.25">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row>
    <row r="74" spans="3:79" x14ac:dyDescent="0.25">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row>
    <row r="75" spans="3:79" x14ac:dyDescent="0.25">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row>
    <row r="76" spans="3:79" x14ac:dyDescent="0.25">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row>
    <row r="77" spans="3:79" x14ac:dyDescent="0.25">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row>
    <row r="78" spans="3:79" x14ac:dyDescent="0.25">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row>
    <row r="84" spans="5:79" x14ac:dyDescent="0.25">
      <c r="E84" s="13" t="str">
        <f t="shared" ref="E84:E100" si="4">IF(E31&lt;5,IF(E31&gt;0,"s",0),"")</f>
        <v/>
      </c>
      <c r="F84" s="13" t="str">
        <f t="shared" ref="F84:BQ85" si="5">IF(F31&lt;5,IF(F31&gt;0,"s",0),"")</f>
        <v/>
      </c>
      <c r="G84" s="13" t="str">
        <f t="shared" si="5"/>
        <v/>
      </c>
      <c r="H84" s="13" t="str">
        <f t="shared" si="5"/>
        <v/>
      </c>
      <c r="I84" s="13" t="str">
        <f t="shared" si="5"/>
        <v/>
      </c>
      <c r="J84" s="13" t="str">
        <f t="shared" si="5"/>
        <v/>
      </c>
      <c r="K84" s="13" t="str">
        <f t="shared" si="5"/>
        <v/>
      </c>
      <c r="L84" s="13" t="str">
        <f t="shared" si="5"/>
        <v/>
      </c>
      <c r="M84" s="13" t="str">
        <f t="shared" si="5"/>
        <v/>
      </c>
      <c r="N84" s="13" t="str">
        <f t="shared" si="5"/>
        <v/>
      </c>
      <c r="O84" s="13" t="str">
        <f t="shared" si="5"/>
        <v/>
      </c>
      <c r="P84" s="13" t="str">
        <f t="shared" si="5"/>
        <v/>
      </c>
      <c r="Q84" s="13" t="str">
        <f t="shared" si="5"/>
        <v/>
      </c>
      <c r="R84" s="13" t="str">
        <f t="shared" si="5"/>
        <v/>
      </c>
      <c r="S84" s="13" t="str">
        <f t="shared" si="5"/>
        <v/>
      </c>
      <c r="T84" s="13" t="str">
        <f t="shared" si="5"/>
        <v/>
      </c>
      <c r="U84" s="13" t="str">
        <f t="shared" si="5"/>
        <v/>
      </c>
      <c r="V84" s="13" t="str">
        <f t="shared" si="5"/>
        <v/>
      </c>
      <c r="W84" s="13" t="str">
        <f t="shared" si="5"/>
        <v/>
      </c>
      <c r="X84" s="13" t="str">
        <f t="shared" si="5"/>
        <v/>
      </c>
      <c r="Y84" s="13" t="str">
        <f t="shared" si="5"/>
        <v/>
      </c>
      <c r="Z84" s="13" t="str">
        <f t="shared" si="5"/>
        <v/>
      </c>
      <c r="AA84" s="13" t="str">
        <f t="shared" si="5"/>
        <v/>
      </c>
      <c r="AB84" s="13" t="str">
        <f t="shared" si="5"/>
        <v/>
      </c>
      <c r="AC84" s="13" t="str">
        <f t="shared" si="5"/>
        <v/>
      </c>
      <c r="AD84" s="13" t="str">
        <f t="shared" si="5"/>
        <v/>
      </c>
      <c r="AE84" s="13" t="str">
        <f t="shared" si="5"/>
        <v/>
      </c>
      <c r="AF84" s="13" t="str">
        <f t="shared" si="5"/>
        <v/>
      </c>
      <c r="AG84" s="13" t="str">
        <f t="shared" si="5"/>
        <v/>
      </c>
      <c r="AH84" s="13" t="str">
        <f t="shared" si="5"/>
        <v/>
      </c>
      <c r="AI84" s="13" t="str">
        <f t="shared" si="5"/>
        <v/>
      </c>
      <c r="AJ84" s="13" t="str">
        <f t="shared" si="5"/>
        <v/>
      </c>
      <c r="AK84" s="13" t="str">
        <f t="shared" si="5"/>
        <v/>
      </c>
      <c r="AL84" s="13" t="str">
        <f t="shared" si="5"/>
        <v/>
      </c>
      <c r="AM84" s="13" t="str">
        <f t="shared" si="5"/>
        <v/>
      </c>
      <c r="AN84" s="13" t="str">
        <f t="shared" si="5"/>
        <v/>
      </c>
      <c r="AO84" s="13" t="str">
        <f t="shared" si="5"/>
        <v/>
      </c>
      <c r="AP84" s="13" t="str">
        <f t="shared" si="5"/>
        <v/>
      </c>
      <c r="AQ84" s="13" t="str">
        <f t="shared" si="5"/>
        <v/>
      </c>
      <c r="AR84" s="13" t="str">
        <f t="shared" si="5"/>
        <v/>
      </c>
      <c r="AS84" s="13" t="str">
        <f t="shared" si="5"/>
        <v/>
      </c>
      <c r="AT84" s="13" t="str">
        <f t="shared" si="5"/>
        <v/>
      </c>
      <c r="AU84" s="13" t="str">
        <f t="shared" si="5"/>
        <v/>
      </c>
      <c r="AV84" s="13" t="str">
        <f t="shared" si="5"/>
        <v/>
      </c>
      <c r="AW84" s="13" t="str">
        <f t="shared" si="5"/>
        <v/>
      </c>
      <c r="AX84" s="13" t="str">
        <f t="shared" si="5"/>
        <v/>
      </c>
      <c r="AY84" s="13" t="str">
        <f t="shared" si="5"/>
        <v/>
      </c>
      <c r="AZ84" s="13" t="str">
        <f t="shared" si="5"/>
        <v/>
      </c>
      <c r="BA84" s="13" t="str">
        <f t="shared" si="5"/>
        <v/>
      </c>
      <c r="BB84" s="13" t="str">
        <f t="shared" si="5"/>
        <v/>
      </c>
      <c r="BC84" s="13" t="str">
        <f t="shared" si="5"/>
        <v/>
      </c>
      <c r="BD84" s="13" t="str">
        <f t="shared" si="5"/>
        <v/>
      </c>
      <c r="BE84" s="13" t="str">
        <f t="shared" si="5"/>
        <v/>
      </c>
      <c r="BF84" s="13" t="str">
        <f t="shared" si="5"/>
        <v/>
      </c>
      <c r="BG84" s="13" t="str">
        <f t="shared" si="5"/>
        <v/>
      </c>
      <c r="BH84" s="13" t="str">
        <f t="shared" si="5"/>
        <v/>
      </c>
      <c r="BI84" s="13" t="str">
        <f t="shared" si="5"/>
        <v/>
      </c>
      <c r="BJ84" s="13" t="str">
        <f t="shared" si="5"/>
        <v/>
      </c>
      <c r="BK84" s="13" t="str">
        <f t="shared" si="5"/>
        <v/>
      </c>
      <c r="BL84" s="13" t="str">
        <f t="shared" si="5"/>
        <v/>
      </c>
      <c r="BM84" s="13" t="str">
        <f t="shared" si="5"/>
        <v/>
      </c>
      <c r="BN84" s="13" t="str">
        <f t="shared" si="5"/>
        <v/>
      </c>
      <c r="BO84" s="13" t="str">
        <f t="shared" si="5"/>
        <v/>
      </c>
      <c r="BP84" s="13" t="str">
        <f t="shared" si="5"/>
        <v/>
      </c>
      <c r="BQ84" s="13" t="str">
        <f t="shared" si="5"/>
        <v/>
      </c>
      <c r="BR84" s="13" t="str">
        <f t="shared" ref="BR84:CA88" si="6">IF(BR31&lt;5,IF(BR31&gt;0,"s",0),"")</f>
        <v/>
      </c>
      <c r="BS84" s="13" t="str">
        <f t="shared" si="6"/>
        <v/>
      </c>
      <c r="BT84" s="13" t="str">
        <f t="shared" si="6"/>
        <v/>
      </c>
      <c r="BU84" s="13" t="str">
        <f t="shared" si="6"/>
        <v/>
      </c>
      <c r="BV84" s="13" t="str">
        <f t="shared" si="6"/>
        <v/>
      </c>
      <c r="BW84" s="13" t="str">
        <f t="shared" si="6"/>
        <v/>
      </c>
      <c r="BX84" s="13" t="str">
        <f t="shared" si="6"/>
        <v/>
      </c>
      <c r="BY84" s="13" t="str">
        <f t="shared" si="6"/>
        <v/>
      </c>
      <c r="BZ84" s="13" t="str">
        <f t="shared" si="6"/>
        <v/>
      </c>
      <c r="CA84" s="13" t="str">
        <f t="shared" si="6"/>
        <v/>
      </c>
    </row>
    <row r="85" spans="5:79" x14ac:dyDescent="0.25">
      <c r="E85" s="13" t="str">
        <f t="shared" si="4"/>
        <v/>
      </c>
      <c r="F85" s="13" t="str">
        <f t="shared" ref="F85:T85" si="7">IF(F32&lt;5,IF(F32&gt;0,"s",0),"")</f>
        <v/>
      </c>
      <c r="G85" s="13" t="str">
        <f t="shared" si="7"/>
        <v/>
      </c>
      <c r="H85" s="13" t="str">
        <f t="shared" si="7"/>
        <v/>
      </c>
      <c r="I85" s="13" t="str">
        <f t="shared" si="7"/>
        <v/>
      </c>
      <c r="J85" s="13" t="str">
        <f t="shared" si="7"/>
        <v/>
      </c>
      <c r="K85" s="13" t="str">
        <f t="shared" si="7"/>
        <v/>
      </c>
      <c r="L85" s="13" t="str">
        <f t="shared" si="7"/>
        <v/>
      </c>
      <c r="M85" s="13" t="str">
        <f t="shared" si="7"/>
        <v/>
      </c>
      <c r="N85" s="13" t="str">
        <f t="shared" si="7"/>
        <v/>
      </c>
      <c r="O85" s="13" t="str">
        <f t="shared" si="7"/>
        <v/>
      </c>
      <c r="P85" s="13" t="str">
        <f t="shared" si="7"/>
        <v/>
      </c>
      <c r="Q85" s="13" t="str">
        <f t="shared" si="7"/>
        <v/>
      </c>
      <c r="R85" s="13" t="str">
        <f t="shared" si="7"/>
        <v/>
      </c>
      <c r="S85" s="13" t="str">
        <f t="shared" si="7"/>
        <v/>
      </c>
      <c r="T85" s="13" t="str">
        <f t="shared" si="7"/>
        <v/>
      </c>
      <c r="U85" s="13" t="str">
        <f t="shared" si="5"/>
        <v/>
      </c>
      <c r="V85" s="13" t="str">
        <f t="shared" si="5"/>
        <v/>
      </c>
      <c r="W85" s="13" t="str">
        <f t="shared" si="5"/>
        <v/>
      </c>
      <c r="X85" s="13" t="str">
        <f t="shared" si="5"/>
        <v/>
      </c>
      <c r="Y85" s="13" t="str">
        <f t="shared" si="5"/>
        <v/>
      </c>
      <c r="Z85" s="13" t="str">
        <f t="shared" si="5"/>
        <v/>
      </c>
      <c r="AA85" s="13" t="str">
        <f t="shared" si="5"/>
        <v/>
      </c>
      <c r="AB85" s="13" t="str">
        <f t="shared" si="5"/>
        <v/>
      </c>
      <c r="AC85" s="13" t="str">
        <f t="shared" si="5"/>
        <v/>
      </c>
      <c r="AD85" s="13" t="str">
        <f t="shared" si="5"/>
        <v/>
      </c>
      <c r="AE85" s="13" t="str">
        <f t="shared" si="5"/>
        <v/>
      </c>
      <c r="AF85" s="13" t="str">
        <f t="shared" si="5"/>
        <v/>
      </c>
      <c r="AG85" s="13" t="str">
        <f t="shared" si="5"/>
        <v/>
      </c>
      <c r="AH85" s="13" t="str">
        <f t="shared" si="5"/>
        <v/>
      </c>
      <c r="AI85" s="13" t="str">
        <f t="shared" si="5"/>
        <v/>
      </c>
      <c r="AJ85" s="13" t="str">
        <f t="shared" si="5"/>
        <v/>
      </c>
      <c r="AK85" s="13" t="str">
        <f t="shared" si="5"/>
        <v/>
      </c>
      <c r="AL85" s="13" t="str">
        <f t="shared" si="5"/>
        <v/>
      </c>
      <c r="AM85" s="13" t="str">
        <f t="shared" si="5"/>
        <v/>
      </c>
      <c r="AN85" s="13" t="str">
        <f t="shared" si="5"/>
        <v/>
      </c>
      <c r="AO85" s="13" t="str">
        <f t="shared" si="5"/>
        <v/>
      </c>
      <c r="AP85" s="13" t="str">
        <f t="shared" si="5"/>
        <v/>
      </c>
      <c r="AQ85" s="13" t="str">
        <f t="shared" si="5"/>
        <v/>
      </c>
      <c r="AR85" s="13" t="str">
        <f t="shared" si="5"/>
        <v/>
      </c>
      <c r="AS85" s="13" t="str">
        <f t="shared" si="5"/>
        <v/>
      </c>
      <c r="AT85" s="13" t="str">
        <f t="shared" si="5"/>
        <v/>
      </c>
      <c r="AU85" s="13" t="str">
        <f t="shared" si="5"/>
        <v/>
      </c>
      <c r="AV85" s="13" t="str">
        <f t="shared" si="5"/>
        <v/>
      </c>
      <c r="AW85" s="13" t="str">
        <f t="shared" si="5"/>
        <v/>
      </c>
      <c r="AX85" s="13" t="str">
        <f t="shared" si="5"/>
        <v/>
      </c>
      <c r="AY85" s="13" t="str">
        <f t="shared" si="5"/>
        <v/>
      </c>
      <c r="AZ85" s="13" t="str">
        <f t="shared" si="5"/>
        <v/>
      </c>
      <c r="BA85" s="13" t="str">
        <f t="shared" si="5"/>
        <v/>
      </c>
      <c r="BB85" s="13" t="str">
        <f t="shared" si="5"/>
        <v/>
      </c>
      <c r="BC85" s="13" t="str">
        <f t="shared" si="5"/>
        <v/>
      </c>
      <c r="BD85" s="13" t="str">
        <f t="shared" si="5"/>
        <v/>
      </c>
      <c r="BE85" s="13" t="str">
        <f t="shared" si="5"/>
        <v/>
      </c>
      <c r="BF85" s="13" t="str">
        <f t="shared" si="5"/>
        <v/>
      </c>
      <c r="BG85" s="13" t="str">
        <f t="shared" si="5"/>
        <v/>
      </c>
      <c r="BH85" s="13" t="str">
        <f t="shared" si="5"/>
        <v/>
      </c>
      <c r="BI85" s="13" t="str">
        <f t="shared" si="5"/>
        <v/>
      </c>
      <c r="BJ85" s="13" t="str">
        <f t="shared" si="5"/>
        <v/>
      </c>
      <c r="BK85" s="13" t="str">
        <f t="shared" si="5"/>
        <v/>
      </c>
      <c r="BL85" s="13" t="str">
        <f t="shared" si="5"/>
        <v/>
      </c>
      <c r="BM85" s="13" t="str">
        <f t="shared" si="5"/>
        <v/>
      </c>
      <c r="BN85" s="13" t="str">
        <f t="shared" si="5"/>
        <v/>
      </c>
      <c r="BO85" s="13" t="str">
        <f t="shared" si="5"/>
        <v/>
      </c>
      <c r="BP85" s="13" t="str">
        <f t="shared" si="5"/>
        <v/>
      </c>
      <c r="BQ85" s="13" t="str">
        <f t="shared" si="5"/>
        <v/>
      </c>
      <c r="BR85" s="13" t="str">
        <f t="shared" si="6"/>
        <v/>
      </c>
      <c r="BS85" s="13" t="str">
        <f t="shared" si="6"/>
        <v/>
      </c>
      <c r="BT85" s="13" t="str">
        <f t="shared" si="6"/>
        <v/>
      </c>
      <c r="BU85" s="13" t="str">
        <f t="shared" si="6"/>
        <v/>
      </c>
      <c r="BV85" s="13" t="str">
        <f t="shared" si="6"/>
        <v/>
      </c>
      <c r="BW85" s="13" t="str">
        <f t="shared" si="6"/>
        <v/>
      </c>
      <c r="BX85" s="13" t="str">
        <f t="shared" si="6"/>
        <v/>
      </c>
      <c r="BY85" s="13" t="str">
        <f t="shared" si="6"/>
        <v/>
      </c>
      <c r="BZ85" s="13" t="str">
        <f t="shared" si="6"/>
        <v/>
      </c>
      <c r="CA85" s="13" t="str">
        <f t="shared" si="6"/>
        <v/>
      </c>
    </row>
    <row r="86" spans="5:79" x14ac:dyDescent="0.25">
      <c r="E86" s="13" t="str">
        <f t="shared" si="4"/>
        <v/>
      </c>
      <c r="F86" s="13" t="str">
        <f t="shared" ref="F86:BQ89" si="8">IF(F33&lt;5,IF(F33&gt;0,"s",0),"")</f>
        <v/>
      </c>
      <c r="G86" s="13" t="str">
        <f t="shared" si="8"/>
        <v/>
      </c>
      <c r="H86" s="13" t="str">
        <f t="shared" si="8"/>
        <v/>
      </c>
      <c r="I86" s="13" t="str">
        <f t="shared" si="8"/>
        <v/>
      </c>
      <c r="J86" s="13" t="str">
        <f t="shared" si="8"/>
        <v/>
      </c>
      <c r="K86" s="13" t="str">
        <f t="shared" si="8"/>
        <v/>
      </c>
      <c r="L86" s="13" t="str">
        <f t="shared" si="8"/>
        <v/>
      </c>
      <c r="M86" s="13" t="str">
        <f t="shared" si="8"/>
        <v/>
      </c>
      <c r="N86" s="13" t="str">
        <f t="shared" si="8"/>
        <v/>
      </c>
      <c r="O86" s="13" t="str">
        <f t="shared" si="8"/>
        <v/>
      </c>
      <c r="P86" s="13" t="str">
        <f t="shared" si="8"/>
        <v/>
      </c>
      <c r="Q86" s="13" t="str">
        <f t="shared" si="8"/>
        <v/>
      </c>
      <c r="R86" s="13" t="str">
        <f t="shared" si="8"/>
        <v/>
      </c>
      <c r="S86" s="13" t="str">
        <f t="shared" si="8"/>
        <v/>
      </c>
      <c r="T86" s="13" t="str">
        <f t="shared" si="8"/>
        <v/>
      </c>
      <c r="U86" s="13" t="str">
        <f t="shared" si="8"/>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6"/>
        <v/>
      </c>
      <c r="BS86" s="13" t="str">
        <f t="shared" si="6"/>
        <v/>
      </c>
      <c r="BT86" s="13" t="str">
        <f t="shared" si="6"/>
        <v/>
      </c>
      <c r="BU86" s="13" t="str">
        <f t="shared" si="6"/>
        <v/>
      </c>
      <c r="BV86" s="13" t="str">
        <f t="shared" si="6"/>
        <v/>
      </c>
      <c r="BW86" s="13" t="str">
        <f t="shared" si="6"/>
        <v/>
      </c>
      <c r="BX86" s="13" t="str">
        <f t="shared" si="6"/>
        <v/>
      </c>
      <c r="BY86" s="13" t="str">
        <f t="shared" si="6"/>
        <v/>
      </c>
      <c r="BZ86" s="13" t="str">
        <f t="shared" si="6"/>
        <v/>
      </c>
      <c r="CA86" s="13" t="str">
        <f t="shared" si="6"/>
        <v/>
      </c>
    </row>
    <row r="87" spans="5:79" x14ac:dyDescent="0.25">
      <c r="E87" s="13" t="str">
        <f t="shared" si="4"/>
        <v/>
      </c>
      <c r="F87" s="13" t="str">
        <f t="shared" si="8"/>
        <v/>
      </c>
      <c r="G87" s="13" t="str">
        <f t="shared" si="8"/>
        <v/>
      </c>
      <c r="H87" s="13" t="str">
        <f t="shared" si="8"/>
        <v/>
      </c>
      <c r="I87" s="13" t="str">
        <f t="shared" si="8"/>
        <v/>
      </c>
      <c r="J87" s="13" t="str">
        <f t="shared" si="8"/>
        <v/>
      </c>
      <c r="K87" s="13" t="str">
        <f t="shared" si="8"/>
        <v/>
      </c>
      <c r="L87" s="13" t="str">
        <f t="shared" si="8"/>
        <v/>
      </c>
      <c r="M87" s="13" t="str">
        <f t="shared" si="8"/>
        <v/>
      </c>
      <c r="N87" s="13" t="str">
        <f t="shared" si="8"/>
        <v/>
      </c>
      <c r="O87" s="13" t="str">
        <f t="shared" si="8"/>
        <v/>
      </c>
      <c r="P87" s="13" t="str">
        <f t="shared" si="8"/>
        <v/>
      </c>
      <c r="Q87" s="13" t="str">
        <f t="shared" si="8"/>
        <v/>
      </c>
      <c r="R87" s="13" t="str">
        <f t="shared" si="8"/>
        <v/>
      </c>
      <c r="S87" s="13" t="str">
        <f t="shared" si="8"/>
        <v/>
      </c>
      <c r="T87" s="13" t="str">
        <f t="shared" si="8"/>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6"/>
        <v/>
      </c>
      <c r="BS87" s="13" t="str">
        <f t="shared" si="6"/>
        <v/>
      </c>
      <c r="BT87" s="13" t="str">
        <f t="shared" si="6"/>
        <v/>
      </c>
      <c r="BU87" s="13" t="str">
        <f t="shared" si="6"/>
        <v/>
      </c>
      <c r="BV87" s="13" t="str">
        <f t="shared" si="6"/>
        <v/>
      </c>
      <c r="BW87" s="13" t="str">
        <f t="shared" si="6"/>
        <v/>
      </c>
      <c r="BX87" s="13" t="str">
        <f t="shared" si="6"/>
        <v/>
      </c>
      <c r="BY87" s="13" t="str">
        <f t="shared" si="6"/>
        <v/>
      </c>
      <c r="BZ87" s="13" t="str">
        <f t="shared" si="6"/>
        <v/>
      </c>
      <c r="CA87" s="13" t="str">
        <f t="shared" si="6"/>
        <v/>
      </c>
    </row>
    <row r="88" spans="5:79" x14ac:dyDescent="0.25">
      <c r="E88" s="13" t="str">
        <f t="shared" si="4"/>
        <v/>
      </c>
      <c r="F88" s="13" t="str">
        <f t="shared" si="8"/>
        <v/>
      </c>
      <c r="G88" s="13" t="str">
        <f t="shared" si="8"/>
        <v/>
      </c>
      <c r="H88" s="13" t="str">
        <f t="shared" si="8"/>
        <v/>
      </c>
      <c r="I88" s="13" t="str">
        <f t="shared" si="8"/>
        <v/>
      </c>
      <c r="J88" s="13" t="str">
        <f t="shared" si="8"/>
        <v/>
      </c>
      <c r="K88" s="13" t="str">
        <f t="shared" si="8"/>
        <v/>
      </c>
      <c r="L88" s="13" t="str">
        <f t="shared" si="8"/>
        <v/>
      </c>
      <c r="M88" s="13" t="str">
        <f t="shared" si="8"/>
        <v/>
      </c>
      <c r="N88" s="13" t="str">
        <f t="shared" si="8"/>
        <v/>
      </c>
      <c r="O88" s="13" t="str">
        <f t="shared" si="8"/>
        <v/>
      </c>
      <c r="P88" s="13" t="str">
        <f t="shared" si="8"/>
        <v/>
      </c>
      <c r="Q88" s="13" t="str">
        <f t="shared" si="8"/>
        <v/>
      </c>
      <c r="R88" s="13" t="str">
        <f t="shared" si="8"/>
        <v/>
      </c>
      <c r="S88" s="13" t="str">
        <f t="shared" si="8"/>
        <v/>
      </c>
      <c r="T88" s="13" t="str">
        <f t="shared" si="8"/>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6"/>
        <v/>
      </c>
      <c r="BS88" s="13" t="str">
        <f t="shared" si="6"/>
        <v/>
      </c>
      <c r="BT88" s="13" t="str">
        <f t="shared" si="6"/>
        <v/>
      </c>
      <c r="BU88" s="13" t="str">
        <f t="shared" si="6"/>
        <v/>
      </c>
      <c r="BV88" s="13" t="str">
        <f t="shared" si="6"/>
        <v/>
      </c>
      <c r="BW88" s="13" t="str">
        <f t="shared" si="6"/>
        <v/>
      </c>
      <c r="BX88" s="13" t="str">
        <f t="shared" si="6"/>
        <v/>
      </c>
      <c r="BY88" s="13" t="str">
        <f t="shared" si="6"/>
        <v/>
      </c>
      <c r="BZ88" s="13" t="str">
        <f t="shared" si="6"/>
        <v/>
      </c>
      <c r="CA88" s="13" t="str">
        <f t="shared" si="6"/>
        <v/>
      </c>
    </row>
    <row r="89" spans="5:79" x14ac:dyDescent="0.25">
      <c r="E89" s="13" t="str">
        <f t="shared" si="4"/>
        <v/>
      </c>
      <c r="F89" s="13" t="str">
        <f t="shared" si="8"/>
        <v/>
      </c>
      <c r="G89" s="13" t="str">
        <f t="shared" si="8"/>
        <v/>
      </c>
      <c r="H89" s="13" t="str">
        <f t="shared" si="8"/>
        <v/>
      </c>
      <c r="I89" s="13" t="str">
        <f t="shared" si="8"/>
        <v/>
      </c>
      <c r="J89" s="13" t="str">
        <f t="shared" si="8"/>
        <v/>
      </c>
      <c r="K89" s="13" t="str">
        <f t="shared" si="8"/>
        <v/>
      </c>
      <c r="L89" s="13" t="str">
        <f t="shared" si="8"/>
        <v/>
      </c>
      <c r="M89" s="13" t="str">
        <f t="shared" si="8"/>
        <v/>
      </c>
      <c r="N89" s="13" t="str">
        <f t="shared" si="8"/>
        <v/>
      </c>
      <c r="O89" s="13" t="str">
        <f t="shared" si="8"/>
        <v/>
      </c>
      <c r="P89" s="13" t="str">
        <f t="shared" si="8"/>
        <v/>
      </c>
      <c r="Q89" s="13" t="str">
        <f t="shared" si="8"/>
        <v/>
      </c>
      <c r="R89" s="13" t="str">
        <f t="shared" si="8"/>
        <v/>
      </c>
      <c r="S89" s="13" t="str">
        <f t="shared" si="8"/>
        <v/>
      </c>
      <c r="T89" s="13" t="str">
        <f t="shared" si="8"/>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ref="BQ89:CA92" si="9">IF(BQ36&lt;5,IF(BQ36&gt;0,"s",0),"")</f>
        <v/>
      </c>
      <c r="BR89" s="13" t="str">
        <f t="shared" si="9"/>
        <v/>
      </c>
      <c r="BS89" s="13" t="str">
        <f t="shared" si="9"/>
        <v/>
      </c>
      <c r="BT89" s="13" t="str">
        <f t="shared" si="9"/>
        <v/>
      </c>
      <c r="BU89" s="13" t="str">
        <f t="shared" si="9"/>
        <v/>
      </c>
      <c r="BV89" s="13" t="str">
        <f t="shared" si="9"/>
        <v/>
      </c>
      <c r="BW89" s="13" t="str">
        <f t="shared" si="9"/>
        <v/>
      </c>
      <c r="BX89" s="13" t="str">
        <f t="shared" si="9"/>
        <v/>
      </c>
      <c r="BY89" s="13" t="str">
        <f t="shared" si="9"/>
        <v/>
      </c>
      <c r="BZ89" s="13" t="str">
        <f t="shared" si="9"/>
        <v/>
      </c>
      <c r="CA89" s="13" t="str">
        <f t="shared" si="9"/>
        <v/>
      </c>
    </row>
    <row r="90" spans="5:79" x14ac:dyDescent="0.25">
      <c r="E90" s="13" t="str">
        <f t="shared" si="4"/>
        <v/>
      </c>
      <c r="F90" s="13" t="str">
        <f t="shared" ref="F90:BQ93" si="10">IF(F37&lt;5,IF(F37&gt;0,"s",0),"")</f>
        <v/>
      </c>
      <c r="G90" s="13" t="str">
        <f t="shared" si="10"/>
        <v/>
      </c>
      <c r="H90" s="13" t="str">
        <f t="shared" si="10"/>
        <v/>
      </c>
      <c r="I90" s="13" t="str">
        <f t="shared" si="10"/>
        <v/>
      </c>
      <c r="J90" s="13" t="str">
        <f t="shared" si="10"/>
        <v/>
      </c>
      <c r="K90" s="13" t="str">
        <f t="shared" si="10"/>
        <v/>
      </c>
      <c r="L90" s="13" t="str">
        <f t="shared" si="10"/>
        <v/>
      </c>
      <c r="M90" s="13" t="str">
        <f t="shared" si="10"/>
        <v/>
      </c>
      <c r="N90" s="13" t="str">
        <f t="shared" si="10"/>
        <v/>
      </c>
      <c r="O90" s="13" t="str">
        <f t="shared" si="10"/>
        <v/>
      </c>
      <c r="P90" s="13" t="str">
        <f t="shared" si="10"/>
        <v/>
      </c>
      <c r="Q90" s="13" t="str">
        <f t="shared" si="10"/>
        <v/>
      </c>
      <c r="R90" s="13" t="str">
        <f t="shared" si="10"/>
        <v/>
      </c>
      <c r="S90" s="13" t="str">
        <f t="shared" si="10"/>
        <v/>
      </c>
      <c r="T90" s="13" t="str">
        <f t="shared" si="10"/>
        <v/>
      </c>
      <c r="U90" s="13" t="str">
        <f t="shared" si="10"/>
        <v/>
      </c>
      <c r="V90" s="13" t="str">
        <f t="shared" si="10"/>
        <v/>
      </c>
      <c r="W90" s="13" t="str">
        <f t="shared" si="10"/>
        <v/>
      </c>
      <c r="X90" s="13" t="str">
        <f t="shared" si="10"/>
        <v/>
      </c>
      <c r="Y90" s="13" t="str">
        <f t="shared" si="10"/>
        <v/>
      </c>
      <c r="Z90" s="13" t="str">
        <f t="shared" si="10"/>
        <v/>
      </c>
      <c r="AA90" s="13" t="str">
        <f t="shared" si="10"/>
        <v/>
      </c>
      <c r="AB90" s="13" t="str">
        <f t="shared" si="10"/>
        <v/>
      </c>
      <c r="AC90" s="13" t="str">
        <f t="shared" si="10"/>
        <v/>
      </c>
      <c r="AD90" s="13" t="str">
        <f t="shared" si="10"/>
        <v/>
      </c>
      <c r="AE90" s="13" t="str">
        <f t="shared" si="10"/>
        <v/>
      </c>
      <c r="AF90" s="13" t="str">
        <f t="shared" si="10"/>
        <v/>
      </c>
      <c r="AG90" s="13" t="str">
        <f t="shared" si="10"/>
        <v/>
      </c>
      <c r="AH90" s="13" t="str">
        <f t="shared" si="10"/>
        <v/>
      </c>
      <c r="AI90" s="13" t="str">
        <f t="shared" si="10"/>
        <v/>
      </c>
      <c r="AJ90" s="13" t="str">
        <f t="shared" si="10"/>
        <v/>
      </c>
      <c r="AK90" s="13" t="str">
        <f t="shared" si="10"/>
        <v/>
      </c>
      <c r="AL90" s="13" t="str">
        <f t="shared" si="10"/>
        <v/>
      </c>
      <c r="AM90" s="13" t="str">
        <f t="shared" si="10"/>
        <v/>
      </c>
      <c r="AN90" s="13" t="str">
        <f t="shared" si="10"/>
        <v/>
      </c>
      <c r="AO90" s="13" t="str">
        <f t="shared" si="10"/>
        <v/>
      </c>
      <c r="AP90" s="13" t="str">
        <f t="shared" si="10"/>
        <v/>
      </c>
      <c r="AQ90" s="13" t="str">
        <f t="shared" si="10"/>
        <v/>
      </c>
      <c r="AR90" s="13" t="str">
        <f t="shared" si="10"/>
        <v/>
      </c>
      <c r="AS90" s="13" t="str">
        <f t="shared" si="10"/>
        <v/>
      </c>
      <c r="AT90" s="13" t="str">
        <f t="shared" si="10"/>
        <v/>
      </c>
      <c r="AU90" s="13" t="str">
        <f t="shared" si="10"/>
        <v/>
      </c>
      <c r="AV90" s="13" t="str">
        <f t="shared" si="10"/>
        <v/>
      </c>
      <c r="AW90" s="13" t="str">
        <f t="shared" si="10"/>
        <v/>
      </c>
      <c r="AX90" s="13" t="str">
        <f t="shared" si="10"/>
        <v/>
      </c>
      <c r="AY90" s="13" t="str">
        <f t="shared" si="10"/>
        <v/>
      </c>
      <c r="AZ90" s="13" t="str">
        <f t="shared" si="10"/>
        <v/>
      </c>
      <c r="BA90" s="13" t="str">
        <f t="shared" si="10"/>
        <v/>
      </c>
      <c r="BB90" s="13" t="str">
        <f t="shared" si="10"/>
        <v/>
      </c>
      <c r="BC90" s="13" t="str">
        <f t="shared" si="10"/>
        <v/>
      </c>
      <c r="BD90" s="13" t="str">
        <f t="shared" si="10"/>
        <v/>
      </c>
      <c r="BE90" s="13" t="str">
        <f t="shared" si="10"/>
        <v/>
      </c>
      <c r="BF90" s="13" t="str">
        <f t="shared" si="10"/>
        <v/>
      </c>
      <c r="BG90" s="13" t="str">
        <f t="shared" si="10"/>
        <v/>
      </c>
      <c r="BH90" s="13" t="str">
        <f t="shared" si="10"/>
        <v/>
      </c>
      <c r="BI90" s="13" t="str">
        <f t="shared" si="10"/>
        <v/>
      </c>
      <c r="BJ90" s="13" t="str">
        <f t="shared" si="10"/>
        <v/>
      </c>
      <c r="BK90" s="13" t="str">
        <f t="shared" si="10"/>
        <v/>
      </c>
      <c r="BL90" s="13" t="str">
        <f t="shared" si="10"/>
        <v/>
      </c>
      <c r="BM90" s="13" t="str">
        <f t="shared" si="10"/>
        <v/>
      </c>
      <c r="BN90" s="13" t="str">
        <f t="shared" si="10"/>
        <v/>
      </c>
      <c r="BO90" s="13" t="str">
        <f t="shared" si="10"/>
        <v/>
      </c>
      <c r="BP90" s="13" t="str">
        <f t="shared" si="10"/>
        <v/>
      </c>
      <c r="BQ90" s="13" t="str">
        <f t="shared" si="10"/>
        <v/>
      </c>
      <c r="BR90" s="13" t="str">
        <f t="shared" si="9"/>
        <v/>
      </c>
      <c r="BS90" s="13" t="str">
        <f t="shared" si="9"/>
        <v/>
      </c>
      <c r="BT90" s="13" t="str">
        <f t="shared" si="9"/>
        <v/>
      </c>
      <c r="BU90" s="13" t="str">
        <f t="shared" si="9"/>
        <v/>
      </c>
      <c r="BV90" s="13" t="str">
        <f t="shared" si="9"/>
        <v/>
      </c>
      <c r="BW90" s="13" t="str">
        <f t="shared" si="9"/>
        <v/>
      </c>
      <c r="BX90" s="13" t="str">
        <f t="shared" si="9"/>
        <v/>
      </c>
      <c r="BY90" s="13" t="str">
        <f t="shared" si="9"/>
        <v/>
      </c>
      <c r="BZ90" s="13" t="str">
        <f t="shared" si="9"/>
        <v/>
      </c>
      <c r="CA90" s="13" t="str">
        <f t="shared" si="9"/>
        <v/>
      </c>
    </row>
    <row r="91" spans="5:79" x14ac:dyDescent="0.25">
      <c r="E91" s="13" t="str">
        <f t="shared" si="4"/>
        <v/>
      </c>
      <c r="F91" s="13" t="str">
        <f t="shared" si="10"/>
        <v/>
      </c>
      <c r="G91" s="13" t="str">
        <f t="shared" si="10"/>
        <v/>
      </c>
      <c r="H91" s="13" t="str">
        <f t="shared" si="10"/>
        <v/>
      </c>
      <c r="I91" s="13" t="str">
        <f t="shared" si="10"/>
        <v/>
      </c>
      <c r="J91" s="13" t="str">
        <f t="shared" si="10"/>
        <v/>
      </c>
      <c r="K91" s="13" t="str">
        <f t="shared" si="10"/>
        <v/>
      </c>
      <c r="L91" s="13" t="str">
        <f t="shared" si="10"/>
        <v/>
      </c>
      <c r="M91" s="13" t="str">
        <f t="shared" si="10"/>
        <v/>
      </c>
      <c r="N91" s="13" t="str">
        <f t="shared" si="10"/>
        <v/>
      </c>
      <c r="O91" s="13" t="str">
        <f t="shared" si="10"/>
        <v/>
      </c>
      <c r="P91" s="13" t="str">
        <f t="shared" si="10"/>
        <v/>
      </c>
      <c r="Q91" s="13" t="str">
        <f t="shared" si="10"/>
        <v/>
      </c>
      <c r="R91" s="13" t="str">
        <f t="shared" si="10"/>
        <v/>
      </c>
      <c r="S91" s="13" t="str">
        <f t="shared" si="10"/>
        <v/>
      </c>
      <c r="T91" s="13" t="str">
        <f t="shared" si="10"/>
        <v/>
      </c>
      <c r="U91" s="13" t="str">
        <f t="shared" si="10"/>
        <v/>
      </c>
      <c r="V91" s="13" t="str">
        <f t="shared" si="10"/>
        <v/>
      </c>
      <c r="W91" s="13" t="str">
        <f t="shared" si="10"/>
        <v/>
      </c>
      <c r="X91" s="13" t="str">
        <f t="shared" si="10"/>
        <v/>
      </c>
      <c r="Y91" s="13" t="str">
        <f t="shared" si="10"/>
        <v/>
      </c>
      <c r="Z91" s="13" t="str">
        <f t="shared" si="10"/>
        <v/>
      </c>
      <c r="AA91" s="13" t="str">
        <f t="shared" si="10"/>
        <v/>
      </c>
      <c r="AB91" s="13" t="str">
        <f t="shared" si="10"/>
        <v/>
      </c>
      <c r="AC91" s="13" t="str">
        <f t="shared" si="10"/>
        <v/>
      </c>
      <c r="AD91" s="13" t="str">
        <f t="shared" si="10"/>
        <v/>
      </c>
      <c r="AE91" s="13" t="str">
        <f t="shared" si="10"/>
        <v/>
      </c>
      <c r="AF91" s="13" t="str">
        <f t="shared" si="10"/>
        <v/>
      </c>
      <c r="AG91" s="13" t="str">
        <f t="shared" si="10"/>
        <v/>
      </c>
      <c r="AH91" s="13" t="str">
        <f t="shared" si="10"/>
        <v/>
      </c>
      <c r="AI91" s="13" t="str">
        <f t="shared" si="10"/>
        <v/>
      </c>
      <c r="AJ91" s="13" t="str">
        <f t="shared" si="10"/>
        <v/>
      </c>
      <c r="AK91" s="13" t="str">
        <f t="shared" si="10"/>
        <v/>
      </c>
      <c r="AL91" s="13" t="str">
        <f t="shared" si="10"/>
        <v/>
      </c>
      <c r="AM91" s="13" t="str">
        <f t="shared" si="10"/>
        <v/>
      </c>
      <c r="AN91" s="13" t="str">
        <f t="shared" si="10"/>
        <v/>
      </c>
      <c r="AO91" s="13" t="str">
        <f t="shared" si="10"/>
        <v/>
      </c>
      <c r="AP91" s="13" t="str">
        <f t="shared" si="10"/>
        <v/>
      </c>
      <c r="AQ91" s="13" t="str">
        <f t="shared" si="10"/>
        <v/>
      </c>
      <c r="AR91" s="13" t="str">
        <f t="shared" si="10"/>
        <v/>
      </c>
      <c r="AS91" s="13" t="str">
        <f t="shared" si="10"/>
        <v/>
      </c>
      <c r="AT91" s="13" t="str">
        <f t="shared" si="10"/>
        <v/>
      </c>
      <c r="AU91" s="13" t="str">
        <f t="shared" si="10"/>
        <v/>
      </c>
      <c r="AV91" s="13" t="str">
        <f t="shared" si="10"/>
        <v/>
      </c>
      <c r="AW91" s="13" t="str">
        <f t="shared" si="10"/>
        <v/>
      </c>
      <c r="AX91" s="13" t="str">
        <f t="shared" si="10"/>
        <v/>
      </c>
      <c r="AY91" s="13" t="str">
        <f t="shared" si="10"/>
        <v/>
      </c>
      <c r="AZ91" s="13" t="str">
        <f t="shared" si="10"/>
        <v/>
      </c>
      <c r="BA91" s="13" t="str">
        <f t="shared" si="10"/>
        <v/>
      </c>
      <c r="BB91" s="13" t="str">
        <f t="shared" si="10"/>
        <v/>
      </c>
      <c r="BC91" s="13" t="str">
        <f t="shared" si="10"/>
        <v/>
      </c>
      <c r="BD91" s="13" t="str">
        <f t="shared" si="10"/>
        <v/>
      </c>
      <c r="BE91" s="13" t="str">
        <f t="shared" si="10"/>
        <v/>
      </c>
      <c r="BF91" s="13" t="str">
        <f t="shared" si="10"/>
        <v/>
      </c>
      <c r="BG91" s="13" t="str">
        <f t="shared" si="10"/>
        <v/>
      </c>
      <c r="BH91" s="13" t="str">
        <f t="shared" si="10"/>
        <v/>
      </c>
      <c r="BI91" s="13" t="str">
        <f t="shared" si="10"/>
        <v/>
      </c>
      <c r="BJ91" s="13" t="str">
        <f t="shared" si="10"/>
        <v/>
      </c>
      <c r="BK91" s="13" t="str">
        <f t="shared" si="10"/>
        <v/>
      </c>
      <c r="BL91" s="13" t="str">
        <f t="shared" si="10"/>
        <v/>
      </c>
      <c r="BM91" s="13" t="str">
        <f t="shared" si="10"/>
        <v/>
      </c>
      <c r="BN91" s="13" t="str">
        <f t="shared" si="10"/>
        <v/>
      </c>
      <c r="BO91" s="13" t="str">
        <f t="shared" si="10"/>
        <v/>
      </c>
      <c r="BP91" s="13" t="str">
        <f t="shared" si="10"/>
        <v/>
      </c>
      <c r="BQ91" s="13" t="str">
        <f t="shared" si="10"/>
        <v/>
      </c>
      <c r="BR91" s="13" t="str">
        <f t="shared" si="9"/>
        <v/>
      </c>
      <c r="BS91" s="13" t="str">
        <f t="shared" si="9"/>
        <v/>
      </c>
      <c r="BT91" s="13" t="str">
        <f t="shared" si="9"/>
        <v/>
      </c>
      <c r="BU91" s="13" t="str">
        <f t="shared" si="9"/>
        <v/>
      </c>
      <c r="BV91" s="13" t="str">
        <f t="shared" si="9"/>
        <v/>
      </c>
      <c r="BW91" s="13" t="str">
        <f t="shared" si="9"/>
        <v/>
      </c>
      <c r="BX91" s="13" t="str">
        <f t="shared" si="9"/>
        <v/>
      </c>
      <c r="BY91" s="13" t="str">
        <f t="shared" si="9"/>
        <v/>
      </c>
      <c r="BZ91" s="13" t="str">
        <f t="shared" si="9"/>
        <v/>
      </c>
      <c r="CA91" s="13" t="str">
        <f t="shared" si="9"/>
        <v/>
      </c>
    </row>
    <row r="92" spans="5:79" x14ac:dyDescent="0.25">
      <c r="E92" s="13" t="str">
        <f t="shared" si="4"/>
        <v/>
      </c>
      <c r="F92" s="13" t="str">
        <f t="shared" si="10"/>
        <v/>
      </c>
      <c r="G92" s="13" t="str">
        <f t="shared" si="10"/>
        <v/>
      </c>
      <c r="H92" s="13" t="str">
        <f t="shared" si="10"/>
        <v/>
      </c>
      <c r="I92" s="13" t="str">
        <f t="shared" si="10"/>
        <v/>
      </c>
      <c r="J92" s="13" t="str">
        <f t="shared" si="10"/>
        <v/>
      </c>
      <c r="K92" s="13" t="str">
        <f t="shared" si="10"/>
        <v/>
      </c>
      <c r="L92" s="13" t="str">
        <f t="shared" si="10"/>
        <v/>
      </c>
      <c r="M92" s="13" t="str">
        <f t="shared" si="10"/>
        <v/>
      </c>
      <c r="N92" s="13" t="str">
        <f t="shared" si="10"/>
        <v/>
      </c>
      <c r="O92" s="13" t="str">
        <f t="shared" si="10"/>
        <v/>
      </c>
      <c r="P92" s="13" t="str">
        <f t="shared" si="10"/>
        <v/>
      </c>
      <c r="Q92" s="13" t="str">
        <f t="shared" si="10"/>
        <v/>
      </c>
      <c r="R92" s="13" t="str">
        <f t="shared" si="10"/>
        <v/>
      </c>
      <c r="S92" s="13" t="str">
        <f t="shared" si="10"/>
        <v/>
      </c>
      <c r="T92" s="13" t="str">
        <f t="shared" si="10"/>
        <v/>
      </c>
      <c r="U92" s="13" t="str">
        <f t="shared" si="10"/>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9"/>
        <v/>
      </c>
      <c r="BS92" s="13" t="str">
        <f t="shared" si="9"/>
        <v/>
      </c>
      <c r="BT92" s="13" t="str">
        <f t="shared" si="9"/>
        <v/>
      </c>
      <c r="BU92" s="13" t="str">
        <f t="shared" si="9"/>
        <v/>
      </c>
      <c r="BV92" s="13" t="str">
        <f t="shared" si="9"/>
        <v/>
      </c>
      <c r="BW92" s="13" t="str">
        <f t="shared" si="9"/>
        <v/>
      </c>
      <c r="BX92" s="13" t="str">
        <f t="shared" si="9"/>
        <v/>
      </c>
      <c r="BY92" s="13" t="str">
        <f t="shared" si="9"/>
        <v/>
      </c>
      <c r="BZ92" s="13" t="str">
        <f t="shared" si="9"/>
        <v/>
      </c>
      <c r="CA92" s="13" t="str">
        <f t="shared" si="9"/>
        <v/>
      </c>
    </row>
    <row r="93" spans="5:79" x14ac:dyDescent="0.25">
      <c r="E93" s="13" t="str">
        <f t="shared" si="4"/>
        <v/>
      </c>
      <c r="F93" s="13" t="str">
        <f t="shared" si="10"/>
        <v/>
      </c>
      <c r="G93" s="13" t="str">
        <f t="shared" si="10"/>
        <v/>
      </c>
      <c r="H93" s="13" t="str">
        <f t="shared" si="10"/>
        <v/>
      </c>
      <c r="I93" s="13" t="str">
        <f t="shared" si="10"/>
        <v/>
      </c>
      <c r="J93" s="13" t="str">
        <f t="shared" si="10"/>
        <v/>
      </c>
      <c r="K93" s="13" t="str">
        <f t="shared" si="10"/>
        <v/>
      </c>
      <c r="L93" s="13" t="str">
        <f t="shared" si="10"/>
        <v/>
      </c>
      <c r="M93" s="13" t="str">
        <f t="shared" si="10"/>
        <v/>
      </c>
      <c r="N93" s="13" t="str">
        <f t="shared" si="10"/>
        <v/>
      </c>
      <c r="O93" s="13" t="str">
        <f t="shared" si="10"/>
        <v/>
      </c>
      <c r="P93" s="13" t="str">
        <f t="shared" si="10"/>
        <v/>
      </c>
      <c r="Q93" s="13" t="str">
        <f t="shared" si="10"/>
        <v/>
      </c>
      <c r="R93" s="13" t="str">
        <f t="shared" si="10"/>
        <v/>
      </c>
      <c r="S93" s="13" t="str">
        <f t="shared" si="10"/>
        <v/>
      </c>
      <c r="T93" s="13" t="str">
        <f t="shared" si="10"/>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ref="BQ93:CA96" si="11">IF(BQ40&lt;5,IF(BQ40&gt;0,"s",0),"")</f>
        <v/>
      </c>
      <c r="BR93" s="13" t="str">
        <f t="shared" si="11"/>
        <v/>
      </c>
      <c r="BS93" s="13" t="str">
        <f t="shared" si="11"/>
        <v/>
      </c>
      <c r="BT93" s="13" t="str">
        <f t="shared" si="11"/>
        <v/>
      </c>
      <c r="BU93" s="13" t="str">
        <f t="shared" si="11"/>
        <v/>
      </c>
      <c r="BV93" s="13" t="str">
        <f t="shared" si="11"/>
        <v/>
      </c>
      <c r="BW93" s="13" t="str">
        <f t="shared" si="11"/>
        <v/>
      </c>
      <c r="BX93" s="13" t="str">
        <f t="shared" si="11"/>
        <v/>
      </c>
      <c r="BY93" s="13" t="str">
        <f t="shared" si="11"/>
        <v/>
      </c>
      <c r="BZ93" s="13" t="str">
        <f t="shared" si="11"/>
        <v/>
      </c>
      <c r="CA93" s="13" t="str">
        <f t="shared" si="11"/>
        <v/>
      </c>
    </row>
    <row r="94" spans="5:79" x14ac:dyDescent="0.25">
      <c r="E94" s="13" t="str">
        <f t="shared" si="4"/>
        <v/>
      </c>
      <c r="F94" s="13" t="str">
        <f t="shared" ref="F94:BQ97" si="12">IF(F41&lt;5,IF(F41&gt;0,"s",0),"")</f>
        <v/>
      </c>
      <c r="G94" s="13" t="str">
        <f t="shared" si="12"/>
        <v/>
      </c>
      <c r="H94" s="13" t="str">
        <f t="shared" si="12"/>
        <v/>
      </c>
      <c r="I94" s="13" t="str">
        <f t="shared" si="12"/>
        <v/>
      </c>
      <c r="J94" s="13" t="str">
        <f t="shared" si="12"/>
        <v/>
      </c>
      <c r="K94" s="13" t="str">
        <f t="shared" si="12"/>
        <v/>
      </c>
      <c r="L94" s="13" t="str">
        <f t="shared" si="12"/>
        <v/>
      </c>
      <c r="M94" s="13" t="str">
        <f t="shared" si="12"/>
        <v/>
      </c>
      <c r="N94" s="13" t="str">
        <f t="shared" si="12"/>
        <v/>
      </c>
      <c r="O94" s="13" t="str">
        <f t="shared" si="12"/>
        <v/>
      </c>
      <c r="P94" s="13" t="str">
        <f t="shared" si="12"/>
        <v/>
      </c>
      <c r="Q94" s="13" t="str">
        <f t="shared" si="12"/>
        <v/>
      </c>
      <c r="R94" s="13" t="str">
        <f t="shared" si="12"/>
        <v/>
      </c>
      <c r="S94" s="13" t="str">
        <f t="shared" si="12"/>
        <v/>
      </c>
      <c r="T94" s="13" t="str">
        <f t="shared" si="12"/>
        <v/>
      </c>
      <c r="U94" s="13" t="str">
        <f t="shared" si="12"/>
        <v/>
      </c>
      <c r="V94" s="13" t="str">
        <f t="shared" si="12"/>
        <v/>
      </c>
      <c r="W94" s="13" t="str">
        <f t="shared" si="12"/>
        <v/>
      </c>
      <c r="X94" s="13" t="str">
        <f t="shared" si="12"/>
        <v/>
      </c>
      <c r="Y94" s="13" t="str">
        <f t="shared" si="12"/>
        <v/>
      </c>
      <c r="Z94" s="13" t="str">
        <f t="shared" si="12"/>
        <v/>
      </c>
      <c r="AA94" s="13" t="str">
        <f t="shared" si="12"/>
        <v/>
      </c>
      <c r="AB94" s="13" t="str">
        <f t="shared" si="12"/>
        <v/>
      </c>
      <c r="AC94" s="13" t="str">
        <f t="shared" si="12"/>
        <v/>
      </c>
      <c r="AD94" s="13" t="str">
        <f t="shared" si="12"/>
        <v/>
      </c>
      <c r="AE94" s="13" t="str">
        <f t="shared" si="12"/>
        <v/>
      </c>
      <c r="AF94" s="13" t="str">
        <f t="shared" si="12"/>
        <v/>
      </c>
      <c r="AG94" s="13" t="str">
        <f t="shared" si="12"/>
        <v/>
      </c>
      <c r="AH94" s="13" t="str">
        <f t="shared" si="12"/>
        <v/>
      </c>
      <c r="AI94" s="13" t="str">
        <f t="shared" si="12"/>
        <v/>
      </c>
      <c r="AJ94" s="13" t="str">
        <f t="shared" si="12"/>
        <v/>
      </c>
      <c r="AK94" s="13" t="str">
        <f t="shared" si="12"/>
        <v/>
      </c>
      <c r="AL94" s="13" t="str">
        <f t="shared" si="12"/>
        <v/>
      </c>
      <c r="AM94" s="13" t="str">
        <f t="shared" si="12"/>
        <v/>
      </c>
      <c r="AN94" s="13" t="str">
        <f t="shared" si="12"/>
        <v/>
      </c>
      <c r="AO94" s="13" t="str">
        <f t="shared" si="12"/>
        <v/>
      </c>
      <c r="AP94" s="13" t="str">
        <f t="shared" si="12"/>
        <v/>
      </c>
      <c r="AQ94" s="13" t="str">
        <f t="shared" si="12"/>
        <v/>
      </c>
      <c r="AR94" s="13" t="str">
        <f t="shared" si="12"/>
        <v/>
      </c>
      <c r="AS94" s="13" t="str">
        <f t="shared" si="12"/>
        <v/>
      </c>
      <c r="AT94" s="13" t="str">
        <f t="shared" si="12"/>
        <v/>
      </c>
      <c r="AU94" s="13" t="str">
        <f t="shared" si="12"/>
        <v/>
      </c>
      <c r="AV94" s="13" t="str">
        <f t="shared" si="12"/>
        <v/>
      </c>
      <c r="AW94" s="13" t="str">
        <f t="shared" si="12"/>
        <v/>
      </c>
      <c r="AX94" s="13" t="str">
        <f t="shared" si="12"/>
        <v/>
      </c>
      <c r="AY94" s="13" t="str">
        <f t="shared" si="12"/>
        <v/>
      </c>
      <c r="AZ94" s="13" t="str">
        <f t="shared" si="12"/>
        <v/>
      </c>
      <c r="BA94" s="13" t="str">
        <f t="shared" si="12"/>
        <v/>
      </c>
      <c r="BB94" s="13" t="str">
        <f t="shared" si="12"/>
        <v/>
      </c>
      <c r="BC94" s="13" t="str">
        <f t="shared" si="12"/>
        <v/>
      </c>
      <c r="BD94" s="13" t="str">
        <f t="shared" si="12"/>
        <v/>
      </c>
      <c r="BE94" s="13" t="str">
        <f t="shared" si="12"/>
        <v/>
      </c>
      <c r="BF94" s="13" t="str">
        <f t="shared" si="12"/>
        <v/>
      </c>
      <c r="BG94" s="13" t="str">
        <f t="shared" si="12"/>
        <v/>
      </c>
      <c r="BH94" s="13" t="str">
        <f t="shared" si="12"/>
        <v/>
      </c>
      <c r="BI94" s="13" t="str">
        <f t="shared" si="12"/>
        <v/>
      </c>
      <c r="BJ94" s="13" t="str">
        <f t="shared" si="12"/>
        <v/>
      </c>
      <c r="BK94" s="13" t="str">
        <f t="shared" si="12"/>
        <v/>
      </c>
      <c r="BL94" s="13" t="str">
        <f t="shared" si="12"/>
        <v/>
      </c>
      <c r="BM94" s="13" t="str">
        <f t="shared" si="12"/>
        <v/>
      </c>
      <c r="BN94" s="13" t="str">
        <f t="shared" si="12"/>
        <v/>
      </c>
      <c r="BO94" s="13" t="str">
        <f t="shared" si="12"/>
        <v/>
      </c>
      <c r="BP94" s="13" t="str">
        <f t="shared" si="12"/>
        <v/>
      </c>
      <c r="BQ94" s="13" t="str">
        <f t="shared" si="12"/>
        <v/>
      </c>
      <c r="BR94" s="13" t="str">
        <f t="shared" si="11"/>
        <v/>
      </c>
      <c r="BS94" s="13" t="str">
        <f t="shared" si="11"/>
        <v/>
      </c>
      <c r="BT94" s="13" t="str">
        <f t="shared" si="11"/>
        <v/>
      </c>
      <c r="BU94" s="13" t="str">
        <f t="shared" si="11"/>
        <v/>
      </c>
      <c r="BV94" s="13" t="str">
        <f t="shared" si="11"/>
        <v/>
      </c>
      <c r="BW94" s="13" t="str">
        <f t="shared" si="11"/>
        <v/>
      </c>
      <c r="BX94" s="13" t="str">
        <f t="shared" si="11"/>
        <v/>
      </c>
      <c r="BY94" s="13" t="str">
        <f t="shared" si="11"/>
        <v/>
      </c>
      <c r="BZ94" s="13" t="str">
        <f t="shared" si="11"/>
        <v/>
      </c>
      <c r="CA94" s="13" t="str">
        <f t="shared" si="11"/>
        <v/>
      </c>
    </row>
    <row r="95" spans="5:79" x14ac:dyDescent="0.25">
      <c r="E95" s="13" t="str">
        <f t="shared" si="4"/>
        <v/>
      </c>
      <c r="F95" s="13" t="str">
        <f t="shared" si="12"/>
        <v/>
      </c>
      <c r="G95" s="13" t="str">
        <f t="shared" si="12"/>
        <v/>
      </c>
      <c r="H95" s="13" t="str">
        <f t="shared" si="12"/>
        <v/>
      </c>
      <c r="I95" s="13" t="str">
        <f t="shared" si="12"/>
        <v/>
      </c>
      <c r="J95" s="13" t="str">
        <f t="shared" si="12"/>
        <v/>
      </c>
      <c r="K95" s="13" t="str">
        <f t="shared" si="12"/>
        <v/>
      </c>
      <c r="L95" s="13" t="str">
        <f t="shared" si="12"/>
        <v/>
      </c>
      <c r="M95" s="13" t="str">
        <f t="shared" si="12"/>
        <v/>
      </c>
      <c r="N95" s="13" t="str">
        <f t="shared" si="12"/>
        <v/>
      </c>
      <c r="O95" s="13" t="str">
        <f t="shared" si="12"/>
        <v/>
      </c>
      <c r="P95" s="13" t="str">
        <f t="shared" si="12"/>
        <v/>
      </c>
      <c r="Q95" s="13" t="str">
        <f t="shared" si="12"/>
        <v/>
      </c>
      <c r="R95" s="13" t="str">
        <f t="shared" si="12"/>
        <v/>
      </c>
      <c r="S95" s="13" t="str">
        <f t="shared" si="12"/>
        <v/>
      </c>
      <c r="T95" s="13" t="str">
        <f t="shared" si="12"/>
        <v/>
      </c>
      <c r="U95" s="13" t="str">
        <f t="shared" si="12"/>
        <v/>
      </c>
      <c r="V95" s="13" t="str">
        <f t="shared" si="12"/>
        <v/>
      </c>
      <c r="W95" s="13" t="str">
        <f t="shared" si="12"/>
        <v/>
      </c>
      <c r="X95" s="13" t="str">
        <f t="shared" si="12"/>
        <v/>
      </c>
      <c r="Y95" s="13" t="str">
        <f t="shared" si="12"/>
        <v/>
      </c>
      <c r="Z95" s="13" t="str">
        <f t="shared" si="12"/>
        <v/>
      </c>
      <c r="AA95" s="13" t="str">
        <f t="shared" si="12"/>
        <v/>
      </c>
      <c r="AB95" s="13" t="str">
        <f t="shared" si="12"/>
        <v/>
      </c>
      <c r="AC95" s="13" t="str">
        <f t="shared" si="12"/>
        <v/>
      </c>
      <c r="AD95" s="13" t="str">
        <f t="shared" si="12"/>
        <v/>
      </c>
      <c r="AE95" s="13" t="str">
        <f t="shared" si="12"/>
        <v/>
      </c>
      <c r="AF95" s="13" t="str">
        <f t="shared" si="12"/>
        <v/>
      </c>
      <c r="AG95" s="13" t="str">
        <f t="shared" si="12"/>
        <v/>
      </c>
      <c r="AH95" s="13" t="str">
        <f t="shared" si="12"/>
        <v/>
      </c>
      <c r="AI95" s="13" t="str">
        <f t="shared" si="12"/>
        <v/>
      </c>
      <c r="AJ95" s="13" t="str">
        <f t="shared" si="12"/>
        <v/>
      </c>
      <c r="AK95" s="13" t="str">
        <f t="shared" si="12"/>
        <v/>
      </c>
      <c r="AL95" s="13" t="str">
        <f t="shared" si="12"/>
        <v/>
      </c>
      <c r="AM95" s="13" t="str">
        <f t="shared" si="12"/>
        <v/>
      </c>
      <c r="AN95" s="13" t="str">
        <f t="shared" si="12"/>
        <v/>
      </c>
      <c r="AO95" s="13" t="str">
        <f t="shared" si="12"/>
        <v/>
      </c>
      <c r="AP95" s="13" t="str">
        <f t="shared" si="12"/>
        <v/>
      </c>
      <c r="AQ95" s="13" t="str">
        <f t="shared" si="12"/>
        <v/>
      </c>
      <c r="AR95" s="13" t="str">
        <f t="shared" si="12"/>
        <v/>
      </c>
      <c r="AS95" s="13" t="str">
        <f t="shared" si="12"/>
        <v/>
      </c>
      <c r="AT95" s="13" t="str">
        <f t="shared" si="12"/>
        <v/>
      </c>
      <c r="AU95" s="13" t="str">
        <f t="shared" si="12"/>
        <v/>
      </c>
      <c r="AV95" s="13" t="str">
        <f t="shared" si="12"/>
        <v/>
      </c>
      <c r="AW95" s="13" t="str">
        <f t="shared" si="12"/>
        <v/>
      </c>
      <c r="AX95" s="13" t="str">
        <f t="shared" si="12"/>
        <v/>
      </c>
      <c r="AY95" s="13" t="str">
        <f t="shared" si="12"/>
        <v/>
      </c>
      <c r="AZ95" s="13" t="str">
        <f t="shared" si="12"/>
        <v/>
      </c>
      <c r="BA95" s="13" t="str">
        <f t="shared" si="12"/>
        <v/>
      </c>
      <c r="BB95" s="13" t="str">
        <f t="shared" si="12"/>
        <v/>
      </c>
      <c r="BC95" s="13" t="str">
        <f t="shared" si="12"/>
        <v/>
      </c>
      <c r="BD95" s="13" t="str">
        <f t="shared" si="12"/>
        <v/>
      </c>
      <c r="BE95" s="13" t="str">
        <f t="shared" si="12"/>
        <v/>
      </c>
      <c r="BF95" s="13" t="str">
        <f t="shared" si="12"/>
        <v/>
      </c>
      <c r="BG95" s="13" t="str">
        <f t="shared" si="12"/>
        <v/>
      </c>
      <c r="BH95" s="13" t="str">
        <f t="shared" si="12"/>
        <v/>
      </c>
      <c r="BI95" s="13" t="str">
        <f t="shared" si="12"/>
        <v/>
      </c>
      <c r="BJ95" s="13" t="str">
        <f t="shared" si="12"/>
        <v/>
      </c>
      <c r="BK95" s="13" t="str">
        <f t="shared" si="12"/>
        <v/>
      </c>
      <c r="BL95" s="13" t="str">
        <f t="shared" si="12"/>
        <v/>
      </c>
      <c r="BM95" s="13" t="str">
        <f t="shared" si="12"/>
        <v/>
      </c>
      <c r="BN95" s="13" t="str">
        <f t="shared" si="12"/>
        <v/>
      </c>
      <c r="BO95" s="13" t="str">
        <f t="shared" si="12"/>
        <v/>
      </c>
      <c r="BP95" s="13" t="str">
        <f t="shared" si="12"/>
        <v/>
      </c>
      <c r="BQ95" s="13" t="str">
        <f t="shared" si="12"/>
        <v/>
      </c>
      <c r="BR95" s="13" t="str">
        <f t="shared" si="11"/>
        <v/>
      </c>
      <c r="BS95" s="13" t="str">
        <f t="shared" si="11"/>
        <v/>
      </c>
      <c r="BT95" s="13" t="str">
        <f t="shared" si="11"/>
        <v/>
      </c>
      <c r="BU95" s="13" t="str">
        <f t="shared" si="11"/>
        <v/>
      </c>
      <c r="BV95" s="13" t="str">
        <f t="shared" si="11"/>
        <v/>
      </c>
      <c r="BW95" s="13" t="str">
        <f t="shared" si="11"/>
        <v/>
      </c>
      <c r="BX95" s="13" t="str">
        <f t="shared" si="11"/>
        <v/>
      </c>
      <c r="BY95" s="13" t="str">
        <f t="shared" si="11"/>
        <v/>
      </c>
      <c r="BZ95" s="13" t="str">
        <f t="shared" si="11"/>
        <v/>
      </c>
      <c r="CA95" s="13" t="str">
        <f t="shared" si="11"/>
        <v/>
      </c>
    </row>
    <row r="96" spans="5:79" x14ac:dyDescent="0.25">
      <c r="E96" s="13" t="str">
        <f t="shared" si="4"/>
        <v/>
      </c>
      <c r="F96" s="13" t="str">
        <f t="shared" si="12"/>
        <v/>
      </c>
      <c r="G96" s="13" t="str">
        <f t="shared" si="12"/>
        <v/>
      </c>
      <c r="H96" s="13" t="str">
        <f t="shared" si="12"/>
        <v/>
      </c>
      <c r="I96" s="13" t="str">
        <f t="shared" si="12"/>
        <v/>
      </c>
      <c r="J96" s="13" t="str">
        <f t="shared" si="12"/>
        <v/>
      </c>
      <c r="K96" s="13" t="str">
        <f t="shared" si="12"/>
        <v/>
      </c>
      <c r="L96" s="13" t="str">
        <f t="shared" si="12"/>
        <v/>
      </c>
      <c r="M96" s="13" t="str">
        <f t="shared" si="12"/>
        <v/>
      </c>
      <c r="N96" s="13" t="str">
        <f t="shared" si="12"/>
        <v/>
      </c>
      <c r="O96" s="13" t="str">
        <f t="shared" si="12"/>
        <v/>
      </c>
      <c r="P96" s="13" t="str">
        <f t="shared" si="12"/>
        <v/>
      </c>
      <c r="Q96" s="13" t="str">
        <f t="shared" si="12"/>
        <v/>
      </c>
      <c r="R96" s="13" t="str">
        <f t="shared" si="12"/>
        <v/>
      </c>
      <c r="S96" s="13" t="str">
        <f t="shared" si="12"/>
        <v/>
      </c>
      <c r="T96" s="13" t="str">
        <f t="shared" si="12"/>
        <v/>
      </c>
      <c r="U96" s="13" t="str">
        <f t="shared" si="12"/>
        <v/>
      </c>
      <c r="V96" s="13" t="str">
        <f t="shared" si="12"/>
        <v/>
      </c>
      <c r="W96" s="13" t="str">
        <f t="shared" si="12"/>
        <v/>
      </c>
      <c r="X96" s="13" t="str">
        <f t="shared" si="12"/>
        <v/>
      </c>
      <c r="Y96" s="13" t="str">
        <f t="shared" si="12"/>
        <v/>
      </c>
      <c r="Z96" s="13" t="str">
        <f t="shared" si="12"/>
        <v/>
      </c>
      <c r="AA96" s="13" t="str">
        <f t="shared" si="12"/>
        <v/>
      </c>
      <c r="AB96" s="13" t="str">
        <f t="shared" si="12"/>
        <v/>
      </c>
      <c r="AC96" s="13" t="str">
        <f t="shared" si="12"/>
        <v/>
      </c>
      <c r="AD96" s="13" t="str">
        <f t="shared" si="12"/>
        <v/>
      </c>
      <c r="AE96" s="13" t="str">
        <f t="shared" si="12"/>
        <v/>
      </c>
      <c r="AF96" s="13" t="str">
        <f t="shared" si="12"/>
        <v/>
      </c>
      <c r="AG96" s="13" t="str">
        <f t="shared" si="12"/>
        <v/>
      </c>
      <c r="AH96" s="13" t="str">
        <f t="shared" si="12"/>
        <v/>
      </c>
      <c r="AI96" s="13" t="str">
        <f t="shared" si="12"/>
        <v/>
      </c>
      <c r="AJ96" s="13" t="str">
        <f t="shared" si="12"/>
        <v/>
      </c>
      <c r="AK96" s="13" t="str">
        <f t="shared" si="12"/>
        <v/>
      </c>
      <c r="AL96" s="13" t="str">
        <f t="shared" si="12"/>
        <v/>
      </c>
      <c r="AM96" s="13" t="str">
        <f t="shared" si="12"/>
        <v/>
      </c>
      <c r="AN96" s="13" t="str">
        <f t="shared" si="12"/>
        <v/>
      </c>
      <c r="AO96" s="13" t="str">
        <f t="shared" si="12"/>
        <v/>
      </c>
      <c r="AP96" s="13" t="str">
        <f t="shared" si="12"/>
        <v/>
      </c>
      <c r="AQ96" s="13" t="str">
        <f t="shared" si="12"/>
        <v/>
      </c>
      <c r="AR96" s="13" t="str">
        <f t="shared" si="12"/>
        <v/>
      </c>
      <c r="AS96" s="13" t="str">
        <f t="shared" si="12"/>
        <v/>
      </c>
      <c r="AT96" s="13" t="str">
        <f t="shared" si="12"/>
        <v/>
      </c>
      <c r="AU96" s="13" t="str">
        <f t="shared" si="12"/>
        <v/>
      </c>
      <c r="AV96" s="13" t="str">
        <f t="shared" si="12"/>
        <v/>
      </c>
      <c r="AW96" s="13" t="str">
        <f t="shared" si="12"/>
        <v/>
      </c>
      <c r="AX96" s="13" t="str">
        <f t="shared" si="12"/>
        <v/>
      </c>
      <c r="AY96" s="13" t="str">
        <f t="shared" si="12"/>
        <v/>
      </c>
      <c r="AZ96" s="13" t="str">
        <f t="shared" si="12"/>
        <v/>
      </c>
      <c r="BA96" s="13" t="str">
        <f t="shared" si="12"/>
        <v/>
      </c>
      <c r="BB96" s="13" t="str">
        <f t="shared" si="12"/>
        <v/>
      </c>
      <c r="BC96" s="13" t="str">
        <f t="shared" si="12"/>
        <v/>
      </c>
      <c r="BD96" s="13" t="str">
        <f t="shared" si="12"/>
        <v/>
      </c>
      <c r="BE96" s="13" t="str">
        <f t="shared" si="12"/>
        <v/>
      </c>
      <c r="BF96" s="13" t="str">
        <f t="shared" si="12"/>
        <v/>
      </c>
      <c r="BG96" s="13" t="str">
        <f t="shared" si="12"/>
        <v/>
      </c>
      <c r="BH96" s="13" t="str">
        <f t="shared" si="12"/>
        <v/>
      </c>
      <c r="BI96" s="13" t="str">
        <f t="shared" si="12"/>
        <v/>
      </c>
      <c r="BJ96" s="13" t="str">
        <f t="shared" si="12"/>
        <v/>
      </c>
      <c r="BK96" s="13" t="str">
        <f t="shared" si="12"/>
        <v/>
      </c>
      <c r="BL96" s="13" t="str">
        <f t="shared" si="12"/>
        <v/>
      </c>
      <c r="BM96" s="13" t="str">
        <f t="shared" si="12"/>
        <v/>
      </c>
      <c r="BN96" s="13" t="str">
        <f t="shared" si="12"/>
        <v/>
      </c>
      <c r="BO96" s="13" t="str">
        <f t="shared" si="12"/>
        <v/>
      </c>
      <c r="BP96" s="13" t="str">
        <f t="shared" si="12"/>
        <v/>
      </c>
      <c r="BQ96" s="13" t="str">
        <f t="shared" si="12"/>
        <v/>
      </c>
      <c r="BR96" s="13" t="str">
        <f t="shared" si="11"/>
        <v/>
      </c>
      <c r="BS96" s="13" t="str">
        <f t="shared" si="11"/>
        <v/>
      </c>
      <c r="BT96" s="13" t="str">
        <f t="shared" si="11"/>
        <v/>
      </c>
      <c r="BU96" s="13" t="str">
        <f t="shared" si="11"/>
        <v/>
      </c>
      <c r="BV96" s="13" t="str">
        <f t="shared" si="11"/>
        <v/>
      </c>
      <c r="BW96" s="13" t="str">
        <f t="shared" si="11"/>
        <v/>
      </c>
      <c r="BX96" s="13" t="str">
        <f t="shared" si="11"/>
        <v/>
      </c>
      <c r="BY96" s="13" t="str">
        <f t="shared" si="11"/>
        <v/>
      </c>
      <c r="BZ96" s="13" t="str">
        <f t="shared" si="11"/>
        <v/>
      </c>
      <c r="CA96" s="13" t="str">
        <f t="shared" si="11"/>
        <v/>
      </c>
    </row>
    <row r="97" spans="5:79" x14ac:dyDescent="0.25">
      <c r="E97" s="13" t="str">
        <f t="shared" si="4"/>
        <v/>
      </c>
      <c r="F97" s="13" t="str">
        <f t="shared" si="12"/>
        <v/>
      </c>
      <c r="G97" s="13" t="str">
        <f t="shared" si="12"/>
        <v/>
      </c>
      <c r="H97" s="13" t="str">
        <f t="shared" si="12"/>
        <v/>
      </c>
      <c r="I97" s="13" t="str">
        <f t="shared" si="12"/>
        <v/>
      </c>
      <c r="J97" s="13" t="str">
        <f t="shared" si="12"/>
        <v/>
      </c>
      <c r="K97" s="13" t="str">
        <f t="shared" si="12"/>
        <v/>
      </c>
      <c r="L97" s="13" t="str">
        <f t="shared" si="12"/>
        <v/>
      </c>
      <c r="M97" s="13" t="str">
        <f t="shared" si="12"/>
        <v/>
      </c>
      <c r="N97" s="13" t="str">
        <f t="shared" si="12"/>
        <v/>
      </c>
      <c r="O97" s="13" t="str">
        <f t="shared" si="12"/>
        <v/>
      </c>
      <c r="P97" s="13" t="str">
        <f t="shared" si="12"/>
        <v/>
      </c>
      <c r="Q97" s="13" t="str">
        <f t="shared" si="12"/>
        <v/>
      </c>
      <c r="R97" s="13" t="str">
        <f t="shared" si="12"/>
        <v/>
      </c>
      <c r="S97" s="13" t="str">
        <f t="shared" si="12"/>
        <v/>
      </c>
      <c r="T97" s="13" t="str">
        <f t="shared" si="12"/>
        <v/>
      </c>
      <c r="U97" s="13" t="str">
        <f t="shared" si="12"/>
        <v/>
      </c>
      <c r="V97" s="13" t="str">
        <f t="shared" si="12"/>
        <v/>
      </c>
      <c r="W97" s="13" t="str">
        <f t="shared" si="12"/>
        <v/>
      </c>
      <c r="X97" s="13" t="str">
        <f t="shared" si="12"/>
        <v/>
      </c>
      <c r="Y97" s="13" t="str">
        <f t="shared" si="12"/>
        <v/>
      </c>
      <c r="Z97" s="13" t="str">
        <f t="shared" si="12"/>
        <v/>
      </c>
      <c r="AA97" s="13" t="str">
        <f t="shared" si="12"/>
        <v/>
      </c>
      <c r="AB97" s="13" t="str">
        <f t="shared" si="12"/>
        <v/>
      </c>
      <c r="AC97" s="13" t="str">
        <f t="shared" si="12"/>
        <v/>
      </c>
      <c r="AD97" s="13" t="str">
        <f t="shared" si="12"/>
        <v/>
      </c>
      <c r="AE97" s="13" t="str">
        <f t="shared" si="12"/>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ref="BQ97:CA100" si="13">IF(BQ44&lt;5,IF(BQ44&gt;0,"s",0),"")</f>
        <v/>
      </c>
      <c r="BR97" s="13" t="str">
        <f t="shared" si="13"/>
        <v/>
      </c>
      <c r="BS97" s="13" t="str">
        <f t="shared" si="13"/>
        <v/>
      </c>
      <c r="BT97" s="13" t="str">
        <f t="shared" si="13"/>
        <v/>
      </c>
      <c r="BU97" s="13" t="str">
        <f t="shared" si="13"/>
        <v/>
      </c>
      <c r="BV97" s="13" t="str">
        <f t="shared" si="13"/>
        <v/>
      </c>
      <c r="BW97" s="13" t="str">
        <f t="shared" si="13"/>
        <v/>
      </c>
      <c r="BX97" s="13" t="str">
        <f t="shared" si="13"/>
        <v/>
      </c>
      <c r="BY97" s="13" t="str">
        <f t="shared" si="13"/>
        <v/>
      </c>
      <c r="BZ97" s="13" t="str">
        <f t="shared" si="13"/>
        <v/>
      </c>
      <c r="CA97" s="13" t="str">
        <f t="shared" si="13"/>
        <v/>
      </c>
    </row>
    <row r="98" spans="5:79" x14ac:dyDescent="0.25">
      <c r="E98" s="13" t="str">
        <f t="shared" si="4"/>
        <v/>
      </c>
      <c r="F98" s="13" t="str">
        <f t="shared" ref="F98:BQ100" si="14">IF(F45&lt;5,IF(F45&gt;0,"s",0),"")</f>
        <v/>
      </c>
      <c r="G98" s="13" t="str">
        <f t="shared" si="14"/>
        <v/>
      </c>
      <c r="H98" s="13" t="str">
        <f t="shared" si="14"/>
        <v/>
      </c>
      <c r="I98" s="13" t="str">
        <f t="shared" si="14"/>
        <v/>
      </c>
      <c r="J98" s="13" t="str">
        <f t="shared" si="14"/>
        <v/>
      </c>
      <c r="K98" s="13" t="str">
        <f t="shared" si="14"/>
        <v/>
      </c>
      <c r="L98" s="13" t="str">
        <f t="shared" si="14"/>
        <v/>
      </c>
      <c r="M98" s="13" t="str">
        <f t="shared" si="14"/>
        <v/>
      </c>
      <c r="N98" s="13" t="str">
        <f t="shared" si="14"/>
        <v/>
      </c>
      <c r="O98" s="13" t="str">
        <f t="shared" si="14"/>
        <v/>
      </c>
      <c r="P98" s="13" t="str">
        <f t="shared" si="14"/>
        <v/>
      </c>
      <c r="Q98" s="13" t="str">
        <f t="shared" si="14"/>
        <v/>
      </c>
      <c r="R98" s="13" t="str">
        <f t="shared" si="14"/>
        <v/>
      </c>
      <c r="S98" s="13" t="str">
        <f t="shared" si="14"/>
        <v/>
      </c>
      <c r="T98" s="13" t="str">
        <f t="shared" si="14"/>
        <v/>
      </c>
      <c r="U98" s="13" t="str">
        <f t="shared" si="14"/>
        <v/>
      </c>
      <c r="V98" s="13" t="str">
        <f t="shared" si="14"/>
        <v/>
      </c>
      <c r="W98" s="13" t="str">
        <f t="shared" si="14"/>
        <v/>
      </c>
      <c r="X98" s="13" t="str">
        <f t="shared" si="14"/>
        <v/>
      </c>
      <c r="Y98" s="13" t="str">
        <f t="shared" si="14"/>
        <v/>
      </c>
      <c r="Z98" s="13" t="str">
        <f t="shared" si="14"/>
        <v/>
      </c>
      <c r="AA98" s="13" t="str">
        <f t="shared" si="14"/>
        <v/>
      </c>
      <c r="AB98" s="13" t="str">
        <f t="shared" si="14"/>
        <v/>
      </c>
      <c r="AC98" s="13" t="str">
        <f t="shared" si="14"/>
        <v/>
      </c>
      <c r="AD98" s="13" t="str">
        <f t="shared" si="14"/>
        <v/>
      </c>
      <c r="AE98" s="13" t="str">
        <f t="shared" si="14"/>
        <v/>
      </c>
      <c r="AF98" s="13" t="str">
        <f t="shared" si="14"/>
        <v/>
      </c>
      <c r="AG98" s="13" t="str">
        <f t="shared" si="14"/>
        <v/>
      </c>
      <c r="AH98" s="13" t="str">
        <f t="shared" si="14"/>
        <v/>
      </c>
      <c r="AI98" s="13" t="str">
        <f t="shared" si="14"/>
        <v/>
      </c>
      <c r="AJ98" s="13" t="str">
        <f t="shared" si="14"/>
        <v/>
      </c>
      <c r="AK98" s="13" t="str">
        <f t="shared" si="14"/>
        <v/>
      </c>
      <c r="AL98" s="13" t="str">
        <f t="shared" si="14"/>
        <v/>
      </c>
      <c r="AM98" s="13" t="str">
        <f t="shared" si="14"/>
        <v/>
      </c>
      <c r="AN98" s="13" t="str">
        <f t="shared" si="14"/>
        <v/>
      </c>
      <c r="AO98" s="13" t="str">
        <f t="shared" si="14"/>
        <v/>
      </c>
      <c r="AP98" s="13" t="str">
        <f t="shared" si="14"/>
        <v/>
      </c>
      <c r="AQ98" s="13" t="str">
        <f t="shared" si="14"/>
        <v/>
      </c>
      <c r="AR98" s="13" t="str">
        <f t="shared" si="14"/>
        <v/>
      </c>
      <c r="AS98" s="13" t="str">
        <f t="shared" si="14"/>
        <v/>
      </c>
      <c r="AT98" s="13" t="str">
        <f t="shared" si="14"/>
        <v/>
      </c>
      <c r="AU98" s="13" t="str">
        <f t="shared" si="14"/>
        <v/>
      </c>
      <c r="AV98" s="13" t="str">
        <f t="shared" si="14"/>
        <v/>
      </c>
      <c r="AW98" s="13" t="str">
        <f t="shared" si="14"/>
        <v/>
      </c>
      <c r="AX98" s="13" t="str">
        <f t="shared" si="14"/>
        <v/>
      </c>
      <c r="AY98" s="13" t="str">
        <f t="shared" si="14"/>
        <v/>
      </c>
      <c r="AZ98" s="13" t="str">
        <f t="shared" si="14"/>
        <v/>
      </c>
      <c r="BA98" s="13" t="str">
        <f t="shared" si="14"/>
        <v/>
      </c>
      <c r="BB98" s="13" t="str">
        <f t="shared" si="14"/>
        <v/>
      </c>
      <c r="BC98" s="13" t="str">
        <f t="shared" si="14"/>
        <v/>
      </c>
      <c r="BD98" s="13" t="str">
        <f t="shared" si="14"/>
        <v/>
      </c>
      <c r="BE98" s="13" t="str">
        <f t="shared" si="14"/>
        <v/>
      </c>
      <c r="BF98" s="13" t="str">
        <f t="shared" si="14"/>
        <v/>
      </c>
      <c r="BG98" s="13" t="str">
        <f t="shared" si="14"/>
        <v/>
      </c>
      <c r="BH98" s="13" t="str">
        <f t="shared" si="14"/>
        <v/>
      </c>
      <c r="BI98" s="13" t="str">
        <f t="shared" si="14"/>
        <v/>
      </c>
      <c r="BJ98" s="13" t="str">
        <f t="shared" si="14"/>
        <v/>
      </c>
      <c r="BK98" s="13" t="str">
        <f t="shared" si="14"/>
        <v/>
      </c>
      <c r="BL98" s="13" t="str">
        <f t="shared" si="14"/>
        <v/>
      </c>
      <c r="BM98" s="13" t="str">
        <f t="shared" si="14"/>
        <v/>
      </c>
      <c r="BN98" s="13" t="str">
        <f t="shared" si="14"/>
        <v/>
      </c>
      <c r="BO98" s="13" t="str">
        <f t="shared" si="14"/>
        <v/>
      </c>
      <c r="BP98" s="13" t="str">
        <f t="shared" si="14"/>
        <v/>
      </c>
      <c r="BQ98" s="13" t="str">
        <f t="shared" si="14"/>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row>
    <row r="99" spans="5:79" x14ac:dyDescent="0.25">
      <c r="E99" s="13" t="str">
        <f t="shared" si="4"/>
        <v/>
      </c>
      <c r="F99" s="13" t="str">
        <f t="shared" si="14"/>
        <v/>
      </c>
      <c r="G99" s="13" t="str">
        <f t="shared" si="14"/>
        <v/>
      </c>
      <c r="H99" s="13" t="str">
        <f t="shared" si="14"/>
        <v/>
      </c>
      <c r="I99" s="13" t="str">
        <f t="shared" si="14"/>
        <v/>
      </c>
      <c r="J99" s="13" t="str">
        <f t="shared" si="14"/>
        <v/>
      </c>
      <c r="K99" s="13" t="str">
        <f t="shared" si="14"/>
        <v/>
      </c>
      <c r="L99" s="13" t="str">
        <f t="shared" si="14"/>
        <v/>
      </c>
      <c r="M99" s="13" t="str">
        <f t="shared" si="14"/>
        <v/>
      </c>
      <c r="N99" s="13" t="str">
        <f t="shared" si="14"/>
        <v/>
      </c>
      <c r="O99" s="13" t="str">
        <f t="shared" si="14"/>
        <v/>
      </c>
      <c r="P99" s="13" t="str">
        <f t="shared" si="14"/>
        <v/>
      </c>
      <c r="Q99" s="13" t="str">
        <f t="shared" si="14"/>
        <v/>
      </c>
      <c r="R99" s="13" t="str">
        <f t="shared" si="14"/>
        <v/>
      </c>
      <c r="S99" s="13" t="str">
        <f t="shared" si="14"/>
        <v/>
      </c>
      <c r="T99" s="13" t="str">
        <f t="shared" si="14"/>
        <v/>
      </c>
      <c r="U99" s="13" t="str">
        <f t="shared" si="14"/>
        <v/>
      </c>
      <c r="V99" s="13" t="str">
        <f t="shared" si="14"/>
        <v/>
      </c>
      <c r="W99" s="13" t="str">
        <f t="shared" si="14"/>
        <v/>
      </c>
      <c r="X99" s="13" t="str">
        <f t="shared" si="14"/>
        <v/>
      </c>
      <c r="Y99" s="13" t="str">
        <f t="shared" si="14"/>
        <v/>
      </c>
      <c r="Z99" s="13" t="str">
        <f t="shared" si="14"/>
        <v/>
      </c>
      <c r="AA99" s="13" t="str">
        <f t="shared" si="14"/>
        <v/>
      </c>
      <c r="AB99" s="13" t="str">
        <f t="shared" si="14"/>
        <v/>
      </c>
      <c r="AC99" s="13" t="str">
        <f t="shared" si="14"/>
        <v/>
      </c>
      <c r="AD99" s="13" t="str">
        <f t="shared" si="14"/>
        <v/>
      </c>
      <c r="AE99" s="13" t="str">
        <f t="shared" si="14"/>
        <v/>
      </c>
      <c r="AF99" s="13" t="str">
        <f t="shared" si="14"/>
        <v/>
      </c>
      <c r="AG99" s="13" t="str">
        <f t="shared" si="14"/>
        <v/>
      </c>
      <c r="AH99" s="13" t="str">
        <f t="shared" si="14"/>
        <v/>
      </c>
      <c r="AI99" s="13" t="str">
        <f t="shared" si="14"/>
        <v/>
      </c>
      <c r="AJ99" s="13" t="str">
        <f t="shared" si="14"/>
        <v/>
      </c>
      <c r="AK99" s="13" t="str">
        <f t="shared" si="14"/>
        <v/>
      </c>
      <c r="AL99" s="13" t="str">
        <f t="shared" si="14"/>
        <v/>
      </c>
      <c r="AM99" s="13" t="str">
        <f t="shared" si="14"/>
        <v/>
      </c>
      <c r="AN99" s="13" t="str">
        <f t="shared" si="14"/>
        <v/>
      </c>
      <c r="AO99" s="13" t="str">
        <f t="shared" si="14"/>
        <v/>
      </c>
      <c r="AP99" s="13" t="str">
        <f t="shared" si="14"/>
        <v/>
      </c>
      <c r="AQ99" s="13" t="str">
        <f t="shared" si="14"/>
        <v/>
      </c>
      <c r="AR99" s="13" t="str">
        <f t="shared" si="14"/>
        <v/>
      </c>
      <c r="AS99" s="13" t="str">
        <f t="shared" si="14"/>
        <v/>
      </c>
      <c r="AT99" s="13" t="str">
        <f t="shared" si="14"/>
        <v/>
      </c>
      <c r="AU99" s="13" t="str">
        <f t="shared" si="14"/>
        <v/>
      </c>
      <c r="AV99" s="13" t="str">
        <f t="shared" si="14"/>
        <v/>
      </c>
      <c r="AW99" s="13" t="str">
        <f t="shared" si="14"/>
        <v/>
      </c>
      <c r="AX99" s="13" t="str">
        <f t="shared" si="14"/>
        <v/>
      </c>
      <c r="AY99" s="13" t="str">
        <f t="shared" si="14"/>
        <v/>
      </c>
      <c r="AZ99" s="13" t="str">
        <f t="shared" si="14"/>
        <v/>
      </c>
      <c r="BA99" s="13" t="str">
        <f t="shared" si="14"/>
        <v/>
      </c>
      <c r="BB99" s="13" t="str">
        <f t="shared" si="14"/>
        <v/>
      </c>
      <c r="BC99" s="13" t="str">
        <f t="shared" si="14"/>
        <v/>
      </c>
      <c r="BD99" s="13" t="str">
        <f t="shared" si="14"/>
        <v/>
      </c>
      <c r="BE99" s="13" t="str">
        <f t="shared" si="14"/>
        <v/>
      </c>
      <c r="BF99" s="13" t="str">
        <f t="shared" si="14"/>
        <v/>
      </c>
      <c r="BG99" s="13" t="str">
        <f t="shared" si="14"/>
        <v/>
      </c>
      <c r="BH99" s="13" t="str">
        <f t="shared" si="14"/>
        <v/>
      </c>
      <c r="BI99" s="13" t="str">
        <f t="shared" si="14"/>
        <v/>
      </c>
      <c r="BJ99" s="13" t="str">
        <f t="shared" si="14"/>
        <v/>
      </c>
      <c r="BK99" s="13" t="str">
        <f t="shared" si="14"/>
        <v/>
      </c>
      <c r="BL99" s="13" t="str">
        <f t="shared" si="14"/>
        <v/>
      </c>
      <c r="BM99" s="13" t="str">
        <f t="shared" si="14"/>
        <v/>
      </c>
      <c r="BN99" s="13" t="str">
        <f t="shared" si="14"/>
        <v/>
      </c>
      <c r="BO99" s="13" t="str">
        <f t="shared" si="14"/>
        <v/>
      </c>
      <c r="BP99" s="13" t="str">
        <f t="shared" si="14"/>
        <v/>
      </c>
      <c r="BQ99" s="13" t="str">
        <f t="shared" si="14"/>
        <v/>
      </c>
      <c r="BR99" s="13" t="str">
        <f t="shared" si="13"/>
        <v/>
      </c>
      <c r="BS99" s="13" t="str">
        <f t="shared" si="13"/>
        <v/>
      </c>
      <c r="BT99" s="13" t="str">
        <f t="shared" si="13"/>
        <v/>
      </c>
      <c r="BU99" s="13" t="str">
        <f t="shared" si="13"/>
        <v/>
      </c>
      <c r="BV99" s="13" t="str">
        <f t="shared" si="13"/>
        <v/>
      </c>
      <c r="BW99" s="13" t="str">
        <f t="shared" si="13"/>
        <v/>
      </c>
      <c r="BX99" s="13" t="str">
        <f t="shared" si="13"/>
        <v/>
      </c>
      <c r="BY99" s="13" t="str">
        <f t="shared" si="13"/>
        <v/>
      </c>
      <c r="BZ99" s="13" t="str">
        <f t="shared" si="13"/>
        <v/>
      </c>
      <c r="CA99" s="13" t="str">
        <f t="shared" si="13"/>
        <v/>
      </c>
    </row>
    <row r="100" spans="5:79" x14ac:dyDescent="0.25">
      <c r="E100" s="13" t="str">
        <f t="shared" si="4"/>
        <v/>
      </c>
      <c r="F100" s="13" t="str">
        <f t="shared" si="14"/>
        <v/>
      </c>
      <c r="G100" s="13" t="str">
        <f t="shared" si="14"/>
        <v/>
      </c>
      <c r="H100" s="13" t="str">
        <f t="shared" si="14"/>
        <v/>
      </c>
      <c r="I100" s="13" t="str">
        <f t="shared" si="14"/>
        <v/>
      </c>
      <c r="J100" s="13" t="str">
        <f t="shared" si="14"/>
        <v/>
      </c>
      <c r="K100" s="13" t="str">
        <f t="shared" si="14"/>
        <v/>
      </c>
      <c r="L100" s="13" t="str">
        <f t="shared" si="14"/>
        <v/>
      </c>
      <c r="M100" s="13" t="str">
        <f t="shared" si="14"/>
        <v/>
      </c>
      <c r="N100" s="13" t="str">
        <f t="shared" si="14"/>
        <v/>
      </c>
      <c r="O100" s="13" t="str">
        <f t="shared" si="14"/>
        <v/>
      </c>
      <c r="P100" s="13" t="str">
        <f t="shared" si="14"/>
        <v/>
      </c>
      <c r="Q100" s="13" t="str">
        <f t="shared" si="14"/>
        <v/>
      </c>
      <c r="R100" s="13" t="str">
        <f t="shared" si="14"/>
        <v/>
      </c>
      <c r="S100" s="13" t="str">
        <f t="shared" si="14"/>
        <v/>
      </c>
      <c r="T100" s="13" t="str">
        <f t="shared" si="14"/>
        <v/>
      </c>
      <c r="U100" s="13" t="str">
        <f t="shared" si="14"/>
        <v/>
      </c>
      <c r="V100" s="13" t="str">
        <f t="shared" si="14"/>
        <v/>
      </c>
      <c r="W100" s="13" t="str">
        <f t="shared" si="14"/>
        <v/>
      </c>
      <c r="X100" s="13" t="str">
        <f t="shared" si="14"/>
        <v/>
      </c>
      <c r="Y100" s="13" t="str">
        <f t="shared" si="14"/>
        <v/>
      </c>
      <c r="Z100" s="13" t="str">
        <f t="shared" si="14"/>
        <v/>
      </c>
      <c r="AA100" s="13" t="str">
        <f t="shared" si="14"/>
        <v/>
      </c>
      <c r="AB100" s="13" t="str">
        <f t="shared" si="14"/>
        <v/>
      </c>
      <c r="AC100" s="13" t="str">
        <f t="shared" si="14"/>
        <v/>
      </c>
      <c r="AD100" s="13" t="str">
        <f t="shared" si="14"/>
        <v/>
      </c>
      <c r="AE100" s="13" t="str">
        <f t="shared" si="14"/>
        <v/>
      </c>
      <c r="AF100" s="13" t="str">
        <f t="shared" si="14"/>
        <v/>
      </c>
      <c r="AG100" s="13" t="str">
        <f t="shared" si="14"/>
        <v/>
      </c>
      <c r="AH100" s="13" t="str">
        <f t="shared" si="14"/>
        <v/>
      </c>
      <c r="AI100" s="13" t="str">
        <f t="shared" si="14"/>
        <v/>
      </c>
      <c r="AJ100" s="13" t="str">
        <f t="shared" si="14"/>
        <v/>
      </c>
      <c r="AK100" s="13" t="str">
        <f t="shared" si="14"/>
        <v/>
      </c>
      <c r="AL100" s="13" t="str">
        <f t="shared" si="14"/>
        <v/>
      </c>
      <c r="AM100" s="13" t="str">
        <f t="shared" si="14"/>
        <v/>
      </c>
      <c r="AN100" s="13" t="str">
        <f t="shared" si="14"/>
        <v/>
      </c>
      <c r="AO100" s="13" t="str">
        <f t="shared" si="14"/>
        <v/>
      </c>
      <c r="AP100" s="13" t="str">
        <f t="shared" si="14"/>
        <v/>
      </c>
      <c r="AQ100" s="13" t="str">
        <f t="shared" si="14"/>
        <v/>
      </c>
      <c r="AR100" s="13" t="str">
        <f t="shared" si="14"/>
        <v/>
      </c>
      <c r="AS100" s="13" t="str">
        <f t="shared" si="14"/>
        <v/>
      </c>
      <c r="AT100" s="13" t="str">
        <f t="shared" si="14"/>
        <v/>
      </c>
      <c r="AU100" s="13" t="str">
        <f t="shared" si="14"/>
        <v/>
      </c>
      <c r="AV100" s="13" t="str">
        <f t="shared" si="14"/>
        <v/>
      </c>
      <c r="AW100" s="13" t="str">
        <f t="shared" si="14"/>
        <v/>
      </c>
      <c r="AX100" s="13" t="str">
        <f t="shared" si="14"/>
        <v/>
      </c>
      <c r="AY100" s="13" t="str">
        <f t="shared" si="14"/>
        <v/>
      </c>
      <c r="AZ100" s="13" t="str">
        <f t="shared" si="14"/>
        <v/>
      </c>
      <c r="BA100" s="13" t="str">
        <f t="shared" si="14"/>
        <v/>
      </c>
      <c r="BB100" s="13" t="str">
        <f t="shared" si="14"/>
        <v/>
      </c>
      <c r="BC100" s="13" t="str">
        <f t="shared" si="14"/>
        <v/>
      </c>
      <c r="BD100" s="13" t="str">
        <f t="shared" si="14"/>
        <v/>
      </c>
      <c r="BE100" s="13" t="str">
        <f t="shared" si="14"/>
        <v/>
      </c>
      <c r="BF100" s="13" t="str">
        <f t="shared" si="14"/>
        <v/>
      </c>
      <c r="BG100" s="13" t="str">
        <f t="shared" si="14"/>
        <v/>
      </c>
      <c r="BH100" s="13" t="str">
        <f t="shared" si="14"/>
        <v/>
      </c>
      <c r="BI100" s="13" t="str">
        <f t="shared" si="14"/>
        <v/>
      </c>
      <c r="BJ100" s="13" t="str">
        <f t="shared" si="14"/>
        <v/>
      </c>
      <c r="BK100" s="13" t="str">
        <f t="shared" si="14"/>
        <v/>
      </c>
      <c r="BL100" s="13" t="str">
        <f t="shared" si="14"/>
        <v/>
      </c>
      <c r="BM100" s="13" t="str">
        <f t="shared" si="14"/>
        <v/>
      </c>
      <c r="BN100" s="13" t="str">
        <f t="shared" si="14"/>
        <v/>
      </c>
      <c r="BO100" s="13" t="str">
        <f t="shared" si="14"/>
        <v/>
      </c>
      <c r="BP100" s="13" t="str">
        <f t="shared" si="14"/>
        <v/>
      </c>
      <c r="BQ100" s="13" t="str">
        <f t="shared" si="14"/>
        <v/>
      </c>
      <c r="BR100" s="13" t="str">
        <f t="shared" si="13"/>
        <v/>
      </c>
      <c r="BS100" s="13" t="str">
        <f t="shared" si="13"/>
        <v/>
      </c>
      <c r="BT100" s="13" t="str">
        <f t="shared" si="13"/>
        <v/>
      </c>
      <c r="BU100" s="13" t="str">
        <f t="shared" si="13"/>
        <v/>
      </c>
      <c r="BV100" s="13" t="str">
        <f t="shared" si="13"/>
        <v/>
      </c>
      <c r="BW100" s="13" t="str">
        <f t="shared" si="13"/>
        <v/>
      </c>
      <c r="BX100" s="13" t="str">
        <f t="shared" si="13"/>
        <v/>
      </c>
      <c r="BY100" s="13" t="str">
        <f t="shared" si="13"/>
        <v/>
      </c>
      <c r="BZ100" s="13" t="str">
        <f t="shared" si="13"/>
        <v/>
      </c>
      <c r="CA100" s="13" t="str">
        <f t="shared" si="13"/>
        <v/>
      </c>
    </row>
  </sheetData>
  <mergeCells count="1">
    <mergeCell ref="C24:G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98"/>
  <sheetViews>
    <sheetView zoomScale="90" zoomScaleNormal="90" workbookViewId="0">
      <selection activeCell="C4" sqref="C4"/>
    </sheetView>
  </sheetViews>
  <sheetFormatPr baseColWidth="10" defaultColWidth="11.42578125" defaultRowHeight="15" x14ac:dyDescent="0.25"/>
  <cols>
    <col min="1" max="2" width="5.85546875" style="76" customWidth="1"/>
    <col min="3" max="3" width="11.42578125" style="13"/>
    <col min="4" max="4" width="100" style="13" customWidth="1"/>
    <col min="5" max="75" width="12.42578125" style="13" customWidth="1"/>
    <col min="76" max="16384" width="11.42578125" style="13"/>
  </cols>
  <sheetData>
    <row r="1" spans="1:79" ht="28.5" x14ac:dyDescent="0.45">
      <c r="A1" s="76" t="s">
        <v>0</v>
      </c>
      <c r="C1" s="46" t="s">
        <v>121</v>
      </c>
      <c r="D1" s="47"/>
      <c r="E1" s="48"/>
      <c r="F1" s="48"/>
      <c r="G1" s="48"/>
      <c r="H1" s="48"/>
      <c r="I1" s="48"/>
      <c r="J1" s="48"/>
      <c r="K1" s="48"/>
      <c r="L1" s="49"/>
      <c r="M1" s="48"/>
      <c r="N1" s="48"/>
      <c r="O1" s="48"/>
      <c r="P1" s="48"/>
      <c r="Q1" s="48"/>
      <c r="R1" s="48"/>
      <c r="S1" s="48"/>
      <c r="T1" s="48"/>
      <c r="U1" s="48"/>
      <c r="V1" s="48"/>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4"/>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75"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214</v>
      </c>
      <c r="B5" s="76" t="s">
        <v>215</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35.32</v>
      </c>
      <c r="J6" s="84">
        <v>22.76</v>
      </c>
      <c r="K6" s="61">
        <v>-0.35560588901472245</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616.85</v>
      </c>
      <c r="J7" s="84">
        <v>648.61</v>
      </c>
      <c r="K7" s="61">
        <v>5.1487395639134403E-2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878.56</v>
      </c>
      <c r="J9" s="84">
        <v>693.2</v>
      </c>
      <c r="K9" s="61">
        <v>-0.21098160626479689</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1052.6600000000001</v>
      </c>
      <c r="J10" s="84">
        <v>954.07</v>
      </c>
      <c r="K10" s="61">
        <v>-9.3657971234776705E-2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A11" s="7"/>
      <c r="B11" s="7"/>
      <c r="C11" s="57" t="s">
        <v>8</v>
      </c>
      <c r="D11" s="58"/>
      <c r="E11" s="59"/>
      <c r="F11" s="59"/>
      <c r="G11" s="59"/>
      <c r="H11" s="59"/>
      <c r="I11" s="84">
        <v>3551.45</v>
      </c>
      <c r="J11" s="84">
        <v>3204.7</v>
      </c>
      <c r="K11" s="61">
        <v>-9.76361767728674E-2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A12" s="7"/>
      <c r="B12" s="7"/>
      <c r="C12" s="57" t="s">
        <v>9</v>
      </c>
      <c r="D12" s="58"/>
      <c r="E12" s="59"/>
      <c r="F12" s="59"/>
      <c r="G12" s="59"/>
      <c r="H12" s="59"/>
      <c r="I12" s="84">
        <v>243.8</v>
      </c>
      <c r="J12" s="84">
        <v>164.99</v>
      </c>
      <c r="K12" s="61">
        <v>-0.3232567678424938</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A13" s="7"/>
      <c r="B13" s="7"/>
      <c r="C13" s="57" t="s">
        <v>10</v>
      </c>
      <c r="D13" s="58"/>
      <c r="E13" s="59"/>
      <c r="F13" s="59"/>
      <c r="G13" s="59"/>
      <c r="H13" s="59"/>
      <c r="I13" s="84">
        <v>983.23</v>
      </c>
      <c r="J13" s="84">
        <v>919.08</v>
      </c>
      <c r="K13" s="61">
        <v>-6.5244144299909435E-2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A14" s="7"/>
      <c r="B14" s="7"/>
      <c r="C14" s="57" t="s">
        <v>11</v>
      </c>
      <c r="D14" s="58"/>
      <c r="E14" s="59"/>
      <c r="F14" s="59"/>
      <c r="G14" s="59"/>
      <c r="H14" s="59"/>
      <c r="I14" s="84">
        <v>1063.3800000000001</v>
      </c>
      <c r="J14" s="84">
        <v>1088.9100000000001</v>
      </c>
      <c r="K14" s="61">
        <v>2.4008350730688965E-2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A15" s="7"/>
      <c r="B15" s="7"/>
      <c r="C15" s="57" t="s">
        <v>12</v>
      </c>
      <c r="D15" s="58"/>
      <c r="E15" s="59"/>
      <c r="F15" s="59"/>
      <c r="G15" s="59"/>
      <c r="H15" s="59"/>
      <c r="I15" s="84">
        <v>1605.24</v>
      </c>
      <c r="J15" s="84">
        <v>1562.51</v>
      </c>
      <c r="K15" s="61">
        <v>-2.6619072537439892E-2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A16" s="7"/>
      <c r="B16" s="7"/>
      <c r="C16" s="57" t="s">
        <v>13</v>
      </c>
      <c r="D16" s="58"/>
      <c r="E16" s="59"/>
      <c r="F16" s="59"/>
      <c r="G16" s="59"/>
      <c r="H16" s="59"/>
      <c r="I16" s="84">
        <v>83.13</v>
      </c>
      <c r="J16" s="84">
        <v>70.91</v>
      </c>
      <c r="K16" s="61">
        <v>-0.14699867677132206</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A17" s="7"/>
      <c r="B17" s="7"/>
      <c r="C17" s="57" t="s">
        <v>14</v>
      </c>
      <c r="D17" s="58"/>
      <c r="E17" s="59"/>
      <c r="F17" s="59"/>
      <c r="G17" s="59"/>
      <c r="H17" s="59"/>
      <c r="I17" s="84">
        <v>26.66</v>
      </c>
      <c r="J17" s="84">
        <v>25.35</v>
      </c>
      <c r="K17" s="61">
        <v>-4.9137284321080221E-2</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A18" s="7"/>
      <c r="B18" s="7"/>
      <c r="C18" s="57" t="s">
        <v>15</v>
      </c>
      <c r="D18" s="58"/>
      <c r="E18" s="59"/>
      <c r="F18" s="59"/>
      <c r="G18" s="59"/>
      <c r="H18" s="59"/>
      <c r="I18" s="84">
        <v>29.64</v>
      </c>
      <c r="J18" s="84">
        <v>10.24</v>
      </c>
      <c r="K18" s="61">
        <v>-0.65452091767881249</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A19" s="7"/>
      <c r="B19" s="7"/>
      <c r="C19" s="57" t="s">
        <v>16</v>
      </c>
      <c r="D19" s="58"/>
      <c r="E19" s="59"/>
      <c r="F19" s="59"/>
      <c r="G19" s="59"/>
      <c r="H19" s="59"/>
      <c r="I19" s="84">
        <v>30.09</v>
      </c>
      <c r="J19" s="84">
        <v>24.2</v>
      </c>
      <c r="K19" s="61">
        <v>-0.19574609504818874</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A20" s="7"/>
      <c r="B20" s="7"/>
      <c r="C20" s="57" t="s">
        <v>17</v>
      </c>
      <c r="D20" s="58"/>
      <c r="E20" s="59"/>
      <c r="F20" s="59"/>
      <c r="G20" s="59"/>
      <c r="H20" s="59"/>
      <c r="I20" s="84">
        <v>872.18</v>
      </c>
      <c r="J20" s="84">
        <v>737.04</v>
      </c>
      <c r="K20" s="61">
        <v>-0.15494508014400699</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A21" s="7"/>
      <c r="B21" s="7"/>
      <c r="C21" s="57" t="s">
        <v>18</v>
      </c>
      <c r="D21" s="58"/>
      <c r="E21" s="59"/>
      <c r="F21" s="59"/>
      <c r="G21" s="59"/>
      <c r="H21" s="59"/>
      <c r="I21" s="84">
        <v>301.58999999999997</v>
      </c>
      <c r="J21" s="84">
        <v>322.01</v>
      </c>
      <c r="K21" s="61">
        <v>6.7707815245863667E-2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A22" s="7"/>
      <c r="B22" s="7"/>
      <c r="C22" s="57" t="s">
        <v>19</v>
      </c>
      <c r="D22" s="58"/>
      <c r="E22" s="59"/>
      <c r="F22" s="59"/>
      <c r="G22" s="59"/>
      <c r="H22" s="59"/>
      <c r="I22" s="84">
        <v>54.13</v>
      </c>
      <c r="J22" s="84">
        <v>36.11</v>
      </c>
      <c r="K22" s="61">
        <v>-0.3329022723074081</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A23" s="7"/>
      <c r="B23" s="7"/>
      <c r="C23" s="62" t="s">
        <v>120</v>
      </c>
      <c r="D23" s="63"/>
      <c r="E23" s="64"/>
      <c r="F23" s="64"/>
      <c r="G23" s="64"/>
      <c r="H23" s="64"/>
      <c r="I23" s="65">
        <v>11427.909999999998</v>
      </c>
      <c r="J23" s="65">
        <v>10484.69</v>
      </c>
      <c r="K23" s="66">
        <v>-8.2536526801488486E-2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A26" s="76" t="s">
        <v>0</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A27" s="7"/>
      <c r="B27" s="7"/>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ht="18.75" x14ac:dyDescent="0.3">
      <c r="A28" s="7"/>
      <c r="B28" s="7"/>
      <c r="C28" s="6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ht="18.75" x14ac:dyDescent="0.3">
      <c r="B29" s="7"/>
      <c r="C29" s="6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70">
        <v>12.3200248353186</v>
      </c>
      <c r="F31" s="70">
        <v>22.2452643592759</v>
      </c>
      <c r="G31" s="70">
        <v>20.451043560569101</v>
      </c>
      <c r="H31" s="70">
        <v>16.178832206448199</v>
      </c>
      <c r="I31" s="70">
        <v>8.8870718915880609</v>
      </c>
      <c r="J31" s="70">
        <v>28.760995039374102</v>
      </c>
      <c r="K31" s="70">
        <v>28.729567505642599</v>
      </c>
      <c r="L31" s="70">
        <v>8.2025746827450998</v>
      </c>
      <c r="M31" s="70">
        <v>10.434495662654999</v>
      </c>
      <c r="N31" s="70">
        <v>21.4967816130853</v>
      </c>
      <c r="O31" s="70">
        <v>26.6916985704664</v>
      </c>
      <c r="P31" s="70">
        <v>5.8487219515111599</v>
      </c>
      <c r="Q31" s="70">
        <v>9.85081473737538</v>
      </c>
      <c r="R31" s="70">
        <v>36.614351979478798</v>
      </c>
      <c r="S31" s="70">
        <v>74.390244693384503</v>
      </c>
      <c r="T31" s="70">
        <v>41.106672519006501</v>
      </c>
      <c r="U31" s="70">
        <v>30.830813160479899</v>
      </c>
      <c r="V31" s="70">
        <v>34.862297316326</v>
      </c>
      <c r="W31" s="70">
        <v>36.407143074946802</v>
      </c>
      <c r="X31" s="70">
        <v>24.273253548996699</v>
      </c>
      <c r="Y31" s="70">
        <v>22.533617511106598</v>
      </c>
      <c r="Z31" s="70">
        <v>30.431639889103099</v>
      </c>
      <c r="AA31" s="70">
        <v>34.951423048860299</v>
      </c>
      <c r="AB31" s="70">
        <v>25.982125098037098</v>
      </c>
      <c r="AC31" s="70">
        <v>23.9852012443557</v>
      </c>
      <c r="AD31" s="70">
        <v>26.270319972390901</v>
      </c>
      <c r="AE31" s="70">
        <v>35.604490923398501</v>
      </c>
      <c r="AF31" s="70">
        <v>32.757093781419698</v>
      </c>
      <c r="AG31" s="70">
        <v>22.644597305613399</v>
      </c>
      <c r="AH31" s="70">
        <v>30.904342669329701</v>
      </c>
      <c r="AI31" s="70">
        <v>32.603947684679603</v>
      </c>
      <c r="AJ31" s="70">
        <v>28.4040815525418</v>
      </c>
      <c r="AK31" s="70">
        <v>28.048246536895899</v>
      </c>
      <c r="AL31" s="70">
        <v>38.857428707267502</v>
      </c>
      <c r="AM31" s="70">
        <v>68.552176846565303</v>
      </c>
      <c r="AN31" s="70">
        <v>69.5713592055004</v>
      </c>
      <c r="AO31" s="70">
        <v>78.546257735822493</v>
      </c>
      <c r="AP31" s="70">
        <v>76.203829042995494</v>
      </c>
      <c r="AQ31" s="70">
        <v>79.453190106917404</v>
      </c>
      <c r="AR31" s="70">
        <v>76.254948697687993</v>
      </c>
      <c r="AS31" s="70">
        <v>64.263975742892995</v>
      </c>
      <c r="AT31" s="70">
        <v>84.839343587430307</v>
      </c>
      <c r="AU31" s="70">
        <v>86.818793717363405</v>
      </c>
      <c r="AV31" s="70">
        <v>94.568566003347797</v>
      </c>
      <c r="AW31" s="70">
        <v>77.567201576615702</v>
      </c>
      <c r="AX31" s="70">
        <v>48.5389501236737</v>
      </c>
      <c r="AY31" s="70">
        <v>26.480493715455399</v>
      </c>
      <c r="AZ31" s="70">
        <v>30.136873833162099</v>
      </c>
      <c r="BA31" s="70">
        <v>19.830104835307299</v>
      </c>
      <c r="BB31" s="70">
        <v>22.5608929665928</v>
      </c>
      <c r="BC31" s="70">
        <v>27.740054599747801</v>
      </c>
      <c r="BD31" s="70">
        <v>40.5791948766391</v>
      </c>
      <c r="BE31" s="70">
        <v>11.431734753004401</v>
      </c>
      <c r="BF31" s="70">
        <v>55.252418218106698</v>
      </c>
      <c r="BG31" s="70">
        <v>13.404557502649</v>
      </c>
      <c r="BH31" s="70">
        <v>11.660435940370199</v>
      </c>
      <c r="BI31" s="70">
        <v>15.252839149073999</v>
      </c>
      <c r="BJ31" s="70">
        <v>19.5423437726812</v>
      </c>
      <c r="BK31" s="70">
        <v>19.414196507215198</v>
      </c>
      <c r="BL31" s="70">
        <v>18.6871807602984</v>
      </c>
      <c r="BM31" s="70">
        <v>18.623182541395298</v>
      </c>
      <c r="BN31" s="70">
        <v>15.362863981011801</v>
      </c>
      <c r="BO31" s="70">
        <v>17.525078042195901</v>
      </c>
      <c r="BP31" s="70">
        <v>25.541675400364401</v>
      </c>
      <c r="BQ31" s="70">
        <v>36.157395153911601</v>
      </c>
      <c r="BR31" s="70">
        <v>43.310639385860803</v>
      </c>
      <c r="BS31" s="70">
        <v>27.8219984868457</v>
      </c>
      <c r="BT31" s="70">
        <v>23.011763791848001</v>
      </c>
      <c r="BU31" s="70">
        <v>29.122608202882301</v>
      </c>
      <c r="BV31" s="70">
        <v>54.698361594755802</v>
      </c>
      <c r="BW31" s="70">
        <v>40.772582915536397</v>
      </c>
      <c r="BX31" s="70">
        <v>31.050757745006901</v>
      </c>
      <c r="BY31" s="70">
        <v>35.321183226771304</v>
      </c>
      <c r="BZ31" s="70">
        <v>43.3466830211825</v>
      </c>
      <c r="CA31" s="70">
        <v>38.146933946137402</v>
      </c>
      <c r="CB31" s="70">
        <v>36.830026295855198</v>
      </c>
      <c r="CC31" s="70">
        <v>22.892246222830501</v>
      </c>
    </row>
    <row r="32" spans="1:93" x14ac:dyDescent="0.25">
      <c r="A32" s="7"/>
      <c r="B32" s="7"/>
      <c r="C32" s="69" t="s">
        <v>96</v>
      </c>
      <c r="D32" s="69" t="s">
        <v>97</v>
      </c>
      <c r="E32" s="70">
        <v>513.51666338227903</v>
      </c>
      <c r="F32" s="70">
        <v>490.08382960065097</v>
      </c>
      <c r="G32" s="70">
        <v>500.371617251136</v>
      </c>
      <c r="H32" s="70">
        <v>528.42499538203901</v>
      </c>
      <c r="I32" s="70">
        <v>552.94700354454596</v>
      </c>
      <c r="J32" s="70">
        <v>602.99051085651604</v>
      </c>
      <c r="K32" s="70">
        <v>557.28576236308595</v>
      </c>
      <c r="L32" s="70">
        <v>578.25324846187596</v>
      </c>
      <c r="M32" s="70">
        <v>510.17028081377998</v>
      </c>
      <c r="N32" s="70">
        <v>493.674266435427</v>
      </c>
      <c r="O32" s="70">
        <v>515.58818435596004</v>
      </c>
      <c r="P32" s="70">
        <v>478.53183176777998</v>
      </c>
      <c r="Q32" s="70">
        <v>502.975591041641</v>
      </c>
      <c r="R32" s="70">
        <v>458.64512130083</v>
      </c>
      <c r="S32" s="70">
        <v>394.64926140762799</v>
      </c>
      <c r="T32" s="70">
        <v>324.50300878332098</v>
      </c>
      <c r="U32" s="70">
        <v>339.55392412697199</v>
      </c>
      <c r="V32" s="70">
        <v>318.79099571359097</v>
      </c>
      <c r="W32" s="70">
        <v>327.09899702978203</v>
      </c>
      <c r="X32" s="70">
        <v>345.90521535191402</v>
      </c>
      <c r="Y32" s="70">
        <v>361.65418690986701</v>
      </c>
      <c r="Z32" s="70">
        <v>373.37162498208801</v>
      </c>
      <c r="AA32" s="70">
        <v>429.09630922312999</v>
      </c>
      <c r="AB32" s="70">
        <v>431.08458119888502</v>
      </c>
      <c r="AC32" s="70">
        <v>401.06378680659401</v>
      </c>
      <c r="AD32" s="70">
        <v>451.54311318215298</v>
      </c>
      <c r="AE32" s="70">
        <v>442.65058018475202</v>
      </c>
      <c r="AF32" s="70">
        <v>425.77481906756202</v>
      </c>
      <c r="AG32" s="70">
        <v>374.30376282845401</v>
      </c>
      <c r="AH32" s="70">
        <v>366.32442642344398</v>
      </c>
      <c r="AI32" s="70">
        <v>334.94700627620398</v>
      </c>
      <c r="AJ32" s="70">
        <v>370.00227869789398</v>
      </c>
      <c r="AK32" s="70">
        <v>381.16584878915199</v>
      </c>
      <c r="AL32" s="70">
        <v>330.38389375521899</v>
      </c>
      <c r="AM32" s="70">
        <v>319.241003562684</v>
      </c>
      <c r="AN32" s="70">
        <v>300.088715666974</v>
      </c>
      <c r="AO32" s="70">
        <v>395.50236728406401</v>
      </c>
      <c r="AP32" s="70">
        <v>377.05181897004599</v>
      </c>
      <c r="AQ32" s="70">
        <v>360.430187954465</v>
      </c>
      <c r="AR32" s="70">
        <v>360.24495684860801</v>
      </c>
      <c r="AS32" s="70">
        <v>442.86242223292999</v>
      </c>
      <c r="AT32" s="70">
        <v>500.54820428555399</v>
      </c>
      <c r="AU32" s="70">
        <v>525.46660605093996</v>
      </c>
      <c r="AV32" s="70">
        <v>446.08054371471599</v>
      </c>
      <c r="AW32" s="70">
        <v>498.98746479697201</v>
      </c>
      <c r="AX32" s="70">
        <v>492.938955772562</v>
      </c>
      <c r="AY32" s="70">
        <v>579.25587270277094</v>
      </c>
      <c r="AZ32" s="70">
        <v>612.014482641207</v>
      </c>
      <c r="BA32" s="70">
        <v>588.45889203818001</v>
      </c>
      <c r="BB32" s="70">
        <v>654.85218993447302</v>
      </c>
      <c r="BC32" s="70">
        <v>687.59879372274304</v>
      </c>
      <c r="BD32" s="70">
        <v>704.78862798012699</v>
      </c>
      <c r="BE32" s="70">
        <v>744.70543935569503</v>
      </c>
      <c r="BF32" s="70">
        <v>721.36899543434004</v>
      </c>
      <c r="BG32" s="70">
        <v>675.652665389974</v>
      </c>
      <c r="BH32" s="70">
        <v>732.48282669983598</v>
      </c>
      <c r="BI32" s="70">
        <v>728.412436603267</v>
      </c>
      <c r="BJ32" s="70">
        <v>676.77034558937703</v>
      </c>
      <c r="BK32" s="70">
        <v>661.391132617278</v>
      </c>
      <c r="BL32" s="70">
        <v>697.51582819954501</v>
      </c>
      <c r="BM32" s="70">
        <v>686.64718322010697</v>
      </c>
      <c r="BN32" s="70">
        <v>561.92492830646597</v>
      </c>
      <c r="BO32" s="70">
        <v>620.11503064921101</v>
      </c>
      <c r="BP32" s="70">
        <v>603.63074696792705</v>
      </c>
      <c r="BQ32" s="70">
        <v>619.514363578597</v>
      </c>
      <c r="BR32" s="70">
        <v>645.75972447000095</v>
      </c>
      <c r="BS32" s="70">
        <v>669.81712561895097</v>
      </c>
      <c r="BT32" s="70">
        <v>763.12727307456805</v>
      </c>
      <c r="BU32" s="70">
        <v>728.94225831084304</v>
      </c>
      <c r="BV32" s="70">
        <v>738.097785471625</v>
      </c>
      <c r="BW32" s="70">
        <v>743.10562665469797</v>
      </c>
      <c r="BX32" s="70">
        <v>690.90333962444697</v>
      </c>
      <c r="BY32" s="70">
        <v>692.64262528908205</v>
      </c>
      <c r="BZ32" s="70">
        <v>667.55410705203894</v>
      </c>
      <c r="CA32" s="70">
        <v>667.25939608526403</v>
      </c>
      <c r="CB32" s="70">
        <v>661.96732373034502</v>
      </c>
      <c r="CC32" s="70">
        <v>726.60239714032298</v>
      </c>
    </row>
    <row r="33" spans="1:81" x14ac:dyDescent="0.25">
      <c r="A33" s="7"/>
      <c r="B33" s="7"/>
      <c r="C33" s="69" t="s">
        <v>98</v>
      </c>
      <c r="D33" s="69" t="s">
        <v>99</v>
      </c>
      <c r="E33" s="70">
        <v>118.520807677523</v>
      </c>
      <c r="F33" s="70">
        <v>124.817805200553</v>
      </c>
      <c r="G33" s="70">
        <v>107.341395843112</v>
      </c>
      <c r="H33" s="70">
        <v>97.152007390295495</v>
      </c>
      <c r="I33" s="70">
        <v>101.69414674668801</v>
      </c>
      <c r="J33" s="70">
        <v>96.304220274043502</v>
      </c>
      <c r="K33" s="70">
        <v>98.408314035910195</v>
      </c>
      <c r="L33" s="70">
        <v>103.93112689364899</v>
      </c>
      <c r="M33" s="70">
        <v>91.941098143045096</v>
      </c>
      <c r="N33" s="70">
        <v>103.462157319374</v>
      </c>
      <c r="O33" s="70">
        <v>110.04785911480499</v>
      </c>
      <c r="P33" s="70">
        <v>95.637603386894099</v>
      </c>
      <c r="Q33" s="70">
        <v>107.864050871967</v>
      </c>
      <c r="R33" s="70">
        <v>115.890325371431</v>
      </c>
      <c r="S33" s="70">
        <v>111.939754548824</v>
      </c>
      <c r="T33" s="70">
        <v>120.702039565478</v>
      </c>
      <c r="U33" s="70">
        <v>112.32710429402999</v>
      </c>
      <c r="V33" s="70">
        <v>94.457995623577602</v>
      </c>
      <c r="W33" s="70">
        <v>104.877393685109</v>
      </c>
      <c r="X33" s="70">
        <v>113.03203144606501</v>
      </c>
      <c r="Y33" s="70">
        <v>88.238788415655506</v>
      </c>
      <c r="Z33" s="70">
        <v>92.068615087166407</v>
      </c>
      <c r="AA33" s="70">
        <v>105.066639331644</v>
      </c>
      <c r="AB33" s="70">
        <v>90.738822193130801</v>
      </c>
      <c r="AC33" s="70">
        <v>108.991879074298</v>
      </c>
      <c r="AD33" s="70">
        <v>103.872080526275</v>
      </c>
      <c r="AE33" s="70">
        <v>97.823172752139797</v>
      </c>
      <c r="AF33" s="70">
        <v>86.889072557567502</v>
      </c>
      <c r="AG33" s="70">
        <v>87.160960614421995</v>
      </c>
      <c r="AH33" s="70">
        <v>96.211239439625601</v>
      </c>
      <c r="AI33" s="70">
        <v>92.379363768074995</v>
      </c>
      <c r="AJ33" s="70">
        <v>89.141286839838997</v>
      </c>
      <c r="AK33" s="70">
        <v>94.879966786565703</v>
      </c>
      <c r="AL33" s="70">
        <v>94.988227107216801</v>
      </c>
      <c r="AM33" s="70">
        <v>103.879793770056</v>
      </c>
      <c r="AN33" s="70">
        <v>102.318340150498</v>
      </c>
      <c r="AO33" s="70">
        <v>103.613375728677</v>
      </c>
      <c r="AP33" s="70">
        <v>114.11856162899301</v>
      </c>
      <c r="AQ33" s="70">
        <v>106.463298713702</v>
      </c>
      <c r="AR33" s="70">
        <v>109.35911166817</v>
      </c>
      <c r="AS33" s="70">
        <v>88.874559221726201</v>
      </c>
      <c r="AT33" s="70">
        <v>85.581893490488596</v>
      </c>
      <c r="AU33" s="70">
        <v>81.971715073149795</v>
      </c>
      <c r="AV33" s="70">
        <v>86.925337498074398</v>
      </c>
      <c r="AW33" s="70">
        <v>91.238026045571502</v>
      </c>
      <c r="AX33" s="70">
        <v>93.961298465400105</v>
      </c>
      <c r="AY33" s="70">
        <v>93.408307508884903</v>
      </c>
      <c r="AZ33" s="70">
        <v>109.81273040201999</v>
      </c>
      <c r="BA33" s="70">
        <v>108.41616408084499</v>
      </c>
      <c r="BB33" s="70">
        <v>111.501883189704</v>
      </c>
      <c r="BC33" s="70">
        <v>115.437478740648</v>
      </c>
      <c r="BD33" s="70">
        <v>102.703703035548</v>
      </c>
      <c r="BE33" s="70">
        <v>96.847145742229003</v>
      </c>
      <c r="BF33" s="70">
        <v>97.324506556685904</v>
      </c>
      <c r="BG33" s="70">
        <v>105.254361079194</v>
      </c>
      <c r="BH33" s="70">
        <v>105.474734371566</v>
      </c>
      <c r="BI33" s="70">
        <v>109.69952119442399</v>
      </c>
      <c r="BJ33" s="70">
        <v>104.166717076189</v>
      </c>
      <c r="BK33" s="70">
        <v>115.624301995354</v>
      </c>
      <c r="BL33" s="70">
        <v>114.137146879936</v>
      </c>
      <c r="BM33" s="70">
        <v>119.27319558972199</v>
      </c>
      <c r="BN33" s="70">
        <v>70.7797765584329</v>
      </c>
      <c r="BO33" s="70">
        <v>120.300267205205</v>
      </c>
      <c r="BP33" s="70">
        <v>178.51918302345399</v>
      </c>
      <c r="BQ33" s="70">
        <v>216.68005553231001</v>
      </c>
      <c r="BR33" s="70">
        <v>247.92417610041099</v>
      </c>
      <c r="BS33" s="70">
        <v>243.03445254316</v>
      </c>
      <c r="BT33" s="70">
        <v>245.561616145372</v>
      </c>
      <c r="BU33" s="70">
        <v>278.89079108593899</v>
      </c>
      <c r="BV33" s="70">
        <v>263.55541036349899</v>
      </c>
      <c r="BW33" s="70">
        <v>246.46313418157601</v>
      </c>
      <c r="BX33" s="70">
        <v>257.97821077534797</v>
      </c>
      <c r="BY33" s="70">
        <v>264.55757187297701</v>
      </c>
      <c r="BZ33" s="70">
        <v>259.870613656329</v>
      </c>
      <c r="CA33" s="70">
        <v>205.76577241865201</v>
      </c>
      <c r="CB33" s="70">
        <v>169.3331660044</v>
      </c>
      <c r="CC33" s="70">
        <v>179.33673884413901</v>
      </c>
    </row>
    <row r="34" spans="1:81" x14ac:dyDescent="0.25">
      <c r="A34" s="7"/>
      <c r="B34" s="7"/>
      <c r="C34" s="69" t="s">
        <v>100</v>
      </c>
      <c r="D34" s="69" t="s">
        <v>101</v>
      </c>
      <c r="E34" s="70">
        <v>1036.62765050899</v>
      </c>
      <c r="F34" s="70">
        <v>892.35664918177099</v>
      </c>
      <c r="G34" s="70">
        <v>794.78539870426903</v>
      </c>
      <c r="H34" s="70">
        <v>830.60672570297004</v>
      </c>
      <c r="I34" s="70">
        <v>1080.04834922445</v>
      </c>
      <c r="J34" s="70">
        <v>1078.4569992132799</v>
      </c>
      <c r="K34" s="70">
        <v>1104.04306215562</v>
      </c>
      <c r="L34" s="70">
        <v>1141.1905793512301</v>
      </c>
      <c r="M34" s="70">
        <v>1188.59701744426</v>
      </c>
      <c r="N34" s="70">
        <v>1275.9223938755599</v>
      </c>
      <c r="O34" s="70">
        <v>1248.8931121558601</v>
      </c>
      <c r="P34" s="70">
        <v>1272.7529893072899</v>
      </c>
      <c r="Q34" s="70">
        <v>1246.5886494619001</v>
      </c>
      <c r="R34" s="70">
        <v>1241.51991794333</v>
      </c>
      <c r="S34" s="70">
        <v>1262.0615062084501</v>
      </c>
      <c r="T34" s="70">
        <v>1112.56668843133</v>
      </c>
      <c r="U34" s="70">
        <v>859.84881407445698</v>
      </c>
      <c r="V34" s="70">
        <v>593.41073382188404</v>
      </c>
      <c r="W34" s="70">
        <v>635.50016319271197</v>
      </c>
      <c r="X34" s="70">
        <v>600.82925407976302</v>
      </c>
      <c r="Y34" s="70">
        <v>664.94216134887301</v>
      </c>
      <c r="Z34" s="70">
        <v>735.88978915345604</v>
      </c>
      <c r="AA34" s="70">
        <v>823.32866490041704</v>
      </c>
      <c r="AB34" s="70">
        <v>953.815664329436</v>
      </c>
      <c r="AC34" s="70">
        <v>1120.0304743612101</v>
      </c>
      <c r="AD34" s="70">
        <v>1044.7147573807299</v>
      </c>
      <c r="AE34" s="70">
        <v>964.12514574400302</v>
      </c>
      <c r="AF34" s="70">
        <v>843.049264694729</v>
      </c>
      <c r="AG34" s="70">
        <v>792.21437123731596</v>
      </c>
      <c r="AH34" s="70">
        <v>911.06106267767302</v>
      </c>
      <c r="AI34" s="70">
        <v>864.708566518981</v>
      </c>
      <c r="AJ34" s="70">
        <v>824.70896745779396</v>
      </c>
      <c r="AK34" s="70">
        <v>713.50527531176101</v>
      </c>
      <c r="AL34" s="70">
        <v>688.79150599684397</v>
      </c>
      <c r="AM34" s="70">
        <v>658.08909702763503</v>
      </c>
      <c r="AN34" s="70">
        <v>644.52304208808596</v>
      </c>
      <c r="AO34" s="70">
        <v>709.00955706653895</v>
      </c>
      <c r="AP34" s="70">
        <v>782.254984568601</v>
      </c>
      <c r="AQ34" s="70">
        <v>779.08233679178204</v>
      </c>
      <c r="AR34" s="70">
        <v>705.483179297334</v>
      </c>
      <c r="AS34" s="70">
        <v>720.58124773689894</v>
      </c>
      <c r="AT34" s="70">
        <v>745.51480998842601</v>
      </c>
      <c r="AU34" s="70">
        <v>805.61078605204796</v>
      </c>
      <c r="AV34" s="70">
        <v>768.20373357286496</v>
      </c>
      <c r="AW34" s="70">
        <v>686.95127230455103</v>
      </c>
      <c r="AX34" s="70">
        <v>709.50874760167005</v>
      </c>
      <c r="AY34" s="70">
        <v>716.88455542807105</v>
      </c>
      <c r="AZ34" s="70">
        <v>806.50834996493802</v>
      </c>
      <c r="BA34" s="70">
        <v>832.45969403630795</v>
      </c>
      <c r="BB34" s="70">
        <v>813.71359471672201</v>
      </c>
      <c r="BC34" s="70">
        <v>865.03780372669496</v>
      </c>
      <c r="BD34" s="70">
        <v>919.48634958862499</v>
      </c>
      <c r="BE34" s="70">
        <v>925.25125856014495</v>
      </c>
      <c r="BF34" s="70">
        <v>927.90321564124099</v>
      </c>
      <c r="BG34" s="70">
        <v>911.51411109386902</v>
      </c>
      <c r="BH34" s="70">
        <v>840.75233552639497</v>
      </c>
      <c r="BI34" s="70">
        <v>779.52398534255599</v>
      </c>
      <c r="BJ34" s="70">
        <v>751.01957650124098</v>
      </c>
      <c r="BK34" s="70">
        <v>760.98494896207001</v>
      </c>
      <c r="BL34" s="70">
        <v>675.72855144071298</v>
      </c>
      <c r="BM34" s="70">
        <v>667.71552559365398</v>
      </c>
      <c r="BN34" s="70">
        <v>353.13968983416402</v>
      </c>
      <c r="BO34" s="70">
        <v>512.34098080237902</v>
      </c>
      <c r="BP34" s="70">
        <v>744.29395911782399</v>
      </c>
      <c r="BQ34" s="70">
        <v>786.67893743523803</v>
      </c>
      <c r="BR34" s="70">
        <v>773.48979053430003</v>
      </c>
      <c r="BS34" s="70">
        <v>781.78645053748596</v>
      </c>
      <c r="BT34" s="70">
        <v>801.32981105143006</v>
      </c>
      <c r="BU34" s="70">
        <v>910.12000937419896</v>
      </c>
      <c r="BV34" s="70">
        <v>860.54196911234396</v>
      </c>
      <c r="BW34" s="70">
        <v>827.09097257350197</v>
      </c>
      <c r="BX34" s="70">
        <v>888.62867251354498</v>
      </c>
      <c r="BY34" s="70">
        <v>885.47809072439395</v>
      </c>
      <c r="BZ34" s="70">
        <v>798.74150444049906</v>
      </c>
      <c r="CA34" s="70">
        <v>766.68955056254799</v>
      </c>
      <c r="CB34" s="70">
        <v>729.52492254294702</v>
      </c>
      <c r="CC34" s="70">
        <v>706.50375212502797</v>
      </c>
    </row>
    <row r="35" spans="1:81" x14ac:dyDescent="0.25">
      <c r="A35" s="7"/>
      <c r="B35" s="7"/>
      <c r="C35" s="69" t="s">
        <v>102</v>
      </c>
      <c r="D35" s="69" t="s">
        <v>103</v>
      </c>
      <c r="E35" s="70">
        <v>868.92955241920504</v>
      </c>
      <c r="F35" s="70">
        <v>935.30371328555395</v>
      </c>
      <c r="G35" s="70">
        <v>796.66023725578998</v>
      </c>
      <c r="H35" s="70">
        <v>816.71745557738404</v>
      </c>
      <c r="I35" s="70">
        <v>747.32742974406005</v>
      </c>
      <c r="J35" s="70">
        <v>913.60428669726105</v>
      </c>
      <c r="K35" s="70">
        <v>896.26666309138795</v>
      </c>
      <c r="L35" s="70">
        <v>781.47802433433503</v>
      </c>
      <c r="M35" s="70">
        <v>1041.96928990373</v>
      </c>
      <c r="N35" s="70">
        <v>858.128602116151</v>
      </c>
      <c r="O35" s="70">
        <v>943.65207030692204</v>
      </c>
      <c r="P35" s="70">
        <v>1062.5122904128</v>
      </c>
      <c r="Q35" s="70">
        <v>1206.2197999458699</v>
      </c>
      <c r="R35" s="70">
        <v>938.37029323903505</v>
      </c>
      <c r="S35" s="70">
        <v>791.97851943574005</v>
      </c>
      <c r="T35" s="70">
        <v>372.890768834281</v>
      </c>
      <c r="U35" s="70">
        <v>183.24168142531499</v>
      </c>
      <c r="V35" s="70">
        <v>116.22639727208001</v>
      </c>
      <c r="W35" s="70">
        <v>168.57175379896299</v>
      </c>
      <c r="X35" s="70">
        <v>174.38815261806701</v>
      </c>
      <c r="Y35" s="70">
        <v>242.40519407741201</v>
      </c>
      <c r="Z35" s="70">
        <v>271.28116872278503</v>
      </c>
      <c r="AA35" s="70">
        <v>342.13558842763899</v>
      </c>
      <c r="AB35" s="70">
        <v>399.26689133766803</v>
      </c>
      <c r="AC35" s="70">
        <v>488.199637405234</v>
      </c>
      <c r="AD35" s="70">
        <v>475.66610962932702</v>
      </c>
      <c r="AE35" s="70">
        <v>542.29151375035701</v>
      </c>
      <c r="AF35" s="70">
        <v>614.835270779501</v>
      </c>
      <c r="AG35" s="70">
        <v>577.29622506297403</v>
      </c>
      <c r="AH35" s="70">
        <v>561.30090754553703</v>
      </c>
      <c r="AI35" s="70">
        <v>490.97398173152698</v>
      </c>
      <c r="AJ35" s="70">
        <v>448.68233580011099</v>
      </c>
      <c r="AK35" s="70">
        <v>402.62796449760498</v>
      </c>
      <c r="AL35" s="70">
        <v>436.30473382297998</v>
      </c>
      <c r="AM35" s="70">
        <v>378.48399464673702</v>
      </c>
      <c r="AN35" s="70">
        <v>454.520717465735</v>
      </c>
      <c r="AO35" s="70">
        <v>359.64633517745398</v>
      </c>
      <c r="AP35" s="70">
        <v>397.43855729011199</v>
      </c>
      <c r="AQ35" s="70">
        <v>454.41557270861</v>
      </c>
      <c r="AR35" s="70">
        <v>373.50002327753299</v>
      </c>
      <c r="AS35" s="70">
        <v>497.04715328146602</v>
      </c>
      <c r="AT35" s="70">
        <v>594.39465287171004</v>
      </c>
      <c r="AU35" s="70">
        <v>686.49914290906497</v>
      </c>
      <c r="AV35" s="70">
        <v>748.35160026148901</v>
      </c>
      <c r="AW35" s="70">
        <v>715.66308628946797</v>
      </c>
      <c r="AX35" s="70">
        <v>621.90453896653798</v>
      </c>
      <c r="AY35" s="70">
        <v>641.83847998630301</v>
      </c>
      <c r="AZ35" s="70">
        <v>680.32679007425395</v>
      </c>
      <c r="BA35" s="70">
        <v>835.154993739985</v>
      </c>
      <c r="BB35" s="70">
        <v>897.37903108886997</v>
      </c>
      <c r="BC35" s="70">
        <v>853.36225673137005</v>
      </c>
      <c r="BD35" s="70">
        <v>989.23438366021799</v>
      </c>
      <c r="BE35" s="70">
        <v>1060.89993792729</v>
      </c>
      <c r="BF35" s="70">
        <v>1041.7391178083799</v>
      </c>
      <c r="BG35" s="70">
        <v>939.12150312645304</v>
      </c>
      <c r="BH35" s="70">
        <v>1017.17537468169</v>
      </c>
      <c r="BI35" s="70">
        <v>997.48161505707901</v>
      </c>
      <c r="BJ35" s="70">
        <v>949.65956651932595</v>
      </c>
      <c r="BK35" s="70">
        <v>847.42365051261197</v>
      </c>
      <c r="BL35" s="70">
        <v>665.35856028825299</v>
      </c>
      <c r="BM35" s="70">
        <v>567.64106088437097</v>
      </c>
      <c r="BN35" s="70">
        <v>206.39044287072699</v>
      </c>
      <c r="BO35" s="70">
        <v>639.629253385732</v>
      </c>
      <c r="BP35" s="70">
        <v>783.50615020111502</v>
      </c>
      <c r="BQ35" s="70">
        <v>751.09592804325996</v>
      </c>
      <c r="BR35" s="70">
        <v>796.90345654028295</v>
      </c>
      <c r="BS35" s="70">
        <v>822.47205304905697</v>
      </c>
      <c r="BT35" s="70">
        <v>854.25257925008805</v>
      </c>
      <c r="BU35" s="70">
        <v>943.94086925400995</v>
      </c>
      <c r="BV35" s="70">
        <v>833.27608293640401</v>
      </c>
      <c r="BW35" s="70">
        <v>855.86754767975401</v>
      </c>
      <c r="BX35" s="70">
        <v>921.16802537996398</v>
      </c>
      <c r="BY35" s="70">
        <v>1001.4597715380399</v>
      </c>
      <c r="BZ35" s="70">
        <v>1013.6833541426701</v>
      </c>
      <c r="CA35" s="70">
        <v>963.15530352181895</v>
      </c>
      <c r="CB35" s="70">
        <v>976.53697210889004</v>
      </c>
      <c r="CC35" s="70">
        <v>898.49177873449003</v>
      </c>
    </row>
    <row r="36" spans="1:81" x14ac:dyDescent="0.25">
      <c r="A36" s="7"/>
      <c r="B36" s="7"/>
      <c r="C36" s="69" t="s">
        <v>104</v>
      </c>
      <c r="D36" s="69" t="s">
        <v>8</v>
      </c>
      <c r="E36" s="70">
        <v>3743.8238968464502</v>
      </c>
      <c r="F36" s="70">
        <v>3556.0172771713301</v>
      </c>
      <c r="G36" s="70">
        <v>3636.51642878144</v>
      </c>
      <c r="H36" s="70">
        <v>3628.2877088166902</v>
      </c>
      <c r="I36" s="70">
        <v>3663.5151981153899</v>
      </c>
      <c r="J36" s="70">
        <v>3787.5131320301898</v>
      </c>
      <c r="K36" s="70">
        <v>3821.6506192992401</v>
      </c>
      <c r="L36" s="70">
        <v>3835.2135723251999</v>
      </c>
      <c r="M36" s="70">
        <v>3992.21899056763</v>
      </c>
      <c r="N36" s="70">
        <v>4103.6756537539304</v>
      </c>
      <c r="O36" s="70">
        <v>3796.1946278896198</v>
      </c>
      <c r="P36" s="70">
        <v>3648.4238091868001</v>
      </c>
      <c r="Q36" s="70">
        <v>3845.67747177404</v>
      </c>
      <c r="R36" s="70">
        <v>3552.2207931562698</v>
      </c>
      <c r="S36" s="70">
        <v>3042.5701477524099</v>
      </c>
      <c r="T36" s="70">
        <v>2437.80845333042</v>
      </c>
      <c r="U36" s="70">
        <v>1643.03976293596</v>
      </c>
      <c r="V36" s="70">
        <v>1586.1180418485801</v>
      </c>
      <c r="W36" s="70">
        <v>2017.4651984365</v>
      </c>
      <c r="X36" s="70">
        <v>2254.0822693446298</v>
      </c>
      <c r="Y36" s="70">
        <v>2660.8398005900699</v>
      </c>
      <c r="Z36" s="70">
        <v>3026.9741759048902</v>
      </c>
      <c r="AA36" s="70">
        <v>3224.8887642918098</v>
      </c>
      <c r="AB36" s="70">
        <v>3531.1270496442498</v>
      </c>
      <c r="AC36" s="70">
        <v>3867.0631550783301</v>
      </c>
      <c r="AD36" s="70">
        <v>3788.2124916237399</v>
      </c>
      <c r="AE36" s="70">
        <v>3459.7482728088698</v>
      </c>
      <c r="AF36" s="70">
        <v>3401.7291868363</v>
      </c>
      <c r="AG36" s="70">
        <v>3234.6781379854401</v>
      </c>
      <c r="AH36" s="70">
        <v>3026.6561727017302</v>
      </c>
      <c r="AI36" s="70">
        <v>2921.55516414474</v>
      </c>
      <c r="AJ36" s="70">
        <v>2828.1194847852398</v>
      </c>
      <c r="AK36" s="70">
        <v>2912.3713843918499</v>
      </c>
      <c r="AL36" s="70">
        <v>2840.2174724257102</v>
      </c>
      <c r="AM36" s="70">
        <v>3005.0052435871498</v>
      </c>
      <c r="AN36" s="70">
        <v>3173.0896656467298</v>
      </c>
      <c r="AO36" s="70">
        <v>3229.4024092571399</v>
      </c>
      <c r="AP36" s="70">
        <v>3304.80536236122</v>
      </c>
      <c r="AQ36" s="70">
        <v>3193.8007690221002</v>
      </c>
      <c r="AR36" s="70">
        <v>3037.2167023971801</v>
      </c>
      <c r="AS36" s="70">
        <v>2922.1744469701498</v>
      </c>
      <c r="AT36" s="70">
        <v>3162.2632265388102</v>
      </c>
      <c r="AU36" s="70">
        <v>3312.52811872351</v>
      </c>
      <c r="AV36" s="70">
        <v>3324.56070831737</v>
      </c>
      <c r="AW36" s="70">
        <v>3247.6443770473702</v>
      </c>
      <c r="AX36" s="70">
        <v>3172.3290777731499</v>
      </c>
      <c r="AY36" s="70">
        <v>3177.7850114754801</v>
      </c>
      <c r="AZ36" s="70">
        <v>3162.0099945914499</v>
      </c>
      <c r="BA36" s="70">
        <v>3296.2475617590098</v>
      </c>
      <c r="BB36" s="70">
        <v>3397.5826876962601</v>
      </c>
      <c r="BC36" s="70">
        <v>3569.68629439593</v>
      </c>
      <c r="BD36" s="70">
        <v>3949.70988480796</v>
      </c>
      <c r="BE36" s="70">
        <v>4018.5566116608602</v>
      </c>
      <c r="BF36" s="70">
        <v>3841.70394733086</v>
      </c>
      <c r="BG36" s="70">
        <v>3674.2323450731701</v>
      </c>
      <c r="BH36" s="70">
        <v>3731.4909879853099</v>
      </c>
      <c r="BI36" s="70">
        <v>3646.1637718709999</v>
      </c>
      <c r="BJ36" s="70">
        <v>3622.4878921571499</v>
      </c>
      <c r="BK36" s="70">
        <v>3552.7156505409498</v>
      </c>
      <c r="BL36" s="70">
        <v>3469.1726577385698</v>
      </c>
      <c r="BM36" s="70">
        <v>3158.1663677309198</v>
      </c>
      <c r="BN36" s="70">
        <v>1570.31342114016</v>
      </c>
      <c r="BO36" s="70">
        <v>2961.87209175096</v>
      </c>
      <c r="BP36" s="70">
        <v>3341.4780201078402</v>
      </c>
      <c r="BQ36" s="70">
        <v>3369.87135801779</v>
      </c>
      <c r="BR36" s="70">
        <v>3440.0207963740299</v>
      </c>
      <c r="BS36" s="70">
        <v>3459.3745611991799</v>
      </c>
      <c r="BT36" s="70">
        <v>3511.3792801099498</v>
      </c>
      <c r="BU36" s="70">
        <v>3653.1053605647498</v>
      </c>
      <c r="BV36" s="70">
        <v>3423.79601289432</v>
      </c>
      <c r="BW36" s="70">
        <v>3384.87300522636</v>
      </c>
      <c r="BX36" s="70">
        <v>3493.5156500919502</v>
      </c>
      <c r="BY36" s="70">
        <v>3497.5302725797001</v>
      </c>
      <c r="BZ36" s="70">
        <v>3476.93391493941</v>
      </c>
      <c r="CA36" s="70">
        <v>3354.64797925947</v>
      </c>
      <c r="CB36" s="70">
        <v>3254.4153306246499</v>
      </c>
      <c r="CC36" s="70">
        <v>3124.3494363943801</v>
      </c>
    </row>
    <row r="37" spans="1:81" x14ac:dyDescent="0.25">
      <c r="A37" s="7"/>
      <c r="B37" s="7"/>
      <c r="C37" s="69" t="s">
        <v>105</v>
      </c>
      <c r="D37" s="69" t="s">
        <v>10</v>
      </c>
      <c r="E37" s="70">
        <v>1148.43208602956</v>
      </c>
      <c r="F37" s="70">
        <v>1253.0231777817501</v>
      </c>
      <c r="G37" s="70">
        <v>1278.92895572117</v>
      </c>
      <c r="H37" s="70">
        <v>1247.1835207275601</v>
      </c>
      <c r="I37" s="70">
        <v>1264.2670128305101</v>
      </c>
      <c r="J37" s="70">
        <v>1453.7070739785399</v>
      </c>
      <c r="K37" s="70">
        <v>1368.47883910429</v>
      </c>
      <c r="L37" s="70">
        <v>1298.02716134292</v>
      </c>
      <c r="M37" s="70">
        <v>1245.1682266310399</v>
      </c>
      <c r="N37" s="70">
        <v>1148.7133351462901</v>
      </c>
      <c r="O37" s="70">
        <v>1083.9227694030601</v>
      </c>
      <c r="P37" s="70">
        <v>1051.90691600441</v>
      </c>
      <c r="Q37" s="70">
        <v>1172.04339659025</v>
      </c>
      <c r="R37" s="70">
        <v>1025.59842381098</v>
      </c>
      <c r="S37" s="70">
        <v>957.61910513478199</v>
      </c>
      <c r="T37" s="70">
        <v>892.73263382861899</v>
      </c>
      <c r="U37" s="70">
        <v>850.90842973501105</v>
      </c>
      <c r="V37" s="70">
        <v>844.04099189748399</v>
      </c>
      <c r="W37" s="70">
        <v>943.70546122280996</v>
      </c>
      <c r="X37" s="70">
        <v>967.12691880719206</v>
      </c>
      <c r="Y37" s="70">
        <v>849.85970384498398</v>
      </c>
      <c r="Z37" s="70">
        <v>922.12699790373802</v>
      </c>
      <c r="AA37" s="70">
        <v>1021.32778992462</v>
      </c>
      <c r="AB37" s="70">
        <v>1023.59822380258</v>
      </c>
      <c r="AC37" s="70">
        <v>1018.82923636544</v>
      </c>
      <c r="AD37" s="70">
        <v>974.78816820095096</v>
      </c>
      <c r="AE37" s="70">
        <v>950.27843295565901</v>
      </c>
      <c r="AF37" s="70">
        <v>1007.2174020070699</v>
      </c>
      <c r="AG37" s="70">
        <v>942.47521563701901</v>
      </c>
      <c r="AH37" s="70">
        <v>918.94656954932805</v>
      </c>
      <c r="AI37" s="70">
        <v>882.328240026701</v>
      </c>
      <c r="AJ37" s="70">
        <v>911.59980168042898</v>
      </c>
      <c r="AK37" s="70">
        <v>973.43729937236196</v>
      </c>
      <c r="AL37" s="70">
        <v>1013.13710959355</v>
      </c>
      <c r="AM37" s="70">
        <v>1071.7122911516999</v>
      </c>
      <c r="AN37" s="70">
        <v>990.64362979634097</v>
      </c>
      <c r="AO37" s="70">
        <v>919.87380368931201</v>
      </c>
      <c r="AP37" s="70">
        <v>836.42695492202597</v>
      </c>
      <c r="AQ37" s="70">
        <v>774.89216877044805</v>
      </c>
      <c r="AR37" s="70">
        <v>739.42545016006</v>
      </c>
      <c r="AS37" s="70">
        <v>754.85389893074205</v>
      </c>
      <c r="AT37" s="70">
        <v>744.35788612998499</v>
      </c>
      <c r="AU37" s="70">
        <v>761.22950793661903</v>
      </c>
      <c r="AV37" s="70">
        <v>815.71775965738198</v>
      </c>
      <c r="AW37" s="70">
        <v>894.50820691720105</v>
      </c>
      <c r="AX37" s="70">
        <v>854.82989672258998</v>
      </c>
      <c r="AY37" s="70">
        <v>869.15759688435901</v>
      </c>
      <c r="AZ37" s="70">
        <v>928.83922304908401</v>
      </c>
      <c r="BA37" s="70">
        <v>983.05780483605304</v>
      </c>
      <c r="BB37" s="70">
        <v>1074.7996587022899</v>
      </c>
      <c r="BC37" s="70">
        <v>1130.3756065990599</v>
      </c>
      <c r="BD37" s="70">
        <v>1240.5092554728801</v>
      </c>
      <c r="BE37" s="70">
        <v>1261.5145196656399</v>
      </c>
      <c r="BF37" s="70">
        <v>1186.0670184543801</v>
      </c>
      <c r="BG37" s="70">
        <v>1190.7642499843701</v>
      </c>
      <c r="BH37" s="70">
        <v>1163.66765094428</v>
      </c>
      <c r="BI37" s="70">
        <v>1102.8386719028599</v>
      </c>
      <c r="BJ37" s="70">
        <v>1118.56895224855</v>
      </c>
      <c r="BK37" s="70">
        <v>1143.13903779764</v>
      </c>
      <c r="BL37" s="70">
        <v>1253.86631094574</v>
      </c>
      <c r="BM37" s="70">
        <v>1115.93141744834</v>
      </c>
      <c r="BN37" s="70">
        <v>459.70427352664501</v>
      </c>
      <c r="BO37" s="70">
        <v>998.984171467171</v>
      </c>
      <c r="BP37" s="70">
        <v>1018.32445874207</v>
      </c>
      <c r="BQ37" s="70">
        <v>1123.8220299905799</v>
      </c>
      <c r="BR37" s="70">
        <v>1130.62224984465</v>
      </c>
      <c r="BS37" s="70">
        <v>1116.6402582982901</v>
      </c>
      <c r="BT37" s="70">
        <v>1125.2977560905299</v>
      </c>
      <c r="BU37" s="70">
        <v>1109.21060452503</v>
      </c>
      <c r="BV37" s="70">
        <v>1114.6194170035999</v>
      </c>
      <c r="BW37" s="70">
        <v>1032.12523665296</v>
      </c>
      <c r="BX37" s="70">
        <v>1093.95891576187</v>
      </c>
      <c r="BY37" s="70">
        <v>1083.4523468321499</v>
      </c>
      <c r="BZ37" s="70">
        <v>1031.9862042920799</v>
      </c>
      <c r="CA37" s="70">
        <v>1050.0750948879099</v>
      </c>
      <c r="CB37" s="70">
        <v>1038.17560031467</v>
      </c>
      <c r="CC37" s="70">
        <v>1020.54716138314</v>
      </c>
    </row>
    <row r="38" spans="1:81" x14ac:dyDescent="0.25">
      <c r="A38" s="7"/>
      <c r="B38" s="7"/>
      <c r="C38" s="69" t="s">
        <v>106</v>
      </c>
      <c r="D38" s="69" t="s">
        <v>107</v>
      </c>
      <c r="E38" s="70">
        <v>578.90299750035604</v>
      </c>
      <c r="F38" s="70">
        <v>528.72226654369899</v>
      </c>
      <c r="G38" s="70">
        <v>561.43654363850305</v>
      </c>
      <c r="H38" s="70">
        <v>526.26067454112797</v>
      </c>
      <c r="I38" s="70">
        <v>563.34721589522701</v>
      </c>
      <c r="J38" s="70">
        <v>519.65249273578502</v>
      </c>
      <c r="K38" s="70">
        <v>560.93277004348602</v>
      </c>
      <c r="L38" s="70">
        <v>665.93882992256795</v>
      </c>
      <c r="M38" s="70">
        <v>625.13854161877805</v>
      </c>
      <c r="N38" s="70">
        <v>684.77157549853598</v>
      </c>
      <c r="O38" s="70">
        <v>684.57491389502798</v>
      </c>
      <c r="P38" s="70">
        <v>642.292907123335</v>
      </c>
      <c r="Q38" s="70">
        <v>719.31810739170703</v>
      </c>
      <c r="R38" s="70">
        <v>726.50962349986798</v>
      </c>
      <c r="S38" s="70">
        <v>694.25452438911805</v>
      </c>
      <c r="T38" s="70">
        <v>658.59476837012403</v>
      </c>
      <c r="U38" s="70">
        <v>491.60476840648602</v>
      </c>
      <c r="V38" s="70">
        <v>534.78692039057796</v>
      </c>
      <c r="W38" s="70">
        <v>528.31532033755695</v>
      </c>
      <c r="X38" s="70">
        <v>616.61505040411498</v>
      </c>
      <c r="Y38" s="70">
        <v>544.42279643972802</v>
      </c>
      <c r="Z38" s="70">
        <v>668.17781589082699</v>
      </c>
      <c r="AA38" s="70">
        <v>609.34970044375996</v>
      </c>
      <c r="AB38" s="70">
        <v>820.35248463558105</v>
      </c>
      <c r="AC38" s="70">
        <v>752.98002942738901</v>
      </c>
      <c r="AD38" s="70">
        <v>869.31668295345196</v>
      </c>
      <c r="AE38" s="70">
        <v>769.20849229375494</v>
      </c>
      <c r="AF38" s="70">
        <v>874.39185139859705</v>
      </c>
      <c r="AG38" s="70">
        <v>743.59531151301803</v>
      </c>
      <c r="AH38" s="70">
        <v>857.70937546988603</v>
      </c>
      <c r="AI38" s="70">
        <v>766.31360460132703</v>
      </c>
      <c r="AJ38" s="70">
        <v>709.42194533557097</v>
      </c>
      <c r="AK38" s="70">
        <v>667.19606695930497</v>
      </c>
      <c r="AL38" s="70">
        <v>671.03333301258704</v>
      </c>
      <c r="AM38" s="70">
        <v>734.25175822559197</v>
      </c>
      <c r="AN38" s="70">
        <v>807.55234802506402</v>
      </c>
      <c r="AO38" s="70">
        <v>658.61907996323805</v>
      </c>
      <c r="AP38" s="70">
        <v>687.36207216793298</v>
      </c>
      <c r="AQ38" s="70">
        <v>701.10994547782605</v>
      </c>
      <c r="AR38" s="70">
        <v>671.198107501148</v>
      </c>
      <c r="AS38" s="70">
        <v>706.04328674574197</v>
      </c>
      <c r="AT38" s="70">
        <v>770.41878141380096</v>
      </c>
      <c r="AU38" s="70">
        <v>836.23977045872596</v>
      </c>
      <c r="AV38" s="70">
        <v>785.604925759607</v>
      </c>
      <c r="AW38" s="70">
        <v>807.19009292292003</v>
      </c>
      <c r="AX38" s="70">
        <v>899.03102598450596</v>
      </c>
      <c r="AY38" s="70">
        <v>928.02806826721803</v>
      </c>
      <c r="AZ38" s="70">
        <v>987.99981280395002</v>
      </c>
      <c r="BA38" s="70">
        <v>900.58389170282703</v>
      </c>
      <c r="BB38" s="70">
        <v>1034.1682612679899</v>
      </c>
      <c r="BC38" s="70">
        <v>1037.0144642332</v>
      </c>
      <c r="BD38" s="70">
        <v>1067.4999976502099</v>
      </c>
      <c r="BE38" s="70">
        <v>1019.61900036194</v>
      </c>
      <c r="BF38" s="70">
        <v>1058.78358908987</v>
      </c>
      <c r="BG38" s="70">
        <v>1101.11511056169</v>
      </c>
      <c r="BH38" s="70">
        <v>1064.43689459252</v>
      </c>
      <c r="BI38" s="70">
        <v>1002.21854567781</v>
      </c>
      <c r="BJ38" s="70">
        <v>1026.3206843104399</v>
      </c>
      <c r="BK38" s="70">
        <v>1070.5380171752799</v>
      </c>
      <c r="BL38" s="70">
        <v>1005.30001455046</v>
      </c>
      <c r="BM38" s="70">
        <v>952.876131074721</v>
      </c>
      <c r="BN38" s="70">
        <v>675.89257392797902</v>
      </c>
      <c r="BO38" s="70">
        <v>992.91618188064899</v>
      </c>
      <c r="BP38" s="70">
        <v>937.72848035897198</v>
      </c>
      <c r="BQ38" s="70">
        <v>961.17443152102101</v>
      </c>
      <c r="BR38" s="70">
        <v>992.99636331280794</v>
      </c>
      <c r="BS38" s="70">
        <v>1035.01555104212</v>
      </c>
      <c r="BT38" s="70">
        <v>1054.7326909895601</v>
      </c>
      <c r="BU38" s="70">
        <v>1113.1542238382399</v>
      </c>
      <c r="BV38" s="70">
        <v>1009.27760298229</v>
      </c>
      <c r="BW38" s="70">
        <v>1071.96569697923</v>
      </c>
      <c r="BX38" s="70">
        <v>1111.91496521112</v>
      </c>
      <c r="BY38" s="70">
        <v>1092.72255781183</v>
      </c>
      <c r="BZ38" s="70">
        <v>1084.6534235418901</v>
      </c>
      <c r="CA38" s="70">
        <v>1123.61403269425</v>
      </c>
      <c r="CB38" s="70">
        <v>1161.0732678480999</v>
      </c>
      <c r="CC38" s="70">
        <v>1123.9811734503501</v>
      </c>
    </row>
    <row r="39" spans="1:81" x14ac:dyDescent="0.25">
      <c r="A39" s="7"/>
      <c r="B39" s="7"/>
      <c r="C39" s="69" t="s">
        <v>108</v>
      </c>
      <c r="D39" s="69" t="s">
        <v>12</v>
      </c>
      <c r="E39" s="70">
        <v>768.02002775296501</v>
      </c>
      <c r="F39" s="70">
        <v>726.39009994673302</v>
      </c>
      <c r="G39" s="70">
        <v>804.45203865009796</v>
      </c>
      <c r="H39" s="70">
        <v>725.69156866215201</v>
      </c>
      <c r="I39" s="70">
        <v>885.47894320408602</v>
      </c>
      <c r="J39" s="70">
        <v>883.05767110716295</v>
      </c>
      <c r="K39" s="70">
        <v>964.37112559522097</v>
      </c>
      <c r="L39" s="70">
        <v>929.601970110754</v>
      </c>
      <c r="M39" s="70">
        <v>1052.1173143435601</v>
      </c>
      <c r="N39" s="70">
        <v>1063.84899584342</v>
      </c>
      <c r="O39" s="70">
        <v>1047.21660812441</v>
      </c>
      <c r="P39" s="70">
        <v>1070.3464503683899</v>
      </c>
      <c r="Q39" s="70">
        <v>1172.48430218306</v>
      </c>
      <c r="R39" s="70">
        <v>1130.70589493334</v>
      </c>
      <c r="S39" s="70">
        <v>1045.17702183242</v>
      </c>
      <c r="T39" s="70">
        <v>985.62215464615394</v>
      </c>
      <c r="U39" s="70">
        <v>847.10570211914205</v>
      </c>
      <c r="V39" s="70">
        <v>870.44788828243304</v>
      </c>
      <c r="W39" s="70">
        <v>806.80665153554605</v>
      </c>
      <c r="X39" s="70">
        <v>770.98440001733104</v>
      </c>
      <c r="Y39" s="70">
        <v>796.13497589511496</v>
      </c>
      <c r="Z39" s="70">
        <v>784.77346421659297</v>
      </c>
      <c r="AA39" s="70">
        <v>872.96216687970195</v>
      </c>
      <c r="AB39" s="70">
        <v>874.09512334803503</v>
      </c>
      <c r="AC39" s="70">
        <v>892.91404469916301</v>
      </c>
      <c r="AD39" s="70">
        <v>871.77347107205196</v>
      </c>
      <c r="AE39" s="70">
        <v>839.57484276553896</v>
      </c>
      <c r="AF39" s="70">
        <v>910.11296421313398</v>
      </c>
      <c r="AG39" s="70">
        <v>791.78364545062902</v>
      </c>
      <c r="AH39" s="70">
        <v>785.54868433147794</v>
      </c>
      <c r="AI39" s="70">
        <v>672.58946246207904</v>
      </c>
      <c r="AJ39" s="70">
        <v>666.56106995136201</v>
      </c>
      <c r="AK39" s="70">
        <v>778.177338329181</v>
      </c>
      <c r="AL39" s="70">
        <v>856.91610409997998</v>
      </c>
      <c r="AM39" s="70">
        <v>925.87624124751699</v>
      </c>
      <c r="AN39" s="70">
        <v>966.51806005075503</v>
      </c>
      <c r="AO39" s="70">
        <v>965.90683603580703</v>
      </c>
      <c r="AP39" s="70">
        <v>959.96972223670605</v>
      </c>
      <c r="AQ39" s="70">
        <v>940.63142452878606</v>
      </c>
      <c r="AR39" s="70">
        <v>902.43881592218304</v>
      </c>
      <c r="AS39" s="70">
        <v>847.01393820369799</v>
      </c>
      <c r="AT39" s="70">
        <v>853.29251542144095</v>
      </c>
      <c r="AU39" s="70">
        <v>902.46248738209795</v>
      </c>
      <c r="AV39" s="70">
        <v>941.14625035815595</v>
      </c>
      <c r="AW39" s="70">
        <v>1170.7458490634999</v>
      </c>
      <c r="AX39" s="70">
        <v>1209.25905620597</v>
      </c>
      <c r="AY39" s="70">
        <v>1319.3327710348799</v>
      </c>
      <c r="AZ39" s="70">
        <v>1485.7503382554901</v>
      </c>
      <c r="BA39" s="70">
        <v>1481.6251347649099</v>
      </c>
      <c r="BB39" s="70">
        <v>1669.86818430376</v>
      </c>
      <c r="BC39" s="70">
        <v>1932.2365668768</v>
      </c>
      <c r="BD39" s="70">
        <v>2219.2657564507699</v>
      </c>
      <c r="BE39" s="70">
        <v>2353.3131088407299</v>
      </c>
      <c r="BF39" s="70">
        <v>2276.3617631471702</v>
      </c>
      <c r="BG39" s="70">
        <v>2186.9195077181698</v>
      </c>
      <c r="BH39" s="70">
        <v>2158.1522216980702</v>
      </c>
      <c r="BI39" s="70">
        <v>2107.0184088570199</v>
      </c>
      <c r="BJ39" s="70">
        <v>1934.6588444383001</v>
      </c>
      <c r="BK39" s="70">
        <v>1792.4946686839201</v>
      </c>
      <c r="BL39" s="70">
        <v>1708.9895328929699</v>
      </c>
      <c r="BM39" s="70">
        <v>1625.15314986869</v>
      </c>
      <c r="BN39" s="70">
        <v>1263.4528372715199</v>
      </c>
      <c r="BO39" s="70">
        <v>1680.8574303789301</v>
      </c>
      <c r="BP39" s="70">
        <v>1685.73084071515</v>
      </c>
      <c r="BQ39" s="70">
        <v>1605.7139666545299</v>
      </c>
      <c r="BR39" s="70">
        <v>1577.27340734584</v>
      </c>
      <c r="BS39" s="70">
        <v>1453.74513158333</v>
      </c>
      <c r="BT39" s="70">
        <v>1572.4190770036901</v>
      </c>
      <c r="BU39" s="70">
        <v>1642.5180669624799</v>
      </c>
      <c r="BV39" s="70">
        <v>1665.0669653846201</v>
      </c>
      <c r="BW39" s="70">
        <v>1722.96246084882</v>
      </c>
      <c r="BX39" s="70">
        <v>1781.53687065381</v>
      </c>
      <c r="BY39" s="70">
        <v>1782.79232828351</v>
      </c>
      <c r="BZ39" s="70">
        <v>1784.9057351818201</v>
      </c>
      <c r="CA39" s="70">
        <v>1876.2972188623801</v>
      </c>
      <c r="CB39" s="70">
        <v>1741.3690249630299</v>
      </c>
      <c r="CC39" s="70">
        <v>1733.60581427069</v>
      </c>
    </row>
    <row r="40" spans="1:81" x14ac:dyDescent="0.25">
      <c r="A40" s="7"/>
      <c r="B40" s="7"/>
      <c r="C40" s="69" t="s">
        <v>109</v>
      </c>
      <c r="D40" s="69" t="s">
        <v>13</v>
      </c>
      <c r="E40" s="70">
        <v>25.240508315701199</v>
      </c>
      <c r="F40" s="70">
        <v>29.691819421543101</v>
      </c>
      <c r="G40" s="70">
        <v>29.058636649714199</v>
      </c>
      <c r="H40" s="70">
        <v>30.368191454754498</v>
      </c>
      <c r="I40" s="70">
        <v>29.406895642055801</v>
      </c>
      <c r="J40" s="70">
        <v>33.702015617478999</v>
      </c>
      <c r="K40" s="70">
        <v>38.911852606449202</v>
      </c>
      <c r="L40" s="70">
        <v>38.709593091205498</v>
      </c>
      <c r="M40" s="70">
        <v>47.125262465317498</v>
      </c>
      <c r="N40" s="70">
        <v>40.0453112990348</v>
      </c>
      <c r="O40" s="70">
        <v>36.351158644588601</v>
      </c>
      <c r="P40" s="70">
        <v>40.476534886128803</v>
      </c>
      <c r="Q40" s="70">
        <v>34.791872221096703</v>
      </c>
      <c r="R40" s="70">
        <v>30.8841880525842</v>
      </c>
      <c r="S40" s="70">
        <v>29.432475633668499</v>
      </c>
      <c r="T40" s="70">
        <v>30.945382759124001</v>
      </c>
      <c r="U40" s="70">
        <v>31.5562288757361</v>
      </c>
      <c r="V40" s="70">
        <v>28.472464016854101</v>
      </c>
      <c r="W40" s="70">
        <v>29.137090999281099</v>
      </c>
      <c r="X40" s="70">
        <v>25.295295724673299</v>
      </c>
      <c r="Y40" s="70">
        <v>29.2986602624757</v>
      </c>
      <c r="Z40" s="70">
        <v>38.056400548197601</v>
      </c>
      <c r="AA40" s="70">
        <v>38.736585802089898</v>
      </c>
      <c r="AB40" s="70">
        <v>38.864829385712198</v>
      </c>
      <c r="AC40" s="70">
        <v>41.528214622217497</v>
      </c>
      <c r="AD40" s="70">
        <v>40.328777592541698</v>
      </c>
      <c r="AE40" s="70">
        <v>37.273864007441098</v>
      </c>
      <c r="AF40" s="70">
        <v>33.368637555500101</v>
      </c>
      <c r="AG40" s="70">
        <v>28.485787747251599</v>
      </c>
      <c r="AH40" s="70">
        <v>23.357274670494999</v>
      </c>
      <c r="AI40" s="70">
        <v>26.610429267485799</v>
      </c>
      <c r="AJ40" s="70">
        <v>29.009941206272099</v>
      </c>
      <c r="AK40" s="70">
        <v>30.342082297014102</v>
      </c>
      <c r="AL40" s="70">
        <v>31.6929394806528</v>
      </c>
      <c r="AM40" s="70">
        <v>30.199523279439099</v>
      </c>
      <c r="AN40" s="70">
        <v>35.848150047043703</v>
      </c>
      <c r="AO40" s="70">
        <v>34.666100747989901</v>
      </c>
      <c r="AP40" s="70">
        <v>37.0027482857084</v>
      </c>
      <c r="AQ40" s="70">
        <v>46.419189494912203</v>
      </c>
      <c r="AR40" s="70">
        <v>41.847091261822698</v>
      </c>
      <c r="AS40" s="70">
        <v>41.347270532666599</v>
      </c>
      <c r="AT40" s="70">
        <v>42.035762586860898</v>
      </c>
      <c r="AU40" s="70">
        <v>39.053219493269502</v>
      </c>
      <c r="AV40" s="70">
        <v>35.542794452124802</v>
      </c>
      <c r="AW40" s="70">
        <v>34.524227100307399</v>
      </c>
      <c r="AX40" s="70">
        <v>40.0449900408695</v>
      </c>
      <c r="AY40" s="70">
        <v>42.5169412391677</v>
      </c>
      <c r="AZ40" s="70">
        <v>48.735756434750797</v>
      </c>
      <c r="BA40" s="70">
        <v>59.955352041935498</v>
      </c>
      <c r="BB40" s="70">
        <v>45.156332780522</v>
      </c>
      <c r="BC40" s="70">
        <v>38.842205284519103</v>
      </c>
      <c r="BD40" s="70">
        <v>47.315015388027398</v>
      </c>
      <c r="BE40" s="70">
        <v>55.746928599451898</v>
      </c>
      <c r="BF40" s="70">
        <v>78.287645403251602</v>
      </c>
      <c r="BG40" s="70">
        <v>93.511475107135993</v>
      </c>
      <c r="BH40" s="70">
        <v>91.291023618695604</v>
      </c>
      <c r="BI40" s="70">
        <v>82.315597321277096</v>
      </c>
      <c r="BJ40" s="70">
        <v>75.513513843075202</v>
      </c>
      <c r="BK40" s="70">
        <v>70.085457387860501</v>
      </c>
      <c r="BL40" s="70">
        <v>74.475633371164406</v>
      </c>
      <c r="BM40" s="70">
        <v>81.425570423364505</v>
      </c>
      <c r="BN40" s="70">
        <v>7.9347286229880396</v>
      </c>
      <c r="BO40" s="70">
        <v>45.612923921550397</v>
      </c>
      <c r="BP40" s="70">
        <v>60.8693824185412</v>
      </c>
      <c r="BQ40" s="70">
        <v>57.806648389291198</v>
      </c>
      <c r="BR40" s="70">
        <v>48.003005103596799</v>
      </c>
      <c r="BS40" s="70">
        <v>55.462759164885597</v>
      </c>
      <c r="BT40" s="70">
        <v>82.848869933374203</v>
      </c>
      <c r="BU40" s="70">
        <v>76.644296015205597</v>
      </c>
      <c r="BV40" s="70">
        <v>93.920534986398906</v>
      </c>
      <c r="BW40" s="70">
        <v>75.856775501209896</v>
      </c>
      <c r="BX40" s="70">
        <v>83.631271688842801</v>
      </c>
      <c r="BY40" s="70">
        <v>92.560919004243701</v>
      </c>
      <c r="BZ40" s="70">
        <v>81.046056726993299</v>
      </c>
      <c r="CA40" s="70">
        <v>79.010961801734098</v>
      </c>
      <c r="CB40" s="70">
        <v>70.839212388988201</v>
      </c>
      <c r="CC40" s="70">
        <v>74.509089339869305</v>
      </c>
    </row>
    <row r="41" spans="1:81" x14ac:dyDescent="0.25">
      <c r="A41" s="7"/>
      <c r="B41" s="7"/>
      <c r="C41" s="69" t="s">
        <v>110</v>
      </c>
      <c r="D41" s="69" t="s">
        <v>14</v>
      </c>
      <c r="E41" s="70">
        <v>23.157556806572401</v>
      </c>
      <c r="F41" s="70">
        <v>26.0457208291554</v>
      </c>
      <c r="G41" s="70">
        <v>34.113298953411999</v>
      </c>
      <c r="H41" s="70">
        <v>32.732219473090304</v>
      </c>
      <c r="I41" s="70">
        <v>35.993851478911203</v>
      </c>
      <c r="J41" s="70">
        <v>21.7416397148613</v>
      </c>
      <c r="K41" s="70">
        <v>21.532540174636601</v>
      </c>
      <c r="L41" s="70">
        <v>18.347675027019299</v>
      </c>
      <c r="M41" s="70">
        <v>22.508160622137499</v>
      </c>
      <c r="N41" s="70">
        <v>14.251793380974499</v>
      </c>
      <c r="O41" s="70">
        <v>19.106375241802599</v>
      </c>
      <c r="P41" s="70">
        <v>7.2211657667684799</v>
      </c>
      <c r="Q41" s="70">
        <v>14.108986834362501</v>
      </c>
      <c r="R41" s="70">
        <v>22.1179446097414</v>
      </c>
      <c r="S41" s="70">
        <v>41.970784310012199</v>
      </c>
      <c r="T41" s="70">
        <v>38.181811073048998</v>
      </c>
      <c r="U41" s="70">
        <v>39.554677023590699</v>
      </c>
      <c r="V41" s="70">
        <v>25.8654707517533</v>
      </c>
      <c r="W41" s="70">
        <v>41.247679827827099</v>
      </c>
      <c r="X41" s="70">
        <v>43.718108572218199</v>
      </c>
      <c r="Y41" s="70">
        <v>37.293409449389898</v>
      </c>
      <c r="Z41" s="70">
        <v>24.554548055222099</v>
      </c>
      <c r="AA41" s="70">
        <v>16.852518872029901</v>
      </c>
      <c r="AB41" s="70">
        <v>20.8351376323489</v>
      </c>
      <c r="AC41" s="70">
        <v>19.9552675752285</v>
      </c>
      <c r="AD41" s="70">
        <v>12.430069471074599</v>
      </c>
      <c r="AE41" s="70">
        <v>17.571622916543799</v>
      </c>
      <c r="AF41" s="70">
        <v>27.664241079973699</v>
      </c>
      <c r="AG41" s="70">
        <v>36.519911505332502</v>
      </c>
      <c r="AH41" s="70">
        <v>23.326658443521499</v>
      </c>
      <c r="AI41" s="70">
        <v>21.475153363782201</v>
      </c>
      <c r="AJ41" s="70">
        <v>15.775110661388201</v>
      </c>
      <c r="AK41" s="70">
        <v>26.369928957664001</v>
      </c>
      <c r="AL41" s="70">
        <v>15.501250858959301</v>
      </c>
      <c r="AM41" s="70">
        <v>20.1104274299671</v>
      </c>
      <c r="AN41" s="70">
        <v>16.528177152823702</v>
      </c>
      <c r="AO41" s="70">
        <v>16.650657734614999</v>
      </c>
      <c r="AP41" s="70">
        <v>20.670413118661301</v>
      </c>
      <c r="AQ41" s="70">
        <v>22.282475251535701</v>
      </c>
      <c r="AR41" s="70">
        <v>24.9859862303265</v>
      </c>
      <c r="AS41" s="70">
        <v>21.2048501045278</v>
      </c>
      <c r="AT41" s="70">
        <v>21.330499112639401</v>
      </c>
      <c r="AU41" s="70">
        <v>22.885808421375799</v>
      </c>
      <c r="AV41" s="70">
        <v>21.874796962203298</v>
      </c>
      <c r="AW41" s="70">
        <v>29.4698466137826</v>
      </c>
      <c r="AX41" s="70">
        <v>23.028180710707499</v>
      </c>
      <c r="AY41" s="70">
        <v>24.529877028321401</v>
      </c>
      <c r="AZ41" s="70">
        <v>9.0184917479501099</v>
      </c>
      <c r="BA41" s="70">
        <v>45.104131487575501</v>
      </c>
      <c r="BB41" s="70">
        <v>52.369296648594698</v>
      </c>
      <c r="BC41" s="70">
        <v>40.890530227199697</v>
      </c>
      <c r="BD41" s="70">
        <v>47.925494290199502</v>
      </c>
      <c r="BE41" s="70">
        <v>44.574047083852598</v>
      </c>
      <c r="BF41" s="70">
        <v>33.337210991972</v>
      </c>
      <c r="BG41" s="70">
        <v>28.181580676019099</v>
      </c>
      <c r="BH41" s="70">
        <v>32.5120442504804</v>
      </c>
      <c r="BI41" s="70">
        <v>25.307961644632002</v>
      </c>
      <c r="BJ41" s="70">
        <v>29.508320904439</v>
      </c>
      <c r="BK41" s="70">
        <v>15.385026941178801</v>
      </c>
      <c r="BL41" s="70">
        <v>7.2903689087298202</v>
      </c>
      <c r="BM41" s="70">
        <v>8.7293227132181404</v>
      </c>
      <c r="BN41" s="70">
        <v>3.50232605110235</v>
      </c>
      <c r="BO41" s="70">
        <v>8.4024450224521292</v>
      </c>
      <c r="BP41" s="70">
        <v>21.683430194429199</v>
      </c>
      <c r="BQ41" s="70">
        <v>23.339705748954199</v>
      </c>
      <c r="BR41" s="70">
        <v>25.2181687949737</v>
      </c>
      <c r="BS41" s="70">
        <v>22.1720702580267</v>
      </c>
      <c r="BT41" s="70">
        <v>27.679031463520101</v>
      </c>
      <c r="BU41" s="70">
        <v>32.2251212224363</v>
      </c>
      <c r="BV41" s="70">
        <v>22.6311870447473</v>
      </c>
      <c r="BW41" s="70">
        <v>17.814985975479601</v>
      </c>
      <c r="BX41" s="70">
        <v>18.908653641279098</v>
      </c>
      <c r="BY41" s="70">
        <v>27.0766215195884</v>
      </c>
      <c r="BZ41" s="70">
        <v>29.239950994251199</v>
      </c>
      <c r="CA41" s="70">
        <v>32.551173246853999</v>
      </c>
      <c r="CB41" s="70">
        <v>32.505722472976899</v>
      </c>
      <c r="CC41" s="70">
        <v>26.320202039960702</v>
      </c>
    </row>
    <row r="42" spans="1:81" x14ac:dyDescent="0.25">
      <c r="A42" s="7"/>
      <c r="B42" s="7"/>
      <c r="C42" s="69" t="s">
        <v>111</v>
      </c>
      <c r="D42" s="69" t="s">
        <v>112</v>
      </c>
      <c r="E42" s="70">
        <v>31.6368046831575</v>
      </c>
      <c r="F42" s="70">
        <v>31.756594649530999</v>
      </c>
      <c r="G42" s="70">
        <v>43.9570231201049</v>
      </c>
      <c r="H42" s="70">
        <v>66.678119413552594</v>
      </c>
      <c r="I42" s="70">
        <v>63.517553363118402</v>
      </c>
      <c r="J42" s="70">
        <v>48.571217409612302</v>
      </c>
      <c r="K42" s="70">
        <v>48.019374726433199</v>
      </c>
      <c r="L42" s="70">
        <v>63.582652364142199</v>
      </c>
      <c r="M42" s="70">
        <v>51.767322334361701</v>
      </c>
      <c r="N42" s="70">
        <v>74.278314500751506</v>
      </c>
      <c r="O42" s="70">
        <v>45.993139708948902</v>
      </c>
      <c r="P42" s="70">
        <v>30.641420331414199</v>
      </c>
      <c r="Q42" s="70">
        <v>36.042599232913297</v>
      </c>
      <c r="R42" s="70">
        <v>34.571858219775699</v>
      </c>
      <c r="S42" s="70">
        <v>39.026111657821701</v>
      </c>
      <c r="T42" s="70">
        <v>48.7381718970761</v>
      </c>
      <c r="U42" s="70">
        <v>34.577356101029402</v>
      </c>
      <c r="V42" s="70">
        <v>33.808600329577203</v>
      </c>
      <c r="W42" s="70">
        <v>35.998935829544997</v>
      </c>
      <c r="X42" s="70">
        <v>31.5681962386431</v>
      </c>
      <c r="Y42" s="70">
        <v>33.6893883663639</v>
      </c>
      <c r="Z42" s="70">
        <v>26.013105947113399</v>
      </c>
      <c r="AA42" s="70">
        <v>28.3740950728378</v>
      </c>
      <c r="AB42" s="70">
        <v>26.264508534219601</v>
      </c>
      <c r="AC42" s="70">
        <v>27.280596998069001</v>
      </c>
      <c r="AD42" s="70">
        <v>35.953302438162197</v>
      </c>
      <c r="AE42" s="70">
        <v>32.443579774692502</v>
      </c>
      <c r="AF42" s="70">
        <v>32.5594146098409</v>
      </c>
      <c r="AG42" s="70">
        <v>36.424133883666698</v>
      </c>
      <c r="AH42" s="70">
        <v>29.0951371789515</v>
      </c>
      <c r="AI42" s="70">
        <v>24.3122177660752</v>
      </c>
      <c r="AJ42" s="70">
        <v>22.499025154013101</v>
      </c>
      <c r="AK42" s="70">
        <v>24.945839825435801</v>
      </c>
      <c r="AL42" s="70">
        <v>19.0336515363968</v>
      </c>
      <c r="AM42" s="70">
        <v>19.833884219703599</v>
      </c>
      <c r="AN42" s="70">
        <v>18.6425896447406</v>
      </c>
      <c r="AO42" s="70">
        <v>24.3544708401894</v>
      </c>
      <c r="AP42" s="70">
        <v>28.424817343864799</v>
      </c>
      <c r="AQ42" s="70">
        <v>34.089947778313103</v>
      </c>
      <c r="AR42" s="70">
        <v>30.9525262441237</v>
      </c>
      <c r="AS42" s="70">
        <v>17.367017411685801</v>
      </c>
      <c r="AT42" s="70">
        <v>22.202295862322099</v>
      </c>
      <c r="AU42" s="70">
        <v>19.350209714980299</v>
      </c>
      <c r="AV42" s="70">
        <v>24.435388063926901</v>
      </c>
      <c r="AW42" s="70">
        <v>19.792783647082199</v>
      </c>
      <c r="AX42" s="70">
        <v>26.084893431885501</v>
      </c>
      <c r="AY42" s="70">
        <v>32.439319651168297</v>
      </c>
      <c r="AZ42" s="70">
        <v>40.672282708045898</v>
      </c>
      <c r="BA42" s="70">
        <v>62.090828249423801</v>
      </c>
      <c r="BB42" s="70">
        <v>55.785328627904903</v>
      </c>
      <c r="BC42" s="70">
        <v>53.728776926239298</v>
      </c>
      <c r="BD42" s="70">
        <v>30.656946716335401</v>
      </c>
      <c r="BE42" s="70">
        <v>31.678942207279</v>
      </c>
      <c r="BF42" s="70">
        <v>29.205854778497201</v>
      </c>
      <c r="BG42" s="70">
        <v>25.4118784900073</v>
      </c>
      <c r="BH42" s="70">
        <v>30.106914214658602</v>
      </c>
      <c r="BI42" s="70">
        <v>28.167307259694599</v>
      </c>
      <c r="BJ42" s="70">
        <v>21.8486607147581</v>
      </c>
      <c r="BK42" s="70">
        <v>24.240860022713498</v>
      </c>
      <c r="BL42" s="70">
        <v>26.769982290170699</v>
      </c>
      <c r="BM42" s="70">
        <v>21.779391721763599</v>
      </c>
      <c r="BN42" s="70">
        <v>8.9072723880185496</v>
      </c>
      <c r="BO42" s="70">
        <v>19.123406187093899</v>
      </c>
      <c r="BP42" s="70">
        <v>19.170389371385099</v>
      </c>
      <c r="BQ42" s="70">
        <v>22.011462112959499</v>
      </c>
      <c r="BR42" s="70">
        <v>19.741718474134899</v>
      </c>
      <c r="BS42" s="70">
        <v>18.279546586058299</v>
      </c>
      <c r="BT42" s="70">
        <v>11.652337332704301</v>
      </c>
      <c r="BU42" s="70">
        <v>11.1259923115737</v>
      </c>
      <c r="BV42" s="70">
        <v>10.5614259787145</v>
      </c>
      <c r="BW42" s="70">
        <v>12.840584709814101</v>
      </c>
      <c r="BX42" s="70">
        <v>23.953431564614</v>
      </c>
      <c r="BY42" s="70">
        <v>27.737381528113801</v>
      </c>
      <c r="BZ42" s="70">
        <v>25.696455794456998</v>
      </c>
      <c r="CA42" s="70">
        <v>16.313981893221499</v>
      </c>
      <c r="CB42" s="70">
        <v>16.832399904175301</v>
      </c>
      <c r="CC42" s="70">
        <v>10.084196568529901</v>
      </c>
    </row>
    <row r="43" spans="1:81" x14ac:dyDescent="0.25">
      <c r="A43" s="7"/>
      <c r="B43" s="7"/>
      <c r="C43" s="69" t="s">
        <v>113</v>
      </c>
      <c r="D43" s="69" t="s">
        <v>114</v>
      </c>
      <c r="E43" s="70">
        <v>41.822398383127002</v>
      </c>
      <c r="F43" s="70">
        <v>40.473214820557899</v>
      </c>
      <c r="G43" s="70">
        <v>44.131686333138298</v>
      </c>
      <c r="H43" s="70">
        <v>58.723987936527202</v>
      </c>
      <c r="I43" s="70">
        <v>48.274027413220999</v>
      </c>
      <c r="J43" s="70">
        <v>44.384170734991201</v>
      </c>
      <c r="K43" s="70">
        <v>69.697476606200894</v>
      </c>
      <c r="L43" s="70">
        <v>49.777366988883898</v>
      </c>
      <c r="M43" s="70">
        <v>14.1825458629817</v>
      </c>
      <c r="N43" s="70">
        <v>40.417488496447497</v>
      </c>
      <c r="O43" s="70">
        <v>33.774696971575203</v>
      </c>
      <c r="P43" s="70">
        <v>36.062621489203401</v>
      </c>
      <c r="Q43" s="70">
        <v>38.040880518101702</v>
      </c>
      <c r="R43" s="70">
        <v>27.760749406909699</v>
      </c>
      <c r="S43" s="70">
        <v>22.5730891003269</v>
      </c>
      <c r="T43" s="70">
        <v>24.117497394386401</v>
      </c>
      <c r="U43" s="70">
        <v>12.715222599679899</v>
      </c>
      <c r="V43" s="70">
        <v>15.308311686191701</v>
      </c>
      <c r="W43" s="70">
        <v>13.865867744072901</v>
      </c>
      <c r="X43" s="70">
        <v>13.587729534950199</v>
      </c>
      <c r="Y43" s="70">
        <v>11.1892924660606</v>
      </c>
      <c r="Z43" s="70">
        <v>12.720948946090701</v>
      </c>
      <c r="AA43" s="70">
        <v>13.6076888817254</v>
      </c>
      <c r="AB43" s="70">
        <v>20.500644895197201</v>
      </c>
      <c r="AC43" s="70">
        <v>14.164722739494501</v>
      </c>
      <c r="AD43" s="70">
        <v>17.673322546302</v>
      </c>
      <c r="AE43" s="70">
        <v>29.236426654637999</v>
      </c>
      <c r="AF43" s="70">
        <v>21.143105320060801</v>
      </c>
      <c r="AG43" s="70">
        <v>25.0996277003023</v>
      </c>
      <c r="AH43" s="70">
        <v>20.979280986871</v>
      </c>
      <c r="AI43" s="70">
        <v>21.2410000576761</v>
      </c>
      <c r="AJ43" s="70">
        <v>15.373610837740999</v>
      </c>
      <c r="AK43" s="70">
        <v>15.066685587196799</v>
      </c>
      <c r="AL43" s="70">
        <v>26.0544356934336</v>
      </c>
      <c r="AM43" s="70">
        <v>30.893569247430499</v>
      </c>
      <c r="AN43" s="70">
        <v>23.620669818592599</v>
      </c>
      <c r="AO43" s="70">
        <v>17.689443395219701</v>
      </c>
      <c r="AP43" s="70">
        <v>18.0607925995084</v>
      </c>
      <c r="AQ43" s="70">
        <v>18.1665275402821</v>
      </c>
      <c r="AR43" s="70">
        <v>17.142924806140901</v>
      </c>
      <c r="AS43" s="70">
        <v>10.8456789689104</v>
      </c>
      <c r="AT43" s="70">
        <v>20.319446496382898</v>
      </c>
      <c r="AU43" s="70">
        <v>17.865251870222</v>
      </c>
      <c r="AV43" s="70">
        <v>24.5499870528743</v>
      </c>
      <c r="AW43" s="70">
        <v>19.358547295232</v>
      </c>
      <c r="AX43" s="70">
        <v>23.863691815308499</v>
      </c>
      <c r="AY43" s="70">
        <v>24.003607567420801</v>
      </c>
      <c r="AZ43" s="70">
        <v>20.684924671003099</v>
      </c>
      <c r="BA43" s="70">
        <v>23.6090208739231</v>
      </c>
      <c r="BB43" s="70">
        <v>13.7916445354792</v>
      </c>
      <c r="BC43" s="70">
        <v>11.843639408361399</v>
      </c>
      <c r="BD43" s="70">
        <v>13.983827935784101</v>
      </c>
      <c r="BE43" s="70">
        <v>14.9706217336329</v>
      </c>
      <c r="BF43" s="70">
        <v>14.232493849822699</v>
      </c>
      <c r="BG43" s="70">
        <v>20.008163597486401</v>
      </c>
      <c r="BH43" s="70">
        <v>11.8319409753129</v>
      </c>
      <c r="BI43" s="70">
        <v>12.5219706394747</v>
      </c>
      <c r="BJ43" s="70">
        <v>20.1026355067556</v>
      </c>
      <c r="BK43" s="70">
        <v>17.686073507082199</v>
      </c>
      <c r="BL43" s="70">
        <v>19.0569366658533</v>
      </c>
      <c r="BM43" s="70">
        <v>43.414580837300299</v>
      </c>
      <c r="BN43" s="70">
        <v>37.331041879270799</v>
      </c>
      <c r="BO43" s="70">
        <v>35.818319400673602</v>
      </c>
      <c r="BP43" s="70">
        <v>49.314738948773801</v>
      </c>
      <c r="BQ43" s="70">
        <v>49.657264166527902</v>
      </c>
      <c r="BR43" s="70">
        <v>38.7698658092703</v>
      </c>
      <c r="BS43" s="70">
        <v>20.942139594905399</v>
      </c>
      <c r="BT43" s="70">
        <v>19.334212758113502</v>
      </c>
      <c r="BU43" s="70">
        <v>18.161651703007799</v>
      </c>
      <c r="BV43" s="70">
        <v>24.224879135897201</v>
      </c>
      <c r="BW43" s="70">
        <v>25.6165316613512</v>
      </c>
      <c r="BX43" s="70">
        <v>33.028398074798602</v>
      </c>
      <c r="BY43" s="70">
        <v>30.373498000756999</v>
      </c>
      <c r="BZ43" s="70">
        <v>20.106303112648298</v>
      </c>
      <c r="CA43" s="70">
        <v>28.5698191810264</v>
      </c>
      <c r="CB43" s="70">
        <v>34.363108339299998</v>
      </c>
      <c r="CC43" s="70">
        <v>24.5594894163739</v>
      </c>
    </row>
    <row r="44" spans="1:81" x14ac:dyDescent="0.25">
      <c r="A44" s="7"/>
      <c r="B44" s="7"/>
      <c r="C44" s="69" t="s">
        <v>115</v>
      </c>
      <c r="D44" s="69" t="s">
        <v>17</v>
      </c>
      <c r="E44" s="70">
        <v>279.63281930409897</v>
      </c>
      <c r="F44" s="70">
        <v>302.10298915061901</v>
      </c>
      <c r="G44" s="70">
        <v>334.16743433805999</v>
      </c>
      <c r="H44" s="70">
        <v>403.81370202490302</v>
      </c>
      <c r="I44" s="70">
        <v>358.45820604380202</v>
      </c>
      <c r="J44" s="70">
        <v>310.40908293344302</v>
      </c>
      <c r="K44" s="70">
        <v>337.781231128743</v>
      </c>
      <c r="L44" s="70">
        <v>411.73363469261</v>
      </c>
      <c r="M44" s="70">
        <v>500.11235745059798</v>
      </c>
      <c r="N44" s="70">
        <v>536.49428692003505</v>
      </c>
      <c r="O44" s="70">
        <v>469.53851952593601</v>
      </c>
      <c r="P44" s="70">
        <v>455.81171800629897</v>
      </c>
      <c r="Q44" s="70">
        <v>536.36747149164103</v>
      </c>
      <c r="R44" s="70">
        <v>458.76835532015599</v>
      </c>
      <c r="S44" s="70">
        <v>357.31725124536399</v>
      </c>
      <c r="T44" s="70">
        <v>340.88886840033598</v>
      </c>
      <c r="U44" s="70">
        <v>297.90035370799399</v>
      </c>
      <c r="V44" s="70">
        <v>316.646162263056</v>
      </c>
      <c r="W44" s="70">
        <v>323.75769598388803</v>
      </c>
      <c r="X44" s="70">
        <v>335.77769741051901</v>
      </c>
      <c r="Y44" s="70">
        <v>382.00977366700499</v>
      </c>
      <c r="Z44" s="70">
        <v>410.68818436405797</v>
      </c>
      <c r="AA44" s="70">
        <v>447.69922845099302</v>
      </c>
      <c r="AB44" s="70">
        <v>542.06519141126296</v>
      </c>
      <c r="AC44" s="70">
        <v>524.55278846604995</v>
      </c>
      <c r="AD44" s="70">
        <v>565.85081943052205</v>
      </c>
      <c r="AE44" s="70">
        <v>537.97855643032506</v>
      </c>
      <c r="AF44" s="70">
        <v>471.76496350967801</v>
      </c>
      <c r="AG44" s="70">
        <v>439.27744296363898</v>
      </c>
      <c r="AH44" s="70">
        <v>463.01970719172101</v>
      </c>
      <c r="AI44" s="70">
        <v>403.20685152437602</v>
      </c>
      <c r="AJ44" s="70">
        <v>387.00606341978698</v>
      </c>
      <c r="AK44" s="70">
        <v>512.56873572373195</v>
      </c>
      <c r="AL44" s="70">
        <v>515.23040310222802</v>
      </c>
      <c r="AM44" s="70">
        <v>482.10615560763199</v>
      </c>
      <c r="AN44" s="70">
        <v>503.92004306848401</v>
      </c>
      <c r="AO44" s="70">
        <v>449.58735722118399</v>
      </c>
      <c r="AP44" s="70">
        <v>473.67825560842698</v>
      </c>
      <c r="AQ44" s="70">
        <v>525.26421186441098</v>
      </c>
      <c r="AR44" s="70">
        <v>421.87445763392998</v>
      </c>
      <c r="AS44" s="70">
        <v>450.27668766425597</v>
      </c>
      <c r="AT44" s="70">
        <v>434.19679289198803</v>
      </c>
      <c r="AU44" s="70">
        <v>453.92301495038203</v>
      </c>
      <c r="AV44" s="70">
        <v>512.32827446727094</v>
      </c>
      <c r="AW44" s="70">
        <v>532.91577287436803</v>
      </c>
      <c r="AX44" s="70">
        <v>648.60398980197397</v>
      </c>
      <c r="AY44" s="70">
        <v>778.541018733334</v>
      </c>
      <c r="AZ44" s="70">
        <v>814.58922416305302</v>
      </c>
      <c r="BA44" s="70">
        <v>764.09747036945703</v>
      </c>
      <c r="BB44" s="70">
        <v>719.19081603453901</v>
      </c>
      <c r="BC44" s="70">
        <v>730.08842601737501</v>
      </c>
      <c r="BD44" s="70">
        <v>806.81495269876598</v>
      </c>
      <c r="BE44" s="70">
        <v>855.17674178166499</v>
      </c>
      <c r="BF44" s="70">
        <v>818.31651953260302</v>
      </c>
      <c r="BG44" s="70">
        <v>846.51738931754096</v>
      </c>
      <c r="BH44" s="70">
        <v>929.29306529599398</v>
      </c>
      <c r="BI44" s="70">
        <v>972.70045630411198</v>
      </c>
      <c r="BJ44" s="70">
        <v>986.75049405402501</v>
      </c>
      <c r="BK44" s="70">
        <v>1025.1304452264001</v>
      </c>
      <c r="BL44" s="70">
        <v>972.68566219074899</v>
      </c>
      <c r="BM44" s="70">
        <v>1038.4878001115501</v>
      </c>
      <c r="BN44" s="70">
        <v>844.87284573635998</v>
      </c>
      <c r="BO44" s="70">
        <v>997.65846014916497</v>
      </c>
      <c r="BP44" s="70">
        <v>1089.2646590345901</v>
      </c>
      <c r="BQ44" s="70">
        <v>1096.0026481986299</v>
      </c>
      <c r="BR44" s="70">
        <v>992.23759589570705</v>
      </c>
      <c r="BS44" s="70">
        <v>912.87186269490996</v>
      </c>
      <c r="BT44" s="70">
        <v>983.73136171888598</v>
      </c>
      <c r="BU44" s="70">
        <v>1012.44481151762</v>
      </c>
      <c r="BV44" s="70">
        <v>1022.82264929792</v>
      </c>
      <c r="BW44" s="70">
        <v>976.21318789257896</v>
      </c>
      <c r="BX44" s="70">
        <v>945.47414924135205</v>
      </c>
      <c r="BY44" s="70">
        <v>906.86909450808901</v>
      </c>
      <c r="BZ44" s="70">
        <v>877.47443139293296</v>
      </c>
      <c r="CA44" s="70">
        <v>896.55815034114505</v>
      </c>
      <c r="CB44" s="70">
        <v>773.48246055595303</v>
      </c>
      <c r="CC44" s="70">
        <v>770.66312257710001</v>
      </c>
    </row>
    <row r="45" spans="1:81" x14ac:dyDescent="0.25">
      <c r="A45" s="7"/>
      <c r="B45" s="7"/>
      <c r="C45" s="69" t="s">
        <v>116</v>
      </c>
      <c r="D45" s="69" t="s">
        <v>117</v>
      </c>
      <c r="E45" s="70">
        <v>149.181947733887</v>
      </c>
      <c r="F45" s="70">
        <v>144.896436399066</v>
      </c>
      <c r="G45" s="70">
        <v>118.405988736978</v>
      </c>
      <c r="H45" s="70">
        <v>107.979187863307</v>
      </c>
      <c r="I45" s="70">
        <v>126.215561108655</v>
      </c>
      <c r="J45" s="70">
        <v>109.964270181689</v>
      </c>
      <c r="K45" s="70">
        <v>114.195954411126</v>
      </c>
      <c r="L45" s="70">
        <v>162.31665079128001</v>
      </c>
      <c r="M45" s="70">
        <v>129.67039166689301</v>
      </c>
      <c r="N45" s="70">
        <v>150.790543349887</v>
      </c>
      <c r="O45" s="70">
        <v>143.24998083535999</v>
      </c>
      <c r="P45" s="70">
        <v>148.93150698601801</v>
      </c>
      <c r="Q45" s="70">
        <v>172.42680093086699</v>
      </c>
      <c r="R45" s="70">
        <v>177.723676124337</v>
      </c>
      <c r="S45" s="70">
        <v>190.52391255523199</v>
      </c>
      <c r="T45" s="70">
        <v>190.48900929018399</v>
      </c>
      <c r="U45" s="70">
        <v>174.24040377616501</v>
      </c>
      <c r="V45" s="70">
        <v>166.78998210587099</v>
      </c>
      <c r="W45" s="70">
        <v>190.146544396862</v>
      </c>
      <c r="X45" s="70">
        <v>177.57432830292899</v>
      </c>
      <c r="Y45" s="70">
        <v>167.82632779737099</v>
      </c>
      <c r="Z45" s="70">
        <v>187.97042191987299</v>
      </c>
      <c r="AA45" s="70">
        <v>180.10188729376699</v>
      </c>
      <c r="AB45" s="70">
        <v>180.18561489127299</v>
      </c>
      <c r="AC45" s="70">
        <v>173.78106422349501</v>
      </c>
      <c r="AD45" s="70">
        <v>199.176169964037</v>
      </c>
      <c r="AE45" s="70">
        <v>218.94290259657001</v>
      </c>
      <c r="AF45" s="70">
        <v>224.43860925811401</v>
      </c>
      <c r="AG45" s="70">
        <v>221.543443301049</v>
      </c>
      <c r="AH45" s="70">
        <v>199.10888959377101</v>
      </c>
      <c r="AI45" s="70">
        <v>191.204136286335</v>
      </c>
      <c r="AJ45" s="70">
        <v>179.69592343027301</v>
      </c>
      <c r="AK45" s="70">
        <v>177.97308240841701</v>
      </c>
      <c r="AL45" s="70">
        <v>197.14002939512</v>
      </c>
      <c r="AM45" s="70">
        <v>204.626790087274</v>
      </c>
      <c r="AN45" s="70">
        <v>203.64854926253901</v>
      </c>
      <c r="AO45" s="70">
        <v>212.84847399458101</v>
      </c>
      <c r="AP45" s="70">
        <v>211.438547971567</v>
      </c>
      <c r="AQ45" s="70">
        <v>225.52228380396701</v>
      </c>
      <c r="AR45" s="70">
        <v>218.56800739717801</v>
      </c>
      <c r="AS45" s="70">
        <v>207.43152867750899</v>
      </c>
      <c r="AT45" s="70">
        <v>223.32825025906399</v>
      </c>
      <c r="AU45" s="70">
        <v>234.09918957767499</v>
      </c>
      <c r="AV45" s="70">
        <v>258.71894517335602</v>
      </c>
      <c r="AW45" s="70">
        <v>258.70040325952499</v>
      </c>
      <c r="AX45" s="70">
        <v>227.476968269521</v>
      </c>
      <c r="AY45" s="70">
        <v>187.053736607612</v>
      </c>
      <c r="AZ45" s="70">
        <v>146.51217779007899</v>
      </c>
      <c r="BA45" s="70">
        <v>154.263732615137</v>
      </c>
      <c r="BB45" s="70">
        <v>126.99270439209501</v>
      </c>
      <c r="BC45" s="70">
        <v>112.92764359397999</v>
      </c>
      <c r="BD45" s="70">
        <v>124.43431468806401</v>
      </c>
      <c r="BE45" s="70">
        <v>122.226407731541</v>
      </c>
      <c r="BF45" s="70">
        <v>128.98588661617899</v>
      </c>
      <c r="BG45" s="70">
        <v>131.80683117265301</v>
      </c>
      <c r="BH45" s="70">
        <v>112.681708386549</v>
      </c>
      <c r="BI45" s="70">
        <v>128.01365340594899</v>
      </c>
      <c r="BJ45" s="70">
        <v>144.69737726790299</v>
      </c>
      <c r="BK45" s="70">
        <v>159.62545755756</v>
      </c>
      <c r="BL45" s="70">
        <v>174.51732538988799</v>
      </c>
      <c r="BM45" s="70">
        <v>188.53722795985999</v>
      </c>
      <c r="BN45" s="70">
        <v>150.50721678981</v>
      </c>
      <c r="BO45" s="70">
        <v>189.248166075878</v>
      </c>
      <c r="BP45" s="70">
        <v>229.159506536338</v>
      </c>
      <c r="BQ45" s="70">
        <v>197.23847663896501</v>
      </c>
      <c r="BR45" s="70">
        <v>198.47031593941401</v>
      </c>
      <c r="BS45" s="70">
        <v>216.946091417849</v>
      </c>
      <c r="BT45" s="70">
        <v>250.64361343606899</v>
      </c>
      <c r="BU45" s="70">
        <v>291.943689921398</v>
      </c>
      <c r="BV45" s="70">
        <v>298.50221912545402</v>
      </c>
      <c r="BW45" s="70">
        <v>280.16452350905098</v>
      </c>
      <c r="BX45" s="70">
        <v>307.525839865482</v>
      </c>
      <c r="BY45" s="70">
        <v>318.78886778253201</v>
      </c>
      <c r="BZ45" s="70">
        <v>333.94406773238597</v>
      </c>
      <c r="CA45" s="70">
        <v>335.48237415990201</v>
      </c>
      <c r="CB45" s="70">
        <v>352.11533469250099</v>
      </c>
      <c r="CC45" s="70">
        <v>335.11690528837801</v>
      </c>
    </row>
    <row r="46" spans="1:81" x14ac:dyDescent="0.25">
      <c r="C46" s="69" t="s">
        <v>118</v>
      </c>
      <c r="D46" s="69" t="s">
        <v>119</v>
      </c>
      <c r="E46" s="70">
        <v>63.540649088398297</v>
      </c>
      <c r="F46" s="70">
        <v>47.043747008753698</v>
      </c>
      <c r="G46" s="70">
        <v>91.045913066806904</v>
      </c>
      <c r="H46" s="70">
        <v>42.455406295161502</v>
      </c>
      <c r="I46" s="70">
        <v>42.664047309300003</v>
      </c>
      <c r="J46" s="70">
        <v>63.768901438137199</v>
      </c>
      <c r="K46" s="70">
        <v>92.911109542181805</v>
      </c>
      <c r="L46" s="70">
        <v>42.010481989751902</v>
      </c>
      <c r="M46" s="70">
        <v>74.055933103926293</v>
      </c>
      <c r="N46" s="70">
        <v>55.776084987712302</v>
      </c>
      <c r="O46" s="70">
        <v>73.2986442163904</v>
      </c>
      <c r="P46" s="70">
        <v>31.206741275860399</v>
      </c>
      <c r="Q46" s="70">
        <v>52.472701894803798</v>
      </c>
      <c r="R46" s="70">
        <v>56.587207698260599</v>
      </c>
      <c r="S46" s="70">
        <v>45.182525005111103</v>
      </c>
      <c r="T46" s="70">
        <v>32.981901657653097</v>
      </c>
      <c r="U46" s="70">
        <v>32.045956036809002</v>
      </c>
      <c r="V46" s="70">
        <v>29.954363610037401</v>
      </c>
      <c r="W46" s="70">
        <v>27.734189252817401</v>
      </c>
      <c r="X46" s="70">
        <v>28.4680662355374</v>
      </c>
      <c r="Y46" s="70">
        <v>36.9169121800754</v>
      </c>
      <c r="Z46" s="70">
        <v>38.083276707434997</v>
      </c>
      <c r="AA46" s="70">
        <v>37.078695299958603</v>
      </c>
      <c r="AB46" s="70">
        <v>34.230634229744403</v>
      </c>
      <c r="AC46" s="70">
        <v>31.569362724794299</v>
      </c>
      <c r="AD46" s="70">
        <v>37.537706657468398</v>
      </c>
      <c r="AE46" s="70">
        <v>39.454256292084601</v>
      </c>
      <c r="AF46" s="70">
        <v>32.936654234879299</v>
      </c>
      <c r="AG46" s="70">
        <v>24.104283936039799</v>
      </c>
      <c r="AH46" s="70">
        <v>28.595353041931901</v>
      </c>
      <c r="AI46" s="70">
        <v>35.252534129320203</v>
      </c>
      <c r="AJ46" s="70">
        <v>26.075377353256702</v>
      </c>
      <c r="AK46" s="70">
        <v>32.486254652870002</v>
      </c>
      <c r="AL46" s="70">
        <v>30.468191846360401</v>
      </c>
      <c r="AM46" s="70">
        <v>25.590127353239499</v>
      </c>
      <c r="AN46" s="70">
        <v>20.9575811633574</v>
      </c>
      <c r="AO46" s="70">
        <v>31.029931127207401</v>
      </c>
      <c r="AP46" s="70">
        <v>26.7154334046425</v>
      </c>
      <c r="AQ46" s="70">
        <v>30.168950059951399</v>
      </c>
      <c r="AR46" s="70">
        <v>29.517672247349601</v>
      </c>
      <c r="AS46" s="70">
        <v>34.1143738393584</v>
      </c>
      <c r="AT46" s="70">
        <v>27.4892266435035</v>
      </c>
      <c r="AU46" s="70">
        <v>29.2426536172194</v>
      </c>
      <c r="AV46" s="70">
        <v>21.889299531352702</v>
      </c>
      <c r="AW46" s="70">
        <v>26.290585433609401</v>
      </c>
      <c r="AX46" s="70">
        <v>28.816589447530902</v>
      </c>
      <c r="AY46" s="70">
        <v>31.5493318915949</v>
      </c>
      <c r="AZ46" s="70">
        <v>33.559099245129801</v>
      </c>
      <c r="BA46" s="70">
        <v>32.497439933092899</v>
      </c>
      <c r="BB46" s="70">
        <v>20.839002546423401</v>
      </c>
      <c r="BC46" s="70">
        <v>26.213444101856702</v>
      </c>
      <c r="BD46" s="70">
        <v>33.474264163261097</v>
      </c>
      <c r="BE46" s="70">
        <v>59.879912277024602</v>
      </c>
      <c r="BF46" s="70">
        <v>46.547347103384297</v>
      </c>
      <c r="BG46" s="70">
        <v>42.945387366017698</v>
      </c>
      <c r="BH46" s="70">
        <v>41.1714834831781</v>
      </c>
      <c r="BI46" s="70">
        <v>46.170894487340902</v>
      </c>
      <c r="BJ46" s="70">
        <v>42.170253033700902</v>
      </c>
      <c r="BK46" s="70">
        <v>50.643028150992201</v>
      </c>
      <c r="BL46" s="70">
        <v>51.689958670574903</v>
      </c>
      <c r="BM46" s="70">
        <v>42.449262858953603</v>
      </c>
      <c r="BN46" s="70">
        <v>19.189190718062601</v>
      </c>
      <c r="BO46" s="70">
        <v>29.782135613413399</v>
      </c>
      <c r="BP46" s="70">
        <v>27.077205822527102</v>
      </c>
      <c r="BQ46" s="70">
        <v>17.276157022465799</v>
      </c>
      <c r="BR46" s="70">
        <v>23.2803130849701</v>
      </c>
      <c r="BS46" s="70">
        <v>81.723091365407797</v>
      </c>
      <c r="BT46" s="70">
        <v>68.043323280314098</v>
      </c>
      <c r="BU46" s="70">
        <v>67.471595929316905</v>
      </c>
      <c r="BV46" s="70">
        <v>77.010960486226693</v>
      </c>
      <c r="BW46" s="70">
        <v>101.923856455398</v>
      </c>
      <c r="BX46" s="70">
        <v>107.872952868795</v>
      </c>
      <c r="BY46" s="70">
        <v>55.832779083729797</v>
      </c>
      <c r="BZ46" s="70">
        <v>57.621308283403501</v>
      </c>
      <c r="CA46" s="70">
        <v>52.037807217946799</v>
      </c>
      <c r="CB46" s="70">
        <v>37.010402706265801</v>
      </c>
      <c r="CC46" s="70">
        <v>36.423660200065498</v>
      </c>
    </row>
    <row r="47" spans="1:81" x14ac:dyDescent="0.25">
      <c r="C47" s="71" t="s">
        <v>120</v>
      </c>
      <c r="D47" s="71" t="s">
        <v>120</v>
      </c>
      <c r="E47" s="72">
        <v>9403.306391267588</v>
      </c>
      <c r="F47" s="72">
        <v>9150.9706053505433</v>
      </c>
      <c r="G47" s="72">
        <v>9195.8236406043015</v>
      </c>
      <c r="H47" s="72">
        <v>9159.254303467962</v>
      </c>
      <c r="I47" s="72">
        <v>9572.0425135556088</v>
      </c>
      <c r="J47" s="72">
        <v>9996.588679962364</v>
      </c>
      <c r="K47" s="72">
        <v>10123.216262389653</v>
      </c>
      <c r="L47" s="72">
        <v>10128.315142370171</v>
      </c>
      <c r="M47" s="72">
        <v>10597.177228634693</v>
      </c>
      <c r="N47" s="72">
        <v>10665.747584536613</v>
      </c>
      <c r="O47" s="72">
        <v>10278.094358960738</v>
      </c>
      <c r="P47" s="72">
        <v>10078.605228250903</v>
      </c>
      <c r="Q47" s="72">
        <v>10867.273497121596</v>
      </c>
      <c r="R47" s="72">
        <v>10034.488724666326</v>
      </c>
      <c r="S47" s="72">
        <v>9100.6662349102935</v>
      </c>
      <c r="T47" s="72">
        <v>7652.8698307805435</v>
      </c>
      <c r="U47" s="72">
        <v>5981.0511983988572</v>
      </c>
      <c r="V47" s="72">
        <v>5609.9876169298741</v>
      </c>
      <c r="W47" s="72">
        <v>6230.6360863482187</v>
      </c>
      <c r="X47" s="72">
        <v>6523.2259676375443</v>
      </c>
      <c r="Y47" s="72">
        <v>6929.2549892215529</v>
      </c>
      <c r="Z47" s="72">
        <v>7643.1821782386369</v>
      </c>
      <c r="AA47" s="72">
        <v>8225.557746144983</v>
      </c>
      <c r="AB47" s="72">
        <v>9013.0075265673622</v>
      </c>
      <c r="AC47" s="72">
        <v>9506.8894618113645</v>
      </c>
      <c r="AD47" s="72">
        <v>9515.107362641178</v>
      </c>
      <c r="AE47" s="72">
        <v>9014.2061528507675</v>
      </c>
      <c r="AF47" s="72">
        <v>9040.6325509039289</v>
      </c>
      <c r="AG47" s="72">
        <v>8377.6068586721667</v>
      </c>
      <c r="AH47" s="72">
        <v>8342.145081915296</v>
      </c>
      <c r="AI47" s="72">
        <v>7781.7016596093636</v>
      </c>
      <c r="AJ47" s="72">
        <v>7552.0763041635118</v>
      </c>
      <c r="AK47" s="72">
        <v>7771.162000427008</v>
      </c>
      <c r="AL47" s="72">
        <v>7805.7507104345041</v>
      </c>
      <c r="AM47" s="72">
        <v>8078.4520772903234</v>
      </c>
      <c r="AN47" s="72">
        <v>8331.9916382532629</v>
      </c>
      <c r="AO47" s="72">
        <v>8206.9464569990378</v>
      </c>
      <c r="AP47" s="72">
        <v>8351.6228715210127</v>
      </c>
      <c r="AQ47" s="72">
        <v>8292.1924798680084</v>
      </c>
      <c r="AR47" s="72">
        <v>7760.0099615907766</v>
      </c>
      <c r="AS47" s="72">
        <v>7826.3023362651602</v>
      </c>
      <c r="AT47" s="72">
        <v>8332.1135875804066</v>
      </c>
      <c r="AU47" s="72">
        <v>8815.2462759486425</v>
      </c>
      <c r="AV47" s="72">
        <v>8910.4989108461177</v>
      </c>
      <c r="AW47" s="72">
        <v>9111.547743188079</v>
      </c>
      <c r="AX47" s="72">
        <v>9120.2208511338558</v>
      </c>
      <c r="AY47" s="72">
        <v>9472.8049897220408</v>
      </c>
      <c r="AZ47" s="72">
        <v>9917.1705523755663</v>
      </c>
      <c r="BA47" s="72">
        <v>10187.452217363969</v>
      </c>
      <c r="BB47" s="72">
        <v>10710.551509432216</v>
      </c>
      <c r="BC47" s="72">
        <v>11233.023985185724</v>
      </c>
      <c r="BD47" s="72">
        <v>12338.381969403414</v>
      </c>
      <c r="BE47" s="72">
        <v>12676.392358281981</v>
      </c>
      <c r="BF47" s="72">
        <v>12355.417529956743</v>
      </c>
      <c r="BG47" s="72">
        <v>11986.361117256398</v>
      </c>
      <c r="BH47" s="72">
        <v>12074.181642664907</v>
      </c>
      <c r="BI47" s="72">
        <v>11783.807636717571</v>
      </c>
      <c r="BJ47" s="72">
        <v>11523.786177937911</v>
      </c>
      <c r="BK47" s="72">
        <v>11326.521953586107</v>
      </c>
      <c r="BL47" s="72">
        <v>10935.241651183616</v>
      </c>
      <c r="BM47" s="72">
        <v>10336.850370577929</v>
      </c>
      <c r="BN47" s="72">
        <v>6249.2054296027163</v>
      </c>
      <c r="BO47" s="72">
        <v>9870.1863419326601</v>
      </c>
      <c r="BP47" s="72">
        <v>10815.2928269613</v>
      </c>
      <c r="BQ47" s="72">
        <v>10934.04082820503</v>
      </c>
      <c r="BR47" s="72">
        <v>10994.021587010251</v>
      </c>
      <c r="BS47" s="72">
        <v>10938.105143440462</v>
      </c>
      <c r="BT47" s="72">
        <v>11395.044597430013</v>
      </c>
      <c r="BU47" s="72">
        <v>11586.804114304992</v>
      </c>
      <c r="BV47" s="72">
        <v>11512.603463798816</v>
      </c>
      <c r="BW47" s="72">
        <v>11415.656709417319</v>
      </c>
      <c r="BX47" s="72">
        <v>11791.050104702226</v>
      </c>
      <c r="BY47" s="72">
        <v>11795.195909585507</v>
      </c>
      <c r="BZ47" s="72">
        <v>11586.804114304992</v>
      </c>
      <c r="CA47" s="72">
        <v>11486.175550080259</v>
      </c>
      <c r="CB47" s="72">
        <v>11086.374275493046</v>
      </c>
      <c r="CC47" s="72">
        <v>10813.987163995647</v>
      </c>
    </row>
    <row r="48" spans="1:81" x14ac:dyDescent="0.25">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2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25">
      <c r="C72" s="4" t="s">
        <v>209</v>
      </c>
      <c r="D72" s="4"/>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6" spans="3:79" x14ac:dyDescent="0.25">
      <c r="C76" s="4"/>
    </row>
    <row r="80" spans="3:79" x14ac:dyDescent="0.25">
      <c r="E80" s="13" t="str">
        <f>IF(E31&lt;5,IF(E31&gt;0,"s",0),"")</f>
        <v/>
      </c>
      <c r="F80" s="13" t="str">
        <f t="shared" ref="F80:BQ81" si="4">IF(F31&lt;5,IF(F31&gt;0,"s",0),"")</f>
        <v/>
      </c>
      <c r="G80" s="13" t="str">
        <f t="shared" si="4"/>
        <v/>
      </c>
      <c r="H80" s="13" t="str">
        <f t="shared" si="4"/>
        <v/>
      </c>
      <c r="I80" s="13" t="str">
        <f t="shared" si="4"/>
        <v/>
      </c>
      <c r="J80" s="13" t="str">
        <f t="shared" si="4"/>
        <v/>
      </c>
      <c r="K80" s="13" t="str">
        <f t="shared" si="4"/>
        <v/>
      </c>
      <c r="L80" s="13" t="str">
        <f t="shared" si="4"/>
        <v/>
      </c>
      <c r="M80" s="13" t="str">
        <f t="shared" si="4"/>
        <v/>
      </c>
      <c r="N80" s="13" t="str">
        <f t="shared" si="4"/>
        <v/>
      </c>
      <c r="O80" s="13" t="str">
        <f t="shared" si="4"/>
        <v/>
      </c>
      <c r="P80" s="13" t="str">
        <f t="shared" si="4"/>
        <v/>
      </c>
      <c r="Q80" s="13" t="str">
        <f t="shared" si="4"/>
        <v/>
      </c>
      <c r="R80" s="13" t="str">
        <f t="shared" si="4"/>
        <v/>
      </c>
      <c r="S80" s="13" t="str">
        <f t="shared" si="4"/>
        <v/>
      </c>
      <c r="T80" s="13" t="str">
        <f t="shared" si="4"/>
        <v/>
      </c>
      <c r="U80" s="13" t="str">
        <f t="shared" si="4"/>
        <v/>
      </c>
      <c r="V80" s="13" t="str">
        <f t="shared" si="4"/>
        <v/>
      </c>
      <c r="W80" s="13" t="str">
        <f t="shared" si="4"/>
        <v/>
      </c>
      <c r="X80" s="13" t="str">
        <f t="shared" si="4"/>
        <v/>
      </c>
      <c r="Y80" s="13" t="str">
        <f t="shared" si="4"/>
        <v/>
      </c>
      <c r="Z80" s="13" t="str">
        <f t="shared" si="4"/>
        <v/>
      </c>
      <c r="AA80" s="13" t="str">
        <f t="shared" si="4"/>
        <v/>
      </c>
      <c r="AB80" s="13" t="str">
        <f t="shared" si="4"/>
        <v/>
      </c>
      <c r="AC80" s="13" t="str">
        <f t="shared" si="4"/>
        <v/>
      </c>
      <c r="AD80" s="13" t="str">
        <f t="shared" si="4"/>
        <v/>
      </c>
      <c r="AE80" s="13" t="str">
        <f t="shared" si="4"/>
        <v/>
      </c>
      <c r="AF80" s="13" t="str">
        <f t="shared" si="4"/>
        <v/>
      </c>
      <c r="AG80" s="13" t="str">
        <f t="shared" si="4"/>
        <v/>
      </c>
      <c r="AH80" s="13" t="str">
        <f t="shared" si="4"/>
        <v/>
      </c>
      <c r="AI80" s="13" t="str">
        <f t="shared" si="4"/>
        <v/>
      </c>
      <c r="AJ80" s="13" t="str">
        <f t="shared" si="4"/>
        <v/>
      </c>
      <c r="AK80" s="13" t="str">
        <f t="shared" si="4"/>
        <v/>
      </c>
      <c r="AL80" s="13" t="str">
        <f t="shared" si="4"/>
        <v/>
      </c>
      <c r="AM80" s="13" t="str">
        <f t="shared" si="4"/>
        <v/>
      </c>
      <c r="AN80" s="13" t="str">
        <f t="shared" si="4"/>
        <v/>
      </c>
      <c r="AO80" s="13" t="str">
        <f t="shared" si="4"/>
        <v/>
      </c>
      <c r="AP80" s="13" t="str">
        <f t="shared" si="4"/>
        <v/>
      </c>
      <c r="AQ80" s="13" t="str">
        <f t="shared" si="4"/>
        <v/>
      </c>
      <c r="AR80" s="13" t="str">
        <f t="shared" si="4"/>
        <v/>
      </c>
      <c r="AS80" s="13" t="str">
        <f t="shared" si="4"/>
        <v/>
      </c>
      <c r="AT80" s="13" t="str">
        <f t="shared" si="4"/>
        <v/>
      </c>
      <c r="AU80" s="13" t="str">
        <f t="shared" si="4"/>
        <v/>
      </c>
      <c r="AV80" s="13" t="str">
        <f t="shared" si="4"/>
        <v/>
      </c>
      <c r="AW80" s="13" t="str">
        <f t="shared" si="4"/>
        <v/>
      </c>
      <c r="AX80" s="13" t="str">
        <f t="shared" si="4"/>
        <v/>
      </c>
      <c r="AY80" s="13" t="str">
        <f t="shared" si="4"/>
        <v/>
      </c>
      <c r="AZ80" s="13" t="str">
        <f t="shared" si="4"/>
        <v/>
      </c>
      <c r="BA80" s="13" t="str">
        <f t="shared" si="4"/>
        <v/>
      </c>
      <c r="BB80" s="13" t="str">
        <f t="shared" si="4"/>
        <v/>
      </c>
      <c r="BC80" s="13" t="str">
        <f t="shared" si="4"/>
        <v/>
      </c>
      <c r="BD80" s="13" t="str">
        <f t="shared" si="4"/>
        <v/>
      </c>
      <c r="BE80" s="13" t="str">
        <f t="shared" si="4"/>
        <v/>
      </c>
      <c r="BF80" s="13" t="str">
        <f t="shared" si="4"/>
        <v/>
      </c>
      <c r="BG80" s="13" t="str">
        <f t="shared" si="4"/>
        <v/>
      </c>
      <c r="BH80" s="13" t="str">
        <f t="shared" si="4"/>
        <v/>
      </c>
      <c r="BI80" s="13" t="str">
        <f t="shared" si="4"/>
        <v/>
      </c>
      <c r="BJ80" s="13" t="str">
        <f t="shared" si="4"/>
        <v/>
      </c>
      <c r="BK80" s="13" t="str">
        <f t="shared" si="4"/>
        <v/>
      </c>
      <c r="BL80" s="13" t="str">
        <f t="shared" si="4"/>
        <v/>
      </c>
      <c r="BM80" s="13" t="str">
        <f t="shared" si="4"/>
        <v/>
      </c>
      <c r="BN80" s="13" t="str">
        <f t="shared" si="4"/>
        <v/>
      </c>
      <c r="BO80" s="13" t="str">
        <f t="shared" si="4"/>
        <v/>
      </c>
      <c r="BP80" s="13" t="str">
        <f t="shared" si="4"/>
        <v/>
      </c>
      <c r="BQ80" s="13" t="str">
        <f t="shared" si="4"/>
        <v/>
      </c>
      <c r="BR80" s="13" t="str">
        <f t="shared" ref="BR80:BX81" si="5">IF(BR31&lt;5,IF(BR31&gt;0,"s",0),"")</f>
        <v/>
      </c>
      <c r="BS80" s="13" t="str">
        <f t="shared" si="5"/>
        <v/>
      </c>
      <c r="BT80" s="13" t="str">
        <f t="shared" si="5"/>
        <v/>
      </c>
      <c r="BU80" s="13" t="str">
        <f t="shared" si="5"/>
        <v/>
      </c>
      <c r="BV80" s="13" t="str">
        <f t="shared" si="5"/>
        <v/>
      </c>
      <c r="BW80" s="13" t="str">
        <f t="shared" si="5"/>
        <v/>
      </c>
      <c r="BX80" s="13" t="str">
        <f t="shared" si="5"/>
        <v/>
      </c>
    </row>
    <row r="81" spans="5:81" x14ac:dyDescent="0.25">
      <c r="E81" s="13" t="str">
        <f t="shared" ref="E81:T81" si="6">IF(E32&lt;5,IF(E32&gt;0,"s",0),"")</f>
        <v/>
      </c>
      <c r="F81" s="13" t="str">
        <f t="shared" si="6"/>
        <v/>
      </c>
      <c r="G81" s="13" t="str">
        <f t="shared" si="6"/>
        <v/>
      </c>
      <c r="H81" s="13" t="str">
        <f t="shared" si="6"/>
        <v/>
      </c>
      <c r="I81" s="13" t="str">
        <f t="shared" si="6"/>
        <v/>
      </c>
      <c r="J81" s="13" t="str">
        <f t="shared" si="6"/>
        <v/>
      </c>
      <c r="K81" s="13" t="str">
        <f t="shared" si="6"/>
        <v/>
      </c>
      <c r="L81" s="13" t="str">
        <f t="shared" si="6"/>
        <v/>
      </c>
      <c r="M81" s="13" t="str">
        <f t="shared" si="6"/>
        <v/>
      </c>
      <c r="N81" s="13" t="str">
        <f t="shared" si="6"/>
        <v/>
      </c>
      <c r="O81" s="13" t="str">
        <f t="shared" si="6"/>
        <v/>
      </c>
      <c r="P81" s="13" t="str">
        <f t="shared" si="6"/>
        <v/>
      </c>
      <c r="Q81" s="13" t="str">
        <f t="shared" si="6"/>
        <v/>
      </c>
      <c r="R81" s="13" t="str">
        <f t="shared" si="6"/>
        <v/>
      </c>
      <c r="S81" s="13" t="str">
        <f t="shared" si="6"/>
        <v/>
      </c>
      <c r="T81" s="13" t="str">
        <f t="shared" si="6"/>
        <v/>
      </c>
      <c r="U81" s="13" t="str">
        <f t="shared" si="4"/>
        <v/>
      </c>
      <c r="V81" s="13" t="str">
        <f t="shared" si="4"/>
        <v/>
      </c>
      <c r="W81" s="13" t="str">
        <f t="shared" si="4"/>
        <v/>
      </c>
      <c r="X81" s="13" t="str">
        <f t="shared" si="4"/>
        <v/>
      </c>
      <c r="Y81" s="13" t="str">
        <f t="shared" si="4"/>
        <v/>
      </c>
      <c r="Z81" s="13" t="str">
        <f t="shared" si="4"/>
        <v/>
      </c>
      <c r="AA81" s="13" t="str">
        <f t="shared" si="4"/>
        <v/>
      </c>
      <c r="AB81" s="13" t="str">
        <f t="shared" si="4"/>
        <v/>
      </c>
      <c r="AC81" s="13" t="str">
        <f t="shared" si="4"/>
        <v/>
      </c>
      <c r="AD81" s="13" t="str">
        <f t="shared" si="4"/>
        <v/>
      </c>
      <c r="AE81" s="13" t="str">
        <f t="shared" si="4"/>
        <v/>
      </c>
      <c r="AF81" s="13" t="str">
        <f t="shared" si="4"/>
        <v/>
      </c>
      <c r="AG81" s="13" t="str">
        <f t="shared" si="4"/>
        <v/>
      </c>
      <c r="AH81" s="13" t="str">
        <f t="shared" si="4"/>
        <v/>
      </c>
      <c r="AI81" s="13" t="str">
        <f t="shared" si="4"/>
        <v/>
      </c>
      <c r="AJ81" s="13" t="str">
        <f t="shared" si="4"/>
        <v/>
      </c>
      <c r="AK81" s="13" t="str">
        <f t="shared" si="4"/>
        <v/>
      </c>
      <c r="AL81" s="13" t="str">
        <f t="shared" si="4"/>
        <v/>
      </c>
      <c r="AM81" s="13" t="str">
        <f t="shared" si="4"/>
        <v/>
      </c>
      <c r="AN81" s="13" t="str">
        <f t="shared" si="4"/>
        <v/>
      </c>
      <c r="AO81" s="13" t="str">
        <f t="shared" si="4"/>
        <v/>
      </c>
      <c r="AP81" s="13" t="str">
        <f t="shared" si="4"/>
        <v/>
      </c>
      <c r="AQ81" s="13" t="str">
        <f t="shared" si="4"/>
        <v/>
      </c>
      <c r="AR81" s="13" t="str">
        <f t="shared" si="4"/>
        <v/>
      </c>
      <c r="AS81" s="13" t="str">
        <f t="shared" si="4"/>
        <v/>
      </c>
      <c r="AT81" s="13" t="str">
        <f t="shared" si="4"/>
        <v/>
      </c>
      <c r="AU81" s="13" t="str">
        <f t="shared" si="4"/>
        <v/>
      </c>
      <c r="AV81" s="13" t="str">
        <f t="shared" si="4"/>
        <v/>
      </c>
      <c r="AW81" s="13" t="str">
        <f t="shared" si="4"/>
        <v/>
      </c>
      <c r="AX81" s="13" t="str">
        <f t="shared" si="4"/>
        <v/>
      </c>
      <c r="AY81" s="13" t="str">
        <f t="shared" si="4"/>
        <v/>
      </c>
      <c r="AZ81" s="13" t="str">
        <f t="shared" si="4"/>
        <v/>
      </c>
      <c r="BA81" s="13" t="str">
        <f t="shared" si="4"/>
        <v/>
      </c>
      <c r="BB81" s="13" t="str">
        <f t="shared" si="4"/>
        <v/>
      </c>
      <c r="BC81" s="13" t="str">
        <f t="shared" si="4"/>
        <v/>
      </c>
      <c r="BD81" s="13" t="str">
        <f t="shared" si="4"/>
        <v/>
      </c>
      <c r="BE81" s="13" t="str">
        <f t="shared" si="4"/>
        <v/>
      </c>
      <c r="BF81" s="13" t="str">
        <f t="shared" si="4"/>
        <v/>
      </c>
      <c r="BG81" s="13" t="str">
        <f t="shared" si="4"/>
        <v/>
      </c>
      <c r="BH81" s="13" t="str">
        <f t="shared" si="4"/>
        <v/>
      </c>
      <c r="BI81" s="13" t="str">
        <f t="shared" si="4"/>
        <v/>
      </c>
      <c r="BJ81" s="13" t="str">
        <f t="shared" si="4"/>
        <v/>
      </c>
      <c r="BK81" s="13" t="str">
        <f t="shared" si="4"/>
        <v/>
      </c>
      <c r="BL81" s="13" t="str">
        <f t="shared" si="4"/>
        <v/>
      </c>
      <c r="BM81" s="13" t="str">
        <f t="shared" si="4"/>
        <v/>
      </c>
      <c r="BN81" s="13" t="str">
        <f t="shared" si="4"/>
        <v/>
      </c>
      <c r="BO81" s="13" t="str">
        <f t="shared" si="4"/>
        <v/>
      </c>
      <c r="BP81" s="13" t="str">
        <f t="shared" si="4"/>
        <v/>
      </c>
      <c r="BQ81" s="13" t="str">
        <f t="shared" si="4"/>
        <v/>
      </c>
      <c r="BR81" s="13" t="str">
        <f t="shared" si="5"/>
        <v/>
      </c>
      <c r="BS81" s="13" t="str">
        <f t="shared" si="5"/>
        <v/>
      </c>
      <c r="BT81" s="13" t="str">
        <f t="shared" si="5"/>
        <v/>
      </c>
      <c r="BU81" s="13" t="str">
        <f t="shared" si="5"/>
        <v/>
      </c>
      <c r="BV81" s="13" t="str">
        <f t="shared" si="5"/>
        <v/>
      </c>
      <c r="BW81" s="13" t="str">
        <f t="shared" si="5"/>
        <v/>
      </c>
      <c r="BX81" s="13" t="str">
        <f t="shared" si="5"/>
        <v/>
      </c>
    </row>
    <row r="82" spans="5:81" x14ac:dyDescent="0.25">
      <c r="E82" s="13" t="str">
        <f>IF(E31&gt;0,IF(E31&lt;5,"secret",""),"")</f>
        <v/>
      </c>
      <c r="F82" s="13" t="str">
        <f t="shared" ref="F82:BQ82" si="7">IF(F31&gt;0,IF(F31&lt;5,"secret",""),"")</f>
        <v/>
      </c>
      <c r="G82" s="13" t="str">
        <f t="shared" si="7"/>
        <v/>
      </c>
      <c r="H82" s="13" t="str">
        <f t="shared" si="7"/>
        <v/>
      </c>
      <c r="I82" s="13" t="str">
        <f t="shared" si="7"/>
        <v/>
      </c>
      <c r="J82" s="13" t="str">
        <f t="shared" si="7"/>
        <v/>
      </c>
      <c r="K82" s="13" t="str">
        <f t="shared" si="7"/>
        <v/>
      </c>
      <c r="L82" s="13" t="str">
        <f t="shared" si="7"/>
        <v/>
      </c>
      <c r="M82" s="13" t="str">
        <f t="shared" si="7"/>
        <v/>
      </c>
      <c r="N82" s="13" t="str">
        <f t="shared" si="7"/>
        <v/>
      </c>
      <c r="O82" s="13" t="str">
        <f t="shared" si="7"/>
        <v/>
      </c>
      <c r="P82" s="13" t="str">
        <f t="shared" si="7"/>
        <v/>
      </c>
      <c r="Q82" s="13" t="str">
        <f t="shared" si="7"/>
        <v/>
      </c>
      <c r="R82" s="13" t="str">
        <f t="shared" si="7"/>
        <v/>
      </c>
      <c r="S82" s="13" t="str">
        <f t="shared" si="7"/>
        <v/>
      </c>
      <c r="T82" s="13" t="str">
        <f t="shared" si="7"/>
        <v/>
      </c>
      <c r="U82" s="13" t="str">
        <f t="shared" si="7"/>
        <v/>
      </c>
      <c r="V82" s="13" t="str">
        <f t="shared" si="7"/>
        <v/>
      </c>
      <c r="W82" s="13" t="str">
        <f t="shared" si="7"/>
        <v/>
      </c>
      <c r="X82" s="13" t="str">
        <f t="shared" si="7"/>
        <v/>
      </c>
      <c r="Y82" s="13" t="str">
        <f t="shared" si="7"/>
        <v/>
      </c>
      <c r="Z82" s="13" t="str">
        <f t="shared" si="7"/>
        <v/>
      </c>
      <c r="AA82" s="13" t="str">
        <f t="shared" si="7"/>
        <v/>
      </c>
      <c r="AB82" s="13" t="str">
        <f t="shared" si="7"/>
        <v/>
      </c>
      <c r="AC82" s="13" t="str">
        <f t="shared" si="7"/>
        <v/>
      </c>
      <c r="AD82" s="13" t="str">
        <f t="shared" si="7"/>
        <v/>
      </c>
      <c r="AE82" s="13" t="str">
        <f t="shared" si="7"/>
        <v/>
      </c>
      <c r="AF82" s="13" t="str">
        <f t="shared" si="7"/>
        <v/>
      </c>
      <c r="AG82" s="13" t="str">
        <f t="shared" si="7"/>
        <v/>
      </c>
      <c r="AH82" s="13" t="str">
        <f t="shared" si="7"/>
        <v/>
      </c>
      <c r="AI82" s="13" t="str">
        <f t="shared" si="7"/>
        <v/>
      </c>
      <c r="AJ82" s="13" t="str">
        <f t="shared" si="7"/>
        <v/>
      </c>
      <c r="AK82" s="13" t="str">
        <f t="shared" si="7"/>
        <v/>
      </c>
      <c r="AL82" s="13" t="str">
        <f t="shared" si="7"/>
        <v/>
      </c>
      <c r="AM82" s="13" t="str">
        <f t="shared" si="7"/>
        <v/>
      </c>
      <c r="AN82" s="13" t="str">
        <f t="shared" si="7"/>
        <v/>
      </c>
      <c r="AO82" s="13" t="str">
        <f t="shared" si="7"/>
        <v/>
      </c>
      <c r="AP82" s="13" t="str">
        <f t="shared" si="7"/>
        <v/>
      </c>
      <c r="AQ82" s="13" t="str">
        <f t="shared" si="7"/>
        <v/>
      </c>
      <c r="AR82" s="13" t="str">
        <f t="shared" si="7"/>
        <v/>
      </c>
      <c r="AS82" s="13" t="str">
        <f t="shared" si="7"/>
        <v/>
      </c>
      <c r="AT82" s="13" t="str">
        <f t="shared" si="7"/>
        <v/>
      </c>
      <c r="AU82" s="13" t="str">
        <f t="shared" si="7"/>
        <v/>
      </c>
      <c r="AV82" s="13" t="str">
        <f t="shared" si="7"/>
        <v/>
      </c>
      <c r="AW82" s="13" t="str">
        <f t="shared" si="7"/>
        <v/>
      </c>
      <c r="AX82" s="13" t="str">
        <f t="shared" si="7"/>
        <v/>
      </c>
      <c r="AY82" s="13" t="str">
        <f t="shared" si="7"/>
        <v/>
      </c>
      <c r="AZ82" s="13" t="str">
        <f t="shared" si="7"/>
        <v/>
      </c>
      <c r="BA82" s="13" t="str">
        <f t="shared" si="7"/>
        <v/>
      </c>
      <c r="BB82" s="13" t="str">
        <f t="shared" si="7"/>
        <v/>
      </c>
      <c r="BC82" s="13" t="str">
        <f t="shared" si="7"/>
        <v/>
      </c>
      <c r="BD82" s="13" t="str">
        <f t="shared" si="7"/>
        <v/>
      </c>
      <c r="BE82" s="13" t="str">
        <f t="shared" si="7"/>
        <v/>
      </c>
      <c r="BF82" s="13" t="str">
        <f t="shared" si="7"/>
        <v/>
      </c>
      <c r="BG82" s="13" t="str">
        <f t="shared" si="7"/>
        <v/>
      </c>
      <c r="BH82" s="13" t="str">
        <f t="shared" si="7"/>
        <v/>
      </c>
      <c r="BI82" s="13" t="str">
        <f t="shared" si="7"/>
        <v/>
      </c>
      <c r="BJ82" s="13" t="str">
        <f t="shared" si="7"/>
        <v/>
      </c>
      <c r="BK82" s="13" t="str">
        <f t="shared" si="7"/>
        <v/>
      </c>
      <c r="BL82" s="13" t="str">
        <f t="shared" si="7"/>
        <v/>
      </c>
      <c r="BM82" s="13" t="str">
        <f t="shared" si="7"/>
        <v/>
      </c>
      <c r="BN82" s="13" t="str">
        <f t="shared" si="7"/>
        <v/>
      </c>
      <c r="BO82" s="13" t="str">
        <f t="shared" si="7"/>
        <v/>
      </c>
      <c r="BP82" s="13" t="str">
        <f t="shared" si="7"/>
        <v/>
      </c>
      <c r="BQ82" s="13" t="str">
        <f t="shared" si="7"/>
        <v/>
      </c>
      <c r="BR82" s="13" t="str">
        <f t="shared" ref="BR82:BZ82" si="8">IF(BR31&gt;0,IF(BR31&lt;5,"secret",""),"")</f>
        <v/>
      </c>
      <c r="BS82" s="13" t="str">
        <f t="shared" si="8"/>
        <v/>
      </c>
      <c r="BT82" s="13" t="str">
        <f t="shared" si="8"/>
        <v/>
      </c>
      <c r="BU82" s="13" t="str">
        <f t="shared" si="8"/>
        <v/>
      </c>
      <c r="BV82" s="13" t="str">
        <f t="shared" si="8"/>
        <v/>
      </c>
      <c r="BW82" s="13" t="str">
        <f t="shared" si="8"/>
        <v/>
      </c>
      <c r="BX82" s="13" t="str">
        <f t="shared" si="8"/>
        <v/>
      </c>
      <c r="BY82" s="13" t="str">
        <f t="shared" si="8"/>
        <v/>
      </c>
      <c r="BZ82" s="13" t="str">
        <f t="shared" si="8"/>
        <v/>
      </c>
      <c r="CA82" s="13" t="str">
        <f t="shared" ref="CA82:CC97" si="9">IF(CA31&gt;0,IF(CA31&lt;5,"secret",""),"")</f>
        <v/>
      </c>
      <c r="CB82" s="13" t="str">
        <f t="shared" si="9"/>
        <v/>
      </c>
      <c r="CC82" s="13" t="str">
        <f t="shared" si="9"/>
        <v/>
      </c>
    </row>
    <row r="83" spans="5:81" x14ac:dyDescent="0.25">
      <c r="E83" s="13" t="str">
        <f t="shared" ref="E83:E94" si="10">IF(E32&gt;0,IF(E32&lt;5,"secret",""),"")</f>
        <v/>
      </c>
      <c r="F83" s="13" t="str">
        <f t="shared" ref="F83:BQ83" si="11">IF(F32&gt;0,IF(F32&lt;5,"secret",""),"")</f>
        <v/>
      </c>
      <c r="G83" s="13" t="str">
        <f t="shared" si="11"/>
        <v/>
      </c>
      <c r="H83" s="13" t="str">
        <f t="shared" si="11"/>
        <v/>
      </c>
      <c r="I83" s="13" t="str">
        <f t="shared" si="11"/>
        <v/>
      </c>
      <c r="J83" s="13" t="str">
        <f t="shared" si="11"/>
        <v/>
      </c>
      <c r="K83" s="13" t="str">
        <f t="shared" si="11"/>
        <v/>
      </c>
      <c r="L83" s="13" t="str">
        <f t="shared" si="11"/>
        <v/>
      </c>
      <c r="M83" s="13" t="str">
        <f t="shared" si="11"/>
        <v/>
      </c>
      <c r="N83" s="13" t="str">
        <f t="shared" si="11"/>
        <v/>
      </c>
      <c r="O83" s="13" t="str">
        <f t="shared" si="11"/>
        <v/>
      </c>
      <c r="P83" s="13" t="str">
        <f t="shared" si="11"/>
        <v/>
      </c>
      <c r="Q83" s="13" t="str">
        <f t="shared" si="11"/>
        <v/>
      </c>
      <c r="R83" s="13" t="str">
        <f t="shared" si="11"/>
        <v/>
      </c>
      <c r="S83" s="13" t="str">
        <f t="shared" si="11"/>
        <v/>
      </c>
      <c r="T83" s="13" t="str">
        <f t="shared" si="11"/>
        <v/>
      </c>
      <c r="U83" s="13" t="str">
        <f t="shared" si="11"/>
        <v/>
      </c>
      <c r="V83" s="13" t="str">
        <f t="shared" si="11"/>
        <v/>
      </c>
      <c r="W83" s="13" t="str">
        <f t="shared" si="11"/>
        <v/>
      </c>
      <c r="X83" s="13" t="str">
        <f t="shared" si="11"/>
        <v/>
      </c>
      <c r="Y83" s="13" t="str">
        <f t="shared" si="11"/>
        <v/>
      </c>
      <c r="Z83" s="13" t="str">
        <f t="shared" si="11"/>
        <v/>
      </c>
      <c r="AA83" s="13" t="str">
        <f t="shared" si="11"/>
        <v/>
      </c>
      <c r="AB83" s="13" t="str">
        <f t="shared" si="11"/>
        <v/>
      </c>
      <c r="AC83" s="13" t="str">
        <f t="shared" si="11"/>
        <v/>
      </c>
      <c r="AD83" s="13" t="str">
        <f t="shared" si="11"/>
        <v/>
      </c>
      <c r="AE83" s="13" t="str">
        <f t="shared" si="11"/>
        <v/>
      </c>
      <c r="AF83" s="13" t="str">
        <f t="shared" si="11"/>
        <v/>
      </c>
      <c r="AG83" s="13" t="str">
        <f t="shared" si="11"/>
        <v/>
      </c>
      <c r="AH83" s="13" t="str">
        <f t="shared" si="11"/>
        <v/>
      </c>
      <c r="AI83" s="13" t="str">
        <f t="shared" si="11"/>
        <v/>
      </c>
      <c r="AJ83" s="13" t="str">
        <f t="shared" si="11"/>
        <v/>
      </c>
      <c r="AK83" s="13" t="str">
        <f t="shared" si="11"/>
        <v/>
      </c>
      <c r="AL83" s="13" t="str">
        <f t="shared" si="11"/>
        <v/>
      </c>
      <c r="AM83" s="13" t="str">
        <f t="shared" si="11"/>
        <v/>
      </c>
      <c r="AN83" s="13" t="str">
        <f t="shared" si="11"/>
        <v/>
      </c>
      <c r="AO83" s="13" t="str">
        <f t="shared" si="11"/>
        <v/>
      </c>
      <c r="AP83" s="13" t="str">
        <f t="shared" si="11"/>
        <v/>
      </c>
      <c r="AQ83" s="13" t="str">
        <f t="shared" si="11"/>
        <v/>
      </c>
      <c r="AR83" s="13" t="str">
        <f t="shared" si="11"/>
        <v/>
      </c>
      <c r="AS83" s="13" t="str">
        <f t="shared" si="11"/>
        <v/>
      </c>
      <c r="AT83" s="13" t="str">
        <f t="shared" si="11"/>
        <v/>
      </c>
      <c r="AU83" s="13" t="str">
        <f t="shared" si="11"/>
        <v/>
      </c>
      <c r="AV83" s="13" t="str">
        <f t="shared" si="11"/>
        <v/>
      </c>
      <c r="AW83" s="13" t="str">
        <f t="shared" si="11"/>
        <v/>
      </c>
      <c r="AX83" s="13" t="str">
        <f t="shared" si="11"/>
        <v/>
      </c>
      <c r="AY83" s="13" t="str">
        <f t="shared" si="11"/>
        <v/>
      </c>
      <c r="AZ83" s="13" t="str">
        <f t="shared" si="11"/>
        <v/>
      </c>
      <c r="BA83" s="13" t="str">
        <f t="shared" si="11"/>
        <v/>
      </c>
      <c r="BB83" s="13" t="str">
        <f t="shared" si="11"/>
        <v/>
      </c>
      <c r="BC83" s="13" t="str">
        <f t="shared" si="11"/>
        <v/>
      </c>
      <c r="BD83" s="13" t="str">
        <f t="shared" si="11"/>
        <v/>
      </c>
      <c r="BE83" s="13" t="str">
        <f t="shared" si="11"/>
        <v/>
      </c>
      <c r="BF83" s="13" t="str">
        <f t="shared" si="11"/>
        <v/>
      </c>
      <c r="BG83" s="13" t="str">
        <f t="shared" si="11"/>
        <v/>
      </c>
      <c r="BH83" s="13" t="str">
        <f t="shared" si="11"/>
        <v/>
      </c>
      <c r="BI83" s="13" t="str">
        <f t="shared" si="11"/>
        <v/>
      </c>
      <c r="BJ83" s="13" t="str">
        <f t="shared" si="11"/>
        <v/>
      </c>
      <c r="BK83" s="13" t="str">
        <f t="shared" si="11"/>
        <v/>
      </c>
      <c r="BL83" s="13" t="str">
        <f t="shared" si="11"/>
        <v/>
      </c>
      <c r="BM83" s="13" t="str">
        <f t="shared" si="11"/>
        <v/>
      </c>
      <c r="BN83" s="13" t="str">
        <f t="shared" si="11"/>
        <v/>
      </c>
      <c r="BO83" s="13" t="str">
        <f t="shared" si="11"/>
        <v/>
      </c>
      <c r="BP83" s="13" t="str">
        <f t="shared" si="11"/>
        <v/>
      </c>
      <c r="BQ83" s="13" t="str">
        <f t="shared" si="11"/>
        <v/>
      </c>
      <c r="BR83" s="13" t="str">
        <f t="shared" ref="BR83:BZ83" si="12">IF(BR32&gt;0,IF(BR32&lt;5,"secret",""),"")</f>
        <v/>
      </c>
      <c r="BS83" s="13" t="str">
        <f t="shared" si="12"/>
        <v/>
      </c>
      <c r="BT83" s="13" t="str">
        <f t="shared" si="12"/>
        <v/>
      </c>
      <c r="BU83" s="13" t="str">
        <f t="shared" si="12"/>
        <v/>
      </c>
      <c r="BV83" s="13" t="str">
        <f t="shared" si="12"/>
        <v/>
      </c>
      <c r="BW83" s="13" t="str">
        <f t="shared" si="12"/>
        <v/>
      </c>
      <c r="BX83" s="13" t="str">
        <f t="shared" si="12"/>
        <v/>
      </c>
      <c r="BY83" s="13" t="str">
        <f t="shared" si="12"/>
        <v/>
      </c>
      <c r="BZ83" s="13" t="str">
        <f t="shared" si="12"/>
        <v/>
      </c>
      <c r="CA83" s="13" t="str">
        <f t="shared" ref="CA83:CC83" si="13">IF(CA32&gt;0,IF(CA32&lt;5,"secret",""),"")</f>
        <v/>
      </c>
      <c r="CB83" s="13" t="str">
        <f t="shared" si="13"/>
        <v/>
      </c>
      <c r="CC83" s="13" t="str">
        <f t="shared" si="13"/>
        <v/>
      </c>
    </row>
    <row r="84" spans="5:81" x14ac:dyDescent="0.25">
      <c r="E84" s="13" t="str">
        <f t="shared" si="10"/>
        <v/>
      </c>
      <c r="F84" s="13" t="str">
        <f t="shared" ref="F84:BQ84" si="14">IF(F33&gt;0,IF(F33&lt;5,"secret",""),"")</f>
        <v/>
      </c>
      <c r="G84" s="13" t="str">
        <f t="shared" si="14"/>
        <v/>
      </c>
      <c r="H84" s="13" t="str">
        <f t="shared" si="14"/>
        <v/>
      </c>
      <c r="I84" s="13" t="str">
        <f t="shared" si="14"/>
        <v/>
      </c>
      <c r="J84" s="13" t="str">
        <f t="shared" si="14"/>
        <v/>
      </c>
      <c r="K84" s="13" t="str">
        <f t="shared" si="14"/>
        <v/>
      </c>
      <c r="L84" s="13" t="str">
        <f t="shared" si="14"/>
        <v/>
      </c>
      <c r="M84" s="13" t="str">
        <f t="shared" si="14"/>
        <v/>
      </c>
      <c r="N84" s="13" t="str">
        <f t="shared" si="14"/>
        <v/>
      </c>
      <c r="O84" s="13" t="str">
        <f t="shared" si="14"/>
        <v/>
      </c>
      <c r="P84" s="13" t="str">
        <f t="shared" si="14"/>
        <v/>
      </c>
      <c r="Q84" s="13" t="str">
        <f t="shared" si="14"/>
        <v/>
      </c>
      <c r="R84" s="13" t="str">
        <f t="shared" si="14"/>
        <v/>
      </c>
      <c r="S84" s="13" t="str">
        <f t="shared" si="14"/>
        <v/>
      </c>
      <c r="T84" s="13" t="str">
        <f t="shared" si="14"/>
        <v/>
      </c>
      <c r="U84" s="13" t="str">
        <f t="shared" si="14"/>
        <v/>
      </c>
      <c r="V84" s="13" t="str">
        <f t="shared" si="14"/>
        <v/>
      </c>
      <c r="W84" s="13" t="str">
        <f t="shared" si="14"/>
        <v/>
      </c>
      <c r="X84" s="13" t="str">
        <f t="shared" si="14"/>
        <v/>
      </c>
      <c r="Y84" s="13" t="str">
        <f t="shared" si="14"/>
        <v/>
      </c>
      <c r="Z84" s="13" t="str">
        <f t="shared" si="14"/>
        <v/>
      </c>
      <c r="AA84" s="13" t="str">
        <f t="shared" si="14"/>
        <v/>
      </c>
      <c r="AB84" s="13" t="str">
        <f t="shared" si="14"/>
        <v/>
      </c>
      <c r="AC84" s="13" t="str">
        <f t="shared" si="14"/>
        <v/>
      </c>
      <c r="AD84" s="13" t="str">
        <f t="shared" si="14"/>
        <v/>
      </c>
      <c r="AE84" s="13" t="str">
        <f t="shared" si="14"/>
        <v/>
      </c>
      <c r="AF84" s="13" t="str">
        <f t="shared" si="14"/>
        <v/>
      </c>
      <c r="AG84" s="13" t="str">
        <f t="shared" si="14"/>
        <v/>
      </c>
      <c r="AH84" s="13" t="str">
        <f t="shared" si="14"/>
        <v/>
      </c>
      <c r="AI84" s="13" t="str">
        <f t="shared" si="14"/>
        <v/>
      </c>
      <c r="AJ84" s="13" t="str">
        <f t="shared" si="14"/>
        <v/>
      </c>
      <c r="AK84" s="13" t="str">
        <f t="shared" si="14"/>
        <v/>
      </c>
      <c r="AL84" s="13" t="str">
        <f t="shared" si="14"/>
        <v/>
      </c>
      <c r="AM84" s="13" t="str">
        <f t="shared" si="14"/>
        <v/>
      </c>
      <c r="AN84" s="13" t="str">
        <f t="shared" si="14"/>
        <v/>
      </c>
      <c r="AO84" s="13" t="str">
        <f t="shared" si="14"/>
        <v/>
      </c>
      <c r="AP84" s="13" t="str">
        <f t="shared" si="14"/>
        <v/>
      </c>
      <c r="AQ84" s="13" t="str">
        <f t="shared" si="14"/>
        <v/>
      </c>
      <c r="AR84" s="13" t="str">
        <f t="shared" si="14"/>
        <v/>
      </c>
      <c r="AS84" s="13" t="str">
        <f t="shared" si="14"/>
        <v/>
      </c>
      <c r="AT84" s="13" t="str">
        <f t="shared" si="14"/>
        <v/>
      </c>
      <c r="AU84" s="13" t="str">
        <f t="shared" si="14"/>
        <v/>
      </c>
      <c r="AV84" s="13" t="str">
        <f t="shared" si="14"/>
        <v/>
      </c>
      <c r="AW84" s="13" t="str">
        <f t="shared" si="14"/>
        <v/>
      </c>
      <c r="AX84" s="13" t="str">
        <f t="shared" si="14"/>
        <v/>
      </c>
      <c r="AY84" s="13" t="str">
        <f t="shared" si="14"/>
        <v/>
      </c>
      <c r="AZ84" s="13" t="str">
        <f t="shared" si="14"/>
        <v/>
      </c>
      <c r="BA84" s="13" t="str">
        <f t="shared" si="14"/>
        <v/>
      </c>
      <c r="BB84" s="13" t="str">
        <f t="shared" si="14"/>
        <v/>
      </c>
      <c r="BC84" s="13" t="str">
        <f t="shared" si="14"/>
        <v/>
      </c>
      <c r="BD84" s="13" t="str">
        <f t="shared" si="14"/>
        <v/>
      </c>
      <c r="BE84" s="13" t="str">
        <f t="shared" si="14"/>
        <v/>
      </c>
      <c r="BF84" s="13" t="str">
        <f t="shared" si="14"/>
        <v/>
      </c>
      <c r="BG84" s="13" t="str">
        <f t="shared" si="14"/>
        <v/>
      </c>
      <c r="BH84" s="13" t="str">
        <f t="shared" si="14"/>
        <v/>
      </c>
      <c r="BI84" s="13" t="str">
        <f t="shared" si="14"/>
        <v/>
      </c>
      <c r="BJ84" s="13" t="str">
        <f t="shared" si="14"/>
        <v/>
      </c>
      <c r="BK84" s="13" t="str">
        <f t="shared" si="14"/>
        <v/>
      </c>
      <c r="BL84" s="13" t="str">
        <f t="shared" si="14"/>
        <v/>
      </c>
      <c r="BM84" s="13" t="str">
        <f t="shared" si="14"/>
        <v/>
      </c>
      <c r="BN84" s="13" t="str">
        <f t="shared" si="14"/>
        <v/>
      </c>
      <c r="BO84" s="13" t="str">
        <f t="shared" si="14"/>
        <v/>
      </c>
      <c r="BP84" s="13" t="str">
        <f t="shared" si="14"/>
        <v/>
      </c>
      <c r="BQ84" s="13" t="str">
        <f t="shared" si="14"/>
        <v/>
      </c>
      <c r="BR84" s="13" t="str">
        <f t="shared" ref="BR84:BZ84" si="15">IF(BR33&gt;0,IF(BR33&lt;5,"secret",""),"")</f>
        <v/>
      </c>
      <c r="BS84" s="13" t="str">
        <f t="shared" si="15"/>
        <v/>
      </c>
      <c r="BT84" s="13" t="str">
        <f t="shared" si="15"/>
        <v/>
      </c>
      <c r="BU84" s="13" t="str">
        <f t="shared" si="15"/>
        <v/>
      </c>
      <c r="BV84" s="13" t="str">
        <f t="shared" si="15"/>
        <v/>
      </c>
      <c r="BW84" s="13" t="str">
        <f t="shared" si="15"/>
        <v/>
      </c>
      <c r="BX84" s="13" t="str">
        <f t="shared" si="15"/>
        <v/>
      </c>
      <c r="BY84" s="13" t="str">
        <f t="shared" si="15"/>
        <v/>
      </c>
      <c r="BZ84" s="13" t="str">
        <f t="shared" si="15"/>
        <v/>
      </c>
      <c r="CA84" s="13" t="str">
        <f t="shared" si="9"/>
        <v/>
      </c>
      <c r="CB84" s="13" t="str">
        <f t="shared" si="9"/>
        <v/>
      </c>
      <c r="CC84" s="13" t="str">
        <f t="shared" si="9"/>
        <v/>
      </c>
    </row>
    <row r="85" spans="5:81" x14ac:dyDescent="0.25">
      <c r="E85" s="13" t="str">
        <f t="shared" si="10"/>
        <v/>
      </c>
      <c r="F85" s="13" t="str">
        <f t="shared" ref="F85:BQ85" si="16">IF(F34&gt;0,IF(F34&lt;5,"secret",""),"")</f>
        <v/>
      </c>
      <c r="G85" s="13" t="str">
        <f t="shared" si="16"/>
        <v/>
      </c>
      <c r="H85" s="13" t="str">
        <f t="shared" si="16"/>
        <v/>
      </c>
      <c r="I85" s="13" t="str">
        <f t="shared" si="16"/>
        <v/>
      </c>
      <c r="J85" s="13" t="str">
        <f t="shared" si="16"/>
        <v/>
      </c>
      <c r="K85" s="13" t="str">
        <f t="shared" si="16"/>
        <v/>
      </c>
      <c r="L85" s="13" t="str">
        <f t="shared" si="16"/>
        <v/>
      </c>
      <c r="M85" s="13" t="str">
        <f t="shared" si="16"/>
        <v/>
      </c>
      <c r="N85" s="13" t="str">
        <f t="shared" si="16"/>
        <v/>
      </c>
      <c r="O85" s="13" t="str">
        <f t="shared" si="16"/>
        <v/>
      </c>
      <c r="P85" s="13" t="str">
        <f t="shared" si="16"/>
        <v/>
      </c>
      <c r="Q85" s="13" t="str">
        <f t="shared" si="16"/>
        <v/>
      </c>
      <c r="R85" s="13" t="str">
        <f t="shared" si="16"/>
        <v/>
      </c>
      <c r="S85" s="13" t="str">
        <f t="shared" si="16"/>
        <v/>
      </c>
      <c r="T85" s="13" t="str">
        <f t="shared" si="16"/>
        <v/>
      </c>
      <c r="U85" s="13" t="str">
        <f t="shared" si="16"/>
        <v/>
      </c>
      <c r="V85" s="13" t="str">
        <f t="shared" si="16"/>
        <v/>
      </c>
      <c r="W85" s="13" t="str">
        <f t="shared" si="16"/>
        <v/>
      </c>
      <c r="X85" s="13" t="str">
        <f t="shared" si="16"/>
        <v/>
      </c>
      <c r="Y85" s="13" t="str">
        <f t="shared" si="16"/>
        <v/>
      </c>
      <c r="Z85" s="13" t="str">
        <f t="shared" si="16"/>
        <v/>
      </c>
      <c r="AA85" s="13" t="str">
        <f t="shared" si="16"/>
        <v/>
      </c>
      <c r="AB85" s="13" t="str">
        <f t="shared" si="16"/>
        <v/>
      </c>
      <c r="AC85" s="13" t="str">
        <f t="shared" si="16"/>
        <v/>
      </c>
      <c r="AD85" s="13" t="str">
        <f t="shared" si="16"/>
        <v/>
      </c>
      <c r="AE85" s="13" t="str">
        <f t="shared" si="16"/>
        <v/>
      </c>
      <c r="AF85" s="13" t="str">
        <f t="shared" si="16"/>
        <v/>
      </c>
      <c r="AG85" s="13" t="str">
        <f t="shared" si="16"/>
        <v/>
      </c>
      <c r="AH85" s="13" t="str">
        <f t="shared" si="16"/>
        <v/>
      </c>
      <c r="AI85" s="13" t="str">
        <f t="shared" si="16"/>
        <v/>
      </c>
      <c r="AJ85" s="13" t="str">
        <f t="shared" si="16"/>
        <v/>
      </c>
      <c r="AK85" s="13" t="str">
        <f t="shared" si="16"/>
        <v/>
      </c>
      <c r="AL85" s="13" t="str">
        <f t="shared" si="16"/>
        <v/>
      </c>
      <c r="AM85" s="13" t="str">
        <f t="shared" si="16"/>
        <v/>
      </c>
      <c r="AN85" s="13" t="str">
        <f t="shared" si="16"/>
        <v/>
      </c>
      <c r="AO85" s="13" t="str">
        <f t="shared" si="16"/>
        <v/>
      </c>
      <c r="AP85" s="13" t="str">
        <f t="shared" si="16"/>
        <v/>
      </c>
      <c r="AQ85" s="13" t="str">
        <f t="shared" si="16"/>
        <v/>
      </c>
      <c r="AR85" s="13" t="str">
        <f t="shared" si="16"/>
        <v/>
      </c>
      <c r="AS85" s="13" t="str">
        <f t="shared" si="16"/>
        <v/>
      </c>
      <c r="AT85" s="13" t="str">
        <f t="shared" si="16"/>
        <v/>
      </c>
      <c r="AU85" s="13" t="str">
        <f t="shared" si="16"/>
        <v/>
      </c>
      <c r="AV85" s="13" t="str">
        <f t="shared" si="16"/>
        <v/>
      </c>
      <c r="AW85" s="13" t="str">
        <f t="shared" si="16"/>
        <v/>
      </c>
      <c r="AX85" s="13" t="str">
        <f t="shared" si="16"/>
        <v/>
      </c>
      <c r="AY85" s="13" t="str">
        <f t="shared" si="16"/>
        <v/>
      </c>
      <c r="AZ85" s="13" t="str">
        <f t="shared" si="16"/>
        <v/>
      </c>
      <c r="BA85" s="13" t="str">
        <f t="shared" si="16"/>
        <v/>
      </c>
      <c r="BB85" s="13" t="str">
        <f t="shared" si="16"/>
        <v/>
      </c>
      <c r="BC85" s="13" t="str">
        <f t="shared" si="16"/>
        <v/>
      </c>
      <c r="BD85" s="13" t="str">
        <f t="shared" si="16"/>
        <v/>
      </c>
      <c r="BE85" s="13" t="str">
        <f t="shared" si="16"/>
        <v/>
      </c>
      <c r="BF85" s="13" t="str">
        <f t="shared" si="16"/>
        <v/>
      </c>
      <c r="BG85" s="13" t="str">
        <f t="shared" si="16"/>
        <v/>
      </c>
      <c r="BH85" s="13" t="str">
        <f t="shared" si="16"/>
        <v/>
      </c>
      <c r="BI85" s="13" t="str">
        <f t="shared" si="16"/>
        <v/>
      </c>
      <c r="BJ85" s="13" t="str">
        <f t="shared" si="16"/>
        <v/>
      </c>
      <c r="BK85" s="13" t="str">
        <f t="shared" si="16"/>
        <v/>
      </c>
      <c r="BL85" s="13" t="str">
        <f t="shared" si="16"/>
        <v/>
      </c>
      <c r="BM85" s="13" t="str">
        <f t="shared" si="16"/>
        <v/>
      </c>
      <c r="BN85" s="13" t="str">
        <f t="shared" si="16"/>
        <v/>
      </c>
      <c r="BO85" s="13" t="str">
        <f t="shared" si="16"/>
        <v/>
      </c>
      <c r="BP85" s="13" t="str">
        <f t="shared" si="16"/>
        <v/>
      </c>
      <c r="BQ85" s="13" t="str">
        <f t="shared" si="16"/>
        <v/>
      </c>
      <c r="BR85" s="13" t="str">
        <f t="shared" ref="BR85:BZ85" si="17">IF(BR34&gt;0,IF(BR34&lt;5,"secret",""),"")</f>
        <v/>
      </c>
      <c r="BS85" s="13" t="str">
        <f t="shared" si="17"/>
        <v/>
      </c>
      <c r="BT85" s="13" t="str">
        <f t="shared" si="17"/>
        <v/>
      </c>
      <c r="BU85" s="13" t="str">
        <f t="shared" si="17"/>
        <v/>
      </c>
      <c r="BV85" s="13" t="str">
        <f t="shared" si="17"/>
        <v/>
      </c>
      <c r="BW85" s="13" t="str">
        <f t="shared" si="17"/>
        <v/>
      </c>
      <c r="BX85" s="13" t="str">
        <f t="shared" si="17"/>
        <v/>
      </c>
      <c r="BY85" s="13" t="str">
        <f t="shared" si="17"/>
        <v/>
      </c>
      <c r="BZ85" s="13" t="str">
        <f t="shared" si="17"/>
        <v/>
      </c>
      <c r="CA85" s="13" t="str">
        <f t="shared" si="9"/>
        <v/>
      </c>
      <c r="CB85" s="13" t="str">
        <f t="shared" si="9"/>
        <v/>
      </c>
      <c r="CC85" s="13" t="str">
        <f t="shared" si="9"/>
        <v/>
      </c>
    </row>
    <row r="86" spans="5:81" x14ac:dyDescent="0.25">
      <c r="E86" s="13" t="str">
        <f t="shared" si="10"/>
        <v/>
      </c>
      <c r="F86" s="13" t="str">
        <f t="shared" ref="F86:BQ86" si="18">IF(F35&gt;0,IF(F35&lt;5,"secret",""),"")</f>
        <v/>
      </c>
      <c r="G86" s="13" t="str">
        <f t="shared" si="18"/>
        <v/>
      </c>
      <c r="H86" s="13" t="str">
        <f t="shared" si="18"/>
        <v/>
      </c>
      <c r="I86" s="13" t="str">
        <f t="shared" si="18"/>
        <v/>
      </c>
      <c r="J86" s="13" t="str">
        <f t="shared" si="18"/>
        <v/>
      </c>
      <c r="K86" s="13" t="str">
        <f t="shared" si="18"/>
        <v/>
      </c>
      <c r="L86" s="13" t="str">
        <f t="shared" si="18"/>
        <v/>
      </c>
      <c r="M86" s="13" t="str">
        <f t="shared" si="18"/>
        <v/>
      </c>
      <c r="N86" s="13" t="str">
        <f t="shared" si="18"/>
        <v/>
      </c>
      <c r="O86" s="13" t="str">
        <f t="shared" si="18"/>
        <v/>
      </c>
      <c r="P86" s="13" t="str">
        <f t="shared" si="18"/>
        <v/>
      </c>
      <c r="Q86" s="13" t="str">
        <f t="shared" si="18"/>
        <v/>
      </c>
      <c r="R86" s="13" t="str">
        <f t="shared" si="18"/>
        <v/>
      </c>
      <c r="S86" s="13" t="str">
        <f t="shared" si="18"/>
        <v/>
      </c>
      <c r="T86" s="13" t="str">
        <f t="shared" si="18"/>
        <v/>
      </c>
      <c r="U86" s="13" t="str">
        <f t="shared" si="18"/>
        <v/>
      </c>
      <c r="V86" s="13" t="str">
        <f t="shared" si="18"/>
        <v/>
      </c>
      <c r="W86" s="13" t="str">
        <f t="shared" si="18"/>
        <v/>
      </c>
      <c r="X86" s="13" t="str">
        <f t="shared" si="18"/>
        <v/>
      </c>
      <c r="Y86" s="13" t="str">
        <f t="shared" si="18"/>
        <v/>
      </c>
      <c r="Z86" s="13" t="str">
        <f t="shared" si="18"/>
        <v/>
      </c>
      <c r="AA86" s="13" t="str">
        <f t="shared" si="18"/>
        <v/>
      </c>
      <c r="AB86" s="13" t="str">
        <f t="shared" si="18"/>
        <v/>
      </c>
      <c r="AC86" s="13" t="str">
        <f t="shared" si="18"/>
        <v/>
      </c>
      <c r="AD86" s="13" t="str">
        <f t="shared" si="18"/>
        <v/>
      </c>
      <c r="AE86" s="13" t="str">
        <f t="shared" si="18"/>
        <v/>
      </c>
      <c r="AF86" s="13" t="str">
        <f t="shared" si="18"/>
        <v/>
      </c>
      <c r="AG86" s="13" t="str">
        <f t="shared" si="18"/>
        <v/>
      </c>
      <c r="AH86" s="13" t="str">
        <f t="shared" si="18"/>
        <v/>
      </c>
      <c r="AI86" s="13" t="str">
        <f t="shared" si="18"/>
        <v/>
      </c>
      <c r="AJ86" s="13" t="str">
        <f t="shared" si="18"/>
        <v/>
      </c>
      <c r="AK86" s="13" t="str">
        <f t="shared" si="18"/>
        <v/>
      </c>
      <c r="AL86" s="13" t="str">
        <f t="shared" si="18"/>
        <v/>
      </c>
      <c r="AM86" s="13" t="str">
        <f t="shared" si="18"/>
        <v/>
      </c>
      <c r="AN86" s="13" t="str">
        <f t="shared" si="18"/>
        <v/>
      </c>
      <c r="AO86" s="13" t="str">
        <f t="shared" si="18"/>
        <v/>
      </c>
      <c r="AP86" s="13" t="str">
        <f t="shared" si="18"/>
        <v/>
      </c>
      <c r="AQ86" s="13" t="str">
        <f t="shared" si="18"/>
        <v/>
      </c>
      <c r="AR86" s="13" t="str">
        <f t="shared" si="18"/>
        <v/>
      </c>
      <c r="AS86" s="13" t="str">
        <f t="shared" si="18"/>
        <v/>
      </c>
      <c r="AT86" s="13" t="str">
        <f t="shared" si="18"/>
        <v/>
      </c>
      <c r="AU86" s="13" t="str">
        <f t="shared" si="18"/>
        <v/>
      </c>
      <c r="AV86" s="13" t="str">
        <f t="shared" si="18"/>
        <v/>
      </c>
      <c r="AW86" s="13" t="str">
        <f t="shared" si="18"/>
        <v/>
      </c>
      <c r="AX86" s="13" t="str">
        <f t="shared" si="18"/>
        <v/>
      </c>
      <c r="AY86" s="13" t="str">
        <f t="shared" si="18"/>
        <v/>
      </c>
      <c r="AZ86" s="13" t="str">
        <f t="shared" si="18"/>
        <v/>
      </c>
      <c r="BA86" s="13" t="str">
        <f t="shared" si="18"/>
        <v/>
      </c>
      <c r="BB86" s="13" t="str">
        <f t="shared" si="18"/>
        <v/>
      </c>
      <c r="BC86" s="13" t="str">
        <f t="shared" si="18"/>
        <v/>
      </c>
      <c r="BD86" s="13" t="str">
        <f t="shared" si="18"/>
        <v/>
      </c>
      <c r="BE86" s="13" t="str">
        <f t="shared" si="18"/>
        <v/>
      </c>
      <c r="BF86" s="13" t="str">
        <f t="shared" si="18"/>
        <v/>
      </c>
      <c r="BG86" s="13" t="str">
        <f t="shared" si="18"/>
        <v/>
      </c>
      <c r="BH86" s="13" t="str">
        <f t="shared" si="18"/>
        <v/>
      </c>
      <c r="BI86" s="13" t="str">
        <f t="shared" si="18"/>
        <v/>
      </c>
      <c r="BJ86" s="13" t="str">
        <f t="shared" si="18"/>
        <v/>
      </c>
      <c r="BK86" s="13" t="str">
        <f t="shared" si="18"/>
        <v/>
      </c>
      <c r="BL86" s="13" t="str">
        <f t="shared" si="18"/>
        <v/>
      </c>
      <c r="BM86" s="13" t="str">
        <f t="shared" si="18"/>
        <v/>
      </c>
      <c r="BN86" s="13" t="str">
        <f t="shared" si="18"/>
        <v/>
      </c>
      <c r="BO86" s="13" t="str">
        <f t="shared" si="18"/>
        <v/>
      </c>
      <c r="BP86" s="13" t="str">
        <f t="shared" si="18"/>
        <v/>
      </c>
      <c r="BQ86" s="13" t="str">
        <f t="shared" si="18"/>
        <v/>
      </c>
      <c r="BR86" s="13" t="str">
        <f t="shared" ref="BR86:BZ86" si="19">IF(BR35&gt;0,IF(BR35&lt;5,"secret",""),"")</f>
        <v/>
      </c>
      <c r="BS86" s="13" t="str">
        <f t="shared" si="19"/>
        <v/>
      </c>
      <c r="BT86" s="13" t="str">
        <f t="shared" si="19"/>
        <v/>
      </c>
      <c r="BU86" s="13" t="str">
        <f t="shared" si="19"/>
        <v/>
      </c>
      <c r="BV86" s="13" t="str">
        <f t="shared" si="19"/>
        <v/>
      </c>
      <c r="BW86" s="13" t="str">
        <f t="shared" si="19"/>
        <v/>
      </c>
      <c r="BX86" s="13" t="str">
        <f t="shared" si="19"/>
        <v/>
      </c>
      <c r="BY86" s="13" t="str">
        <f t="shared" si="19"/>
        <v/>
      </c>
      <c r="BZ86" s="13" t="str">
        <f t="shared" si="19"/>
        <v/>
      </c>
      <c r="CA86" s="13" t="str">
        <f t="shared" si="9"/>
        <v/>
      </c>
      <c r="CB86" s="13" t="str">
        <f t="shared" si="9"/>
        <v/>
      </c>
      <c r="CC86" s="13" t="str">
        <f t="shared" si="9"/>
        <v/>
      </c>
    </row>
    <row r="87" spans="5:81" x14ac:dyDescent="0.25">
      <c r="E87" s="13" t="str">
        <f t="shared" si="10"/>
        <v/>
      </c>
      <c r="F87" s="13" t="str">
        <f t="shared" ref="F87:BQ87" si="20">IF(F36&gt;0,IF(F36&lt;5,"secret",""),"")</f>
        <v/>
      </c>
      <c r="G87" s="13" t="str">
        <f t="shared" si="20"/>
        <v/>
      </c>
      <c r="H87" s="13" t="str">
        <f t="shared" si="20"/>
        <v/>
      </c>
      <c r="I87" s="13" t="str">
        <f t="shared" si="20"/>
        <v/>
      </c>
      <c r="J87" s="13" t="str">
        <f t="shared" si="20"/>
        <v/>
      </c>
      <c r="K87" s="13" t="str">
        <f t="shared" si="20"/>
        <v/>
      </c>
      <c r="L87" s="13" t="str">
        <f t="shared" si="20"/>
        <v/>
      </c>
      <c r="M87" s="13" t="str">
        <f t="shared" si="20"/>
        <v/>
      </c>
      <c r="N87" s="13" t="str">
        <f t="shared" si="20"/>
        <v/>
      </c>
      <c r="O87" s="13" t="str">
        <f t="shared" si="20"/>
        <v/>
      </c>
      <c r="P87" s="13" t="str">
        <f t="shared" si="20"/>
        <v/>
      </c>
      <c r="Q87" s="13" t="str">
        <f t="shared" si="20"/>
        <v/>
      </c>
      <c r="R87" s="13" t="str">
        <f t="shared" si="20"/>
        <v/>
      </c>
      <c r="S87" s="13" t="str">
        <f t="shared" si="20"/>
        <v/>
      </c>
      <c r="T87" s="13" t="str">
        <f t="shared" si="20"/>
        <v/>
      </c>
      <c r="U87" s="13" t="str">
        <f t="shared" si="20"/>
        <v/>
      </c>
      <c r="V87" s="13" t="str">
        <f t="shared" si="20"/>
        <v/>
      </c>
      <c r="W87" s="13" t="str">
        <f t="shared" si="20"/>
        <v/>
      </c>
      <c r="X87" s="13" t="str">
        <f t="shared" si="20"/>
        <v/>
      </c>
      <c r="Y87" s="13" t="str">
        <f t="shared" si="20"/>
        <v/>
      </c>
      <c r="Z87" s="13" t="str">
        <f t="shared" si="20"/>
        <v/>
      </c>
      <c r="AA87" s="13" t="str">
        <f t="shared" si="20"/>
        <v/>
      </c>
      <c r="AB87" s="13" t="str">
        <f t="shared" si="20"/>
        <v/>
      </c>
      <c r="AC87" s="13" t="str">
        <f t="shared" si="20"/>
        <v/>
      </c>
      <c r="AD87" s="13" t="str">
        <f t="shared" si="20"/>
        <v/>
      </c>
      <c r="AE87" s="13" t="str">
        <f t="shared" si="20"/>
        <v/>
      </c>
      <c r="AF87" s="13" t="str">
        <f t="shared" si="20"/>
        <v/>
      </c>
      <c r="AG87" s="13" t="str">
        <f t="shared" si="20"/>
        <v/>
      </c>
      <c r="AH87" s="13" t="str">
        <f t="shared" si="20"/>
        <v/>
      </c>
      <c r="AI87" s="13" t="str">
        <f t="shared" si="20"/>
        <v/>
      </c>
      <c r="AJ87" s="13" t="str">
        <f t="shared" si="20"/>
        <v/>
      </c>
      <c r="AK87" s="13" t="str">
        <f t="shared" si="20"/>
        <v/>
      </c>
      <c r="AL87" s="13" t="str">
        <f t="shared" si="20"/>
        <v/>
      </c>
      <c r="AM87" s="13" t="str">
        <f t="shared" si="20"/>
        <v/>
      </c>
      <c r="AN87" s="13" t="str">
        <f t="shared" si="20"/>
        <v/>
      </c>
      <c r="AO87" s="13" t="str">
        <f t="shared" si="20"/>
        <v/>
      </c>
      <c r="AP87" s="13" t="str">
        <f t="shared" si="20"/>
        <v/>
      </c>
      <c r="AQ87" s="13" t="str">
        <f t="shared" si="20"/>
        <v/>
      </c>
      <c r="AR87" s="13" t="str">
        <f t="shared" si="20"/>
        <v/>
      </c>
      <c r="AS87" s="13" t="str">
        <f t="shared" si="20"/>
        <v/>
      </c>
      <c r="AT87" s="13" t="str">
        <f t="shared" si="20"/>
        <v/>
      </c>
      <c r="AU87" s="13" t="str">
        <f t="shared" si="20"/>
        <v/>
      </c>
      <c r="AV87" s="13" t="str">
        <f t="shared" si="20"/>
        <v/>
      </c>
      <c r="AW87" s="13" t="str">
        <f t="shared" si="20"/>
        <v/>
      </c>
      <c r="AX87" s="13" t="str">
        <f t="shared" si="20"/>
        <v/>
      </c>
      <c r="AY87" s="13" t="str">
        <f t="shared" si="20"/>
        <v/>
      </c>
      <c r="AZ87" s="13" t="str">
        <f t="shared" si="20"/>
        <v/>
      </c>
      <c r="BA87" s="13" t="str">
        <f t="shared" si="20"/>
        <v/>
      </c>
      <c r="BB87" s="13" t="str">
        <f t="shared" si="20"/>
        <v/>
      </c>
      <c r="BC87" s="13" t="str">
        <f t="shared" si="20"/>
        <v/>
      </c>
      <c r="BD87" s="13" t="str">
        <f t="shared" si="20"/>
        <v/>
      </c>
      <c r="BE87" s="13" t="str">
        <f t="shared" si="20"/>
        <v/>
      </c>
      <c r="BF87" s="13" t="str">
        <f t="shared" si="20"/>
        <v/>
      </c>
      <c r="BG87" s="13" t="str">
        <f t="shared" si="20"/>
        <v/>
      </c>
      <c r="BH87" s="13" t="str">
        <f t="shared" si="20"/>
        <v/>
      </c>
      <c r="BI87" s="13" t="str">
        <f t="shared" si="20"/>
        <v/>
      </c>
      <c r="BJ87" s="13" t="str">
        <f t="shared" si="20"/>
        <v/>
      </c>
      <c r="BK87" s="13" t="str">
        <f t="shared" si="20"/>
        <v/>
      </c>
      <c r="BL87" s="13" t="str">
        <f t="shared" si="20"/>
        <v/>
      </c>
      <c r="BM87" s="13" t="str">
        <f t="shared" si="20"/>
        <v/>
      </c>
      <c r="BN87" s="13" t="str">
        <f t="shared" si="20"/>
        <v/>
      </c>
      <c r="BO87" s="13" t="str">
        <f t="shared" si="20"/>
        <v/>
      </c>
      <c r="BP87" s="13" t="str">
        <f t="shared" si="20"/>
        <v/>
      </c>
      <c r="BQ87" s="13" t="str">
        <f t="shared" si="20"/>
        <v/>
      </c>
      <c r="BR87" s="13" t="str">
        <f t="shared" ref="BR87:BZ87" si="21">IF(BR36&gt;0,IF(BR36&lt;5,"secret",""),"")</f>
        <v/>
      </c>
      <c r="BS87" s="13" t="str">
        <f t="shared" si="21"/>
        <v/>
      </c>
      <c r="BT87" s="13" t="str">
        <f t="shared" si="21"/>
        <v/>
      </c>
      <c r="BU87" s="13" t="str">
        <f t="shared" si="21"/>
        <v/>
      </c>
      <c r="BV87" s="13" t="str">
        <f t="shared" si="21"/>
        <v/>
      </c>
      <c r="BW87" s="13" t="str">
        <f t="shared" si="21"/>
        <v/>
      </c>
      <c r="BX87" s="13" t="str">
        <f t="shared" si="21"/>
        <v/>
      </c>
      <c r="BY87" s="13" t="str">
        <f t="shared" si="21"/>
        <v/>
      </c>
      <c r="BZ87" s="13" t="str">
        <f t="shared" si="21"/>
        <v/>
      </c>
      <c r="CA87" s="13" t="str">
        <f t="shared" si="9"/>
        <v/>
      </c>
      <c r="CB87" s="13" t="str">
        <f t="shared" si="9"/>
        <v/>
      </c>
      <c r="CC87" s="13" t="str">
        <f t="shared" si="9"/>
        <v/>
      </c>
    </row>
    <row r="88" spans="5:81" x14ac:dyDescent="0.25">
      <c r="E88" s="13" t="str">
        <f t="shared" si="10"/>
        <v/>
      </c>
      <c r="F88" s="13" t="str">
        <f t="shared" ref="F88:BQ88" si="22">IF(F37&gt;0,IF(F37&lt;5,"secret",""),"")</f>
        <v/>
      </c>
      <c r="G88" s="13" t="str">
        <f t="shared" si="22"/>
        <v/>
      </c>
      <c r="H88" s="13" t="str">
        <f t="shared" si="22"/>
        <v/>
      </c>
      <c r="I88" s="13" t="str">
        <f t="shared" si="22"/>
        <v/>
      </c>
      <c r="J88" s="13" t="str">
        <f t="shared" si="22"/>
        <v/>
      </c>
      <c r="K88" s="13" t="str">
        <f t="shared" si="22"/>
        <v/>
      </c>
      <c r="L88" s="13" t="str">
        <f t="shared" si="22"/>
        <v/>
      </c>
      <c r="M88" s="13" t="str">
        <f t="shared" si="22"/>
        <v/>
      </c>
      <c r="N88" s="13" t="str">
        <f t="shared" si="22"/>
        <v/>
      </c>
      <c r="O88" s="13" t="str">
        <f t="shared" si="22"/>
        <v/>
      </c>
      <c r="P88" s="13" t="str">
        <f t="shared" si="22"/>
        <v/>
      </c>
      <c r="Q88" s="13" t="str">
        <f t="shared" si="22"/>
        <v/>
      </c>
      <c r="R88" s="13" t="str">
        <f t="shared" si="22"/>
        <v/>
      </c>
      <c r="S88" s="13" t="str">
        <f t="shared" si="22"/>
        <v/>
      </c>
      <c r="T88" s="13" t="str">
        <f t="shared" si="22"/>
        <v/>
      </c>
      <c r="U88" s="13" t="str">
        <f t="shared" si="22"/>
        <v/>
      </c>
      <c r="V88" s="13" t="str">
        <f t="shared" si="22"/>
        <v/>
      </c>
      <c r="W88" s="13" t="str">
        <f t="shared" si="22"/>
        <v/>
      </c>
      <c r="X88" s="13" t="str">
        <f t="shared" si="22"/>
        <v/>
      </c>
      <c r="Y88" s="13" t="str">
        <f t="shared" si="22"/>
        <v/>
      </c>
      <c r="Z88" s="13" t="str">
        <f t="shared" si="22"/>
        <v/>
      </c>
      <c r="AA88" s="13" t="str">
        <f t="shared" si="22"/>
        <v/>
      </c>
      <c r="AB88" s="13" t="str">
        <f t="shared" si="22"/>
        <v/>
      </c>
      <c r="AC88" s="13" t="str">
        <f t="shared" si="22"/>
        <v/>
      </c>
      <c r="AD88" s="13" t="str">
        <f t="shared" si="22"/>
        <v/>
      </c>
      <c r="AE88" s="13" t="str">
        <f t="shared" si="22"/>
        <v/>
      </c>
      <c r="AF88" s="13" t="str">
        <f t="shared" si="22"/>
        <v/>
      </c>
      <c r="AG88" s="13" t="str">
        <f t="shared" si="22"/>
        <v/>
      </c>
      <c r="AH88" s="13" t="str">
        <f t="shared" si="22"/>
        <v/>
      </c>
      <c r="AI88" s="13" t="str">
        <f t="shared" si="22"/>
        <v/>
      </c>
      <c r="AJ88" s="13" t="str">
        <f t="shared" si="22"/>
        <v/>
      </c>
      <c r="AK88" s="13" t="str">
        <f t="shared" si="22"/>
        <v/>
      </c>
      <c r="AL88" s="13" t="str">
        <f t="shared" si="22"/>
        <v/>
      </c>
      <c r="AM88" s="13" t="str">
        <f t="shared" si="22"/>
        <v/>
      </c>
      <c r="AN88" s="13" t="str">
        <f t="shared" si="22"/>
        <v/>
      </c>
      <c r="AO88" s="13" t="str">
        <f t="shared" si="22"/>
        <v/>
      </c>
      <c r="AP88" s="13" t="str">
        <f t="shared" si="22"/>
        <v/>
      </c>
      <c r="AQ88" s="13" t="str">
        <f t="shared" si="22"/>
        <v/>
      </c>
      <c r="AR88" s="13" t="str">
        <f t="shared" si="22"/>
        <v/>
      </c>
      <c r="AS88" s="13" t="str">
        <f t="shared" si="22"/>
        <v/>
      </c>
      <c r="AT88" s="13" t="str">
        <f t="shared" si="22"/>
        <v/>
      </c>
      <c r="AU88" s="13" t="str">
        <f t="shared" si="22"/>
        <v/>
      </c>
      <c r="AV88" s="13" t="str">
        <f t="shared" si="22"/>
        <v/>
      </c>
      <c r="AW88" s="13" t="str">
        <f t="shared" si="22"/>
        <v/>
      </c>
      <c r="AX88" s="13" t="str">
        <f t="shared" si="22"/>
        <v/>
      </c>
      <c r="AY88" s="13" t="str">
        <f t="shared" si="22"/>
        <v/>
      </c>
      <c r="AZ88" s="13" t="str">
        <f t="shared" si="22"/>
        <v/>
      </c>
      <c r="BA88" s="13" t="str">
        <f t="shared" si="22"/>
        <v/>
      </c>
      <c r="BB88" s="13" t="str">
        <f t="shared" si="22"/>
        <v/>
      </c>
      <c r="BC88" s="13" t="str">
        <f t="shared" si="22"/>
        <v/>
      </c>
      <c r="BD88" s="13" t="str">
        <f t="shared" si="22"/>
        <v/>
      </c>
      <c r="BE88" s="13" t="str">
        <f t="shared" si="22"/>
        <v/>
      </c>
      <c r="BF88" s="13" t="str">
        <f t="shared" si="22"/>
        <v/>
      </c>
      <c r="BG88" s="13" t="str">
        <f t="shared" si="22"/>
        <v/>
      </c>
      <c r="BH88" s="13" t="str">
        <f t="shared" si="22"/>
        <v/>
      </c>
      <c r="BI88" s="13" t="str">
        <f t="shared" si="22"/>
        <v/>
      </c>
      <c r="BJ88" s="13" t="str">
        <f t="shared" si="22"/>
        <v/>
      </c>
      <c r="BK88" s="13" t="str">
        <f t="shared" si="22"/>
        <v/>
      </c>
      <c r="BL88" s="13" t="str">
        <f t="shared" si="22"/>
        <v/>
      </c>
      <c r="BM88" s="13" t="str">
        <f t="shared" si="22"/>
        <v/>
      </c>
      <c r="BN88" s="13" t="str">
        <f t="shared" si="22"/>
        <v/>
      </c>
      <c r="BO88" s="13" t="str">
        <f t="shared" si="22"/>
        <v/>
      </c>
      <c r="BP88" s="13" t="str">
        <f t="shared" si="22"/>
        <v/>
      </c>
      <c r="BQ88" s="13" t="str">
        <f t="shared" si="22"/>
        <v/>
      </c>
      <c r="BR88" s="13" t="str">
        <f t="shared" ref="BR88:BZ88" si="23">IF(BR37&gt;0,IF(BR37&lt;5,"secret",""),"")</f>
        <v/>
      </c>
      <c r="BS88" s="13" t="str">
        <f t="shared" si="23"/>
        <v/>
      </c>
      <c r="BT88" s="13" t="str">
        <f t="shared" si="23"/>
        <v/>
      </c>
      <c r="BU88" s="13" t="str">
        <f t="shared" si="23"/>
        <v/>
      </c>
      <c r="BV88" s="13" t="str">
        <f t="shared" si="23"/>
        <v/>
      </c>
      <c r="BW88" s="13" t="str">
        <f t="shared" si="23"/>
        <v/>
      </c>
      <c r="BX88" s="13" t="str">
        <f t="shared" si="23"/>
        <v/>
      </c>
      <c r="BY88" s="13" t="str">
        <f t="shared" si="23"/>
        <v/>
      </c>
      <c r="BZ88" s="13" t="str">
        <f t="shared" si="23"/>
        <v/>
      </c>
      <c r="CA88" s="13" t="str">
        <f t="shared" si="9"/>
        <v/>
      </c>
      <c r="CB88" s="13" t="str">
        <f t="shared" si="9"/>
        <v/>
      </c>
      <c r="CC88" s="13" t="str">
        <f t="shared" si="9"/>
        <v/>
      </c>
    </row>
    <row r="89" spans="5:81" x14ac:dyDescent="0.25">
      <c r="E89" s="13" t="str">
        <f t="shared" si="10"/>
        <v/>
      </c>
      <c r="F89" s="13" t="str">
        <f t="shared" ref="F89:BQ89" si="24">IF(F38&gt;0,IF(F38&lt;5,"secret",""),"")</f>
        <v/>
      </c>
      <c r="G89" s="13" t="str">
        <f t="shared" si="24"/>
        <v/>
      </c>
      <c r="H89" s="13" t="str">
        <f t="shared" si="24"/>
        <v/>
      </c>
      <c r="I89" s="13" t="str">
        <f t="shared" si="24"/>
        <v/>
      </c>
      <c r="J89" s="13" t="str">
        <f t="shared" si="24"/>
        <v/>
      </c>
      <c r="K89" s="13" t="str">
        <f t="shared" si="24"/>
        <v/>
      </c>
      <c r="L89" s="13" t="str">
        <f t="shared" si="24"/>
        <v/>
      </c>
      <c r="M89" s="13" t="str">
        <f t="shared" si="24"/>
        <v/>
      </c>
      <c r="N89" s="13" t="str">
        <f t="shared" si="24"/>
        <v/>
      </c>
      <c r="O89" s="13" t="str">
        <f t="shared" si="24"/>
        <v/>
      </c>
      <c r="P89" s="13" t="str">
        <f t="shared" si="24"/>
        <v/>
      </c>
      <c r="Q89" s="13" t="str">
        <f t="shared" si="24"/>
        <v/>
      </c>
      <c r="R89" s="13" t="str">
        <f t="shared" si="24"/>
        <v/>
      </c>
      <c r="S89" s="13" t="str">
        <f t="shared" si="24"/>
        <v/>
      </c>
      <c r="T89" s="13" t="str">
        <f t="shared" si="24"/>
        <v/>
      </c>
      <c r="U89" s="13" t="str">
        <f t="shared" si="24"/>
        <v/>
      </c>
      <c r="V89" s="13" t="str">
        <f t="shared" si="24"/>
        <v/>
      </c>
      <c r="W89" s="13" t="str">
        <f t="shared" si="24"/>
        <v/>
      </c>
      <c r="X89" s="13" t="str">
        <f t="shared" si="24"/>
        <v/>
      </c>
      <c r="Y89" s="13" t="str">
        <f t="shared" si="24"/>
        <v/>
      </c>
      <c r="Z89" s="13" t="str">
        <f t="shared" si="24"/>
        <v/>
      </c>
      <c r="AA89" s="13" t="str">
        <f t="shared" si="24"/>
        <v/>
      </c>
      <c r="AB89" s="13" t="str">
        <f t="shared" si="24"/>
        <v/>
      </c>
      <c r="AC89" s="13" t="str">
        <f t="shared" si="24"/>
        <v/>
      </c>
      <c r="AD89" s="13" t="str">
        <f t="shared" si="24"/>
        <v/>
      </c>
      <c r="AE89" s="13" t="str">
        <f t="shared" si="24"/>
        <v/>
      </c>
      <c r="AF89" s="13" t="str">
        <f t="shared" si="24"/>
        <v/>
      </c>
      <c r="AG89" s="13" t="str">
        <f t="shared" si="24"/>
        <v/>
      </c>
      <c r="AH89" s="13" t="str">
        <f t="shared" si="24"/>
        <v/>
      </c>
      <c r="AI89" s="13" t="str">
        <f t="shared" si="24"/>
        <v/>
      </c>
      <c r="AJ89" s="13" t="str">
        <f t="shared" si="24"/>
        <v/>
      </c>
      <c r="AK89" s="13" t="str">
        <f t="shared" si="24"/>
        <v/>
      </c>
      <c r="AL89" s="13" t="str">
        <f t="shared" si="24"/>
        <v/>
      </c>
      <c r="AM89" s="13" t="str">
        <f t="shared" si="24"/>
        <v/>
      </c>
      <c r="AN89" s="13" t="str">
        <f t="shared" si="24"/>
        <v/>
      </c>
      <c r="AO89" s="13" t="str">
        <f t="shared" si="24"/>
        <v/>
      </c>
      <c r="AP89" s="13" t="str">
        <f t="shared" si="24"/>
        <v/>
      </c>
      <c r="AQ89" s="13" t="str">
        <f t="shared" si="24"/>
        <v/>
      </c>
      <c r="AR89" s="13" t="str">
        <f t="shared" si="24"/>
        <v/>
      </c>
      <c r="AS89" s="13" t="str">
        <f t="shared" si="24"/>
        <v/>
      </c>
      <c r="AT89" s="13" t="str">
        <f t="shared" si="24"/>
        <v/>
      </c>
      <c r="AU89" s="13" t="str">
        <f t="shared" si="24"/>
        <v/>
      </c>
      <c r="AV89" s="13" t="str">
        <f t="shared" si="24"/>
        <v/>
      </c>
      <c r="AW89" s="13" t="str">
        <f t="shared" si="24"/>
        <v/>
      </c>
      <c r="AX89" s="13" t="str">
        <f t="shared" si="24"/>
        <v/>
      </c>
      <c r="AY89" s="13" t="str">
        <f t="shared" si="24"/>
        <v/>
      </c>
      <c r="AZ89" s="13" t="str">
        <f t="shared" si="24"/>
        <v/>
      </c>
      <c r="BA89" s="13" t="str">
        <f t="shared" si="24"/>
        <v/>
      </c>
      <c r="BB89" s="13" t="str">
        <f t="shared" si="24"/>
        <v/>
      </c>
      <c r="BC89" s="13" t="str">
        <f t="shared" si="24"/>
        <v/>
      </c>
      <c r="BD89" s="13" t="str">
        <f t="shared" si="24"/>
        <v/>
      </c>
      <c r="BE89" s="13" t="str">
        <f t="shared" si="24"/>
        <v/>
      </c>
      <c r="BF89" s="13" t="str">
        <f t="shared" si="24"/>
        <v/>
      </c>
      <c r="BG89" s="13" t="str">
        <f t="shared" si="24"/>
        <v/>
      </c>
      <c r="BH89" s="13" t="str">
        <f t="shared" si="24"/>
        <v/>
      </c>
      <c r="BI89" s="13" t="str">
        <f t="shared" si="24"/>
        <v/>
      </c>
      <c r="BJ89" s="13" t="str">
        <f t="shared" si="24"/>
        <v/>
      </c>
      <c r="BK89" s="13" t="str">
        <f t="shared" si="24"/>
        <v/>
      </c>
      <c r="BL89" s="13" t="str">
        <f t="shared" si="24"/>
        <v/>
      </c>
      <c r="BM89" s="13" t="str">
        <f t="shared" si="24"/>
        <v/>
      </c>
      <c r="BN89" s="13" t="str">
        <f t="shared" si="24"/>
        <v/>
      </c>
      <c r="BO89" s="13" t="str">
        <f t="shared" si="24"/>
        <v/>
      </c>
      <c r="BP89" s="13" t="str">
        <f t="shared" si="24"/>
        <v/>
      </c>
      <c r="BQ89" s="13" t="str">
        <f t="shared" si="24"/>
        <v/>
      </c>
      <c r="BR89" s="13" t="str">
        <f t="shared" ref="BR89:BZ89" si="25">IF(BR38&gt;0,IF(BR38&lt;5,"secret",""),"")</f>
        <v/>
      </c>
      <c r="BS89" s="13" t="str">
        <f t="shared" si="25"/>
        <v/>
      </c>
      <c r="BT89" s="13" t="str">
        <f t="shared" si="25"/>
        <v/>
      </c>
      <c r="BU89" s="13" t="str">
        <f t="shared" si="25"/>
        <v/>
      </c>
      <c r="BV89" s="13" t="str">
        <f t="shared" si="25"/>
        <v/>
      </c>
      <c r="BW89" s="13" t="str">
        <f t="shared" si="25"/>
        <v/>
      </c>
      <c r="BX89" s="13" t="str">
        <f t="shared" si="25"/>
        <v/>
      </c>
      <c r="BY89" s="13" t="str">
        <f t="shared" si="25"/>
        <v/>
      </c>
      <c r="BZ89" s="13" t="str">
        <f t="shared" si="25"/>
        <v/>
      </c>
      <c r="CA89" s="13" t="str">
        <f t="shared" si="9"/>
        <v/>
      </c>
      <c r="CB89" s="13" t="str">
        <f t="shared" si="9"/>
        <v/>
      </c>
      <c r="CC89" s="13" t="str">
        <f t="shared" si="9"/>
        <v/>
      </c>
    </row>
    <row r="90" spans="5:81" x14ac:dyDescent="0.25">
      <c r="E90" s="13" t="str">
        <f t="shared" si="10"/>
        <v/>
      </c>
      <c r="F90" s="13" t="str">
        <f t="shared" ref="F90:BQ90" si="26">IF(F39&gt;0,IF(F39&lt;5,"secret",""),"")</f>
        <v/>
      </c>
      <c r="G90" s="13" t="str">
        <f t="shared" si="26"/>
        <v/>
      </c>
      <c r="H90" s="13" t="str">
        <f t="shared" si="26"/>
        <v/>
      </c>
      <c r="I90" s="13" t="str">
        <f t="shared" si="26"/>
        <v/>
      </c>
      <c r="J90" s="13" t="str">
        <f t="shared" si="26"/>
        <v/>
      </c>
      <c r="K90" s="13" t="str">
        <f t="shared" si="26"/>
        <v/>
      </c>
      <c r="L90" s="13" t="str">
        <f t="shared" si="26"/>
        <v/>
      </c>
      <c r="M90" s="13" t="str">
        <f t="shared" si="26"/>
        <v/>
      </c>
      <c r="N90" s="13" t="str">
        <f t="shared" si="26"/>
        <v/>
      </c>
      <c r="O90" s="13" t="str">
        <f t="shared" si="26"/>
        <v/>
      </c>
      <c r="P90" s="13" t="str">
        <f t="shared" si="26"/>
        <v/>
      </c>
      <c r="Q90" s="13" t="str">
        <f t="shared" si="26"/>
        <v/>
      </c>
      <c r="R90" s="13" t="str">
        <f t="shared" si="26"/>
        <v/>
      </c>
      <c r="S90" s="13" t="str">
        <f t="shared" si="26"/>
        <v/>
      </c>
      <c r="T90" s="13" t="str">
        <f t="shared" si="26"/>
        <v/>
      </c>
      <c r="U90" s="13" t="str">
        <f t="shared" si="26"/>
        <v/>
      </c>
      <c r="V90" s="13" t="str">
        <f t="shared" si="26"/>
        <v/>
      </c>
      <c r="W90" s="13" t="str">
        <f t="shared" si="26"/>
        <v/>
      </c>
      <c r="X90" s="13" t="str">
        <f t="shared" si="26"/>
        <v/>
      </c>
      <c r="Y90" s="13" t="str">
        <f t="shared" si="26"/>
        <v/>
      </c>
      <c r="Z90" s="13" t="str">
        <f t="shared" si="26"/>
        <v/>
      </c>
      <c r="AA90" s="13" t="str">
        <f t="shared" si="26"/>
        <v/>
      </c>
      <c r="AB90" s="13" t="str">
        <f t="shared" si="26"/>
        <v/>
      </c>
      <c r="AC90" s="13" t="str">
        <f t="shared" si="26"/>
        <v/>
      </c>
      <c r="AD90" s="13" t="str">
        <f t="shared" si="26"/>
        <v/>
      </c>
      <c r="AE90" s="13" t="str">
        <f t="shared" si="26"/>
        <v/>
      </c>
      <c r="AF90" s="13" t="str">
        <f t="shared" si="26"/>
        <v/>
      </c>
      <c r="AG90" s="13" t="str">
        <f t="shared" si="26"/>
        <v/>
      </c>
      <c r="AH90" s="13" t="str">
        <f t="shared" si="26"/>
        <v/>
      </c>
      <c r="AI90" s="13" t="str">
        <f t="shared" si="26"/>
        <v/>
      </c>
      <c r="AJ90" s="13" t="str">
        <f t="shared" si="26"/>
        <v/>
      </c>
      <c r="AK90" s="13" t="str">
        <f t="shared" si="26"/>
        <v/>
      </c>
      <c r="AL90" s="13" t="str">
        <f t="shared" si="26"/>
        <v/>
      </c>
      <c r="AM90" s="13" t="str">
        <f t="shared" si="26"/>
        <v/>
      </c>
      <c r="AN90" s="13" t="str">
        <f t="shared" si="26"/>
        <v/>
      </c>
      <c r="AO90" s="13" t="str">
        <f t="shared" si="26"/>
        <v/>
      </c>
      <c r="AP90" s="13" t="str">
        <f t="shared" si="26"/>
        <v/>
      </c>
      <c r="AQ90" s="13" t="str">
        <f t="shared" si="26"/>
        <v/>
      </c>
      <c r="AR90" s="13" t="str">
        <f t="shared" si="26"/>
        <v/>
      </c>
      <c r="AS90" s="13" t="str">
        <f t="shared" si="26"/>
        <v/>
      </c>
      <c r="AT90" s="13" t="str">
        <f t="shared" si="26"/>
        <v/>
      </c>
      <c r="AU90" s="13" t="str">
        <f t="shared" si="26"/>
        <v/>
      </c>
      <c r="AV90" s="13" t="str">
        <f t="shared" si="26"/>
        <v/>
      </c>
      <c r="AW90" s="13" t="str">
        <f t="shared" si="26"/>
        <v/>
      </c>
      <c r="AX90" s="13" t="str">
        <f t="shared" si="26"/>
        <v/>
      </c>
      <c r="AY90" s="13" t="str">
        <f t="shared" si="26"/>
        <v/>
      </c>
      <c r="AZ90" s="13" t="str">
        <f t="shared" si="26"/>
        <v/>
      </c>
      <c r="BA90" s="13" t="str">
        <f t="shared" si="26"/>
        <v/>
      </c>
      <c r="BB90" s="13" t="str">
        <f t="shared" si="26"/>
        <v/>
      </c>
      <c r="BC90" s="13" t="str">
        <f t="shared" si="26"/>
        <v/>
      </c>
      <c r="BD90" s="13" t="str">
        <f t="shared" si="26"/>
        <v/>
      </c>
      <c r="BE90" s="13" t="str">
        <f t="shared" si="26"/>
        <v/>
      </c>
      <c r="BF90" s="13" t="str">
        <f t="shared" si="26"/>
        <v/>
      </c>
      <c r="BG90" s="13" t="str">
        <f t="shared" si="26"/>
        <v/>
      </c>
      <c r="BH90" s="13" t="str">
        <f t="shared" si="26"/>
        <v/>
      </c>
      <c r="BI90" s="13" t="str">
        <f t="shared" si="26"/>
        <v/>
      </c>
      <c r="BJ90" s="13" t="str">
        <f t="shared" si="26"/>
        <v/>
      </c>
      <c r="BK90" s="13" t="str">
        <f t="shared" si="26"/>
        <v/>
      </c>
      <c r="BL90" s="13" t="str">
        <f t="shared" si="26"/>
        <v/>
      </c>
      <c r="BM90" s="13" t="str">
        <f t="shared" si="26"/>
        <v/>
      </c>
      <c r="BN90" s="13" t="str">
        <f t="shared" si="26"/>
        <v/>
      </c>
      <c r="BO90" s="13" t="str">
        <f t="shared" si="26"/>
        <v/>
      </c>
      <c r="BP90" s="13" t="str">
        <f t="shared" si="26"/>
        <v/>
      </c>
      <c r="BQ90" s="13" t="str">
        <f t="shared" si="26"/>
        <v/>
      </c>
      <c r="BR90" s="13" t="str">
        <f t="shared" ref="BR90:BZ90" si="27">IF(BR39&gt;0,IF(BR39&lt;5,"secret",""),"")</f>
        <v/>
      </c>
      <c r="BS90" s="13" t="str">
        <f t="shared" si="27"/>
        <v/>
      </c>
      <c r="BT90" s="13" t="str">
        <f t="shared" si="27"/>
        <v/>
      </c>
      <c r="BU90" s="13" t="str">
        <f t="shared" si="27"/>
        <v/>
      </c>
      <c r="BV90" s="13" t="str">
        <f t="shared" si="27"/>
        <v/>
      </c>
      <c r="BW90" s="13" t="str">
        <f t="shared" si="27"/>
        <v/>
      </c>
      <c r="BX90" s="13" t="str">
        <f t="shared" si="27"/>
        <v/>
      </c>
      <c r="BY90" s="13" t="str">
        <f t="shared" si="27"/>
        <v/>
      </c>
      <c r="BZ90" s="13" t="str">
        <f t="shared" si="27"/>
        <v/>
      </c>
      <c r="CA90" s="13" t="str">
        <f t="shared" si="9"/>
        <v/>
      </c>
      <c r="CB90" s="13" t="str">
        <f t="shared" si="9"/>
        <v/>
      </c>
      <c r="CC90" s="13" t="str">
        <f t="shared" si="9"/>
        <v/>
      </c>
    </row>
    <row r="91" spans="5:81" x14ac:dyDescent="0.25">
      <c r="E91" s="13" t="str">
        <f t="shared" si="10"/>
        <v/>
      </c>
      <c r="F91" s="13" t="str">
        <f t="shared" ref="F91:BQ91" si="28">IF(F40&gt;0,IF(F40&lt;5,"secret",""),"")</f>
        <v/>
      </c>
      <c r="G91" s="13" t="str">
        <f t="shared" si="28"/>
        <v/>
      </c>
      <c r="H91" s="13" t="str">
        <f t="shared" si="28"/>
        <v/>
      </c>
      <c r="I91" s="13" t="str">
        <f t="shared" si="28"/>
        <v/>
      </c>
      <c r="J91" s="13" t="str">
        <f t="shared" si="28"/>
        <v/>
      </c>
      <c r="K91" s="13" t="str">
        <f t="shared" si="28"/>
        <v/>
      </c>
      <c r="L91" s="13" t="str">
        <f t="shared" si="28"/>
        <v/>
      </c>
      <c r="M91" s="13" t="str">
        <f t="shared" si="28"/>
        <v/>
      </c>
      <c r="N91" s="13" t="str">
        <f t="shared" si="28"/>
        <v/>
      </c>
      <c r="O91" s="13" t="str">
        <f t="shared" si="28"/>
        <v/>
      </c>
      <c r="P91" s="13" t="str">
        <f t="shared" si="28"/>
        <v/>
      </c>
      <c r="Q91" s="13" t="str">
        <f t="shared" si="28"/>
        <v/>
      </c>
      <c r="R91" s="13" t="str">
        <f t="shared" si="28"/>
        <v/>
      </c>
      <c r="S91" s="13" t="str">
        <f t="shared" si="28"/>
        <v/>
      </c>
      <c r="T91" s="13" t="str">
        <f t="shared" si="28"/>
        <v/>
      </c>
      <c r="U91" s="13" t="str">
        <f t="shared" si="28"/>
        <v/>
      </c>
      <c r="V91" s="13" t="str">
        <f t="shared" si="28"/>
        <v/>
      </c>
      <c r="W91" s="13" t="str">
        <f t="shared" si="28"/>
        <v/>
      </c>
      <c r="X91" s="13" t="str">
        <f t="shared" si="28"/>
        <v/>
      </c>
      <c r="Y91" s="13" t="str">
        <f t="shared" si="28"/>
        <v/>
      </c>
      <c r="Z91" s="13" t="str">
        <f t="shared" si="28"/>
        <v/>
      </c>
      <c r="AA91" s="13" t="str">
        <f t="shared" si="28"/>
        <v/>
      </c>
      <c r="AB91" s="13" t="str">
        <f t="shared" si="28"/>
        <v/>
      </c>
      <c r="AC91" s="13" t="str">
        <f t="shared" si="28"/>
        <v/>
      </c>
      <c r="AD91" s="13" t="str">
        <f t="shared" si="28"/>
        <v/>
      </c>
      <c r="AE91" s="13" t="str">
        <f t="shared" si="28"/>
        <v/>
      </c>
      <c r="AF91" s="13" t="str">
        <f t="shared" si="28"/>
        <v/>
      </c>
      <c r="AG91" s="13" t="str">
        <f t="shared" si="28"/>
        <v/>
      </c>
      <c r="AH91" s="13" t="str">
        <f t="shared" si="28"/>
        <v/>
      </c>
      <c r="AI91" s="13" t="str">
        <f t="shared" si="28"/>
        <v/>
      </c>
      <c r="AJ91" s="13" t="str">
        <f t="shared" si="28"/>
        <v/>
      </c>
      <c r="AK91" s="13" t="str">
        <f t="shared" si="28"/>
        <v/>
      </c>
      <c r="AL91" s="13" t="str">
        <f t="shared" si="28"/>
        <v/>
      </c>
      <c r="AM91" s="13" t="str">
        <f t="shared" si="28"/>
        <v/>
      </c>
      <c r="AN91" s="13" t="str">
        <f t="shared" si="28"/>
        <v/>
      </c>
      <c r="AO91" s="13" t="str">
        <f t="shared" si="28"/>
        <v/>
      </c>
      <c r="AP91" s="13" t="str">
        <f t="shared" si="28"/>
        <v/>
      </c>
      <c r="AQ91" s="13" t="str">
        <f t="shared" si="28"/>
        <v/>
      </c>
      <c r="AR91" s="13" t="str">
        <f t="shared" si="28"/>
        <v/>
      </c>
      <c r="AS91" s="13" t="str">
        <f t="shared" si="28"/>
        <v/>
      </c>
      <c r="AT91" s="13" t="str">
        <f t="shared" si="28"/>
        <v/>
      </c>
      <c r="AU91" s="13" t="str">
        <f t="shared" si="28"/>
        <v/>
      </c>
      <c r="AV91" s="13" t="str">
        <f t="shared" si="28"/>
        <v/>
      </c>
      <c r="AW91" s="13" t="str">
        <f t="shared" si="28"/>
        <v/>
      </c>
      <c r="AX91" s="13" t="str">
        <f t="shared" si="28"/>
        <v/>
      </c>
      <c r="AY91" s="13" t="str">
        <f t="shared" si="28"/>
        <v/>
      </c>
      <c r="AZ91" s="13" t="str">
        <f t="shared" si="28"/>
        <v/>
      </c>
      <c r="BA91" s="13" t="str">
        <f t="shared" si="28"/>
        <v/>
      </c>
      <c r="BB91" s="13" t="str">
        <f t="shared" si="28"/>
        <v/>
      </c>
      <c r="BC91" s="13" t="str">
        <f t="shared" si="28"/>
        <v/>
      </c>
      <c r="BD91" s="13" t="str">
        <f t="shared" si="28"/>
        <v/>
      </c>
      <c r="BE91" s="13" t="str">
        <f t="shared" si="28"/>
        <v/>
      </c>
      <c r="BF91" s="13" t="str">
        <f t="shared" si="28"/>
        <v/>
      </c>
      <c r="BG91" s="13" t="str">
        <f t="shared" si="28"/>
        <v/>
      </c>
      <c r="BH91" s="13" t="str">
        <f t="shared" si="28"/>
        <v/>
      </c>
      <c r="BI91" s="13" t="str">
        <f t="shared" si="28"/>
        <v/>
      </c>
      <c r="BJ91" s="13" t="str">
        <f t="shared" si="28"/>
        <v/>
      </c>
      <c r="BK91" s="13" t="str">
        <f t="shared" si="28"/>
        <v/>
      </c>
      <c r="BL91" s="13" t="str">
        <f t="shared" si="28"/>
        <v/>
      </c>
      <c r="BM91" s="13" t="str">
        <f t="shared" si="28"/>
        <v/>
      </c>
      <c r="BN91" s="13" t="str">
        <f t="shared" si="28"/>
        <v/>
      </c>
      <c r="BO91" s="13" t="str">
        <f t="shared" si="28"/>
        <v/>
      </c>
      <c r="BP91" s="13" t="str">
        <f t="shared" si="28"/>
        <v/>
      </c>
      <c r="BQ91" s="13" t="str">
        <f t="shared" si="28"/>
        <v/>
      </c>
      <c r="BR91" s="13" t="str">
        <f t="shared" ref="BR91:BZ91" si="29">IF(BR40&gt;0,IF(BR40&lt;5,"secret",""),"")</f>
        <v/>
      </c>
      <c r="BS91" s="13" t="str">
        <f t="shared" si="29"/>
        <v/>
      </c>
      <c r="BT91" s="13" t="str">
        <f t="shared" si="29"/>
        <v/>
      </c>
      <c r="BU91" s="13" t="str">
        <f t="shared" si="29"/>
        <v/>
      </c>
      <c r="BV91" s="13" t="str">
        <f t="shared" si="29"/>
        <v/>
      </c>
      <c r="BW91" s="13" t="str">
        <f t="shared" si="29"/>
        <v/>
      </c>
      <c r="BX91" s="13" t="str">
        <f t="shared" si="29"/>
        <v/>
      </c>
      <c r="BY91" s="13" t="str">
        <f t="shared" si="29"/>
        <v/>
      </c>
      <c r="BZ91" s="13" t="str">
        <f t="shared" si="29"/>
        <v/>
      </c>
      <c r="CA91" s="13" t="str">
        <f t="shared" si="9"/>
        <v/>
      </c>
      <c r="CB91" s="13" t="str">
        <f t="shared" si="9"/>
        <v/>
      </c>
      <c r="CC91" s="13" t="str">
        <f t="shared" si="9"/>
        <v/>
      </c>
    </row>
    <row r="92" spans="5:81" x14ac:dyDescent="0.25">
      <c r="E92" s="13" t="str">
        <f t="shared" si="10"/>
        <v/>
      </c>
      <c r="F92" s="13" t="str">
        <f t="shared" ref="F92:BQ92" si="30">IF(F41&gt;0,IF(F41&lt;5,"secret",""),"")</f>
        <v/>
      </c>
      <c r="G92" s="13" t="str">
        <f t="shared" si="30"/>
        <v/>
      </c>
      <c r="H92" s="13" t="str">
        <f t="shared" si="30"/>
        <v/>
      </c>
      <c r="I92" s="13" t="str">
        <f t="shared" si="30"/>
        <v/>
      </c>
      <c r="J92" s="13" t="str">
        <f t="shared" si="30"/>
        <v/>
      </c>
      <c r="K92" s="13" t="str">
        <f t="shared" si="30"/>
        <v/>
      </c>
      <c r="L92" s="13" t="str">
        <f t="shared" si="30"/>
        <v/>
      </c>
      <c r="M92" s="13" t="str">
        <f t="shared" si="30"/>
        <v/>
      </c>
      <c r="N92" s="13" t="str">
        <f t="shared" si="30"/>
        <v/>
      </c>
      <c r="O92" s="13" t="str">
        <f t="shared" si="30"/>
        <v/>
      </c>
      <c r="P92" s="13" t="str">
        <f t="shared" si="30"/>
        <v/>
      </c>
      <c r="Q92" s="13" t="str">
        <f t="shared" si="30"/>
        <v/>
      </c>
      <c r="R92" s="13" t="str">
        <f t="shared" si="30"/>
        <v/>
      </c>
      <c r="S92" s="13" t="str">
        <f t="shared" si="30"/>
        <v/>
      </c>
      <c r="T92" s="13" t="str">
        <f t="shared" si="30"/>
        <v/>
      </c>
      <c r="U92" s="13" t="str">
        <f t="shared" si="30"/>
        <v/>
      </c>
      <c r="V92" s="13" t="str">
        <f t="shared" si="30"/>
        <v/>
      </c>
      <c r="W92" s="13" t="str">
        <f t="shared" si="30"/>
        <v/>
      </c>
      <c r="X92" s="13" t="str">
        <f t="shared" si="30"/>
        <v/>
      </c>
      <c r="Y92" s="13" t="str">
        <f t="shared" si="30"/>
        <v/>
      </c>
      <c r="Z92" s="13" t="str">
        <f t="shared" si="30"/>
        <v/>
      </c>
      <c r="AA92" s="13" t="str">
        <f t="shared" si="30"/>
        <v/>
      </c>
      <c r="AB92" s="13" t="str">
        <f t="shared" si="30"/>
        <v/>
      </c>
      <c r="AC92" s="13" t="str">
        <f t="shared" si="30"/>
        <v/>
      </c>
      <c r="AD92" s="13" t="str">
        <f t="shared" si="30"/>
        <v/>
      </c>
      <c r="AE92" s="13" t="str">
        <f t="shared" si="30"/>
        <v/>
      </c>
      <c r="AF92" s="13" t="str">
        <f t="shared" si="30"/>
        <v/>
      </c>
      <c r="AG92" s="13" t="str">
        <f t="shared" si="30"/>
        <v/>
      </c>
      <c r="AH92" s="13" t="str">
        <f t="shared" si="30"/>
        <v/>
      </c>
      <c r="AI92" s="13" t="str">
        <f t="shared" si="30"/>
        <v/>
      </c>
      <c r="AJ92" s="13" t="str">
        <f t="shared" si="30"/>
        <v/>
      </c>
      <c r="AK92" s="13" t="str">
        <f t="shared" si="30"/>
        <v/>
      </c>
      <c r="AL92" s="13" t="str">
        <f t="shared" si="30"/>
        <v/>
      </c>
      <c r="AM92" s="13" t="str">
        <f t="shared" si="30"/>
        <v/>
      </c>
      <c r="AN92" s="13" t="str">
        <f t="shared" si="30"/>
        <v/>
      </c>
      <c r="AO92" s="13" t="str">
        <f t="shared" si="30"/>
        <v/>
      </c>
      <c r="AP92" s="13" t="str">
        <f t="shared" si="30"/>
        <v/>
      </c>
      <c r="AQ92" s="13" t="str">
        <f t="shared" si="30"/>
        <v/>
      </c>
      <c r="AR92" s="13" t="str">
        <f t="shared" si="30"/>
        <v/>
      </c>
      <c r="AS92" s="13" t="str">
        <f t="shared" si="30"/>
        <v/>
      </c>
      <c r="AT92" s="13" t="str">
        <f t="shared" si="30"/>
        <v/>
      </c>
      <c r="AU92" s="13" t="str">
        <f t="shared" si="30"/>
        <v/>
      </c>
      <c r="AV92" s="13" t="str">
        <f t="shared" si="30"/>
        <v/>
      </c>
      <c r="AW92" s="13" t="str">
        <f t="shared" si="30"/>
        <v/>
      </c>
      <c r="AX92" s="13" t="str">
        <f t="shared" si="30"/>
        <v/>
      </c>
      <c r="AY92" s="13" t="str">
        <f t="shared" si="30"/>
        <v/>
      </c>
      <c r="AZ92" s="13" t="str">
        <f t="shared" si="30"/>
        <v/>
      </c>
      <c r="BA92" s="13" t="str">
        <f t="shared" si="30"/>
        <v/>
      </c>
      <c r="BB92" s="13" t="str">
        <f t="shared" si="30"/>
        <v/>
      </c>
      <c r="BC92" s="13" t="str">
        <f t="shared" si="30"/>
        <v/>
      </c>
      <c r="BD92" s="13" t="str">
        <f t="shared" si="30"/>
        <v/>
      </c>
      <c r="BE92" s="13" t="str">
        <f t="shared" si="30"/>
        <v/>
      </c>
      <c r="BF92" s="13" t="str">
        <f t="shared" si="30"/>
        <v/>
      </c>
      <c r="BG92" s="13" t="str">
        <f t="shared" si="30"/>
        <v/>
      </c>
      <c r="BH92" s="13" t="str">
        <f t="shared" si="30"/>
        <v/>
      </c>
      <c r="BI92" s="13" t="str">
        <f t="shared" si="30"/>
        <v/>
      </c>
      <c r="BJ92" s="13" t="str">
        <f t="shared" si="30"/>
        <v/>
      </c>
      <c r="BK92" s="13" t="str">
        <f t="shared" si="30"/>
        <v/>
      </c>
      <c r="BL92" s="13" t="str">
        <f t="shared" si="30"/>
        <v/>
      </c>
      <c r="BM92" s="13" t="str">
        <f t="shared" si="30"/>
        <v/>
      </c>
      <c r="BN92" s="13" t="str">
        <f t="shared" si="30"/>
        <v>secret</v>
      </c>
      <c r="BO92" s="13" t="str">
        <f t="shared" si="30"/>
        <v/>
      </c>
      <c r="BP92" s="13" t="str">
        <f t="shared" si="30"/>
        <v/>
      </c>
      <c r="BQ92" s="13" t="str">
        <f t="shared" si="30"/>
        <v/>
      </c>
      <c r="BR92" s="13" t="str">
        <f t="shared" ref="BR92:BZ92" si="31">IF(BR41&gt;0,IF(BR41&lt;5,"secret",""),"")</f>
        <v/>
      </c>
      <c r="BS92" s="13" t="str">
        <f t="shared" si="31"/>
        <v/>
      </c>
      <c r="BT92" s="13" t="str">
        <f t="shared" si="31"/>
        <v/>
      </c>
      <c r="BU92" s="13" t="str">
        <f t="shared" si="31"/>
        <v/>
      </c>
      <c r="BV92" s="13" t="str">
        <f t="shared" si="31"/>
        <v/>
      </c>
      <c r="BW92" s="13" t="str">
        <f t="shared" si="31"/>
        <v/>
      </c>
      <c r="BX92" s="13" t="str">
        <f t="shared" si="31"/>
        <v/>
      </c>
      <c r="BY92" s="13" t="str">
        <f t="shared" si="31"/>
        <v/>
      </c>
      <c r="BZ92" s="13" t="str">
        <f t="shared" si="31"/>
        <v/>
      </c>
      <c r="CA92" s="13" t="str">
        <f t="shared" si="9"/>
        <v/>
      </c>
      <c r="CB92" s="13" t="str">
        <f t="shared" si="9"/>
        <v/>
      </c>
      <c r="CC92" s="13" t="str">
        <f t="shared" si="9"/>
        <v/>
      </c>
    </row>
    <row r="93" spans="5:81" x14ac:dyDescent="0.25">
      <c r="E93" s="13" t="str">
        <f t="shared" si="10"/>
        <v/>
      </c>
      <c r="F93" s="13" t="str">
        <f t="shared" ref="F93:BQ93" si="32">IF(F42&gt;0,IF(F42&lt;5,"secret",""),"")</f>
        <v/>
      </c>
      <c r="G93" s="13" t="str">
        <f t="shared" si="32"/>
        <v/>
      </c>
      <c r="H93" s="13" t="str">
        <f t="shared" si="32"/>
        <v/>
      </c>
      <c r="I93" s="13" t="str">
        <f t="shared" si="32"/>
        <v/>
      </c>
      <c r="J93" s="13" t="str">
        <f t="shared" si="32"/>
        <v/>
      </c>
      <c r="K93" s="13" t="str">
        <f t="shared" si="32"/>
        <v/>
      </c>
      <c r="L93" s="13" t="str">
        <f t="shared" si="32"/>
        <v/>
      </c>
      <c r="M93" s="13" t="str">
        <f t="shared" si="32"/>
        <v/>
      </c>
      <c r="N93" s="13" t="str">
        <f t="shared" si="32"/>
        <v/>
      </c>
      <c r="O93" s="13" t="str">
        <f t="shared" si="32"/>
        <v/>
      </c>
      <c r="P93" s="13" t="str">
        <f t="shared" si="32"/>
        <v/>
      </c>
      <c r="Q93" s="13" t="str">
        <f t="shared" si="32"/>
        <v/>
      </c>
      <c r="R93" s="13" t="str">
        <f t="shared" si="32"/>
        <v/>
      </c>
      <c r="S93" s="13" t="str">
        <f t="shared" si="32"/>
        <v/>
      </c>
      <c r="T93" s="13" t="str">
        <f t="shared" si="32"/>
        <v/>
      </c>
      <c r="U93" s="13" t="str">
        <f t="shared" si="32"/>
        <v/>
      </c>
      <c r="V93" s="13" t="str">
        <f t="shared" si="32"/>
        <v/>
      </c>
      <c r="W93" s="13" t="str">
        <f t="shared" si="32"/>
        <v/>
      </c>
      <c r="X93" s="13" t="str">
        <f t="shared" si="32"/>
        <v/>
      </c>
      <c r="Y93" s="13" t="str">
        <f t="shared" si="32"/>
        <v/>
      </c>
      <c r="Z93" s="13" t="str">
        <f t="shared" si="32"/>
        <v/>
      </c>
      <c r="AA93" s="13" t="str">
        <f t="shared" si="32"/>
        <v/>
      </c>
      <c r="AB93" s="13" t="str">
        <f t="shared" si="32"/>
        <v/>
      </c>
      <c r="AC93" s="13" t="str">
        <f t="shared" si="32"/>
        <v/>
      </c>
      <c r="AD93" s="13" t="str">
        <f t="shared" si="32"/>
        <v/>
      </c>
      <c r="AE93" s="13" t="str">
        <f t="shared" si="32"/>
        <v/>
      </c>
      <c r="AF93" s="13" t="str">
        <f t="shared" si="32"/>
        <v/>
      </c>
      <c r="AG93" s="13" t="str">
        <f t="shared" si="32"/>
        <v/>
      </c>
      <c r="AH93" s="13" t="str">
        <f t="shared" si="32"/>
        <v/>
      </c>
      <c r="AI93" s="13" t="str">
        <f t="shared" si="32"/>
        <v/>
      </c>
      <c r="AJ93" s="13" t="str">
        <f t="shared" si="32"/>
        <v/>
      </c>
      <c r="AK93" s="13" t="str">
        <f t="shared" si="32"/>
        <v/>
      </c>
      <c r="AL93" s="13" t="str">
        <f t="shared" si="32"/>
        <v/>
      </c>
      <c r="AM93" s="13" t="str">
        <f t="shared" si="32"/>
        <v/>
      </c>
      <c r="AN93" s="13" t="str">
        <f t="shared" si="32"/>
        <v/>
      </c>
      <c r="AO93" s="13" t="str">
        <f t="shared" si="32"/>
        <v/>
      </c>
      <c r="AP93" s="13" t="str">
        <f t="shared" si="32"/>
        <v/>
      </c>
      <c r="AQ93" s="13" t="str">
        <f t="shared" si="32"/>
        <v/>
      </c>
      <c r="AR93" s="13" t="str">
        <f t="shared" si="32"/>
        <v/>
      </c>
      <c r="AS93" s="13" t="str">
        <f t="shared" si="32"/>
        <v/>
      </c>
      <c r="AT93" s="13" t="str">
        <f t="shared" si="32"/>
        <v/>
      </c>
      <c r="AU93" s="13" t="str">
        <f t="shared" si="32"/>
        <v/>
      </c>
      <c r="AV93" s="13" t="str">
        <f t="shared" si="32"/>
        <v/>
      </c>
      <c r="AW93" s="13" t="str">
        <f t="shared" si="32"/>
        <v/>
      </c>
      <c r="AX93" s="13" t="str">
        <f t="shared" si="32"/>
        <v/>
      </c>
      <c r="AY93" s="13" t="str">
        <f t="shared" si="32"/>
        <v/>
      </c>
      <c r="AZ93" s="13" t="str">
        <f t="shared" si="32"/>
        <v/>
      </c>
      <c r="BA93" s="13" t="str">
        <f t="shared" si="32"/>
        <v/>
      </c>
      <c r="BB93" s="13" t="str">
        <f t="shared" si="32"/>
        <v/>
      </c>
      <c r="BC93" s="13" t="str">
        <f t="shared" si="32"/>
        <v/>
      </c>
      <c r="BD93" s="13" t="str">
        <f t="shared" si="32"/>
        <v/>
      </c>
      <c r="BE93" s="13" t="str">
        <f t="shared" si="32"/>
        <v/>
      </c>
      <c r="BF93" s="13" t="str">
        <f t="shared" si="32"/>
        <v/>
      </c>
      <c r="BG93" s="13" t="str">
        <f t="shared" si="32"/>
        <v/>
      </c>
      <c r="BH93" s="13" t="str">
        <f t="shared" si="32"/>
        <v/>
      </c>
      <c r="BI93" s="13" t="str">
        <f t="shared" si="32"/>
        <v/>
      </c>
      <c r="BJ93" s="13" t="str">
        <f t="shared" si="32"/>
        <v/>
      </c>
      <c r="BK93" s="13" t="str">
        <f t="shared" si="32"/>
        <v/>
      </c>
      <c r="BL93" s="13" t="str">
        <f t="shared" si="32"/>
        <v/>
      </c>
      <c r="BM93" s="13" t="str">
        <f t="shared" si="32"/>
        <v/>
      </c>
      <c r="BN93" s="13" t="str">
        <f t="shared" si="32"/>
        <v/>
      </c>
      <c r="BO93" s="13" t="str">
        <f t="shared" si="32"/>
        <v/>
      </c>
      <c r="BP93" s="13" t="str">
        <f t="shared" si="32"/>
        <v/>
      </c>
      <c r="BQ93" s="13" t="str">
        <f t="shared" si="32"/>
        <v/>
      </c>
      <c r="BR93" s="13" t="str">
        <f t="shared" ref="BR93:BZ93" si="33">IF(BR42&gt;0,IF(BR42&lt;5,"secret",""),"")</f>
        <v/>
      </c>
      <c r="BS93" s="13" t="str">
        <f t="shared" si="33"/>
        <v/>
      </c>
      <c r="BT93" s="13" t="str">
        <f t="shared" si="33"/>
        <v/>
      </c>
      <c r="BU93" s="13" t="str">
        <f t="shared" si="33"/>
        <v/>
      </c>
      <c r="BV93" s="13" t="str">
        <f t="shared" si="33"/>
        <v/>
      </c>
      <c r="BW93" s="13" t="str">
        <f t="shared" si="33"/>
        <v/>
      </c>
      <c r="BX93" s="13" t="str">
        <f t="shared" si="33"/>
        <v/>
      </c>
      <c r="BY93" s="13" t="str">
        <f t="shared" si="33"/>
        <v/>
      </c>
      <c r="BZ93" s="13" t="str">
        <f t="shared" si="33"/>
        <v/>
      </c>
      <c r="CA93" s="13" t="str">
        <f t="shared" si="9"/>
        <v/>
      </c>
      <c r="CB93" s="13" t="str">
        <f t="shared" si="9"/>
        <v/>
      </c>
      <c r="CC93" s="13" t="str">
        <f t="shared" si="9"/>
        <v/>
      </c>
    </row>
    <row r="94" spans="5:81" x14ac:dyDescent="0.25">
      <c r="E94" s="13" t="str">
        <f t="shared" si="10"/>
        <v/>
      </c>
      <c r="F94" s="13" t="str">
        <f t="shared" ref="F94:BQ94" si="34">IF(F43&gt;0,IF(F43&lt;5,"secret",""),"")</f>
        <v/>
      </c>
      <c r="G94" s="13" t="str">
        <f t="shared" si="34"/>
        <v/>
      </c>
      <c r="H94" s="13" t="str">
        <f t="shared" si="34"/>
        <v/>
      </c>
      <c r="I94" s="13" t="str">
        <f t="shared" si="34"/>
        <v/>
      </c>
      <c r="J94" s="13" t="str">
        <f t="shared" si="34"/>
        <v/>
      </c>
      <c r="K94" s="13" t="str">
        <f t="shared" si="34"/>
        <v/>
      </c>
      <c r="L94" s="13" t="str">
        <f t="shared" si="34"/>
        <v/>
      </c>
      <c r="M94" s="13" t="str">
        <f t="shared" si="34"/>
        <v/>
      </c>
      <c r="N94" s="13" t="str">
        <f t="shared" si="34"/>
        <v/>
      </c>
      <c r="O94" s="13" t="str">
        <f t="shared" si="34"/>
        <v/>
      </c>
      <c r="P94" s="13" t="str">
        <f t="shared" si="34"/>
        <v/>
      </c>
      <c r="Q94" s="13" t="str">
        <f t="shared" si="34"/>
        <v/>
      </c>
      <c r="R94" s="13" t="str">
        <f t="shared" si="34"/>
        <v/>
      </c>
      <c r="S94" s="13" t="str">
        <f t="shared" si="34"/>
        <v/>
      </c>
      <c r="T94" s="13" t="str">
        <f t="shared" si="34"/>
        <v/>
      </c>
      <c r="U94" s="13" t="str">
        <f t="shared" si="34"/>
        <v/>
      </c>
      <c r="V94" s="13" t="str">
        <f t="shared" si="34"/>
        <v/>
      </c>
      <c r="W94" s="13" t="str">
        <f t="shared" si="34"/>
        <v/>
      </c>
      <c r="X94" s="13" t="str">
        <f t="shared" si="34"/>
        <v/>
      </c>
      <c r="Y94" s="13" t="str">
        <f t="shared" si="34"/>
        <v/>
      </c>
      <c r="Z94" s="13" t="str">
        <f t="shared" si="34"/>
        <v/>
      </c>
      <c r="AA94" s="13" t="str">
        <f t="shared" si="34"/>
        <v/>
      </c>
      <c r="AB94" s="13" t="str">
        <f t="shared" si="34"/>
        <v/>
      </c>
      <c r="AC94" s="13" t="str">
        <f t="shared" si="34"/>
        <v/>
      </c>
      <c r="AD94" s="13" t="str">
        <f t="shared" si="34"/>
        <v/>
      </c>
      <c r="AE94" s="13" t="str">
        <f t="shared" si="34"/>
        <v/>
      </c>
      <c r="AF94" s="13" t="str">
        <f t="shared" si="34"/>
        <v/>
      </c>
      <c r="AG94" s="13" t="str">
        <f t="shared" si="34"/>
        <v/>
      </c>
      <c r="AH94" s="13" t="str">
        <f t="shared" si="34"/>
        <v/>
      </c>
      <c r="AI94" s="13" t="str">
        <f t="shared" si="34"/>
        <v/>
      </c>
      <c r="AJ94" s="13" t="str">
        <f t="shared" si="34"/>
        <v/>
      </c>
      <c r="AK94" s="13" t="str">
        <f t="shared" si="34"/>
        <v/>
      </c>
      <c r="AL94" s="13" t="str">
        <f t="shared" si="34"/>
        <v/>
      </c>
      <c r="AM94" s="13" t="str">
        <f t="shared" si="34"/>
        <v/>
      </c>
      <c r="AN94" s="13" t="str">
        <f t="shared" si="34"/>
        <v/>
      </c>
      <c r="AO94" s="13" t="str">
        <f t="shared" si="34"/>
        <v/>
      </c>
      <c r="AP94" s="13" t="str">
        <f t="shared" si="34"/>
        <v/>
      </c>
      <c r="AQ94" s="13" t="str">
        <f t="shared" si="34"/>
        <v/>
      </c>
      <c r="AR94" s="13" t="str">
        <f t="shared" si="34"/>
        <v/>
      </c>
      <c r="AS94" s="13" t="str">
        <f t="shared" si="34"/>
        <v/>
      </c>
      <c r="AT94" s="13" t="str">
        <f t="shared" si="34"/>
        <v/>
      </c>
      <c r="AU94" s="13" t="str">
        <f t="shared" si="34"/>
        <v/>
      </c>
      <c r="AV94" s="13" t="str">
        <f t="shared" si="34"/>
        <v/>
      </c>
      <c r="AW94" s="13" t="str">
        <f t="shared" si="34"/>
        <v/>
      </c>
      <c r="AX94" s="13" t="str">
        <f t="shared" si="34"/>
        <v/>
      </c>
      <c r="AY94" s="13" t="str">
        <f t="shared" si="34"/>
        <v/>
      </c>
      <c r="AZ94" s="13" t="str">
        <f t="shared" si="34"/>
        <v/>
      </c>
      <c r="BA94" s="13" t="str">
        <f t="shared" si="34"/>
        <v/>
      </c>
      <c r="BB94" s="13" t="str">
        <f t="shared" si="34"/>
        <v/>
      </c>
      <c r="BC94" s="13" t="str">
        <f t="shared" si="34"/>
        <v/>
      </c>
      <c r="BD94" s="13" t="str">
        <f t="shared" si="34"/>
        <v/>
      </c>
      <c r="BE94" s="13" t="str">
        <f t="shared" si="34"/>
        <v/>
      </c>
      <c r="BF94" s="13" t="str">
        <f t="shared" si="34"/>
        <v/>
      </c>
      <c r="BG94" s="13" t="str">
        <f t="shared" si="34"/>
        <v/>
      </c>
      <c r="BH94" s="13" t="str">
        <f t="shared" si="34"/>
        <v/>
      </c>
      <c r="BI94" s="13" t="str">
        <f t="shared" si="34"/>
        <v/>
      </c>
      <c r="BJ94" s="13" t="str">
        <f t="shared" si="34"/>
        <v/>
      </c>
      <c r="BK94" s="13" t="str">
        <f t="shared" si="34"/>
        <v/>
      </c>
      <c r="BL94" s="13" t="str">
        <f t="shared" si="34"/>
        <v/>
      </c>
      <c r="BM94" s="13" t="str">
        <f t="shared" si="34"/>
        <v/>
      </c>
      <c r="BN94" s="13" t="str">
        <f t="shared" si="34"/>
        <v/>
      </c>
      <c r="BO94" s="13" t="str">
        <f t="shared" si="34"/>
        <v/>
      </c>
      <c r="BP94" s="13" t="str">
        <f t="shared" si="34"/>
        <v/>
      </c>
      <c r="BQ94" s="13" t="str">
        <f t="shared" si="34"/>
        <v/>
      </c>
      <c r="BR94" s="13" t="str">
        <f t="shared" ref="BR94:BZ94" si="35">IF(BR43&gt;0,IF(BR43&lt;5,"secret",""),"")</f>
        <v/>
      </c>
      <c r="BS94" s="13" t="str">
        <f t="shared" si="35"/>
        <v/>
      </c>
      <c r="BT94" s="13" t="str">
        <f t="shared" si="35"/>
        <v/>
      </c>
      <c r="BU94" s="13" t="str">
        <f t="shared" si="35"/>
        <v/>
      </c>
      <c r="BV94" s="13" t="str">
        <f t="shared" si="35"/>
        <v/>
      </c>
      <c r="BW94" s="13" t="str">
        <f t="shared" si="35"/>
        <v/>
      </c>
      <c r="BX94" s="13" t="str">
        <f t="shared" si="35"/>
        <v/>
      </c>
      <c r="BY94" s="13" t="str">
        <f t="shared" si="35"/>
        <v/>
      </c>
      <c r="BZ94" s="13" t="str">
        <f t="shared" si="35"/>
        <v/>
      </c>
      <c r="CA94" s="13" t="str">
        <f t="shared" si="9"/>
        <v/>
      </c>
      <c r="CB94" s="13" t="str">
        <f t="shared" si="9"/>
        <v/>
      </c>
      <c r="CC94" s="13" t="str">
        <f t="shared" si="9"/>
        <v/>
      </c>
    </row>
    <row r="95" spans="5:81" x14ac:dyDescent="0.25">
      <c r="E95" s="13" t="str">
        <f>IF(E44&gt;0,IF(E44&lt;5,"secret",""),"")</f>
        <v/>
      </c>
      <c r="F95" s="13" t="str">
        <f t="shared" ref="F95:BQ95" si="36">IF(F44&gt;0,IF(F44&lt;5,"secret",""),"")</f>
        <v/>
      </c>
      <c r="G95" s="13" t="str">
        <f t="shared" si="36"/>
        <v/>
      </c>
      <c r="H95" s="13" t="str">
        <f t="shared" si="36"/>
        <v/>
      </c>
      <c r="I95" s="13" t="str">
        <f t="shared" si="36"/>
        <v/>
      </c>
      <c r="J95" s="13" t="str">
        <f t="shared" si="36"/>
        <v/>
      </c>
      <c r="K95" s="13" t="str">
        <f t="shared" si="36"/>
        <v/>
      </c>
      <c r="L95" s="13" t="str">
        <f t="shared" si="36"/>
        <v/>
      </c>
      <c r="M95" s="13" t="str">
        <f t="shared" si="36"/>
        <v/>
      </c>
      <c r="N95" s="13" t="str">
        <f t="shared" si="36"/>
        <v/>
      </c>
      <c r="O95" s="13" t="str">
        <f t="shared" si="36"/>
        <v/>
      </c>
      <c r="P95" s="13" t="str">
        <f t="shared" si="36"/>
        <v/>
      </c>
      <c r="Q95" s="13" t="str">
        <f t="shared" si="36"/>
        <v/>
      </c>
      <c r="R95" s="13" t="str">
        <f t="shared" si="36"/>
        <v/>
      </c>
      <c r="S95" s="13" t="str">
        <f t="shared" si="36"/>
        <v/>
      </c>
      <c r="T95" s="13" t="str">
        <f t="shared" si="36"/>
        <v/>
      </c>
      <c r="U95" s="13" t="str">
        <f t="shared" si="36"/>
        <v/>
      </c>
      <c r="V95" s="13" t="str">
        <f t="shared" si="36"/>
        <v/>
      </c>
      <c r="W95" s="13" t="str">
        <f t="shared" si="36"/>
        <v/>
      </c>
      <c r="X95" s="13" t="str">
        <f t="shared" si="36"/>
        <v/>
      </c>
      <c r="Y95" s="13" t="str">
        <f t="shared" si="36"/>
        <v/>
      </c>
      <c r="Z95" s="13" t="str">
        <f t="shared" si="36"/>
        <v/>
      </c>
      <c r="AA95" s="13" t="str">
        <f t="shared" si="36"/>
        <v/>
      </c>
      <c r="AB95" s="13" t="str">
        <f t="shared" si="36"/>
        <v/>
      </c>
      <c r="AC95" s="13" t="str">
        <f t="shared" si="36"/>
        <v/>
      </c>
      <c r="AD95" s="13" t="str">
        <f t="shared" si="36"/>
        <v/>
      </c>
      <c r="AE95" s="13" t="str">
        <f t="shared" si="36"/>
        <v/>
      </c>
      <c r="AF95" s="13" t="str">
        <f t="shared" si="36"/>
        <v/>
      </c>
      <c r="AG95" s="13" t="str">
        <f t="shared" si="36"/>
        <v/>
      </c>
      <c r="AH95" s="13" t="str">
        <f t="shared" si="36"/>
        <v/>
      </c>
      <c r="AI95" s="13" t="str">
        <f t="shared" si="36"/>
        <v/>
      </c>
      <c r="AJ95" s="13" t="str">
        <f t="shared" si="36"/>
        <v/>
      </c>
      <c r="AK95" s="13" t="str">
        <f t="shared" si="36"/>
        <v/>
      </c>
      <c r="AL95" s="13" t="str">
        <f t="shared" si="36"/>
        <v/>
      </c>
      <c r="AM95" s="13" t="str">
        <f t="shared" si="36"/>
        <v/>
      </c>
      <c r="AN95" s="13" t="str">
        <f t="shared" si="36"/>
        <v/>
      </c>
      <c r="AO95" s="13" t="str">
        <f t="shared" si="36"/>
        <v/>
      </c>
      <c r="AP95" s="13" t="str">
        <f t="shared" si="36"/>
        <v/>
      </c>
      <c r="AQ95" s="13" t="str">
        <f t="shared" si="36"/>
        <v/>
      </c>
      <c r="AR95" s="13" t="str">
        <f t="shared" si="36"/>
        <v/>
      </c>
      <c r="AS95" s="13" t="str">
        <f t="shared" si="36"/>
        <v/>
      </c>
      <c r="AT95" s="13" t="str">
        <f t="shared" si="36"/>
        <v/>
      </c>
      <c r="AU95" s="13" t="str">
        <f t="shared" si="36"/>
        <v/>
      </c>
      <c r="AV95" s="13" t="str">
        <f t="shared" si="36"/>
        <v/>
      </c>
      <c r="AW95" s="13" t="str">
        <f t="shared" si="36"/>
        <v/>
      </c>
      <c r="AX95" s="13" t="str">
        <f t="shared" si="36"/>
        <v/>
      </c>
      <c r="AY95" s="13" t="str">
        <f t="shared" si="36"/>
        <v/>
      </c>
      <c r="AZ95" s="13" t="str">
        <f t="shared" si="36"/>
        <v/>
      </c>
      <c r="BA95" s="13" t="str">
        <f t="shared" si="36"/>
        <v/>
      </c>
      <c r="BB95" s="13" t="str">
        <f t="shared" si="36"/>
        <v/>
      </c>
      <c r="BC95" s="13" t="str">
        <f t="shared" si="36"/>
        <v/>
      </c>
      <c r="BD95" s="13" t="str">
        <f t="shared" si="36"/>
        <v/>
      </c>
      <c r="BE95" s="13" t="str">
        <f t="shared" si="36"/>
        <v/>
      </c>
      <c r="BF95" s="13" t="str">
        <f t="shared" si="36"/>
        <v/>
      </c>
      <c r="BG95" s="13" t="str">
        <f t="shared" si="36"/>
        <v/>
      </c>
      <c r="BH95" s="13" t="str">
        <f t="shared" si="36"/>
        <v/>
      </c>
      <c r="BI95" s="13" t="str">
        <f t="shared" si="36"/>
        <v/>
      </c>
      <c r="BJ95" s="13" t="str">
        <f t="shared" si="36"/>
        <v/>
      </c>
      <c r="BK95" s="13" t="str">
        <f t="shared" si="36"/>
        <v/>
      </c>
      <c r="BL95" s="13" t="str">
        <f t="shared" si="36"/>
        <v/>
      </c>
      <c r="BM95" s="13" t="str">
        <f t="shared" si="36"/>
        <v/>
      </c>
      <c r="BN95" s="13" t="str">
        <f t="shared" si="36"/>
        <v/>
      </c>
      <c r="BO95" s="13" t="str">
        <f t="shared" si="36"/>
        <v/>
      </c>
      <c r="BP95" s="13" t="str">
        <f t="shared" si="36"/>
        <v/>
      </c>
      <c r="BQ95" s="13" t="str">
        <f t="shared" si="36"/>
        <v/>
      </c>
      <c r="BR95" s="13" t="str">
        <f t="shared" ref="BR95:BZ95" si="37">IF(BR44&gt;0,IF(BR44&lt;5,"secret",""),"")</f>
        <v/>
      </c>
      <c r="BS95" s="13" t="str">
        <f t="shared" si="37"/>
        <v/>
      </c>
      <c r="BT95" s="13" t="str">
        <f t="shared" si="37"/>
        <v/>
      </c>
      <c r="BU95" s="13" t="str">
        <f t="shared" si="37"/>
        <v/>
      </c>
      <c r="BV95" s="13" t="str">
        <f t="shared" si="37"/>
        <v/>
      </c>
      <c r="BW95" s="13" t="str">
        <f t="shared" si="37"/>
        <v/>
      </c>
      <c r="BX95" s="13" t="str">
        <f t="shared" si="37"/>
        <v/>
      </c>
      <c r="BY95" s="13" t="str">
        <f t="shared" si="37"/>
        <v/>
      </c>
      <c r="BZ95" s="13" t="str">
        <f t="shared" si="37"/>
        <v/>
      </c>
      <c r="CA95" s="13" t="str">
        <f t="shared" si="9"/>
        <v/>
      </c>
      <c r="CB95" s="13" t="str">
        <f t="shared" si="9"/>
        <v/>
      </c>
      <c r="CC95" s="13" t="str">
        <f t="shared" si="9"/>
        <v/>
      </c>
    </row>
    <row r="96" spans="5:81" x14ac:dyDescent="0.25">
      <c r="E96" s="13" t="str">
        <f t="shared" ref="E96:E97" si="38">IF(E45&gt;0,IF(E45&lt;5,"secret",""),"")</f>
        <v/>
      </c>
      <c r="F96" s="13" t="str">
        <f t="shared" ref="F96:BQ96" si="39">IF(F45&gt;0,IF(F45&lt;5,"secret",""),"")</f>
        <v/>
      </c>
      <c r="G96" s="13" t="str">
        <f t="shared" si="39"/>
        <v/>
      </c>
      <c r="H96" s="13" t="str">
        <f t="shared" si="39"/>
        <v/>
      </c>
      <c r="I96" s="13" t="str">
        <f t="shared" si="39"/>
        <v/>
      </c>
      <c r="J96" s="13" t="str">
        <f t="shared" si="39"/>
        <v/>
      </c>
      <c r="K96" s="13" t="str">
        <f t="shared" si="39"/>
        <v/>
      </c>
      <c r="L96" s="13" t="str">
        <f t="shared" si="39"/>
        <v/>
      </c>
      <c r="M96" s="13" t="str">
        <f t="shared" si="39"/>
        <v/>
      </c>
      <c r="N96" s="13" t="str">
        <f t="shared" si="39"/>
        <v/>
      </c>
      <c r="O96" s="13" t="str">
        <f t="shared" si="39"/>
        <v/>
      </c>
      <c r="P96" s="13" t="str">
        <f t="shared" si="39"/>
        <v/>
      </c>
      <c r="Q96" s="13" t="str">
        <f t="shared" si="39"/>
        <v/>
      </c>
      <c r="R96" s="13" t="str">
        <f t="shared" si="39"/>
        <v/>
      </c>
      <c r="S96" s="13" t="str">
        <f t="shared" si="39"/>
        <v/>
      </c>
      <c r="T96" s="13" t="str">
        <f t="shared" si="39"/>
        <v/>
      </c>
      <c r="U96" s="13" t="str">
        <f t="shared" si="39"/>
        <v/>
      </c>
      <c r="V96" s="13" t="str">
        <f t="shared" si="39"/>
        <v/>
      </c>
      <c r="W96" s="13" t="str">
        <f t="shared" si="39"/>
        <v/>
      </c>
      <c r="X96" s="13" t="str">
        <f t="shared" si="39"/>
        <v/>
      </c>
      <c r="Y96" s="13" t="str">
        <f t="shared" si="39"/>
        <v/>
      </c>
      <c r="Z96" s="13" t="str">
        <f t="shared" si="39"/>
        <v/>
      </c>
      <c r="AA96" s="13" t="str">
        <f t="shared" si="39"/>
        <v/>
      </c>
      <c r="AB96" s="13" t="str">
        <f t="shared" si="39"/>
        <v/>
      </c>
      <c r="AC96" s="13" t="str">
        <f t="shared" si="39"/>
        <v/>
      </c>
      <c r="AD96" s="13" t="str">
        <f t="shared" si="39"/>
        <v/>
      </c>
      <c r="AE96" s="13" t="str">
        <f t="shared" si="39"/>
        <v/>
      </c>
      <c r="AF96" s="13" t="str">
        <f t="shared" si="39"/>
        <v/>
      </c>
      <c r="AG96" s="13" t="str">
        <f t="shared" si="39"/>
        <v/>
      </c>
      <c r="AH96" s="13" t="str">
        <f t="shared" si="39"/>
        <v/>
      </c>
      <c r="AI96" s="13" t="str">
        <f t="shared" si="39"/>
        <v/>
      </c>
      <c r="AJ96" s="13" t="str">
        <f t="shared" si="39"/>
        <v/>
      </c>
      <c r="AK96" s="13" t="str">
        <f t="shared" si="39"/>
        <v/>
      </c>
      <c r="AL96" s="13" t="str">
        <f t="shared" si="39"/>
        <v/>
      </c>
      <c r="AM96" s="13" t="str">
        <f t="shared" si="39"/>
        <v/>
      </c>
      <c r="AN96" s="13" t="str">
        <f t="shared" si="39"/>
        <v/>
      </c>
      <c r="AO96" s="13" t="str">
        <f t="shared" si="39"/>
        <v/>
      </c>
      <c r="AP96" s="13" t="str">
        <f t="shared" si="39"/>
        <v/>
      </c>
      <c r="AQ96" s="13" t="str">
        <f t="shared" si="39"/>
        <v/>
      </c>
      <c r="AR96" s="13" t="str">
        <f t="shared" si="39"/>
        <v/>
      </c>
      <c r="AS96" s="13" t="str">
        <f t="shared" si="39"/>
        <v/>
      </c>
      <c r="AT96" s="13" t="str">
        <f t="shared" si="39"/>
        <v/>
      </c>
      <c r="AU96" s="13" t="str">
        <f t="shared" si="39"/>
        <v/>
      </c>
      <c r="AV96" s="13" t="str">
        <f t="shared" si="39"/>
        <v/>
      </c>
      <c r="AW96" s="13" t="str">
        <f t="shared" si="39"/>
        <v/>
      </c>
      <c r="AX96" s="13" t="str">
        <f t="shared" si="39"/>
        <v/>
      </c>
      <c r="AY96" s="13" t="str">
        <f t="shared" si="39"/>
        <v/>
      </c>
      <c r="AZ96" s="13" t="str">
        <f t="shared" si="39"/>
        <v/>
      </c>
      <c r="BA96" s="13" t="str">
        <f t="shared" si="39"/>
        <v/>
      </c>
      <c r="BB96" s="13" t="str">
        <f t="shared" si="39"/>
        <v/>
      </c>
      <c r="BC96" s="13" t="str">
        <f t="shared" si="39"/>
        <v/>
      </c>
      <c r="BD96" s="13" t="str">
        <f t="shared" si="39"/>
        <v/>
      </c>
      <c r="BE96" s="13" t="str">
        <f t="shared" si="39"/>
        <v/>
      </c>
      <c r="BF96" s="13" t="str">
        <f t="shared" si="39"/>
        <v/>
      </c>
      <c r="BG96" s="13" t="str">
        <f t="shared" si="39"/>
        <v/>
      </c>
      <c r="BH96" s="13" t="str">
        <f t="shared" si="39"/>
        <v/>
      </c>
      <c r="BI96" s="13" t="str">
        <f t="shared" si="39"/>
        <v/>
      </c>
      <c r="BJ96" s="13" t="str">
        <f t="shared" si="39"/>
        <v/>
      </c>
      <c r="BK96" s="13" t="str">
        <f t="shared" si="39"/>
        <v/>
      </c>
      <c r="BL96" s="13" t="str">
        <f t="shared" si="39"/>
        <v/>
      </c>
      <c r="BM96" s="13" t="str">
        <f t="shared" si="39"/>
        <v/>
      </c>
      <c r="BN96" s="13" t="str">
        <f t="shared" si="39"/>
        <v/>
      </c>
      <c r="BO96" s="13" t="str">
        <f t="shared" si="39"/>
        <v/>
      </c>
      <c r="BP96" s="13" t="str">
        <f t="shared" si="39"/>
        <v/>
      </c>
      <c r="BQ96" s="13" t="str">
        <f t="shared" si="39"/>
        <v/>
      </c>
      <c r="BR96" s="13" t="str">
        <f t="shared" ref="BR96:BZ96" si="40">IF(BR45&gt;0,IF(BR45&lt;5,"secret",""),"")</f>
        <v/>
      </c>
      <c r="BS96" s="13" t="str">
        <f t="shared" si="40"/>
        <v/>
      </c>
      <c r="BT96" s="13" t="str">
        <f t="shared" si="40"/>
        <v/>
      </c>
      <c r="BU96" s="13" t="str">
        <f t="shared" si="40"/>
        <v/>
      </c>
      <c r="BV96" s="13" t="str">
        <f t="shared" si="40"/>
        <v/>
      </c>
      <c r="BW96" s="13" t="str">
        <f t="shared" si="40"/>
        <v/>
      </c>
      <c r="BX96" s="13" t="str">
        <f t="shared" si="40"/>
        <v/>
      </c>
      <c r="BY96" s="13" t="str">
        <f t="shared" si="40"/>
        <v/>
      </c>
      <c r="BZ96" s="13" t="str">
        <f t="shared" si="40"/>
        <v/>
      </c>
      <c r="CA96" s="13" t="str">
        <f t="shared" si="9"/>
        <v/>
      </c>
      <c r="CB96" s="13" t="str">
        <f t="shared" si="9"/>
        <v/>
      </c>
      <c r="CC96" s="13" t="str">
        <f t="shared" si="9"/>
        <v/>
      </c>
    </row>
    <row r="97" spans="5:81" x14ac:dyDescent="0.25">
      <c r="E97" s="13" t="str">
        <f t="shared" si="38"/>
        <v/>
      </c>
      <c r="F97" s="13" t="str">
        <f t="shared" ref="F97:BQ97" si="41">IF(F46&gt;0,IF(F46&lt;5,"secret",""),"")</f>
        <v/>
      </c>
      <c r="G97" s="13" t="str">
        <f t="shared" si="41"/>
        <v/>
      </c>
      <c r="H97" s="13" t="str">
        <f t="shared" si="41"/>
        <v/>
      </c>
      <c r="I97" s="13" t="str">
        <f t="shared" si="41"/>
        <v/>
      </c>
      <c r="J97" s="13" t="str">
        <f t="shared" si="41"/>
        <v/>
      </c>
      <c r="K97" s="13" t="str">
        <f t="shared" si="41"/>
        <v/>
      </c>
      <c r="L97" s="13" t="str">
        <f t="shared" si="41"/>
        <v/>
      </c>
      <c r="M97" s="13" t="str">
        <f t="shared" si="41"/>
        <v/>
      </c>
      <c r="N97" s="13" t="str">
        <f t="shared" si="41"/>
        <v/>
      </c>
      <c r="O97" s="13" t="str">
        <f t="shared" si="41"/>
        <v/>
      </c>
      <c r="P97" s="13" t="str">
        <f t="shared" si="41"/>
        <v/>
      </c>
      <c r="Q97" s="13" t="str">
        <f t="shared" si="41"/>
        <v/>
      </c>
      <c r="R97" s="13" t="str">
        <f t="shared" si="41"/>
        <v/>
      </c>
      <c r="S97" s="13" t="str">
        <f t="shared" si="41"/>
        <v/>
      </c>
      <c r="T97" s="13" t="str">
        <f t="shared" si="41"/>
        <v/>
      </c>
      <c r="U97" s="13" t="str">
        <f t="shared" si="41"/>
        <v/>
      </c>
      <c r="V97" s="13" t="str">
        <f t="shared" si="41"/>
        <v/>
      </c>
      <c r="W97" s="13" t="str">
        <f t="shared" si="41"/>
        <v/>
      </c>
      <c r="X97" s="13" t="str">
        <f t="shared" si="41"/>
        <v/>
      </c>
      <c r="Y97" s="13" t="str">
        <f t="shared" si="41"/>
        <v/>
      </c>
      <c r="Z97" s="13" t="str">
        <f t="shared" si="41"/>
        <v/>
      </c>
      <c r="AA97" s="13" t="str">
        <f t="shared" si="41"/>
        <v/>
      </c>
      <c r="AB97" s="13" t="str">
        <f t="shared" si="41"/>
        <v/>
      </c>
      <c r="AC97" s="13" t="str">
        <f t="shared" si="41"/>
        <v/>
      </c>
      <c r="AD97" s="13" t="str">
        <f t="shared" si="41"/>
        <v/>
      </c>
      <c r="AE97" s="13" t="str">
        <f t="shared" si="41"/>
        <v/>
      </c>
      <c r="AF97" s="13" t="str">
        <f t="shared" si="41"/>
        <v/>
      </c>
      <c r="AG97" s="13" t="str">
        <f t="shared" si="41"/>
        <v/>
      </c>
      <c r="AH97" s="13" t="str">
        <f t="shared" si="41"/>
        <v/>
      </c>
      <c r="AI97" s="13" t="str">
        <f t="shared" si="41"/>
        <v/>
      </c>
      <c r="AJ97" s="13" t="str">
        <f t="shared" si="41"/>
        <v/>
      </c>
      <c r="AK97" s="13" t="str">
        <f t="shared" si="41"/>
        <v/>
      </c>
      <c r="AL97" s="13" t="str">
        <f t="shared" si="41"/>
        <v/>
      </c>
      <c r="AM97" s="13" t="str">
        <f t="shared" si="41"/>
        <v/>
      </c>
      <c r="AN97" s="13" t="str">
        <f t="shared" si="41"/>
        <v/>
      </c>
      <c r="AO97" s="13" t="str">
        <f t="shared" si="41"/>
        <v/>
      </c>
      <c r="AP97" s="13" t="str">
        <f t="shared" si="41"/>
        <v/>
      </c>
      <c r="AQ97" s="13" t="str">
        <f t="shared" si="41"/>
        <v/>
      </c>
      <c r="AR97" s="13" t="str">
        <f t="shared" si="41"/>
        <v/>
      </c>
      <c r="AS97" s="13" t="str">
        <f t="shared" si="41"/>
        <v/>
      </c>
      <c r="AT97" s="13" t="str">
        <f t="shared" si="41"/>
        <v/>
      </c>
      <c r="AU97" s="13" t="str">
        <f t="shared" si="41"/>
        <v/>
      </c>
      <c r="AV97" s="13" t="str">
        <f t="shared" si="41"/>
        <v/>
      </c>
      <c r="AW97" s="13" t="str">
        <f t="shared" si="41"/>
        <v/>
      </c>
      <c r="AX97" s="13" t="str">
        <f t="shared" si="41"/>
        <v/>
      </c>
      <c r="AY97" s="13" t="str">
        <f t="shared" si="41"/>
        <v/>
      </c>
      <c r="AZ97" s="13" t="str">
        <f t="shared" si="41"/>
        <v/>
      </c>
      <c r="BA97" s="13" t="str">
        <f t="shared" si="41"/>
        <v/>
      </c>
      <c r="BB97" s="13" t="str">
        <f t="shared" si="41"/>
        <v/>
      </c>
      <c r="BC97" s="13" t="str">
        <f t="shared" si="41"/>
        <v/>
      </c>
      <c r="BD97" s="13" t="str">
        <f t="shared" si="41"/>
        <v/>
      </c>
      <c r="BE97" s="13" t="str">
        <f t="shared" si="41"/>
        <v/>
      </c>
      <c r="BF97" s="13" t="str">
        <f t="shared" si="41"/>
        <v/>
      </c>
      <c r="BG97" s="13" t="str">
        <f t="shared" si="41"/>
        <v/>
      </c>
      <c r="BH97" s="13" t="str">
        <f t="shared" si="41"/>
        <v/>
      </c>
      <c r="BI97" s="13" t="str">
        <f t="shared" si="41"/>
        <v/>
      </c>
      <c r="BJ97" s="13" t="str">
        <f t="shared" si="41"/>
        <v/>
      </c>
      <c r="BK97" s="13" t="str">
        <f t="shared" si="41"/>
        <v/>
      </c>
      <c r="BL97" s="13" t="str">
        <f t="shared" si="41"/>
        <v/>
      </c>
      <c r="BM97" s="13" t="str">
        <f t="shared" si="41"/>
        <v/>
      </c>
      <c r="BN97" s="13" t="str">
        <f t="shared" si="41"/>
        <v/>
      </c>
      <c r="BO97" s="13" t="str">
        <f t="shared" si="41"/>
        <v/>
      </c>
      <c r="BP97" s="13" t="str">
        <f t="shared" si="41"/>
        <v/>
      </c>
      <c r="BQ97" s="13" t="str">
        <f t="shared" si="41"/>
        <v/>
      </c>
      <c r="BR97" s="13" t="str">
        <f t="shared" ref="BR97:BZ97" si="42">IF(BR46&gt;0,IF(BR46&lt;5,"secret",""),"")</f>
        <v/>
      </c>
      <c r="BS97" s="13" t="str">
        <f t="shared" si="42"/>
        <v/>
      </c>
      <c r="BT97" s="13" t="str">
        <f t="shared" si="42"/>
        <v/>
      </c>
      <c r="BU97" s="13" t="str">
        <f t="shared" si="42"/>
        <v/>
      </c>
      <c r="BV97" s="13" t="str">
        <f t="shared" si="42"/>
        <v/>
      </c>
      <c r="BW97" s="13" t="str">
        <f t="shared" si="42"/>
        <v/>
      </c>
      <c r="BX97" s="13" t="str">
        <f t="shared" si="42"/>
        <v/>
      </c>
      <c r="BY97" s="13" t="str">
        <f t="shared" si="42"/>
        <v/>
      </c>
      <c r="BZ97" s="13" t="str">
        <f t="shared" si="42"/>
        <v/>
      </c>
      <c r="CA97" s="13" t="str">
        <f t="shared" si="9"/>
        <v/>
      </c>
      <c r="CB97" s="13" t="str">
        <f t="shared" si="9"/>
        <v/>
      </c>
      <c r="CC97" s="13" t="str">
        <f t="shared" si="9"/>
        <v/>
      </c>
    </row>
    <row r="98" spans="5:81" x14ac:dyDescent="0.25">
      <c r="E98" s="13" t="str">
        <f>IF(E47&gt;0,IF(E47&lt;5,"secret",""),"")</f>
        <v/>
      </c>
      <c r="F98" s="13" t="str">
        <f t="shared" ref="F98:BQ98" si="43">IF(F47&gt;0,IF(F47&lt;5,"secret",""),"")</f>
        <v/>
      </c>
      <c r="G98" s="13" t="str">
        <f t="shared" si="43"/>
        <v/>
      </c>
      <c r="H98" s="13" t="str">
        <f t="shared" si="43"/>
        <v/>
      </c>
      <c r="I98" s="13" t="str">
        <f t="shared" si="43"/>
        <v/>
      </c>
      <c r="J98" s="13" t="str">
        <f t="shared" si="43"/>
        <v/>
      </c>
      <c r="K98" s="13" t="str">
        <f t="shared" si="43"/>
        <v/>
      </c>
      <c r="L98" s="13" t="str">
        <f t="shared" si="43"/>
        <v/>
      </c>
      <c r="M98" s="13" t="str">
        <f t="shared" si="43"/>
        <v/>
      </c>
      <c r="N98" s="13" t="str">
        <f t="shared" si="43"/>
        <v/>
      </c>
      <c r="O98" s="13" t="str">
        <f>IF(O47&gt;0,IF(O47&lt;5,"secret",""),"")</f>
        <v/>
      </c>
      <c r="P98" s="13" t="str">
        <f t="shared" si="43"/>
        <v/>
      </c>
      <c r="Q98" s="13" t="str">
        <f t="shared" si="43"/>
        <v/>
      </c>
      <c r="R98" s="13" t="str">
        <f t="shared" si="43"/>
        <v/>
      </c>
      <c r="S98" s="13" t="str">
        <f t="shared" si="43"/>
        <v/>
      </c>
      <c r="T98" s="13" t="str">
        <f t="shared" si="43"/>
        <v/>
      </c>
      <c r="U98" s="13" t="str">
        <f t="shared" si="43"/>
        <v/>
      </c>
      <c r="V98" s="13" t="str">
        <f t="shared" si="43"/>
        <v/>
      </c>
      <c r="W98" s="13" t="str">
        <f t="shared" si="43"/>
        <v/>
      </c>
      <c r="X98" s="13" t="str">
        <f t="shared" si="43"/>
        <v/>
      </c>
      <c r="Y98" s="13" t="str">
        <f t="shared" si="43"/>
        <v/>
      </c>
      <c r="Z98" s="13" t="str">
        <f t="shared" si="43"/>
        <v/>
      </c>
      <c r="AA98" s="13" t="str">
        <f t="shared" si="43"/>
        <v/>
      </c>
      <c r="AB98" s="13" t="str">
        <f t="shared" si="43"/>
        <v/>
      </c>
      <c r="AC98" s="13" t="str">
        <f t="shared" si="43"/>
        <v/>
      </c>
      <c r="AD98" s="13" t="str">
        <f t="shared" si="43"/>
        <v/>
      </c>
      <c r="AE98" s="13" t="str">
        <f t="shared" si="43"/>
        <v/>
      </c>
      <c r="AF98" s="13" t="str">
        <f t="shared" si="43"/>
        <v/>
      </c>
      <c r="AG98" s="13" t="str">
        <f t="shared" si="43"/>
        <v/>
      </c>
      <c r="AH98" s="13" t="str">
        <f t="shared" si="43"/>
        <v/>
      </c>
      <c r="AI98" s="13" t="str">
        <f t="shared" si="43"/>
        <v/>
      </c>
      <c r="AJ98" s="13" t="str">
        <f t="shared" si="43"/>
        <v/>
      </c>
      <c r="AK98" s="13" t="str">
        <f t="shared" si="43"/>
        <v/>
      </c>
      <c r="AL98" s="13" t="str">
        <f t="shared" si="43"/>
        <v/>
      </c>
      <c r="AM98" s="13" t="str">
        <f t="shared" si="43"/>
        <v/>
      </c>
      <c r="AN98" s="13" t="str">
        <f t="shared" si="43"/>
        <v/>
      </c>
      <c r="AO98" s="13" t="str">
        <f t="shared" si="43"/>
        <v/>
      </c>
      <c r="AP98" s="13" t="str">
        <f t="shared" si="43"/>
        <v/>
      </c>
      <c r="AQ98" s="13" t="str">
        <f t="shared" si="43"/>
        <v/>
      </c>
      <c r="AR98" s="13" t="str">
        <f t="shared" si="43"/>
        <v/>
      </c>
      <c r="AS98" s="13" t="str">
        <f t="shared" si="43"/>
        <v/>
      </c>
      <c r="AT98" s="13" t="str">
        <f t="shared" si="43"/>
        <v/>
      </c>
      <c r="AU98" s="13" t="str">
        <f t="shared" si="43"/>
        <v/>
      </c>
      <c r="AV98" s="13" t="str">
        <f t="shared" si="43"/>
        <v/>
      </c>
      <c r="AW98" s="13" t="str">
        <f t="shared" si="43"/>
        <v/>
      </c>
      <c r="AX98" s="13" t="str">
        <f t="shared" si="43"/>
        <v/>
      </c>
      <c r="AY98" s="13" t="str">
        <f t="shared" si="43"/>
        <v/>
      </c>
      <c r="AZ98" s="13" t="str">
        <f t="shared" si="43"/>
        <v/>
      </c>
      <c r="BA98" s="13" t="str">
        <f t="shared" si="43"/>
        <v/>
      </c>
      <c r="BB98" s="13" t="str">
        <f t="shared" si="43"/>
        <v/>
      </c>
      <c r="BC98" s="13" t="str">
        <f t="shared" si="43"/>
        <v/>
      </c>
      <c r="BD98" s="13" t="str">
        <f t="shared" si="43"/>
        <v/>
      </c>
      <c r="BE98" s="13" t="str">
        <f t="shared" si="43"/>
        <v/>
      </c>
      <c r="BF98" s="13" t="str">
        <f t="shared" si="43"/>
        <v/>
      </c>
      <c r="BG98" s="13" t="str">
        <f t="shared" si="43"/>
        <v/>
      </c>
      <c r="BH98" s="13" t="str">
        <f t="shared" si="43"/>
        <v/>
      </c>
      <c r="BI98" s="13" t="str">
        <f t="shared" si="43"/>
        <v/>
      </c>
      <c r="BJ98" s="13" t="str">
        <f t="shared" si="43"/>
        <v/>
      </c>
      <c r="BK98" s="13" t="str">
        <f t="shared" si="43"/>
        <v/>
      </c>
      <c r="BL98" s="13" t="str">
        <f t="shared" si="43"/>
        <v/>
      </c>
      <c r="BM98" s="13" t="str">
        <f t="shared" si="43"/>
        <v/>
      </c>
      <c r="BN98" s="13" t="str">
        <f t="shared" si="43"/>
        <v/>
      </c>
      <c r="BO98" s="13" t="str">
        <f t="shared" si="43"/>
        <v/>
      </c>
      <c r="BP98" s="13" t="str">
        <f t="shared" si="43"/>
        <v/>
      </c>
      <c r="BQ98" s="13" t="str">
        <f t="shared" si="43"/>
        <v/>
      </c>
      <c r="BR98" s="13" t="str">
        <f t="shared" ref="BR98:BZ98" si="44">IF(BR47&gt;0,IF(BR47&lt;5,"secret",""),"")</f>
        <v/>
      </c>
      <c r="BS98" s="13" t="str">
        <f t="shared" si="44"/>
        <v/>
      </c>
      <c r="BT98" s="13" t="str">
        <f t="shared" si="44"/>
        <v/>
      </c>
      <c r="BU98" s="13" t="str">
        <f t="shared" si="44"/>
        <v/>
      </c>
      <c r="BV98" s="13" t="str">
        <f t="shared" si="44"/>
        <v/>
      </c>
      <c r="BW98" s="13" t="str">
        <f t="shared" si="44"/>
        <v/>
      </c>
      <c r="BX98" s="13" t="str">
        <f t="shared" si="44"/>
        <v/>
      </c>
      <c r="BY98" s="13" t="str">
        <f t="shared" si="44"/>
        <v/>
      </c>
      <c r="BZ98" s="13" t="str">
        <f t="shared" si="44"/>
        <v/>
      </c>
      <c r="CA98" s="13" t="str">
        <f t="shared" ref="CA98:CB98" si="45">IF(CA47&gt;0,IF(CA47&lt;5,"secret",""),"")</f>
        <v/>
      </c>
      <c r="CB98" s="13" t="str">
        <f t="shared" si="45"/>
        <v/>
      </c>
      <c r="CC98" s="13" t="str">
        <f t="shared" ref="CC98" si="46">IF(CC47&gt;0,IF(CC47&lt;5,"secret",""),"")</f>
        <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60.7109375" style="13" customWidth="1"/>
    <col min="5" max="16384" width="10.85546875" style="13"/>
  </cols>
  <sheetData>
    <row r="1" spans="1:79" ht="28.5" x14ac:dyDescent="0.45">
      <c r="A1" s="76" t="s">
        <v>122</v>
      </c>
      <c r="C1" s="46" t="s">
        <v>123</v>
      </c>
      <c r="D1" s="47"/>
      <c r="E1" s="48"/>
      <c r="F1" s="48"/>
      <c r="G1" s="48"/>
      <c r="H1" s="48"/>
      <c r="I1" s="48"/>
      <c r="J1" s="48"/>
      <c r="K1" s="48"/>
      <c r="L1" s="48"/>
      <c r="M1" s="48"/>
      <c r="N1" s="48"/>
      <c r="O1" s="48"/>
      <c r="P1" s="48"/>
      <c r="Q1" s="48"/>
      <c r="R1" s="48"/>
      <c r="S1" s="48"/>
      <c r="T1" s="48"/>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267</v>
      </c>
      <c r="B5" s="76" t="s">
        <v>268</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29.23</v>
      </c>
      <c r="J6" s="84">
        <v>37.56</v>
      </c>
      <c r="K6" s="61">
        <v>0.28498118371536107</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309.06</v>
      </c>
      <c r="J7" s="84">
        <v>280.14</v>
      </c>
      <c r="K7" s="61">
        <v>-9.3574063288681897E-2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205.64</v>
      </c>
      <c r="J9" s="84">
        <v>190.09</v>
      </c>
      <c r="K9" s="61">
        <v>-7.5617584127601556E-2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92.89</v>
      </c>
      <c r="J10" s="84">
        <v>127.37</v>
      </c>
      <c r="K10" s="61">
        <v>0.37119173215631407</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1096.07</v>
      </c>
      <c r="J11" s="84">
        <v>1028.82</v>
      </c>
      <c r="K11" s="61">
        <v>-6.1355570355907885E-2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57.97</v>
      </c>
      <c r="J12" s="84">
        <v>73.239999999999995</v>
      </c>
      <c r="K12" s="61">
        <v>0.26341210971191997</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517.66999999999996</v>
      </c>
      <c r="J13" s="84">
        <v>468.95</v>
      </c>
      <c r="K13" s="61">
        <v>-9.4114010856336972E-2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254.07</v>
      </c>
      <c r="J14" s="84">
        <v>236.57</v>
      </c>
      <c r="K14" s="61">
        <v>-6.8878655488644913E-2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282.08999999999997</v>
      </c>
      <c r="J15" s="84">
        <v>269.26</v>
      </c>
      <c r="K15" s="61">
        <v>-4.5481938388457488E-2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49.16</v>
      </c>
      <c r="J16" s="84">
        <v>52.01</v>
      </c>
      <c r="K16" s="61">
        <v>5.7973962571196136E-2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21.84</v>
      </c>
      <c r="J18" s="84">
        <v>16.59</v>
      </c>
      <c r="K18" s="61">
        <v>-0.24038461538461542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t="s">
        <v>315</v>
      </c>
      <c r="J19" s="84" t="s">
        <v>315</v>
      </c>
      <c r="K19" s="61" t="s">
        <v>315</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383.15</v>
      </c>
      <c r="J20" s="84">
        <v>408.39</v>
      </c>
      <c r="K20" s="61">
        <v>6.5874983687850719E-2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111.17</v>
      </c>
      <c r="J21" s="84">
        <v>122.36</v>
      </c>
      <c r="K21" s="61">
        <v>0.10065665197445361</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130.99</v>
      </c>
      <c r="J22" s="84">
        <v>124.33</v>
      </c>
      <c r="K22" s="61">
        <v>-5.084357584548449E-2</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3555.74</v>
      </c>
      <c r="J23" s="65">
        <v>3455.3900000000003</v>
      </c>
      <c r="K23" s="66">
        <v>-2.822197348512534E-2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122</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C31" s="69" t="s">
        <v>94</v>
      </c>
      <c r="D31" s="69" t="s">
        <v>95</v>
      </c>
      <c r="E31" s="70">
        <v>91.105216009907096</v>
      </c>
      <c r="F31" s="70">
        <v>102.221894797601</v>
      </c>
      <c r="G31" s="70">
        <v>53.420512694177297</v>
      </c>
      <c r="H31" s="70">
        <v>51.321618326261301</v>
      </c>
      <c r="I31" s="70">
        <v>43.401306401722103</v>
      </c>
      <c r="J31" s="70">
        <v>79.672238422432798</v>
      </c>
      <c r="K31" s="70">
        <v>46.806883229505303</v>
      </c>
      <c r="L31" s="70">
        <v>68.878882268341897</v>
      </c>
      <c r="M31" s="70">
        <v>47.740579770281599</v>
      </c>
      <c r="N31" s="70">
        <v>111.231745903659</v>
      </c>
      <c r="O31" s="70">
        <v>97.158053356656197</v>
      </c>
      <c r="P31" s="70">
        <v>47.901117594372501</v>
      </c>
      <c r="Q31" s="70">
        <v>37.949123431166697</v>
      </c>
      <c r="R31" s="70">
        <v>36.474864533975399</v>
      </c>
      <c r="S31" s="70">
        <v>26.640353376548401</v>
      </c>
      <c r="T31" s="70">
        <v>39.396900500446399</v>
      </c>
      <c r="U31" s="70">
        <v>48.079143245568503</v>
      </c>
      <c r="V31" s="70">
        <v>47.834902171611297</v>
      </c>
      <c r="W31" s="70">
        <v>39.5281298629913</v>
      </c>
      <c r="X31" s="70">
        <v>31.757854116598999</v>
      </c>
      <c r="Y31" s="70">
        <v>39.7321671349019</v>
      </c>
      <c r="Z31" s="70">
        <v>38.816738239073104</v>
      </c>
      <c r="AA31" s="70">
        <v>26.481329675332599</v>
      </c>
      <c r="AB31" s="70">
        <v>25.129634089154699</v>
      </c>
      <c r="AC31" s="70">
        <v>26.290597028488701</v>
      </c>
      <c r="AD31" s="70">
        <v>35.285758381540703</v>
      </c>
      <c r="AE31" s="70">
        <v>38.09265448643</v>
      </c>
      <c r="AF31" s="70">
        <v>34.0432522713444</v>
      </c>
      <c r="AG31" s="70">
        <v>31.289496248321498</v>
      </c>
      <c r="AH31" s="70">
        <v>43.538466531582401</v>
      </c>
      <c r="AI31" s="70">
        <v>37.154367767275097</v>
      </c>
      <c r="AJ31" s="70">
        <v>35.668560804133499</v>
      </c>
      <c r="AK31" s="70">
        <v>31.227847802673001</v>
      </c>
      <c r="AL31" s="70">
        <v>40.754810309133902</v>
      </c>
      <c r="AM31" s="70">
        <v>35.849229700008102</v>
      </c>
      <c r="AN31" s="70">
        <v>31.111871916012099</v>
      </c>
      <c r="AO31" s="70">
        <v>32.558105130826199</v>
      </c>
      <c r="AP31" s="70">
        <v>33.799133722665999</v>
      </c>
      <c r="AQ31" s="70">
        <v>32.275723358942301</v>
      </c>
      <c r="AR31" s="70">
        <v>26.876784039723098</v>
      </c>
      <c r="AS31" s="70">
        <v>27.542778747147398</v>
      </c>
      <c r="AT31" s="70">
        <v>35.902514276565803</v>
      </c>
      <c r="AU31" s="70">
        <v>34.505611084409999</v>
      </c>
      <c r="AV31" s="70">
        <v>40.512353709965097</v>
      </c>
      <c r="AW31" s="70">
        <v>36.599994356257902</v>
      </c>
      <c r="AX31" s="70">
        <v>30.140130293218299</v>
      </c>
      <c r="AY31" s="70">
        <v>42.715890967492797</v>
      </c>
      <c r="AZ31" s="70">
        <v>43.767040855829499</v>
      </c>
      <c r="BA31" s="70">
        <v>43.193017598013299</v>
      </c>
      <c r="BB31" s="70">
        <v>32.453392419375099</v>
      </c>
      <c r="BC31" s="70">
        <v>29.935637050674</v>
      </c>
      <c r="BD31" s="70">
        <v>21.602144209361899</v>
      </c>
      <c r="BE31" s="70">
        <v>21.178400927968799</v>
      </c>
      <c r="BF31" s="70">
        <v>27.416328193804102</v>
      </c>
      <c r="BG31" s="70">
        <v>26.438801411526399</v>
      </c>
      <c r="BH31" s="70">
        <v>22.902823441187099</v>
      </c>
      <c r="BI31" s="70">
        <v>28.705222719190399</v>
      </c>
      <c r="BJ31" s="70">
        <v>29.362306547977202</v>
      </c>
      <c r="BK31" s="70">
        <v>27.2879902959879</v>
      </c>
      <c r="BL31" s="70">
        <v>25.3269173336463</v>
      </c>
      <c r="BM31" s="70">
        <v>24.126905097938401</v>
      </c>
      <c r="BN31" s="70">
        <v>22.420318830430801</v>
      </c>
      <c r="BO31" s="70">
        <v>27.670773228634701</v>
      </c>
      <c r="BP31" s="70">
        <v>26.441863896210901</v>
      </c>
      <c r="BQ31" s="70">
        <v>27.462196377567999</v>
      </c>
      <c r="BR31" s="70">
        <v>29.393276715572298</v>
      </c>
      <c r="BS31" s="70">
        <v>24.2853232544715</v>
      </c>
      <c r="BT31" s="70">
        <v>21.0148414959361</v>
      </c>
      <c r="BU31" s="70">
        <v>29.4696664437948</v>
      </c>
      <c r="BV31" s="70">
        <v>24.9997986578081</v>
      </c>
      <c r="BW31" s="70">
        <v>27.3791735618187</v>
      </c>
      <c r="BX31" s="70">
        <v>24.185147898930701</v>
      </c>
      <c r="BY31" s="70">
        <v>29.576940257489799</v>
      </c>
      <c r="BZ31" s="70">
        <v>32.694908197681599</v>
      </c>
      <c r="CA31" s="70">
        <v>35.335354460335097</v>
      </c>
      <c r="CB31" s="70">
        <v>33.697348812207899</v>
      </c>
      <c r="CC31" s="70">
        <v>38.263130252116603</v>
      </c>
    </row>
    <row r="32" spans="1:93" x14ac:dyDescent="0.25">
      <c r="C32" s="69" t="s">
        <v>96</v>
      </c>
      <c r="D32" s="69" t="s">
        <v>97</v>
      </c>
      <c r="E32" s="70">
        <v>296.84196996408201</v>
      </c>
      <c r="F32" s="70">
        <v>374.11921833184903</v>
      </c>
      <c r="G32" s="70">
        <v>413.94213763780999</v>
      </c>
      <c r="H32" s="70">
        <v>333.95708831802801</v>
      </c>
      <c r="I32" s="70">
        <v>293.72936485177001</v>
      </c>
      <c r="J32" s="70">
        <v>260.07056282499798</v>
      </c>
      <c r="K32" s="70">
        <v>298.35998879583099</v>
      </c>
      <c r="L32" s="70">
        <v>317.67316162313699</v>
      </c>
      <c r="M32" s="70">
        <v>345.41778105726002</v>
      </c>
      <c r="N32" s="70">
        <v>405.00473099108302</v>
      </c>
      <c r="O32" s="70">
        <v>390.93146559443801</v>
      </c>
      <c r="P32" s="70">
        <v>399.793163139233</v>
      </c>
      <c r="Q32" s="70">
        <v>428.29002555335001</v>
      </c>
      <c r="R32" s="70">
        <v>396.76445681796599</v>
      </c>
      <c r="S32" s="70">
        <v>390.52928529185601</v>
      </c>
      <c r="T32" s="70">
        <v>332.163568481364</v>
      </c>
      <c r="U32" s="70">
        <v>347.72397655183499</v>
      </c>
      <c r="V32" s="70">
        <v>289.95617595496299</v>
      </c>
      <c r="W32" s="70">
        <v>282.69199107622899</v>
      </c>
      <c r="X32" s="70">
        <v>279.85059491567102</v>
      </c>
      <c r="Y32" s="70">
        <v>289.788229250033</v>
      </c>
      <c r="Z32" s="70">
        <v>330.42475942202299</v>
      </c>
      <c r="AA32" s="70">
        <v>291.021090021411</v>
      </c>
      <c r="AB32" s="70">
        <v>305.90417829001598</v>
      </c>
      <c r="AC32" s="70">
        <v>273.21627959495999</v>
      </c>
      <c r="AD32" s="70">
        <v>252.92727164786299</v>
      </c>
      <c r="AE32" s="70">
        <v>295.45059297103103</v>
      </c>
      <c r="AF32" s="70">
        <v>291.543101571921</v>
      </c>
      <c r="AG32" s="70">
        <v>265.78119376288998</v>
      </c>
      <c r="AH32" s="70">
        <v>256.99129398019301</v>
      </c>
      <c r="AI32" s="70">
        <v>230.95652064904499</v>
      </c>
      <c r="AJ32" s="70">
        <v>223.35929218607899</v>
      </c>
      <c r="AK32" s="70">
        <v>223.44049954467701</v>
      </c>
      <c r="AL32" s="70">
        <v>163.25209684414199</v>
      </c>
      <c r="AM32" s="70">
        <v>151.06717017239399</v>
      </c>
      <c r="AN32" s="70">
        <v>154.29719980340801</v>
      </c>
      <c r="AO32" s="70">
        <v>163.98544516409001</v>
      </c>
      <c r="AP32" s="70">
        <v>170.796761726792</v>
      </c>
      <c r="AQ32" s="70">
        <v>173.991719944094</v>
      </c>
      <c r="AR32" s="70">
        <v>174.613746942825</v>
      </c>
      <c r="AS32" s="70">
        <v>187.829020749005</v>
      </c>
      <c r="AT32" s="70">
        <v>190.307322711073</v>
      </c>
      <c r="AU32" s="70">
        <v>200.873149188279</v>
      </c>
      <c r="AV32" s="70">
        <v>222.52035740675899</v>
      </c>
      <c r="AW32" s="70">
        <v>219.16780211224</v>
      </c>
      <c r="AX32" s="70">
        <v>229.49724833307101</v>
      </c>
      <c r="AY32" s="70">
        <v>245.47035145329201</v>
      </c>
      <c r="AZ32" s="70">
        <v>252.41915002232901</v>
      </c>
      <c r="BA32" s="70">
        <v>240.266453147883</v>
      </c>
      <c r="BB32" s="70">
        <v>265.33023730851198</v>
      </c>
      <c r="BC32" s="70">
        <v>276.60451100276498</v>
      </c>
      <c r="BD32" s="70">
        <v>284.74062531490898</v>
      </c>
      <c r="BE32" s="70">
        <v>268.99378568744402</v>
      </c>
      <c r="BF32" s="70">
        <v>254.271510837954</v>
      </c>
      <c r="BG32" s="70">
        <v>242.65925098939201</v>
      </c>
      <c r="BH32" s="70">
        <v>222.49314270415499</v>
      </c>
      <c r="BI32" s="70">
        <v>215.727024310069</v>
      </c>
      <c r="BJ32" s="70">
        <v>264.24691089048503</v>
      </c>
      <c r="BK32" s="70">
        <v>232.070380238018</v>
      </c>
      <c r="BL32" s="70">
        <v>245.31352870602899</v>
      </c>
      <c r="BM32" s="70">
        <v>272.56490897530898</v>
      </c>
      <c r="BN32" s="70">
        <v>226.89612949112799</v>
      </c>
      <c r="BO32" s="70">
        <v>247.03311851760401</v>
      </c>
      <c r="BP32" s="70">
        <v>253.45901288189799</v>
      </c>
      <c r="BQ32" s="70">
        <v>242.554732697536</v>
      </c>
      <c r="BR32" s="70">
        <v>251.41031147529401</v>
      </c>
      <c r="BS32" s="70">
        <v>285.02375275812801</v>
      </c>
      <c r="BT32" s="70">
        <v>322.520106058755</v>
      </c>
      <c r="BU32" s="70">
        <v>334.85569654837599</v>
      </c>
      <c r="BV32" s="70">
        <v>329.83427837175202</v>
      </c>
      <c r="BW32" s="70">
        <v>341.85556252177003</v>
      </c>
      <c r="BX32" s="70">
        <v>334.17284250034697</v>
      </c>
      <c r="BY32" s="70">
        <v>331.828772695819</v>
      </c>
      <c r="BZ32" s="70">
        <v>313.67144599921602</v>
      </c>
      <c r="CA32" s="70">
        <v>291.46457577731798</v>
      </c>
      <c r="CB32" s="70">
        <v>293.74778638077998</v>
      </c>
      <c r="CC32" s="70">
        <v>303.16297960239001</v>
      </c>
    </row>
    <row r="33" spans="3:81" x14ac:dyDescent="0.25">
      <c r="C33" s="69" t="s">
        <v>98</v>
      </c>
      <c r="D33" s="69" t="s">
        <v>99</v>
      </c>
      <c r="E33" s="70">
        <v>122.201388694313</v>
      </c>
      <c r="F33" s="70">
        <v>118.238253593397</v>
      </c>
      <c r="G33" s="70">
        <v>133.78814013487801</v>
      </c>
      <c r="H33" s="70">
        <v>125.304698048403</v>
      </c>
      <c r="I33" s="70">
        <v>132.24765766659601</v>
      </c>
      <c r="J33" s="70">
        <v>154.04847211879701</v>
      </c>
      <c r="K33" s="70">
        <v>158.58823890066699</v>
      </c>
      <c r="L33" s="70">
        <v>147.578747781451</v>
      </c>
      <c r="M33" s="70">
        <v>148.851515067067</v>
      </c>
      <c r="N33" s="70">
        <v>140.062829117646</v>
      </c>
      <c r="O33" s="70">
        <v>140.85614205491299</v>
      </c>
      <c r="P33" s="70">
        <v>109.8440519425</v>
      </c>
      <c r="Q33" s="70">
        <v>114.17978827023001</v>
      </c>
      <c r="R33" s="70">
        <v>109.95988613682201</v>
      </c>
      <c r="S33" s="70">
        <v>120.73899939638299</v>
      </c>
      <c r="T33" s="70">
        <v>107.81602331072401</v>
      </c>
      <c r="U33" s="70">
        <v>98.042058111919403</v>
      </c>
      <c r="V33" s="70">
        <v>94.734163904649705</v>
      </c>
      <c r="W33" s="70">
        <v>95.559543893322598</v>
      </c>
      <c r="X33" s="70">
        <v>80.722362673905707</v>
      </c>
      <c r="Y33" s="70">
        <v>86.733498902037496</v>
      </c>
      <c r="Z33" s="70">
        <v>96.121825644178301</v>
      </c>
      <c r="AA33" s="70">
        <v>104.561274858091</v>
      </c>
      <c r="AB33" s="70">
        <v>118.70484868698701</v>
      </c>
      <c r="AC33" s="70">
        <v>124.366005480141</v>
      </c>
      <c r="AD33" s="70">
        <v>108.354770217184</v>
      </c>
      <c r="AE33" s="70">
        <v>107.998195983141</v>
      </c>
      <c r="AF33" s="70">
        <v>112.639244554482</v>
      </c>
      <c r="AG33" s="70">
        <v>100.33481861701</v>
      </c>
      <c r="AH33" s="70">
        <v>100.495001764664</v>
      </c>
      <c r="AI33" s="70">
        <v>102.869875561195</v>
      </c>
      <c r="AJ33" s="70">
        <v>80.742592917520099</v>
      </c>
      <c r="AK33" s="70">
        <v>78.024813524117903</v>
      </c>
      <c r="AL33" s="70">
        <v>81.195576293374302</v>
      </c>
      <c r="AM33" s="70">
        <v>76.5850104374707</v>
      </c>
      <c r="AN33" s="70">
        <v>71.707674931298996</v>
      </c>
      <c r="AO33" s="70">
        <v>72.889008643810001</v>
      </c>
      <c r="AP33" s="70">
        <v>66.256361000781794</v>
      </c>
      <c r="AQ33" s="70">
        <v>66.697674525133195</v>
      </c>
      <c r="AR33" s="70">
        <v>68.438981323535202</v>
      </c>
      <c r="AS33" s="70">
        <v>69.916748912561403</v>
      </c>
      <c r="AT33" s="70">
        <v>77.470019346784696</v>
      </c>
      <c r="AU33" s="70">
        <v>64.469053525164995</v>
      </c>
      <c r="AV33" s="70">
        <v>79.327661896570703</v>
      </c>
      <c r="AW33" s="70">
        <v>75.885401125456497</v>
      </c>
      <c r="AX33" s="70">
        <v>79.7700412099624</v>
      </c>
      <c r="AY33" s="70">
        <v>94.474373986121407</v>
      </c>
      <c r="AZ33" s="70">
        <v>88.668160091093696</v>
      </c>
      <c r="BA33" s="70">
        <v>73.445961314298998</v>
      </c>
      <c r="BB33" s="70">
        <v>83.511442828192102</v>
      </c>
      <c r="BC33" s="70">
        <v>74.072187958191194</v>
      </c>
      <c r="BD33" s="70">
        <v>66.418371474599894</v>
      </c>
      <c r="BE33" s="70">
        <v>62.269552625418598</v>
      </c>
      <c r="BF33" s="70">
        <v>61.089355964940403</v>
      </c>
      <c r="BG33" s="70">
        <v>69.601946860547599</v>
      </c>
      <c r="BH33" s="70">
        <v>79.718159816639499</v>
      </c>
      <c r="BI33" s="70">
        <v>82.454458002128106</v>
      </c>
      <c r="BJ33" s="70">
        <v>108.294944671778</v>
      </c>
      <c r="BK33" s="70">
        <v>131.083580215409</v>
      </c>
      <c r="BL33" s="70">
        <v>145.770874653883</v>
      </c>
      <c r="BM33" s="70">
        <v>127.619291090768</v>
      </c>
      <c r="BN33" s="70">
        <v>50.043664114548797</v>
      </c>
      <c r="BO33" s="70">
        <v>77.966422190623305</v>
      </c>
      <c r="BP33" s="70">
        <v>83.773635996723897</v>
      </c>
      <c r="BQ33" s="70">
        <v>116.852278268814</v>
      </c>
      <c r="BR33" s="70">
        <v>98.925979188043399</v>
      </c>
      <c r="BS33" s="70">
        <v>81.405301691477305</v>
      </c>
      <c r="BT33" s="70">
        <v>90.594305736288106</v>
      </c>
      <c r="BU33" s="70">
        <v>73.973181642547203</v>
      </c>
      <c r="BV33" s="70">
        <v>81.138220631669995</v>
      </c>
      <c r="BW33" s="70">
        <v>84.264909070163299</v>
      </c>
      <c r="BX33" s="70">
        <v>69.363814405811794</v>
      </c>
      <c r="BY33" s="70">
        <v>64.169090372753601</v>
      </c>
      <c r="BZ33" s="70">
        <v>58.894532138965502</v>
      </c>
      <c r="CA33" s="70">
        <v>63.808935052378999</v>
      </c>
      <c r="CB33" s="70">
        <v>76.460003064490607</v>
      </c>
      <c r="CC33" s="70">
        <v>83.378288924282998</v>
      </c>
    </row>
    <row r="34" spans="3:81" x14ac:dyDescent="0.25">
      <c r="C34" s="69" t="s">
        <v>100</v>
      </c>
      <c r="D34" s="69" t="s">
        <v>101</v>
      </c>
      <c r="E34" s="70">
        <v>173.24987152190599</v>
      </c>
      <c r="F34" s="70">
        <v>155.45417411278001</v>
      </c>
      <c r="G34" s="70">
        <v>283.91200837152098</v>
      </c>
      <c r="H34" s="70">
        <v>535.25732456562696</v>
      </c>
      <c r="I34" s="70">
        <v>551.51447593489002</v>
      </c>
      <c r="J34" s="70">
        <v>438.10308884615898</v>
      </c>
      <c r="K34" s="70">
        <v>426.96186208326299</v>
      </c>
      <c r="L34" s="70">
        <v>441.90030997359003</v>
      </c>
      <c r="M34" s="70">
        <v>467.29480827296402</v>
      </c>
      <c r="N34" s="70">
        <v>500.01257602119802</v>
      </c>
      <c r="O34" s="70">
        <v>452.48610623904699</v>
      </c>
      <c r="P34" s="70">
        <v>556.86121278449502</v>
      </c>
      <c r="Q34" s="70">
        <v>602.67892345889902</v>
      </c>
      <c r="R34" s="70">
        <v>591.42477258652605</v>
      </c>
      <c r="S34" s="70">
        <v>484.80230654715399</v>
      </c>
      <c r="T34" s="70">
        <v>371.08626920473398</v>
      </c>
      <c r="U34" s="70">
        <v>289.05051815965999</v>
      </c>
      <c r="V34" s="70">
        <v>214.96768740248601</v>
      </c>
      <c r="W34" s="70">
        <v>158.62157921627701</v>
      </c>
      <c r="X34" s="70">
        <v>144.33651410578901</v>
      </c>
      <c r="Y34" s="70">
        <v>129.939333054126</v>
      </c>
      <c r="Z34" s="70">
        <v>129.625093151236</v>
      </c>
      <c r="AA34" s="70">
        <v>140.446815584734</v>
      </c>
      <c r="AB34" s="70">
        <v>173.249577059209</v>
      </c>
      <c r="AC34" s="70">
        <v>145.14284203934301</v>
      </c>
      <c r="AD34" s="70">
        <v>195.201427761296</v>
      </c>
      <c r="AE34" s="70">
        <v>207.51914539271101</v>
      </c>
      <c r="AF34" s="70">
        <v>195.06575035418601</v>
      </c>
      <c r="AG34" s="70">
        <v>160.23992388240501</v>
      </c>
      <c r="AH34" s="70">
        <v>154.316598569956</v>
      </c>
      <c r="AI34" s="70">
        <v>137.38356233734601</v>
      </c>
      <c r="AJ34" s="70">
        <v>120.65080072100599</v>
      </c>
      <c r="AK34" s="70">
        <v>132.212275385162</v>
      </c>
      <c r="AL34" s="70">
        <v>170.78149741259901</v>
      </c>
      <c r="AM34" s="70">
        <v>208.34758675664301</v>
      </c>
      <c r="AN34" s="70">
        <v>247.621123623724</v>
      </c>
      <c r="AO34" s="70">
        <v>238.33249882219101</v>
      </c>
      <c r="AP34" s="70">
        <v>266.44331851888001</v>
      </c>
      <c r="AQ34" s="70">
        <v>233.534498683397</v>
      </c>
      <c r="AR34" s="70">
        <v>218.00655028346901</v>
      </c>
      <c r="AS34" s="70">
        <v>184.92345130345799</v>
      </c>
      <c r="AT34" s="70">
        <v>218.553797720429</v>
      </c>
      <c r="AU34" s="70">
        <v>217.37177418674801</v>
      </c>
      <c r="AV34" s="70">
        <v>208.499462471736</v>
      </c>
      <c r="AW34" s="70">
        <v>236.851960935405</v>
      </c>
      <c r="AX34" s="70">
        <v>264.68846753568602</v>
      </c>
      <c r="AY34" s="70">
        <v>268.70944545351398</v>
      </c>
      <c r="AZ34" s="70">
        <v>281.85690762739301</v>
      </c>
      <c r="BA34" s="70">
        <v>278.079262884603</v>
      </c>
      <c r="BB34" s="70">
        <v>295.00955310359001</v>
      </c>
      <c r="BC34" s="70">
        <v>295.76548148734298</v>
      </c>
      <c r="BD34" s="70">
        <v>309.122796362548</v>
      </c>
      <c r="BE34" s="70">
        <v>326.22893605073199</v>
      </c>
      <c r="BF34" s="70">
        <v>343.31066121487402</v>
      </c>
      <c r="BG34" s="70">
        <v>367.845495939101</v>
      </c>
      <c r="BH34" s="70">
        <v>387.50383620510303</v>
      </c>
      <c r="BI34" s="70">
        <v>331.80509531518197</v>
      </c>
      <c r="BJ34" s="70">
        <v>307.080876229512</v>
      </c>
      <c r="BK34" s="70">
        <v>232.66587035689599</v>
      </c>
      <c r="BL34" s="70">
        <v>204.815962337114</v>
      </c>
      <c r="BM34" s="70">
        <v>223.11887843527199</v>
      </c>
      <c r="BN34" s="70">
        <v>145.30747109112301</v>
      </c>
      <c r="BO34" s="70">
        <v>173.784233259362</v>
      </c>
      <c r="BP34" s="70">
        <v>191.108629845076</v>
      </c>
      <c r="BQ34" s="70">
        <v>193.15922896681101</v>
      </c>
      <c r="BR34" s="70">
        <v>194.690223863499</v>
      </c>
      <c r="BS34" s="70">
        <v>194.78173648534701</v>
      </c>
      <c r="BT34" s="70">
        <v>231.55868692317401</v>
      </c>
      <c r="BU34" s="70">
        <v>247.48193526886899</v>
      </c>
      <c r="BV34" s="70">
        <v>227.92487100310299</v>
      </c>
      <c r="BW34" s="70">
        <v>189.212024045004</v>
      </c>
      <c r="BX34" s="70">
        <v>205.28488376483099</v>
      </c>
      <c r="BY34" s="70">
        <v>203.10384379425599</v>
      </c>
      <c r="BZ34" s="70">
        <v>188.865414806747</v>
      </c>
      <c r="CA34" s="70">
        <v>181.310563166902</v>
      </c>
      <c r="CB34" s="70">
        <v>187.17154596886499</v>
      </c>
      <c r="CC34" s="70">
        <v>190.342577413708</v>
      </c>
    </row>
    <row r="35" spans="3:81" x14ac:dyDescent="0.25">
      <c r="C35" s="69" t="s">
        <v>102</v>
      </c>
      <c r="D35" s="69" t="s">
        <v>103</v>
      </c>
      <c r="E35" s="70">
        <v>375.311334874019</v>
      </c>
      <c r="F35" s="70">
        <v>272.00036864950698</v>
      </c>
      <c r="G35" s="70">
        <v>226.63375069358301</v>
      </c>
      <c r="H35" s="70">
        <v>135.71814147635999</v>
      </c>
      <c r="I35" s="70">
        <v>98.188905735346793</v>
      </c>
      <c r="J35" s="70">
        <v>107.382229030555</v>
      </c>
      <c r="K35" s="70">
        <v>90.156805196482907</v>
      </c>
      <c r="L35" s="70">
        <v>133.27414624309301</v>
      </c>
      <c r="M35" s="70">
        <v>142.01805884906699</v>
      </c>
      <c r="N35" s="70">
        <v>156.639930559866</v>
      </c>
      <c r="O35" s="70">
        <v>186.392504069788</v>
      </c>
      <c r="P35" s="70">
        <v>102.169548829603</v>
      </c>
      <c r="Q35" s="70">
        <v>113.57755578077899</v>
      </c>
      <c r="R35" s="70">
        <v>90.674959330635005</v>
      </c>
      <c r="S35" s="70">
        <v>62.275756155785501</v>
      </c>
      <c r="T35" s="70">
        <v>51.1546690500236</v>
      </c>
      <c r="U35" s="70">
        <v>53.647576169599702</v>
      </c>
      <c r="V35" s="70">
        <v>50.909065553698902</v>
      </c>
      <c r="W35" s="70">
        <v>37.031159866001403</v>
      </c>
      <c r="X35" s="70">
        <v>55.668162294678403</v>
      </c>
      <c r="Y35" s="70">
        <v>60.634009499579101</v>
      </c>
      <c r="Z35" s="70">
        <v>49.515996581999403</v>
      </c>
      <c r="AA35" s="70">
        <v>55.154992296279197</v>
      </c>
      <c r="AB35" s="70">
        <v>38.3777409915118</v>
      </c>
      <c r="AC35" s="70">
        <v>34.835175474954497</v>
      </c>
      <c r="AD35" s="70">
        <v>34.004308020248601</v>
      </c>
      <c r="AE35" s="70">
        <v>25.511662053104999</v>
      </c>
      <c r="AF35" s="70">
        <v>37.977192378406698</v>
      </c>
      <c r="AG35" s="70">
        <v>40.070867382439303</v>
      </c>
      <c r="AH35" s="70">
        <v>60.812922114373002</v>
      </c>
      <c r="AI35" s="70">
        <v>71.703650628830999</v>
      </c>
      <c r="AJ35" s="70">
        <v>44.174529100928098</v>
      </c>
      <c r="AK35" s="70">
        <v>33.514358979440402</v>
      </c>
      <c r="AL35" s="70">
        <v>32.409243095778798</v>
      </c>
      <c r="AM35" s="70">
        <v>30.008263205563999</v>
      </c>
      <c r="AN35" s="70">
        <v>29.531294478651699</v>
      </c>
      <c r="AO35" s="70">
        <v>37.175440892273002</v>
      </c>
      <c r="AP35" s="70">
        <v>33.731144216798398</v>
      </c>
      <c r="AQ35" s="70">
        <v>56.613236632130203</v>
      </c>
      <c r="AR35" s="70">
        <v>55.3128149645405</v>
      </c>
      <c r="AS35" s="70">
        <v>62.892511927295899</v>
      </c>
      <c r="AT35" s="70">
        <v>53.3260689318396</v>
      </c>
      <c r="AU35" s="70">
        <v>49.3926030623185</v>
      </c>
      <c r="AV35" s="70">
        <v>70.645138697222805</v>
      </c>
      <c r="AW35" s="70">
        <v>66.316867340014198</v>
      </c>
      <c r="AX35" s="70">
        <v>115.76348484748701</v>
      </c>
      <c r="AY35" s="70">
        <v>146.34394515615699</v>
      </c>
      <c r="AZ35" s="70">
        <v>161.56664298845899</v>
      </c>
      <c r="BA35" s="70">
        <v>148.82119199237701</v>
      </c>
      <c r="BB35" s="70">
        <v>149.98969749262</v>
      </c>
      <c r="BC35" s="70">
        <v>158.33378620600999</v>
      </c>
      <c r="BD35" s="70">
        <v>151.43524757471499</v>
      </c>
      <c r="BE35" s="70">
        <v>141.54647523379199</v>
      </c>
      <c r="BF35" s="70">
        <v>140.71680758066501</v>
      </c>
      <c r="BG35" s="70">
        <v>146.30247344524599</v>
      </c>
      <c r="BH35" s="70">
        <v>128.95278585815799</v>
      </c>
      <c r="BI35" s="70">
        <v>150.92394877240201</v>
      </c>
      <c r="BJ35" s="70">
        <v>139.116541237028</v>
      </c>
      <c r="BK35" s="70">
        <v>100.028102015683</v>
      </c>
      <c r="BL35" s="70">
        <v>102.42077168426999</v>
      </c>
      <c r="BM35" s="70">
        <v>103.35558589991599</v>
      </c>
      <c r="BN35" s="70">
        <v>25.475959563405102</v>
      </c>
      <c r="BO35" s="70">
        <v>83.615659433823197</v>
      </c>
      <c r="BP35" s="70">
        <v>138.180005727832</v>
      </c>
      <c r="BQ35" s="70">
        <v>149.785731155528</v>
      </c>
      <c r="BR35" s="70">
        <v>129.79660186896601</v>
      </c>
      <c r="BS35" s="70">
        <v>99.663728986659507</v>
      </c>
      <c r="BT35" s="70">
        <v>114.61201855862799</v>
      </c>
      <c r="BU35" s="70">
        <v>101.72474940162</v>
      </c>
      <c r="BV35" s="70">
        <v>85.495114430131594</v>
      </c>
      <c r="BW35" s="70">
        <v>97.589647104923998</v>
      </c>
      <c r="BX35" s="70">
        <v>88.464815825674705</v>
      </c>
      <c r="BY35" s="70">
        <v>93.120746472494503</v>
      </c>
      <c r="BZ35" s="70">
        <v>132.912874191394</v>
      </c>
      <c r="CA35" s="70">
        <v>128.62733895608901</v>
      </c>
      <c r="CB35" s="70">
        <v>123.338445297466</v>
      </c>
      <c r="CC35" s="70">
        <v>128.811503873276</v>
      </c>
    </row>
    <row r="36" spans="3:81" x14ac:dyDescent="0.25">
      <c r="C36" s="69" t="s">
        <v>104</v>
      </c>
      <c r="D36" s="69" t="s">
        <v>8</v>
      </c>
      <c r="E36" s="70">
        <v>1539.7448855709899</v>
      </c>
      <c r="F36" s="70">
        <v>1516.7359635817099</v>
      </c>
      <c r="G36" s="70">
        <v>1507.9383852082799</v>
      </c>
      <c r="H36" s="70">
        <v>1321.5796725032901</v>
      </c>
      <c r="I36" s="70">
        <v>1403.86442808979</v>
      </c>
      <c r="J36" s="70">
        <v>1364.2671351034801</v>
      </c>
      <c r="K36" s="70">
        <v>1333.1483615827999</v>
      </c>
      <c r="L36" s="70">
        <v>1309.3014961122799</v>
      </c>
      <c r="M36" s="70">
        <v>1326.4222146274501</v>
      </c>
      <c r="N36" s="70">
        <v>1241.6557614103201</v>
      </c>
      <c r="O36" s="70">
        <v>1277.24831911559</v>
      </c>
      <c r="P36" s="70">
        <v>1384.93036706662</v>
      </c>
      <c r="Q36" s="70">
        <v>1534.98489015619</v>
      </c>
      <c r="R36" s="70">
        <v>1424.1206385800399</v>
      </c>
      <c r="S36" s="70">
        <v>1193.5016593109401</v>
      </c>
      <c r="T36" s="70">
        <v>983.31295944136104</v>
      </c>
      <c r="U36" s="70">
        <v>729.42546543960805</v>
      </c>
      <c r="V36" s="70">
        <v>524.79384375148197</v>
      </c>
      <c r="W36" s="70">
        <v>591.58260260043699</v>
      </c>
      <c r="X36" s="70">
        <v>632.36800826962099</v>
      </c>
      <c r="Y36" s="70">
        <v>710.55088688871899</v>
      </c>
      <c r="Z36" s="70">
        <v>746.26128592767498</v>
      </c>
      <c r="AA36" s="70">
        <v>861.57371385975102</v>
      </c>
      <c r="AB36" s="70">
        <v>990.62051718718601</v>
      </c>
      <c r="AC36" s="70">
        <v>1033.5697543466399</v>
      </c>
      <c r="AD36" s="70">
        <v>1154.1440495481399</v>
      </c>
      <c r="AE36" s="70">
        <v>1105.9639541894901</v>
      </c>
      <c r="AF36" s="70">
        <v>1057.9677799927599</v>
      </c>
      <c r="AG36" s="70">
        <v>1074.17002049026</v>
      </c>
      <c r="AH36" s="70">
        <v>909.18958779746902</v>
      </c>
      <c r="AI36" s="70">
        <v>833.43196546691297</v>
      </c>
      <c r="AJ36" s="70">
        <v>642.14659039506398</v>
      </c>
      <c r="AK36" s="70">
        <v>562.20317429512204</v>
      </c>
      <c r="AL36" s="70">
        <v>604.68966075006904</v>
      </c>
      <c r="AM36" s="70">
        <v>620.84559372523802</v>
      </c>
      <c r="AN36" s="70">
        <v>660.21691288937302</v>
      </c>
      <c r="AO36" s="70">
        <v>714.06960367121599</v>
      </c>
      <c r="AP36" s="70">
        <v>701.43579353157895</v>
      </c>
      <c r="AQ36" s="70">
        <v>739.54101028099797</v>
      </c>
      <c r="AR36" s="70">
        <v>785.95192019326703</v>
      </c>
      <c r="AS36" s="70">
        <v>724.37302938734001</v>
      </c>
      <c r="AT36" s="70">
        <v>741.98998158856398</v>
      </c>
      <c r="AU36" s="70">
        <v>778.51236213506695</v>
      </c>
      <c r="AV36" s="70">
        <v>831.820279155908</v>
      </c>
      <c r="AW36" s="70">
        <v>867.52210470204204</v>
      </c>
      <c r="AX36" s="70">
        <v>954.98601247070803</v>
      </c>
      <c r="AY36" s="70">
        <v>960.26858093751503</v>
      </c>
      <c r="AZ36" s="70">
        <v>1023.47775785891</v>
      </c>
      <c r="BA36" s="70">
        <v>1144.99579410148</v>
      </c>
      <c r="BB36" s="70">
        <v>1168.42144215653</v>
      </c>
      <c r="BC36" s="70">
        <v>1145.8560828228999</v>
      </c>
      <c r="BD36" s="70">
        <v>1166.29847352961</v>
      </c>
      <c r="BE36" s="70">
        <v>1172.0228587100801</v>
      </c>
      <c r="BF36" s="70">
        <v>1192.32229706271</v>
      </c>
      <c r="BG36" s="70">
        <v>1191.26766134427</v>
      </c>
      <c r="BH36" s="70">
        <v>1125.78893551487</v>
      </c>
      <c r="BI36" s="70">
        <v>1091.58883491441</v>
      </c>
      <c r="BJ36" s="70">
        <v>1057.1611179277199</v>
      </c>
      <c r="BK36" s="70">
        <v>1069.0853871178599</v>
      </c>
      <c r="BL36" s="70">
        <v>1002.40466606888</v>
      </c>
      <c r="BM36" s="70">
        <v>899.64573867086494</v>
      </c>
      <c r="BN36" s="70">
        <v>467.97183404537202</v>
      </c>
      <c r="BO36" s="70">
        <v>759.57651684134896</v>
      </c>
      <c r="BP36" s="70">
        <v>857.11234206085999</v>
      </c>
      <c r="BQ36" s="70">
        <v>850.78393645139704</v>
      </c>
      <c r="BR36" s="70">
        <v>871.61492652568199</v>
      </c>
      <c r="BS36" s="70">
        <v>931.74407961581096</v>
      </c>
      <c r="BT36" s="70">
        <v>973.46034147936996</v>
      </c>
      <c r="BU36" s="70">
        <v>1053.23655958931</v>
      </c>
      <c r="BV36" s="70">
        <v>1067.5571107102801</v>
      </c>
      <c r="BW36" s="70">
        <v>1081.2439512905601</v>
      </c>
      <c r="BX36" s="70">
        <v>1109.8549366547199</v>
      </c>
      <c r="BY36" s="70">
        <v>1126.3629749982099</v>
      </c>
      <c r="BZ36" s="70">
        <v>1096.25686706904</v>
      </c>
      <c r="CA36" s="70">
        <v>1065.9239947233</v>
      </c>
      <c r="CB36" s="70">
        <v>1088.60568531424</v>
      </c>
      <c r="CC36" s="70">
        <v>1062.8567410400301</v>
      </c>
    </row>
    <row r="37" spans="3:81" x14ac:dyDescent="0.25">
      <c r="C37" s="69" t="s">
        <v>105</v>
      </c>
      <c r="D37" s="69" t="s">
        <v>10</v>
      </c>
      <c r="E37" s="70">
        <v>544.51678247773395</v>
      </c>
      <c r="F37" s="70">
        <v>580.016551312047</v>
      </c>
      <c r="G37" s="70">
        <v>583.23993011846301</v>
      </c>
      <c r="H37" s="70">
        <v>529.36560698402695</v>
      </c>
      <c r="I37" s="70">
        <v>543.95480332259206</v>
      </c>
      <c r="J37" s="70">
        <v>564.56074067057398</v>
      </c>
      <c r="K37" s="70">
        <v>556.36000969121403</v>
      </c>
      <c r="L37" s="70">
        <v>559.57836635452395</v>
      </c>
      <c r="M37" s="70">
        <v>521.79528106641203</v>
      </c>
      <c r="N37" s="70">
        <v>488.38307087853002</v>
      </c>
      <c r="O37" s="70">
        <v>541.66900510733001</v>
      </c>
      <c r="P37" s="70">
        <v>626.49257033036201</v>
      </c>
      <c r="Q37" s="70">
        <v>719.07087160368906</v>
      </c>
      <c r="R37" s="70">
        <v>626.10088366642401</v>
      </c>
      <c r="S37" s="70">
        <v>569.062655903929</v>
      </c>
      <c r="T37" s="70">
        <v>518.32055184345802</v>
      </c>
      <c r="U37" s="70">
        <v>549.593378298316</v>
      </c>
      <c r="V37" s="70">
        <v>507.613812100036</v>
      </c>
      <c r="W37" s="70">
        <v>514.89275105301499</v>
      </c>
      <c r="X37" s="70">
        <v>484.12101044866199</v>
      </c>
      <c r="Y37" s="70">
        <v>445.70511711491002</v>
      </c>
      <c r="Z37" s="70">
        <v>453.06511574741899</v>
      </c>
      <c r="AA37" s="70">
        <v>484.05778003167399</v>
      </c>
      <c r="AB37" s="70">
        <v>511.49340949931798</v>
      </c>
      <c r="AC37" s="70">
        <v>461.61039675101199</v>
      </c>
      <c r="AD37" s="70">
        <v>426.96644623377898</v>
      </c>
      <c r="AE37" s="70">
        <v>385.663049921366</v>
      </c>
      <c r="AF37" s="70">
        <v>430.00093295046099</v>
      </c>
      <c r="AG37" s="70">
        <v>442.15776200390098</v>
      </c>
      <c r="AH37" s="70">
        <v>467.79382795109501</v>
      </c>
      <c r="AI37" s="70">
        <v>428.66907593989902</v>
      </c>
      <c r="AJ37" s="70">
        <v>408.71110643294998</v>
      </c>
      <c r="AK37" s="70">
        <v>424.20826101329999</v>
      </c>
      <c r="AL37" s="70">
        <v>431.82786435416</v>
      </c>
      <c r="AM37" s="70">
        <v>495.24239368294502</v>
      </c>
      <c r="AN37" s="70">
        <v>447.42754617985599</v>
      </c>
      <c r="AO37" s="70">
        <v>430.02083501011299</v>
      </c>
      <c r="AP37" s="70">
        <v>430.73469957921401</v>
      </c>
      <c r="AQ37" s="70">
        <v>392.387527752241</v>
      </c>
      <c r="AR37" s="70">
        <v>375.08132651066097</v>
      </c>
      <c r="AS37" s="70">
        <v>356.86249439983197</v>
      </c>
      <c r="AT37" s="70">
        <v>331.89490960200101</v>
      </c>
      <c r="AU37" s="70">
        <v>397.69058358995699</v>
      </c>
      <c r="AV37" s="70">
        <v>403.03192010899897</v>
      </c>
      <c r="AW37" s="70">
        <v>416.86074287546501</v>
      </c>
      <c r="AX37" s="70">
        <v>428.49630476098997</v>
      </c>
      <c r="AY37" s="70">
        <v>476.47807112226502</v>
      </c>
      <c r="AZ37" s="70">
        <v>551.53196738323095</v>
      </c>
      <c r="BA37" s="70">
        <v>506.90104515528901</v>
      </c>
      <c r="BB37" s="70">
        <v>555.70536971760498</v>
      </c>
      <c r="BC37" s="70">
        <v>526.39164229227504</v>
      </c>
      <c r="BD37" s="70">
        <v>571.79465377396298</v>
      </c>
      <c r="BE37" s="70">
        <v>522.34181966351696</v>
      </c>
      <c r="BF37" s="70">
        <v>476.74058433317902</v>
      </c>
      <c r="BG37" s="70">
        <v>502.63594094512399</v>
      </c>
      <c r="BH37" s="70">
        <v>534.98877928094805</v>
      </c>
      <c r="BI37" s="70">
        <v>557.26440505783398</v>
      </c>
      <c r="BJ37" s="70">
        <v>570.77211145352203</v>
      </c>
      <c r="BK37" s="70">
        <v>581.777557151103</v>
      </c>
      <c r="BL37" s="70">
        <v>591.65388422866204</v>
      </c>
      <c r="BM37" s="70">
        <v>481.67597194457198</v>
      </c>
      <c r="BN37" s="70">
        <v>203.69597409279999</v>
      </c>
      <c r="BO37" s="70">
        <v>461.817141071854</v>
      </c>
      <c r="BP37" s="70">
        <v>491.657810438627</v>
      </c>
      <c r="BQ37" s="70">
        <v>549.67349565234395</v>
      </c>
      <c r="BR37" s="70">
        <v>550.486548303512</v>
      </c>
      <c r="BS37" s="70">
        <v>546.98027665874099</v>
      </c>
      <c r="BT37" s="70">
        <v>565.44601639089001</v>
      </c>
      <c r="BU37" s="70">
        <v>575.36747337627696</v>
      </c>
      <c r="BV37" s="70">
        <v>551.372268730511</v>
      </c>
      <c r="BW37" s="70">
        <v>524.04395270861596</v>
      </c>
      <c r="BX37" s="70">
        <v>532.99440509760302</v>
      </c>
      <c r="BY37" s="70">
        <v>565.58736538757296</v>
      </c>
      <c r="BZ37" s="70">
        <v>523.68910995200201</v>
      </c>
      <c r="CA37" s="70">
        <v>480.56924456051098</v>
      </c>
      <c r="CB37" s="70">
        <v>501.38457798146101</v>
      </c>
      <c r="CC37" s="70">
        <v>521.364653556142</v>
      </c>
    </row>
    <row r="38" spans="3:81" x14ac:dyDescent="0.25">
      <c r="C38" s="69" t="s">
        <v>106</v>
      </c>
      <c r="D38" s="69" t="s">
        <v>107</v>
      </c>
      <c r="E38" s="70">
        <v>199.096559119739</v>
      </c>
      <c r="F38" s="70">
        <v>183.386960499374</v>
      </c>
      <c r="G38" s="70">
        <v>228.83032297932601</v>
      </c>
      <c r="H38" s="70">
        <v>193.96772632341299</v>
      </c>
      <c r="I38" s="70">
        <v>192.575483829045</v>
      </c>
      <c r="J38" s="70">
        <v>134.31881896773999</v>
      </c>
      <c r="K38" s="70">
        <v>145.547998307819</v>
      </c>
      <c r="L38" s="70">
        <v>165.18960717654301</v>
      </c>
      <c r="M38" s="70">
        <v>146.854513938671</v>
      </c>
      <c r="N38" s="70">
        <v>143.884873536827</v>
      </c>
      <c r="O38" s="70">
        <v>164.76396051464599</v>
      </c>
      <c r="P38" s="70">
        <v>131.29291657887899</v>
      </c>
      <c r="Q38" s="70">
        <v>130.04051509153001</v>
      </c>
      <c r="R38" s="70">
        <v>137.320917973066</v>
      </c>
      <c r="S38" s="70">
        <v>120.17857066578701</v>
      </c>
      <c r="T38" s="70">
        <v>113.45048060344701</v>
      </c>
      <c r="U38" s="70">
        <v>119.33059912616299</v>
      </c>
      <c r="V38" s="70">
        <v>119.852994155749</v>
      </c>
      <c r="W38" s="70">
        <v>134.48205725821401</v>
      </c>
      <c r="X38" s="70">
        <v>150.19756940740399</v>
      </c>
      <c r="Y38" s="70">
        <v>140.68911433379299</v>
      </c>
      <c r="Z38" s="70">
        <v>140.675477765403</v>
      </c>
      <c r="AA38" s="70">
        <v>127.188900959424</v>
      </c>
      <c r="AB38" s="70">
        <v>135.533982455385</v>
      </c>
      <c r="AC38" s="70">
        <v>127.446400086785</v>
      </c>
      <c r="AD38" s="70">
        <v>125.252477555952</v>
      </c>
      <c r="AE38" s="70">
        <v>111.563034503032</v>
      </c>
      <c r="AF38" s="70">
        <v>130.653247203728</v>
      </c>
      <c r="AG38" s="70">
        <v>124.63522102458499</v>
      </c>
      <c r="AH38" s="70">
        <v>127.834836643524</v>
      </c>
      <c r="AI38" s="70">
        <v>127.908569517486</v>
      </c>
      <c r="AJ38" s="70">
        <v>142.89652819787401</v>
      </c>
      <c r="AK38" s="70">
        <v>166.09228375442399</v>
      </c>
      <c r="AL38" s="70">
        <v>158.40312372806801</v>
      </c>
      <c r="AM38" s="70">
        <v>191.563155489519</v>
      </c>
      <c r="AN38" s="70">
        <v>197.64780933441</v>
      </c>
      <c r="AO38" s="70">
        <v>204.479854132654</v>
      </c>
      <c r="AP38" s="70">
        <v>221.79108235304599</v>
      </c>
      <c r="AQ38" s="70">
        <v>237.21059905503299</v>
      </c>
      <c r="AR38" s="70">
        <v>236.81465725676301</v>
      </c>
      <c r="AS38" s="70">
        <v>253.15381701354801</v>
      </c>
      <c r="AT38" s="70">
        <v>272.47798920059302</v>
      </c>
      <c r="AU38" s="70">
        <v>284.83389519854899</v>
      </c>
      <c r="AV38" s="70">
        <v>235.89147007085501</v>
      </c>
      <c r="AW38" s="70">
        <v>235.47552300822599</v>
      </c>
      <c r="AX38" s="70">
        <v>221.16408077844301</v>
      </c>
      <c r="AY38" s="70">
        <v>235.14875641659799</v>
      </c>
      <c r="AZ38" s="70">
        <v>251.27760956679199</v>
      </c>
      <c r="BA38" s="70">
        <v>264.78302641601101</v>
      </c>
      <c r="BB38" s="70">
        <v>307.96322877226999</v>
      </c>
      <c r="BC38" s="70">
        <v>290.53064233412402</v>
      </c>
      <c r="BD38" s="70">
        <v>266.09224348546701</v>
      </c>
      <c r="BE38" s="70">
        <v>268.04837712068303</v>
      </c>
      <c r="BF38" s="70">
        <v>260.55611677002298</v>
      </c>
      <c r="BG38" s="70">
        <v>262.56430390658602</v>
      </c>
      <c r="BH38" s="70">
        <v>280.73348314263399</v>
      </c>
      <c r="BI38" s="70">
        <v>275.62099103480199</v>
      </c>
      <c r="BJ38" s="70">
        <v>283.48920376637102</v>
      </c>
      <c r="BK38" s="70">
        <v>262.90661648064599</v>
      </c>
      <c r="BL38" s="70">
        <v>263.49428457659798</v>
      </c>
      <c r="BM38" s="70">
        <v>229.645355260278</v>
      </c>
      <c r="BN38" s="70">
        <v>160.490304253164</v>
      </c>
      <c r="BO38" s="70">
        <v>257.81119387518203</v>
      </c>
      <c r="BP38" s="70">
        <v>236.917679571224</v>
      </c>
      <c r="BQ38" s="70">
        <v>269.42791878198</v>
      </c>
      <c r="BR38" s="70">
        <v>259.25585059432802</v>
      </c>
      <c r="BS38" s="70">
        <v>291.423592191095</v>
      </c>
      <c r="BT38" s="70">
        <v>320.96971472525098</v>
      </c>
      <c r="BU38" s="70">
        <v>340.17766241740998</v>
      </c>
      <c r="BV38" s="70">
        <v>308.27878964944603</v>
      </c>
      <c r="BW38" s="70">
        <v>309.53336929358198</v>
      </c>
      <c r="BX38" s="70">
        <v>310.88209964839098</v>
      </c>
      <c r="BY38" s="70">
        <v>287.23966651827902</v>
      </c>
      <c r="BZ38" s="70">
        <v>273.27148510810099</v>
      </c>
      <c r="CA38" s="70">
        <v>254.998400684329</v>
      </c>
      <c r="CB38" s="70">
        <v>259.55248189035302</v>
      </c>
      <c r="CC38" s="70">
        <v>267.81429046579802</v>
      </c>
    </row>
    <row r="39" spans="3:81" x14ac:dyDescent="0.25">
      <c r="C39" s="69" t="s">
        <v>108</v>
      </c>
      <c r="D39" s="69" t="s">
        <v>12</v>
      </c>
      <c r="E39" s="70">
        <v>86.761662571896693</v>
      </c>
      <c r="F39" s="70">
        <v>97.331711071156903</v>
      </c>
      <c r="G39" s="70">
        <v>110.887852256332</v>
      </c>
      <c r="H39" s="70">
        <v>115.41826805210999</v>
      </c>
      <c r="I39" s="70">
        <v>131.33139652212199</v>
      </c>
      <c r="J39" s="70">
        <v>117.346755565903</v>
      </c>
      <c r="K39" s="70">
        <v>123.560594025303</v>
      </c>
      <c r="L39" s="70">
        <v>135.107680546946</v>
      </c>
      <c r="M39" s="70">
        <v>150.304333860752</v>
      </c>
      <c r="N39" s="70">
        <v>132.306997034533</v>
      </c>
      <c r="O39" s="70">
        <v>120.505750817264</v>
      </c>
      <c r="P39" s="70">
        <v>122.650399309336</v>
      </c>
      <c r="Q39" s="70">
        <v>108.988076849804</v>
      </c>
      <c r="R39" s="70">
        <v>105.306729676334</v>
      </c>
      <c r="S39" s="70">
        <v>114.466980318639</v>
      </c>
      <c r="T39" s="70">
        <v>99.225373260723302</v>
      </c>
      <c r="U39" s="70">
        <v>97.185892743773096</v>
      </c>
      <c r="V39" s="70">
        <v>78.678248825939093</v>
      </c>
      <c r="W39" s="70">
        <v>83.042972928353393</v>
      </c>
      <c r="X39" s="70">
        <v>96.277644306903596</v>
      </c>
      <c r="Y39" s="70">
        <v>107.401832131707</v>
      </c>
      <c r="Z39" s="70">
        <v>97.4532569120842</v>
      </c>
      <c r="AA39" s="70">
        <v>98.436747936368604</v>
      </c>
      <c r="AB39" s="70">
        <v>124.83042750512</v>
      </c>
      <c r="AC39" s="70">
        <v>131.91980108133501</v>
      </c>
      <c r="AD39" s="70">
        <v>134.294600429844</v>
      </c>
      <c r="AE39" s="70">
        <v>119.174721455761</v>
      </c>
      <c r="AF39" s="70">
        <v>110.425900425148</v>
      </c>
      <c r="AG39" s="70">
        <v>112.876502262751</v>
      </c>
      <c r="AH39" s="70">
        <v>138.93560948515699</v>
      </c>
      <c r="AI39" s="70">
        <v>168.445315465394</v>
      </c>
      <c r="AJ39" s="70">
        <v>181.65433777083101</v>
      </c>
      <c r="AK39" s="70">
        <v>212.097466257587</v>
      </c>
      <c r="AL39" s="70">
        <v>195.04841943282199</v>
      </c>
      <c r="AM39" s="70">
        <v>168.79065411269599</v>
      </c>
      <c r="AN39" s="70">
        <v>188.0159698539</v>
      </c>
      <c r="AO39" s="70">
        <v>193.55409363809201</v>
      </c>
      <c r="AP39" s="70">
        <v>197.90302916748101</v>
      </c>
      <c r="AQ39" s="70">
        <v>199.27424102265701</v>
      </c>
      <c r="AR39" s="70">
        <v>180.67898969590701</v>
      </c>
      <c r="AS39" s="70">
        <v>205.26226595326901</v>
      </c>
      <c r="AT39" s="70">
        <v>212.33166614370501</v>
      </c>
      <c r="AU39" s="70">
        <v>208.36934530608701</v>
      </c>
      <c r="AV39" s="70">
        <v>167.21465193543801</v>
      </c>
      <c r="AW39" s="70">
        <v>171.94090274767601</v>
      </c>
      <c r="AX39" s="70">
        <v>196.887090972365</v>
      </c>
      <c r="AY39" s="70">
        <v>221.99564605024199</v>
      </c>
      <c r="AZ39" s="70">
        <v>229.18463408296299</v>
      </c>
      <c r="BA39" s="70">
        <v>237.317800893271</v>
      </c>
      <c r="BB39" s="70">
        <v>258.472278438525</v>
      </c>
      <c r="BC39" s="70">
        <v>288.92599821933999</v>
      </c>
      <c r="BD39" s="70">
        <v>304.70961955748299</v>
      </c>
      <c r="BE39" s="70">
        <v>299.908412842377</v>
      </c>
      <c r="BF39" s="70">
        <v>295.72964732400402</v>
      </c>
      <c r="BG39" s="70">
        <v>294.53737663070802</v>
      </c>
      <c r="BH39" s="70">
        <v>299.00451075661402</v>
      </c>
      <c r="BI39" s="70">
        <v>278.52419091637699</v>
      </c>
      <c r="BJ39" s="70">
        <v>234.01095153413601</v>
      </c>
      <c r="BK39" s="70">
        <v>218.23869902427299</v>
      </c>
      <c r="BL39" s="70">
        <v>224.640754094519</v>
      </c>
      <c r="BM39" s="70">
        <v>199.213564422612</v>
      </c>
      <c r="BN39" s="70">
        <v>188.56476230387401</v>
      </c>
      <c r="BO39" s="70">
        <v>318.00026626965399</v>
      </c>
      <c r="BP39" s="70">
        <v>294.33341580707702</v>
      </c>
      <c r="BQ39" s="70">
        <v>327.10700644191297</v>
      </c>
      <c r="BR39" s="70">
        <v>303.83926183313702</v>
      </c>
      <c r="BS39" s="70">
        <v>286.38302781921101</v>
      </c>
      <c r="BT39" s="70">
        <v>308.284547655577</v>
      </c>
      <c r="BU39" s="70">
        <v>323.86874424526201</v>
      </c>
      <c r="BV39" s="70">
        <v>304.23972295047997</v>
      </c>
      <c r="BW39" s="70">
        <v>286.72770140790902</v>
      </c>
      <c r="BX39" s="70">
        <v>330.58455817784397</v>
      </c>
      <c r="BY39" s="70">
        <v>301.850670052282</v>
      </c>
      <c r="BZ39" s="70">
        <v>266.52265486374199</v>
      </c>
      <c r="CA39" s="70">
        <v>297.526321674065</v>
      </c>
      <c r="CB39" s="70">
        <v>288.15138463404799</v>
      </c>
      <c r="CC39" s="70">
        <v>285.43819420630001</v>
      </c>
    </row>
    <row r="40" spans="3:81" x14ac:dyDescent="0.25">
      <c r="C40" s="69" t="s">
        <v>109</v>
      </c>
      <c r="D40" s="69" t="s">
        <v>13</v>
      </c>
      <c r="E40" s="70">
        <v>19.558127721338799</v>
      </c>
      <c r="F40" s="70">
        <v>22.054375533158499</v>
      </c>
      <c r="G40" s="70">
        <v>18.916007324350499</v>
      </c>
      <c r="H40" s="70">
        <v>14.5791354148217</v>
      </c>
      <c r="I40" s="70">
        <v>16.631719649780798</v>
      </c>
      <c r="J40" s="70">
        <v>14.557737640429499</v>
      </c>
      <c r="K40" s="70">
        <v>27.3280987890465</v>
      </c>
      <c r="L40" s="70">
        <v>26.260533870789398</v>
      </c>
      <c r="M40" s="70">
        <v>20.067653133617899</v>
      </c>
      <c r="N40" s="70">
        <v>27.043635709918401</v>
      </c>
      <c r="O40" s="70">
        <v>30.121328169510502</v>
      </c>
      <c r="P40" s="70">
        <v>26.6405271280439</v>
      </c>
      <c r="Q40" s="70">
        <v>40.287253233652599</v>
      </c>
      <c r="R40" s="70">
        <v>34.250896565449999</v>
      </c>
      <c r="S40" s="70">
        <v>26.996296969443101</v>
      </c>
      <c r="T40" s="70">
        <v>25.768438581489299</v>
      </c>
      <c r="U40" s="70">
        <v>22.4546958697345</v>
      </c>
      <c r="V40" s="70">
        <v>25.531384558823099</v>
      </c>
      <c r="W40" s="70">
        <v>28.675546885173599</v>
      </c>
      <c r="X40" s="70">
        <v>29.163263225327999</v>
      </c>
      <c r="Y40" s="70">
        <v>31.1206968063963</v>
      </c>
      <c r="Z40" s="70">
        <v>28.767955449691001</v>
      </c>
      <c r="AA40" s="70">
        <v>32.330701223470399</v>
      </c>
      <c r="AB40" s="70">
        <v>25.242600865935302</v>
      </c>
      <c r="AC40" s="70">
        <v>23.982705308306599</v>
      </c>
      <c r="AD40" s="70">
        <v>28.747915116987699</v>
      </c>
      <c r="AE40" s="70">
        <v>28.7107851115905</v>
      </c>
      <c r="AF40" s="70">
        <v>24.490474491733199</v>
      </c>
      <c r="AG40" s="70">
        <v>22.302737444419201</v>
      </c>
      <c r="AH40" s="70">
        <v>20.404077092312601</v>
      </c>
      <c r="AI40" s="70">
        <v>18.250096827651799</v>
      </c>
      <c r="AJ40" s="70">
        <v>21.367597113452799</v>
      </c>
      <c r="AK40" s="70">
        <v>22.790434110147501</v>
      </c>
      <c r="AL40" s="70">
        <v>17.869580026839099</v>
      </c>
      <c r="AM40" s="70">
        <v>18.1875715761309</v>
      </c>
      <c r="AN40" s="70">
        <v>24.4424126152879</v>
      </c>
      <c r="AO40" s="70">
        <v>26.1627550650723</v>
      </c>
      <c r="AP40" s="70">
        <v>23.460445793517501</v>
      </c>
      <c r="AQ40" s="70">
        <v>38.9729645731733</v>
      </c>
      <c r="AR40" s="70">
        <v>40.337482246175298</v>
      </c>
      <c r="AS40" s="70">
        <v>29.699825743156701</v>
      </c>
      <c r="AT40" s="70">
        <v>30.282635529036099</v>
      </c>
      <c r="AU40" s="70">
        <v>24.9393830468982</v>
      </c>
      <c r="AV40" s="70">
        <v>21.7663337888124</v>
      </c>
      <c r="AW40" s="70">
        <v>25.781189632755702</v>
      </c>
      <c r="AX40" s="70">
        <v>28.517784006620399</v>
      </c>
      <c r="AY40" s="70">
        <v>27.391653173636001</v>
      </c>
      <c r="AZ40" s="70">
        <v>28.510805286617298</v>
      </c>
      <c r="BA40" s="70">
        <v>33.2587510975941</v>
      </c>
      <c r="BB40" s="70">
        <v>39.348640918179001</v>
      </c>
      <c r="BC40" s="70">
        <v>32.679288304352802</v>
      </c>
      <c r="BD40" s="70">
        <v>32.949282492344899</v>
      </c>
      <c r="BE40" s="70">
        <v>39.665130060113498</v>
      </c>
      <c r="BF40" s="70">
        <v>38.985095755063398</v>
      </c>
      <c r="BG40" s="70">
        <v>48.032979722559197</v>
      </c>
      <c r="BH40" s="70">
        <v>46.3704381002863</v>
      </c>
      <c r="BI40" s="70">
        <v>48.941643324100603</v>
      </c>
      <c r="BJ40" s="70">
        <v>43.651195528081402</v>
      </c>
      <c r="BK40" s="70">
        <v>29.861973006687901</v>
      </c>
      <c r="BL40" s="70">
        <v>43.907614852418398</v>
      </c>
      <c r="BM40" s="70">
        <v>34.408130004880903</v>
      </c>
      <c r="BN40" s="70">
        <v>6.7132488941895696</v>
      </c>
      <c r="BO40" s="70">
        <v>28.878625495845</v>
      </c>
      <c r="BP40" s="70">
        <v>23.268021860733299</v>
      </c>
      <c r="BQ40" s="70">
        <v>34.767876838566202</v>
      </c>
      <c r="BR40" s="70">
        <v>26.306600421217102</v>
      </c>
      <c r="BS40" s="70">
        <v>55.234886573762097</v>
      </c>
      <c r="BT40" s="70">
        <v>59.1810398878049</v>
      </c>
      <c r="BU40" s="70">
        <v>51.237164844084099</v>
      </c>
      <c r="BV40" s="70">
        <v>62.432062815881103</v>
      </c>
      <c r="BW40" s="70">
        <v>63.541659522934403</v>
      </c>
      <c r="BX40" s="70">
        <v>66.719224902063203</v>
      </c>
      <c r="BY40" s="70">
        <v>64.753923068181805</v>
      </c>
      <c r="BZ40" s="70">
        <v>70.444256589960702</v>
      </c>
      <c r="CA40" s="70">
        <v>71.954216466143194</v>
      </c>
      <c r="CB40" s="70">
        <v>61.494330692682198</v>
      </c>
      <c r="CC40" s="70">
        <v>68.182840844111993</v>
      </c>
    </row>
    <row r="41" spans="3:81" x14ac:dyDescent="0.25">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3:81" x14ac:dyDescent="0.25">
      <c r="C42" s="69" t="s">
        <v>111</v>
      </c>
      <c r="D42" s="69" t="s">
        <v>112</v>
      </c>
      <c r="E42" s="70">
        <v>19.6354543646341</v>
      </c>
      <c r="F42" s="70">
        <v>22.354682957357099</v>
      </c>
      <c r="G42" s="70">
        <v>19.626286515549499</v>
      </c>
      <c r="H42" s="70">
        <v>25.156947942599501</v>
      </c>
      <c r="I42" s="70">
        <v>23.058772159693198</v>
      </c>
      <c r="J42" s="70">
        <v>16.400706946263099</v>
      </c>
      <c r="K42" s="70">
        <v>26.3107288177507</v>
      </c>
      <c r="L42" s="70">
        <v>12.609956226378801</v>
      </c>
      <c r="M42" s="70">
        <v>11.062756779003299</v>
      </c>
      <c r="N42" s="70">
        <v>12.5360814225547</v>
      </c>
      <c r="O42" s="70">
        <v>22.244718016196401</v>
      </c>
      <c r="P42" s="70">
        <v>19.357654891865302</v>
      </c>
      <c r="Q42" s="70">
        <v>18.280661770108399</v>
      </c>
      <c r="R42" s="70">
        <v>18.181580985845301</v>
      </c>
      <c r="S42" s="70">
        <v>16.752443742682299</v>
      </c>
      <c r="T42" s="70">
        <v>17.887218533863599</v>
      </c>
      <c r="U42" s="70">
        <v>19.245911048268599</v>
      </c>
      <c r="V42" s="70">
        <v>20.3653178324629</v>
      </c>
      <c r="W42" s="70">
        <v>22.0342710996925</v>
      </c>
      <c r="X42" s="70">
        <v>26.6171402015325</v>
      </c>
      <c r="Y42" s="70">
        <v>20.6337232462079</v>
      </c>
      <c r="Z42" s="70">
        <v>18.963827824937201</v>
      </c>
      <c r="AA42" s="70">
        <v>19.207364093635402</v>
      </c>
      <c r="AB42" s="70">
        <v>17.9387920959391</v>
      </c>
      <c r="AC42" s="70">
        <v>24.760654575112198</v>
      </c>
      <c r="AD42" s="70">
        <v>20.419449347917499</v>
      </c>
      <c r="AE42" s="70">
        <v>12.7687963854451</v>
      </c>
      <c r="AF42" s="70">
        <v>16.967993466676901</v>
      </c>
      <c r="AG42" s="70">
        <v>12.9879690604625</v>
      </c>
      <c r="AH42" s="70">
        <v>16.470034823775201</v>
      </c>
      <c r="AI42" s="70">
        <v>13.9250204459667</v>
      </c>
      <c r="AJ42" s="70">
        <v>13.0801131485292</v>
      </c>
      <c r="AK42" s="70">
        <v>12.8461955148064</v>
      </c>
      <c r="AL42" s="70">
        <v>17.5097821386729</v>
      </c>
      <c r="AM42" s="70">
        <v>14.2390731835739</v>
      </c>
      <c r="AN42" s="70">
        <v>19.912271411598098</v>
      </c>
      <c r="AO42" s="70">
        <v>21.1491496196859</v>
      </c>
      <c r="AP42" s="70">
        <v>26.203370287591198</v>
      </c>
      <c r="AQ42" s="70">
        <v>17.1573922616288</v>
      </c>
      <c r="AR42" s="70">
        <v>19.257248618180402</v>
      </c>
      <c r="AS42" s="70">
        <v>16.3835667338031</v>
      </c>
      <c r="AT42" s="70">
        <v>21.5913768247704</v>
      </c>
      <c r="AU42" s="70">
        <v>17.742384386970901</v>
      </c>
      <c r="AV42" s="70">
        <v>19.102482070264301</v>
      </c>
      <c r="AW42" s="70">
        <v>21.675671029137298</v>
      </c>
      <c r="AX42" s="70">
        <v>22.9896620177649</v>
      </c>
      <c r="AY42" s="70">
        <v>17.971019054246</v>
      </c>
      <c r="AZ42" s="70">
        <v>20.243831839999</v>
      </c>
      <c r="BA42" s="70">
        <v>21.933956872005499</v>
      </c>
      <c r="BB42" s="70">
        <v>19.972653590991101</v>
      </c>
      <c r="BC42" s="70">
        <v>18.986384341019399</v>
      </c>
      <c r="BD42" s="70">
        <v>20.1516320859077</v>
      </c>
      <c r="BE42" s="70">
        <v>22.754795370738801</v>
      </c>
      <c r="BF42" s="70">
        <v>27.906745738634601</v>
      </c>
      <c r="BG42" s="70">
        <v>24.614210787068501</v>
      </c>
      <c r="BH42" s="70">
        <v>86.178932991675893</v>
      </c>
      <c r="BI42" s="70">
        <v>15.9720722617456</v>
      </c>
      <c r="BJ42" s="70">
        <v>18.084581040179</v>
      </c>
      <c r="BK42" s="70">
        <v>21.815328899509499</v>
      </c>
      <c r="BL42" s="70">
        <v>21.633713913300902</v>
      </c>
      <c r="BM42" s="70">
        <v>19.281973686343399</v>
      </c>
      <c r="BN42" s="70">
        <v>13.9535275123612</v>
      </c>
      <c r="BO42" s="70">
        <v>18.683787636333602</v>
      </c>
      <c r="BP42" s="70">
        <v>15.947665401085899</v>
      </c>
      <c r="BQ42" s="70">
        <v>12.6943736974407</v>
      </c>
      <c r="BR42" s="70">
        <v>13.924737664725701</v>
      </c>
      <c r="BS42" s="70">
        <v>11.1489251132348</v>
      </c>
      <c r="BT42" s="70">
        <v>11.102936651333801</v>
      </c>
      <c r="BU42" s="70">
        <v>17.599589597881199</v>
      </c>
      <c r="BV42" s="70">
        <v>18.179910356037301</v>
      </c>
      <c r="BW42" s="70">
        <v>19.304037615419599</v>
      </c>
      <c r="BX42" s="70">
        <v>18.0895228904985</v>
      </c>
      <c r="BY42" s="70">
        <v>22.366299599444101</v>
      </c>
      <c r="BZ42" s="70">
        <v>20.7623376256253</v>
      </c>
      <c r="CA42" s="70">
        <v>13.1750069413782</v>
      </c>
      <c r="CB42" s="70">
        <v>14.2364789477804</v>
      </c>
      <c r="CC42" s="70">
        <v>17.062330672011502</v>
      </c>
    </row>
    <row r="43" spans="3:81" x14ac:dyDescent="0.25">
      <c r="C43" s="69" t="s">
        <v>113</v>
      </c>
      <c r="D43" s="69" t="s">
        <v>114</v>
      </c>
      <c r="E43" s="101" t="s">
        <v>315</v>
      </c>
      <c r="F43" s="101" t="s">
        <v>315</v>
      </c>
      <c r="G43" s="101" t="s">
        <v>315</v>
      </c>
      <c r="H43" s="101" t="s">
        <v>315</v>
      </c>
      <c r="I43" s="101" t="s">
        <v>315</v>
      </c>
      <c r="J43" s="101" t="s">
        <v>315</v>
      </c>
      <c r="K43" s="101" t="s">
        <v>315</v>
      </c>
      <c r="L43" s="101" t="s">
        <v>315</v>
      </c>
      <c r="M43" s="101" t="s">
        <v>315</v>
      </c>
      <c r="N43" s="101" t="s">
        <v>315</v>
      </c>
      <c r="O43" s="101" t="s">
        <v>315</v>
      </c>
      <c r="P43" s="101" t="s">
        <v>315</v>
      </c>
      <c r="Q43" s="101" t="s">
        <v>315</v>
      </c>
      <c r="R43" s="101" t="s">
        <v>315</v>
      </c>
      <c r="S43" s="101" t="s">
        <v>315</v>
      </c>
      <c r="T43" s="101" t="s">
        <v>315</v>
      </c>
      <c r="U43" s="101" t="s">
        <v>315</v>
      </c>
      <c r="V43" s="101" t="s">
        <v>315</v>
      </c>
      <c r="W43" s="101" t="s">
        <v>315</v>
      </c>
      <c r="X43" s="101" t="s">
        <v>315</v>
      </c>
      <c r="Y43" s="101" t="s">
        <v>315</v>
      </c>
      <c r="Z43" s="101" t="s">
        <v>315</v>
      </c>
      <c r="AA43" s="101" t="s">
        <v>315</v>
      </c>
      <c r="AB43" s="101" t="s">
        <v>315</v>
      </c>
      <c r="AC43" s="101" t="s">
        <v>315</v>
      </c>
      <c r="AD43" s="101" t="s">
        <v>315</v>
      </c>
      <c r="AE43" s="101" t="s">
        <v>315</v>
      </c>
      <c r="AF43" s="101" t="s">
        <v>315</v>
      </c>
      <c r="AG43" s="101" t="s">
        <v>315</v>
      </c>
      <c r="AH43" s="101" t="s">
        <v>315</v>
      </c>
      <c r="AI43" s="101" t="s">
        <v>315</v>
      </c>
      <c r="AJ43" s="101" t="s">
        <v>315</v>
      </c>
      <c r="AK43" s="101" t="s">
        <v>315</v>
      </c>
      <c r="AL43" s="101" t="s">
        <v>315</v>
      </c>
      <c r="AM43" s="101" t="s">
        <v>315</v>
      </c>
      <c r="AN43" s="101" t="s">
        <v>315</v>
      </c>
      <c r="AO43" s="101" t="s">
        <v>315</v>
      </c>
      <c r="AP43" s="101" t="s">
        <v>315</v>
      </c>
      <c r="AQ43" s="101" t="s">
        <v>315</v>
      </c>
      <c r="AR43" s="101" t="s">
        <v>315</v>
      </c>
      <c r="AS43" s="101" t="s">
        <v>315</v>
      </c>
      <c r="AT43" s="101" t="s">
        <v>315</v>
      </c>
      <c r="AU43" s="101" t="s">
        <v>315</v>
      </c>
      <c r="AV43" s="101" t="s">
        <v>315</v>
      </c>
      <c r="AW43" s="101" t="s">
        <v>315</v>
      </c>
      <c r="AX43" s="101" t="s">
        <v>315</v>
      </c>
      <c r="AY43" s="101" t="s">
        <v>315</v>
      </c>
      <c r="AZ43" s="101" t="s">
        <v>315</v>
      </c>
      <c r="BA43" s="101" t="s">
        <v>315</v>
      </c>
      <c r="BB43" s="101" t="s">
        <v>315</v>
      </c>
      <c r="BC43" s="101" t="s">
        <v>315</v>
      </c>
      <c r="BD43" s="101" t="s">
        <v>315</v>
      </c>
      <c r="BE43" s="101" t="s">
        <v>315</v>
      </c>
      <c r="BF43" s="101" t="s">
        <v>315</v>
      </c>
      <c r="BG43" s="101" t="s">
        <v>315</v>
      </c>
      <c r="BH43" s="101" t="s">
        <v>315</v>
      </c>
      <c r="BI43" s="101" t="s">
        <v>315</v>
      </c>
      <c r="BJ43" s="101" t="s">
        <v>315</v>
      </c>
      <c r="BK43" s="101" t="s">
        <v>315</v>
      </c>
      <c r="BL43" s="101" t="s">
        <v>315</v>
      </c>
      <c r="BM43" s="101" t="s">
        <v>315</v>
      </c>
      <c r="BN43" s="101" t="s">
        <v>315</v>
      </c>
      <c r="BO43" s="101" t="s">
        <v>315</v>
      </c>
      <c r="BP43" s="101" t="s">
        <v>315</v>
      </c>
      <c r="BQ43" s="101" t="s">
        <v>315</v>
      </c>
      <c r="BR43" s="101" t="s">
        <v>315</v>
      </c>
      <c r="BS43" s="101" t="s">
        <v>315</v>
      </c>
      <c r="BT43" s="101" t="s">
        <v>315</v>
      </c>
      <c r="BU43" s="101" t="s">
        <v>315</v>
      </c>
      <c r="BV43" s="101" t="s">
        <v>315</v>
      </c>
      <c r="BW43" s="101" t="s">
        <v>315</v>
      </c>
      <c r="BX43" s="101" t="s">
        <v>315</v>
      </c>
      <c r="BY43" s="101" t="s">
        <v>315</v>
      </c>
      <c r="BZ43" s="101" t="s">
        <v>315</v>
      </c>
      <c r="CA43" s="101" t="s">
        <v>315</v>
      </c>
      <c r="CB43" s="101" t="s">
        <v>315</v>
      </c>
      <c r="CC43" s="101" t="s">
        <v>315</v>
      </c>
    </row>
    <row r="44" spans="3:81" x14ac:dyDescent="0.25">
      <c r="C44" s="69" t="s">
        <v>115</v>
      </c>
      <c r="D44" s="69" t="s">
        <v>17</v>
      </c>
      <c r="E44" s="70">
        <v>265.99070743369498</v>
      </c>
      <c r="F44" s="70">
        <v>318.73861709404099</v>
      </c>
      <c r="G44" s="70">
        <v>330.45885194207102</v>
      </c>
      <c r="H44" s="70">
        <v>320.85559105848398</v>
      </c>
      <c r="I44" s="70">
        <v>247.30017214552899</v>
      </c>
      <c r="J44" s="70">
        <v>331.61056491067001</v>
      </c>
      <c r="K44" s="70">
        <v>263.90225962694899</v>
      </c>
      <c r="L44" s="70">
        <v>254.97041616603499</v>
      </c>
      <c r="M44" s="70">
        <v>225.63247413315599</v>
      </c>
      <c r="N44" s="70">
        <v>226.06791058322801</v>
      </c>
      <c r="O44" s="70">
        <v>216.75065513104201</v>
      </c>
      <c r="P44" s="70">
        <v>226.42582154835901</v>
      </c>
      <c r="Q44" s="70">
        <v>219.037963732169</v>
      </c>
      <c r="R44" s="70">
        <v>185.65282088046999</v>
      </c>
      <c r="S44" s="70">
        <v>185.82690744351899</v>
      </c>
      <c r="T44" s="70">
        <v>168.03233215865799</v>
      </c>
      <c r="U44" s="70">
        <v>166.25967418348799</v>
      </c>
      <c r="V44" s="70">
        <v>150.611575435867</v>
      </c>
      <c r="W44" s="70">
        <v>160.69677514584399</v>
      </c>
      <c r="X44" s="70">
        <v>146.917211604134</v>
      </c>
      <c r="Y44" s="70">
        <v>140.81064116075899</v>
      </c>
      <c r="Z44" s="70">
        <v>135.95111730159101</v>
      </c>
      <c r="AA44" s="70">
        <v>143.62928573167699</v>
      </c>
      <c r="AB44" s="70">
        <v>134.531080821762</v>
      </c>
      <c r="AC44" s="70">
        <v>167.466533867387</v>
      </c>
      <c r="AD44" s="70">
        <v>156.73788500907699</v>
      </c>
      <c r="AE44" s="70">
        <v>130.49337296297799</v>
      </c>
      <c r="AF44" s="70">
        <v>111.88296779856999</v>
      </c>
      <c r="AG44" s="70">
        <v>102.349131893308</v>
      </c>
      <c r="AH44" s="70">
        <v>85.692017028208397</v>
      </c>
      <c r="AI44" s="70">
        <v>78.448490574028099</v>
      </c>
      <c r="AJ44" s="70">
        <v>57.117004243343501</v>
      </c>
      <c r="AK44" s="70">
        <v>53.9235113146839</v>
      </c>
      <c r="AL44" s="70">
        <v>60.110969922579898</v>
      </c>
      <c r="AM44" s="70">
        <v>62.717720985681296</v>
      </c>
      <c r="AN44" s="70">
        <v>54.507717711150903</v>
      </c>
      <c r="AO44" s="70">
        <v>57.0155801973075</v>
      </c>
      <c r="AP44" s="70">
        <v>78.065466569663897</v>
      </c>
      <c r="AQ44" s="70">
        <v>79.048862233518506</v>
      </c>
      <c r="AR44" s="70">
        <v>77.257229539340997</v>
      </c>
      <c r="AS44" s="70">
        <v>71.143166677803606</v>
      </c>
      <c r="AT44" s="70">
        <v>83.341341355617999</v>
      </c>
      <c r="AU44" s="70">
        <v>94.804778304063007</v>
      </c>
      <c r="AV44" s="70">
        <v>108.22035776180201</v>
      </c>
      <c r="AW44" s="70">
        <v>86.514657825653302</v>
      </c>
      <c r="AX44" s="70">
        <v>102.58490696216801</v>
      </c>
      <c r="AY44" s="70">
        <v>112.99283586233599</v>
      </c>
      <c r="AZ44" s="70">
        <v>132.48422157521799</v>
      </c>
      <c r="BA44" s="70">
        <v>182.20100069327</v>
      </c>
      <c r="BB44" s="70">
        <v>159.314799507864</v>
      </c>
      <c r="BC44" s="70">
        <v>165.98744689560101</v>
      </c>
      <c r="BD44" s="70">
        <v>180.78020279070901</v>
      </c>
      <c r="BE44" s="70">
        <v>213.28619846727</v>
      </c>
      <c r="BF44" s="70">
        <v>224.78004871842799</v>
      </c>
      <c r="BG44" s="70">
        <v>240.70934364943301</v>
      </c>
      <c r="BH44" s="70">
        <v>242.83035514915099</v>
      </c>
      <c r="BI44" s="70">
        <v>243.80755751058399</v>
      </c>
      <c r="BJ44" s="70">
        <v>263.08217910226199</v>
      </c>
      <c r="BK44" s="70">
        <v>306.14139131026297</v>
      </c>
      <c r="BL44" s="70">
        <v>308.11788123526799</v>
      </c>
      <c r="BM44" s="70">
        <v>308.542401614254</v>
      </c>
      <c r="BN44" s="70">
        <v>288.53631137147602</v>
      </c>
      <c r="BO44" s="70">
        <v>285.50318303725697</v>
      </c>
      <c r="BP44" s="70">
        <v>278.490218312281</v>
      </c>
      <c r="BQ44" s="70">
        <v>299.31710653496998</v>
      </c>
      <c r="BR44" s="70">
        <v>347.57022476672199</v>
      </c>
      <c r="BS44" s="70">
        <v>331.574352588902</v>
      </c>
      <c r="BT44" s="70">
        <v>360.67662593993703</v>
      </c>
      <c r="BU44" s="70">
        <v>372.44504421631802</v>
      </c>
      <c r="BV44" s="70">
        <v>424.27877802638</v>
      </c>
      <c r="BW44" s="70">
        <v>414.46778339230599</v>
      </c>
      <c r="BX44" s="70">
        <v>395.35614088556702</v>
      </c>
      <c r="BY44" s="70">
        <v>395.586834143945</v>
      </c>
      <c r="BZ44" s="70">
        <v>404.22349967242798</v>
      </c>
      <c r="CA44" s="70">
        <v>404.61993152177598</v>
      </c>
      <c r="CB44" s="70">
        <v>425.42112593414703</v>
      </c>
      <c r="CC44" s="70">
        <v>418.22841434183999</v>
      </c>
    </row>
    <row r="45" spans="3:81" x14ac:dyDescent="0.25">
      <c r="C45" s="69" t="s">
        <v>116</v>
      </c>
      <c r="D45" s="69" t="s">
        <v>117</v>
      </c>
      <c r="E45" s="70">
        <v>57.239316236126797</v>
      </c>
      <c r="F45" s="70">
        <v>54.7264343523157</v>
      </c>
      <c r="G45" s="70">
        <v>76.039349567158894</v>
      </c>
      <c r="H45" s="70">
        <v>46.655482196508601</v>
      </c>
      <c r="I45" s="70">
        <v>38.937511116524597</v>
      </c>
      <c r="J45" s="70">
        <v>41.512469939320198</v>
      </c>
      <c r="K45" s="70">
        <v>46.547009718823297</v>
      </c>
      <c r="L45" s="70">
        <v>24.0443666040136</v>
      </c>
      <c r="M45" s="70">
        <v>16.793367284809101</v>
      </c>
      <c r="N45" s="70">
        <v>18.482281182600001</v>
      </c>
      <c r="O45" s="70">
        <v>24.188075552044101</v>
      </c>
      <c r="P45" s="70">
        <v>21.2008972371742</v>
      </c>
      <c r="Q45" s="70">
        <v>22.555200674111202</v>
      </c>
      <c r="R45" s="70">
        <v>28.475577383400701</v>
      </c>
      <c r="S45" s="70">
        <v>26.1196698812129</v>
      </c>
      <c r="T45" s="70">
        <v>27.6176222786492</v>
      </c>
      <c r="U45" s="70">
        <v>22.472462558455899</v>
      </c>
      <c r="V45" s="70">
        <v>24.6661588055271</v>
      </c>
      <c r="W45" s="70">
        <v>19.555941986736599</v>
      </c>
      <c r="X45" s="70">
        <v>18.4125040963728</v>
      </c>
      <c r="Y45" s="70">
        <v>30.421339106889501</v>
      </c>
      <c r="Z45" s="70">
        <v>34.098047349872701</v>
      </c>
      <c r="AA45" s="70">
        <v>31.879328297726801</v>
      </c>
      <c r="AB45" s="70">
        <v>39.216126560950201</v>
      </c>
      <c r="AC45" s="70">
        <v>41.424554233241203</v>
      </c>
      <c r="AD45" s="70">
        <v>42.198446481176603</v>
      </c>
      <c r="AE45" s="70">
        <v>43.530675479060299</v>
      </c>
      <c r="AF45" s="70">
        <v>50.9624745820934</v>
      </c>
      <c r="AG45" s="70">
        <v>36.409046215545501</v>
      </c>
      <c r="AH45" s="70">
        <v>35.817648661616701</v>
      </c>
      <c r="AI45" s="70">
        <v>37.419004487537201</v>
      </c>
      <c r="AJ45" s="70">
        <v>41.854755413365801</v>
      </c>
      <c r="AK45" s="70">
        <v>39.365662360090198</v>
      </c>
      <c r="AL45" s="70">
        <v>38.576456581319299</v>
      </c>
      <c r="AM45" s="70">
        <v>36.261648644608698</v>
      </c>
      <c r="AN45" s="70">
        <v>27.578023300091299</v>
      </c>
      <c r="AO45" s="70">
        <v>27.073148756437899</v>
      </c>
      <c r="AP45" s="70">
        <v>28.7503844166697</v>
      </c>
      <c r="AQ45" s="70">
        <v>31.840374976924402</v>
      </c>
      <c r="AR45" s="70">
        <v>27.2125782937601</v>
      </c>
      <c r="AS45" s="70">
        <v>28.8929114244564</v>
      </c>
      <c r="AT45" s="70">
        <v>30.232250496146399</v>
      </c>
      <c r="AU45" s="70">
        <v>31.923634356728002</v>
      </c>
      <c r="AV45" s="70">
        <v>22.332430258211598</v>
      </c>
      <c r="AW45" s="70">
        <v>30.8434255865401</v>
      </c>
      <c r="AX45" s="70">
        <v>33.894596865115602</v>
      </c>
      <c r="AY45" s="70">
        <v>35.621399012845004</v>
      </c>
      <c r="AZ45" s="70">
        <v>35.923948643425902</v>
      </c>
      <c r="BA45" s="70">
        <v>56.862988962337901</v>
      </c>
      <c r="BB45" s="70">
        <v>54.704292277788802</v>
      </c>
      <c r="BC45" s="70">
        <v>54.656230127232703</v>
      </c>
      <c r="BD45" s="70">
        <v>49.137565449131202</v>
      </c>
      <c r="BE45" s="70">
        <v>63.691230447932803</v>
      </c>
      <c r="BF45" s="70">
        <v>71.036635108943102</v>
      </c>
      <c r="BG45" s="70">
        <v>47.139750024470302</v>
      </c>
      <c r="BH45" s="70">
        <v>52.823714567106698</v>
      </c>
      <c r="BI45" s="70">
        <v>61.185302334260399</v>
      </c>
      <c r="BJ45" s="70">
        <v>66.157492809450304</v>
      </c>
      <c r="BK45" s="70">
        <v>68.647804509812104</v>
      </c>
      <c r="BL45" s="70">
        <v>74.275770128136898</v>
      </c>
      <c r="BM45" s="70">
        <v>78.256261527312802</v>
      </c>
      <c r="BN45" s="70">
        <v>63.1792722384223</v>
      </c>
      <c r="BO45" s="70">
        <v>74.748611484232498</v>
      </c>
      <c r="BP45" s="70">
        <v>99.666399848283604</v>
      </c>
      <c r="BQ45" s="70">
        <v>107.54916733091299</v>
      </c>
      <c r="BR45" s="70">
        <v>114.983036690018</v>
      </c>
      <c r="BS45" s="70">
        <v>125.47529111719</v>
      </c>
      <c r="BT45" s="70">
        <v>136.37587167080599</v>
      </c>
      <c r="BU45" s="70">
        <v>141.54483697897399</v>
      </c>
      <c r="BV45" s="70">
        <v>126.72743514091199</v>
      </c>
      <c r="BW45" s="70">
        <v>125.267526842916</v>
      </c>
      <c r="BX45" s="70">
        <v>111.048358050627</v>
      </c>
      <c r="BY45" s="70">
        <v>112.994485160705</v>
      </c>
      <c r="BZ45" s="70">
        <v>106.59843534165201</v>
      </c>
      <c r="CA45" s="70">
        <v>111.39712600755099</v>
      </c>
      <c r="CB45" s="70">
        <v>109.085693928165</v>
      </c>
      <c r="CC45" s="70">
        <v>124.36577805555</v>
      </c>
    </row>
    <row r="46" spans="3:81" x14ac:dyDescent="0.25">
      <c r="C46" s="69" t="s">
        <v>118</v>
      </c>
      <c r="D46" s="69" t="s">
        <v>119</v>
      </c>
      <c r="E46" s="70">
        <v>40.788195352705699</v>
      </c>
      <c r="F46" s="70">
        <v>52.336702076166901</v>
      </c>
      <c r="G46" s="70">
        <v>55.739946185180699</v>
      </c>
      <c r="H46" s="70">
        <v>47.355309882445901</v>
      </c>
      <c r="I46" s="70">
        <v>47.924006407660997</v>
      </c>
      <c r="J46" s="70">
        <v>55.496109417406103</v>
      </c>
      <c r="K46" s="70">
        <v>58.957490968567498</v>
      </c>
      <c r="L46" s="70">
        <v>39.299753423288102</v>
      </c>
      <c r="M46" s="70">
        <v>46.212765878434602</v>
      </c>
      <c r="N46" s="70">
        <v>45.110364501919001</v>
      </c>
      <c r="O46" s="70">
        <v>47.355530617714201</v>
      </c>
      <c r="P46" s="70">
        <v>40.349688236740697</v>
      </c>
      <c r="Q46" s="70">
        <v>37.687805583712297</v>
      </c>
      <c r="R46" s="70">
        <v>63.924931352955397</v>
      </c>
      <c r="S46" s="70">
        <v>83.217676134233002</v>
      </c>
      <c r="T46" s="70">
        <v>71.768508589230194</v>
      </c>
      <c r="U46" s="70">
        <v>38.2026218302438</v>
      </c>
      <c r="V46" s="70">
        <v>42.343612389414602</v>
      </c>
      <c r="W46" s="70">
        <v>40.138823379721799</v>
      </c>
      <c r="X46" s="70">
        <v>38.5213204771714</v>
      </c>
      <c r="Y46" s="70">
        <v>39.398120890382501</v>
      </c>
      <c r="Z46" s="70">
        <v>51.672544956023202</v>
      </c>
      <c r="AA46" s="70">
        <v>50.499116995573502</v>
      </c>
      <c r="AB46" s="70">
        <v>45.5700518471685</v>
      </c>
      <c r="AC46" s="70">
        <v>35.8431780552948</v>
      </c>
      <c r="AD46" s="70">
        <v>48.105034247670901</v>
      </c>
      <c r="AE46" s="70">
        <v>62.769109826122303</v>
      </c>
      <c r="AF46" s="70">
        <v>38.810538333968097</v>
      </c>
      <c r="AG46" s="70">
        <v>33.163876367620297</v>
      </c>
      <c r="AH46" s="70">
        <v>58.038523757062897</v>
      </c>
      <c r="AI46" s="70">
        <v>73.6357347694114</v>
      </c>
      <c r="AJ46" s="70">
        <v>41.293734691173398</v>
      </c>
      <c r="AK46" s="70">
        <v>36.443455144843398</v>
      </c>
      <c r="AL46" s="70">
        <v>51.476995338962702</v>
      </c>
      <c r="AM46" s="70">
        <v>39.389596864869802</v>
      </c>
      <c r="AN46" s="70">
        <v>25.974390322238801</v>
      </c>
      <c r="AO46" s="70">
        <v>26.856021673103999</v>
      </c>
      <c r="AP46" s="70">
        <v>43.264157255448303</v>
      </c>
      <c r="AQ46" s="70">
        <v>59.641596757736401</v>
      </c>
      <c r="AR46" s="70">
        <v>43.7330813612746</v>
      </c>
      <c r="AS46" s="70">
        <v>45.422105808958598</v>
      </c>
      <c r="AT46" s="70">
        <v>62.957705373885098</v>
      </c>
      <c r="AU46" s="70">
        <v>70.763307254172702</v>
      </c>
      <c r="AV46" s="70">
        <v>65.603940422381598</v>
      </c>
      <c r="AW46" s="70">
        <v>52.130294348672997</v>
      </c>
      <c r="AX46" s="70">
        <v>67.872027046064403</v>
      </c>
      <c r="AY46" s="70">
        <v>88.246480242210794</v>
      </c>
      <c r="AZ46" s="70">
        <v>79.918668238509994</v>
      </c>
      <c r="BA46" s="70">
        <v>632.16024680642295</v>
      </c>
      <c r="BB46" s="70">
        <v>63.637120621177999</v>
      </c>
      <c r="BC46" s="70">
        <v>56.585470623928501</v>
      </c>
      <c r="BD46" s="70">
        <v>58.581852946248603</v>
      </c>
      <c r="BE46" s="70">
        <v>61.175301057785902</v>
      </c>
      <c r="BF46" s="70">
        <v>78.542926506517006</v>
      </c>
      <c r="BG46" s="70">
        <v>64.587145934412305</v>
      </c>
      <c r="BH46" s="70">
        <v>72.760660702965097</v>
      </c>
      <c r="BI46" s="70">
        <v>125.439839167659</v>
      </c>
      <c r="BJ46" s="70">
        <v>104.36549383345999</v>
      </c>
      <c r="BK46" s="70">
        <v>114.08319207792</v>
      </c>
      <c r="BL46" s="70">
        <v>97.858576135537604</v>
      </c>
      <c r="BM46" s="70">
        <v>84.227327309521201</v>
      </c>
      <c r="BN46" s="70">
        <v>54.213435003733501</v>
      </c>
      <c r="BO46" s="70">
        <v>137.97885384231</v>
      </c>
      <c r="BP46" s="70">
        <v>132.94213772921</v>
      </c>
      <c r="BQ46" s="70">
        <v>99.0427593459045</v>
      </c>
      <c r="BR46" s="70">
        <v>115.142958279746</v>
      </c>
      <c r="BS46" s="70">
        <v>150.84110402848501</v>
      </c>
      <c r="BT46" s="70">
        <v>132.07084425597799</v>
      </c>
      <c r="BU46" s="70">
        <v>134.740489475602</v>
      </c>
      <c r="BV46" s="70">
        <v>133.925470310436</v>
      </c>
      <c r="BW46" s="70">
        <v>136.90626465341299</v>
      </c>
      <c r="BX46" s="70">
        <v>133.117220641091</v>
      </c>
      <c r="BY46" s="70">
        <v>134.62232888105001</v>
      </c>
      <c r="BZ46" s="70">
        <v>157.712175737172</v>
      </c>
      <c r="CA46" s="70">
        <v>147.32397007888699</v>
      </c>
      <c r="CB46" s="70">
        <v>140.07318558082099</v>
      </c>
      <c r="CC46" s="70">
        <v>126.96911530689999</v>
      </c>
    </row>
    <row r="47" spans="3:81" x14ac:dyDescent="0.25">
      <c r="C47" s="71" t="s">
        <v>120</v>
      </c>
      <c r="D47" s="71" t="s">
        <v>120</v>
      </c>
      <c r="E47" s="72">
        <v>3845.1546315377</v>
      </c>
      <c r="F47" s="72">
        <v>3883.3072455747338</v>
      </c>
      <c r="G47" s="72">
        <v>4059.5661255659325</v>
      </c>
      <c r="H47" s="72">
        <v>3810.3040679646829</v>
      </c>
      <c r="I47" s="72">
        <v>3776.3576093360543</v>
      </c>
      <c r="J47" s="72">
        <v>3704.6694500235399</v>
      </c>
      <c r="K47" s="72">
        <v>3616.3589993744035</v>
      </c>
      <c r="L47" s="72">
        <v>3647.806485085961</v>
      </c>
      <c r="M47" s="72">
        <v>3627.5464832891162</v>
      </c>
      <c r="N47" s="72">
        <v>3653.0585072402628</v>
      </c>
      <c r="O47" s="72">
        <v>3720.5125020867017</v>
      </c>
      <c r="P47" s="72">
        <v>3821.0003843158524</v>
      </c>
      <c r="Q47" s="72">
        <v>4132.9854850717984</v>
      </c>
      <c r="R47" s="72">
        <v>3855.6770001929417</v>
      </c>
      <c r="S47" s="72">
        <v>3433.5772353767197</v>
      </c>
      <c r="T47" s="72">
        <v>2940.2387534262812</v>
      </c>
      <c r="U47" s="72">
        <v>2614.7140551502625</v>
      </c>
      <c r="V47" s="72">
        <v>2210.3810364043638</v>
      </c>
      <c r="W47" s="72">
        <v>2227.8154867415051</v>
      </c>
      <c r="X47" s="72">
        <v>2228.9691244759165</v>
      </c>
      <c r="Y47" s="72">
        <v>2283.7329946749296</v>
      </c>
      <c r="Z47" s="72">
        <v>2361.5259653345975</v>
      </c>
      <c r="AA47" s="72">
        <v>2475.13806347833</v>
      </c>
      <c r="AB47" s="72">
        <v>2698.2927864994695</v>
      </c>
      <c r="AC47" s="72">
        <v>2660.5428021208377</v>
      </c>
      <c r="AD47" s="72">
        <v>2770.0146157355339</v>
      </c>
      <c r="AE47" s="72">
        <v>2679.2949870060447</v>
      </c>
      <c r="AF47" s="72">
        <v>2653.6927355263533</v>
      </c>
      <c r="AG47" s="72">
        <v>2567.8184499401232</v>
      </c>
      <c r="AH47" s="72">
        <v>2484.7484528383388</v>
      </c>
      <c r="AI47" s="72">
        <v>2375.9582326507675</v>
      </c>
      <c r="AJ47" s="72">
        <v>2065.6597996737305</v>
      </c>
      <c r="AK47" s="72">
        <v>2039.3542339001699</v>
      </c>
      <c r="AL47" s="72">
        <v>2086.7909925924073</v>
      </c>
      <c r="AM47" s="72">
        <v>2155.713711021283</v>
      </c>
      <c r="AN47" s="72">
        <v>2185.1726648657559</v>
      </c>
      <c r="AO47" s="72">
        <v>2257.0626091931476</v>
      </c>
      <c r="AP47" s="72">
        <v>2329.9313549253307</v>
      </c>
      <c r="AQ47" s="72">
        <v>2366.7366880361255</v>
      </c>
      <c r="AR47" s="72">
        <v>2335.7797583737192</v>
      </c>
      <c r="AS47" s="72">
        <v>2271.6481744049984</v>
      </c>
      <c r="AT47" s="72">
        <v>2372.0186333318466</v>
      </c>
      <c r="AU47" s="72">
        <v>2492.7537412543861</v>
      </c>
      <c r="AV47" s="72">
        <v>2510.1572035241002</v>
      </c>
      <c r="AW47" s="72">
        <v>2561.4306789533862</v>
      </c>
      <c r="AX47" s="72">
        <v>2797.5612918197462</v>
      </c>
      <c r="AY47" s="72">
        <v>2997.4970069657102</v>
      </c>
      <c r="AZ47" s="72">
        <v>3199.8004961712236</v>
      </c>
      <c r="BA47" s="72">
        <v>3910.7643810731997</v>
      </c>
      <c r="BB47" s="72">
        <v>3477.3170709305241</v>
      </c>
      <c r="BC47" s="72">
        <v>3445.0182675415526</v>
      </c>
      <c r="BD47" s="72">
        <v>3508.8286929352043</v>
      </c>
      <c r="BE47" s="72">
        <v>3501.5557687173068</v>
      </c>
      <c r="BF47" s="72">
        <v>3509.7380344785588</v>
      </c>
      <c r="BG47" s="72">
        <v>3553.493676899915</v>
      </c>
      <c r="BH47" s="72">
        <v>3605.8271065400495</v>
      </c>
      <c r="BI47" s="72">
        <v>3532.6804571293414</v>
      </c>
      <c r="BJ47" s="72">
        <v>3509.0607436193295</v>
      </c>
      <c r="BK47" s="72">
        <v>3422.7209613068321</v>
      </c>
      <c r="BL47" s="72">
        <v>3383.4744500133097</v>
      </c>
      <c r="BM47" s="72">
        <v>3104.4785662659665</v>
      </c>
      <c r="BN47" s="72">
        <v>1932.7947449577398</v>
      </c>
      <c r="BO47" s="72">
        <v>2976.6236501682015</v>
      </c>
      <c r="BP47" s="72">
        <v>3145.0652333038315</v>
      </c>
      <c r="BQ47" s="72">
        <v>3295.6683311080828</v>
      </c>
      <c r="BR47" s="72">
        <v>3327.4662894798375</v>
      </c>
      <c r="BS47" s="72">
        <v>3451.06269377333</v>
      </c>
      <c r="BT47" s="72">
        <v>3668.0367217419521</v>
      </c>
      <c r="BU47" s="72">
        <v>3669.2215037931433</v>
      </c>
      <c r="BV47" s="72">
        <v>3777.5441681977559</v>
      </c>
      <c r="BW47" s="72">
        <v>3720.6522441488069</v>
      </c>
      <c r="BX47" s="72">
        <v>3745.2802677964278</v>
      </c>
      <c r="BY47" s="72">
        <v>3748.1952108373357</v>
      </c>
      <c r="BZ47" s="72">
        <v>3669.2215037931433</v>
      </c>
      <c r="CA47" s="72">
        <v>3566.4428762740908</v>
      </c>
      <c r="CB47" s="72">
        <v>3622.0989487109946</v>
      </c>
      <c r="CC47" s="72">
        <v>3656.4378189343252</v>
      </c>
    </row>
    <row r="48" spans="3:81" x14ac:dyDescent="0.2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2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2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25">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row>
    <row r="74" spans="1:79" x14ac:dyDescent="0.25">
      <c r="C74" s="4"/>
      <c r="D74" s="4"/>
    </row>
    <row r="80" spans="1:79" s="9" customFormat="1" x14ac:dyDescent="0.25">
      <c r="A80" s="76"/>
      <c r="B80" s="76"/>
      <c r="E80" s="9" t="str">
        <f>IF(E31&lt;5,IF(E31&gt;0,"s",),"")</f>
        <v/>
      </c>
      <c r="F80" s="9" t="str">
        <f t="shared" ref="F80:BQ81" si="4">IF(F31&lt;5,IF(F31&gt;0,"s",),"")</f>
        <v/>
      </c>
      <c r="G80" s="9" t="str">
        <f t="shared" si="4"/>
        <v/>
      </c>
      <c r="H80" s="9" t="str">
        <f t="shared" si="4"/>
        <v/>
      </c>
      <c r="I80" s="9" t="str">
        <f t="shared" si="4"/>
        <v/>
      </c>
      <c r="J80" s="9" t="str">
        <f t="shared" si="4"/>
        <v/>
      </c>
      <c r="K80" s="9" t="str">
        <f t="shared" si="4"/>
        <v/>
      </c>
      <c r="L80" s="9" t="str">
        <f t="shared" si="4"/>
        <v/>
      </c>
      <c r="M80" s="9" t="str">
        <f t="shared" si="4"/>
        <v/>
      </c>
      <c r="N80" s="9" t="str">
        <f t="shared" si="4"/>
        <v/>
      </c>
      <c r="O80" s="9" t="str">
        <f t="shared" si="4"/>
        <v/>
      </c>
      <c r="P80" s="9" t="str">
        <f t="shared" si="4"/>
        <v/>
      </c>
      <c r="Q80" s="9" t="str">
        <f t="shared" si="4"/>
        <v/>
      </c>
      <c r="R80" s="9" t="str">
        <f t="shared" si="4"/>
        <v/>
      </c>
      <c r="S80" s="9" t="str">
        <f t="shared" si="4"/>
        <v/>
      </c>
      <c r="T80" s="9" t="str">
        <f t="shared" si="4"/>
        <v/>
      </c>
      <c r="U80" s="9" t="str">
        <f t="shared" si="4"/>
        <v/>
      </c>
      <c r="V80" s="9" t="str">
        <f t="shared" si="4"/>
        <v/>
      </c>
      <c r="W80" s="9" t="str">
        <f t="shared" si="4"/>
        <v/>
      </c>
      <c r="X80" s="9" t="str">
        <f t="shared" si="4"/>
        <v/>
      </c>
      <c r="Y80" s="9" t="str">
        <f t="shared" si="4"/>
        <v/>
      </c>
      <c r="Z80" s="9" t="str">
        <f t="shared" si="4"/>
        <v/>
      </c>
      <c r="AA80" s="9" t="str">
        <f t="shared" si="4"/>
        <v/>
      </c>
      <c r="AB80" s="9" t="str">
        <f t="shared" si="4"/>
        <v/>
      </c>
      <c r="AC80" s="9" t="str">
        <f t="shared" si="4"/>
        <v/>
      </c>
      <c r="AD80" s="9" t="str">
        <f t="shared" si="4"/>
        <v/>
      </c>
      <c r="AE80" s="9" t="str">
        <f t="shared" si="4"/>
        <v/>
      </c>
      <c r="AF80" s="9" t="str">
        <f t="shared" si="4"/>
        <v/>
      </c>
      <c r="AG80" s="9" t="str">
        <f t="shared" si="4"/>
        <v/>
      </c>
      <c r="AH80" s="9" t="str">
        <f t="shared" si="4"/>
        <v/>
      </c>
      <c r="AI80" s="9" t="str">
        <f t="shared" si="4"/>
        <v/>
      </c>
      <c r="AJ80" s="9" t="str">
        <f t="shared" si="4"/>
        <v/>
      </c>
      <c r="AK80" s="9" t="str">
        <f t="shared" si="4"/>
        <v/>
      </c>
      <c r="AL80" s="9" t="str">
        <f t="shared" si="4"/>
        <v/>
      </c>
      <c r="AM80" s="9" t="str">
        <f t="shared" si="4"/>
        <v/>
      </c>
      <c r="AN80" s="9" t="str">
        <f t="shared" si="4"/>
        <v/>
      </c>
      <c r="AO80" s="9" t="str">
        <f t="shared" si="4"/>
        <v/>
      </c>
      <c r="AP80" s="9" t="str">
        <f t="shared" si="4"/>
        <v/>
      </c>
      <c r="AQ80" s="9" t="str">
        <f t="shared" si="4"/>
        <v/>
      </c>
      <c r="AR80" s="9" t="str">
        <f t="shared" si="4"/>
        <v/>
      </c>
      <c r="AS80" s="9" t="str">
        <f t="shared" si="4"/>
        <v/>
      </c>
      <c r="AT80" s="9" t="str">
        <f t="shared" si="4"/>
        <v/>
      </c>
      <c r="AU80" s="9" t="str">
        <f t="shared" si="4"/>
        <v/>
      </c>
      <c r="AV80" s="9" t="str">
        <f t="shared" si="4"/>
        <v/>
      </c>
      <c r="AW80" s="9" t="str">
        <f t="shared" si="4"/>
        <v/>
      </c>
      <c r="AX80" s="9" t="str">
        <f t="shared" si="4"/>
        <v/>
      </c>
      <c r="AY80" s="9" t="str">
        <f t="shared" si="4"/>
        <v/>
      </c>
      <c r="AZ80" s="9" t="str">
        <f t="shared" si="4"/>
        <v/>
      </c>
      <c r="BA80" s="9" t="str">
        <f t="shared" si="4"/>
        <v/>
      </c>
      <c r="BB80" s="9" t="str">
        <f t="shared" si="4"/>
        <v/>
      </c>
      <c r="BC80" s="9" t="str">
        <f t="shared" si="4"/>
        <v/>
      </c>
      <c r="BD80" s="9" t="str">
        <f t="shared" si="4"/>
        <v/>
      </c>
      <c r="BE80" s="9" t="str">
        <f t="shared" si="4"/>
        <v/>
      </c>
      <c r="BF80" s="9" t="str">
        <f t="shared" si="4"/>
        <v/>
      </c>
      <c r="BG80" s="9" t="str">
        <f t="shared" si="4"/>
        <v/>
      </c>
      <c r="BH80" s="9" t="str">
        <f t="shared" si="4"/>
        <v/>
      </c>
      <c r="BI80" s="9" t="str">
        <f t="shared" si="4"/>
        <v/>
      </c>
      <c r="BJ80" s="9" t="str">
        <f t="shared" si="4"/>
        <v/>
      </c>
      <c r="BK80" s="9" t="str">
        <f t="shared" si="4"/>
        <v/>
      </c>
      <c r="BL80" s="9" t="str">
        <f t="shared" si="4"/>
        <v/>
      </c>
      <c r="BM80" s="9" t="str">
        <f t="shared" si="4"/>
        <v/>
      </c>
      <c r="BN80" s="9" t="str">
        <f t="shared" si="4"/>
        <v/>
      </c>
      <c r="BO80" s="9" t="str">
        <f t="shared" si="4"/>
        <v/>
      </c>
      <c r="BP80" s="9" t="str">
        <f t="shared" si="4"/>
        <v/>
      </c>
      <c r="BQ80" s="9" t="str">
        <f t="shared" si="4"/>
        <v/>
      </c>
      <c r="BR80" s="9" t="str">
        <f t="shared" ref="BR80:BX81" si="5">IF(BR31&lt;5,IF(BR31&gt;0,"s",),"")</f>
        <v/>
      </c>
      <c r="BS80" s="9" t="str">
        <f t="shared" si="5"/>
        <v/>
      </c>
      <c r="BT80" s="9" t="str">
        <f t="shared" si="5"/>
        <v/>
      </c>
      <c r="BU80" s="9" t="str">
        <f t="shared" si="5"/>
        <v/>
      </c>
      <c r="BV80" s="9" t="str">
        <f t="shared" si="5"/>
        <v/>
      </c>
      <c r="BW80" s="9" t="str">
        <f t="shared" si="5"/>
        <v/>
      </c>
      <c r="BX80" s="9" t="str">
        <f t="shared" si="5"/>
        <v/>
      </c>
    </row>
    <row r="81" spans="1:81" s="9" customFormat="1" x14ac:dyDescent="0.25">
      <c r="A81" s="76"/>
      <c r="B81" s="76"/>
      <c r="E81" s="9" t="str">
        <f t="shared" ref="E81:T81" si="6">IF(E32&lt;5,IF(E32&gt;0,"s",),"")</f>
        <v/>
      </c>
      <c r="F81" s="9" t="str">
        <f t="shared" si="6"/>
        <v/>
      </c>
      <c r="G81" s="9" t="str">
        <f t="shared" si="6"/>
        <v/>
      </c>
      <c r="H81" s="9" t="str">
        <f t="shared" si="6"/>
        <v/>
      </c>
      <c r="I81" s="9" t="str">
        <f t="shared" si="6"/>
        <v/>
      </c>
      <c r="J81" s="9" t="str">
        <f t="shared" si="6"/>
        <v/>
      </c>
      <c r="K81" s="9" t="str">
        <f t="shared" si="6"/>
        <v/>
      </c>
      <c r="L81" s="9" t="str">
        <f t="shared" si="6"/>
        <v/>
      </c>
      <c r="M81" s="9" t="str">
        <f t="shared" si="6"/>
        <v/>
      </c>
      <c r="N81" s="9" t="str">
        <f t="shared" si="6"/>
        <v/>
      </c>
      <c r="O81" s="9" t="str">
        <f t="shared" si="6"/>
        <v/>
      </c>
      <c r="P81" s="9" t="str">
        <f t="shared" si="6"/>
        <v/>
      </c>
      <c r="Q81" s="9" t="str">
        <f t="shared" si="6"/>
        <v/>
      </c>
      <c r="R81" s="9" t="str">
        <f t="shared" si="6"/>
        <v/>
      </c>
      <c r="S81" s="9" t="str">
        <f t="shared" si="6"/>
        <v/>
      </c>
      <c r="T81" s="9" t="str">
        <f t="shared" si="6"/>
        <v/>
      </c>
      <c r="U81" s="9" t="str">
        <f t="shared" si="4"/>
        <v/>
      </c>
      <c r="V81" s="9" t="str">
        <f t="shared" si="4"/>
        <v/>
      </c>
      <c r="W81" s="9" t="str">
        <f t="shared" si="4"/>
        <v/>
      </c>
      <c r="X81" s="9" t="str">
        <f t="shared" si="4"/>
        <v/>
      </c>
      <c r="Y81" s="9" t="str">
        <f t="shared" si="4"/>
        <v/>
      </c>
      <c r="Z81" s="9" t="str">
        <f t="shared" si="4"/>
        <v/>
      </c>
      <c r="AA81" s="9" t="str">
        <f t="shared" si="4"/>
        <v/>
      </c>
      <c r="AB81" s="9" t="str">
        <f t="shared" si="4"/>
        <v/>
      </c>
      <c r="AC81" s="9" t="str">
        <f t="shared" si="4"/>
        <v/>
      </c>
      <c r="AD81" s="9" t="str">
        <f t="shared" si="4"/>
        <v/>
      </c>
      <c r="AE81" s="9" t="str">
        <f t="shared" si="4"/>
        <v/>
      </c>
      <c r="AF81" s="9" t="str">
        <f t="shared" si="4"/>
        <v/>
      </c>
      <c r="AG81" s="9" t="str">
        <f t="shared" si="4"/>
        <v/>
      </c>
      <c r="AH81" s="9" t="str">
        <f t="shared" si="4"/>
        <v/>
      </c>
      <c r="AI81" s="9" t="str">
        <f t="shared" si="4"/>
        <v/>
      </c>
      <c r="AJ81" s="9" t="str">
        <f t="shared" si="4"/>
        <v/>
      </c>
      <c r="AK81" s="9" t="str">
        <f t="shared" si="4"/>
        <v/>
      </c>
      <c r="AL81" s="9" t="str">
        <f t="shared" si="4"/>
        <v/>
      </c>
      <c r="AM81" s="9" t="str">
        <f t="shared" si="4"/>
        <v/>
      </c>
      <c r="AN81" s="9" t="str">
        <f t="shared" si="4"/>
        <v/>
      </c>
      <c r="AO81" s="9" t="str">
        <f t="shared" si="4"/>
        <v/>
      </c>
      <c r="AP81" s="9" t="str">
        <f t="shared" si="4"/>
        <v/>
      </c>
      <c r="AQ81" s="9" t="str">
        <f t="shared" si="4"/>
        <v/>
      </c>
      <c r="AR81" s="9" t="str">
        <f t="shared" si="4"/>
        <v/>
      </c>
      <c r="AS81" s="9" t="str">
        <f t="shared" si="4"/>
        <v/>
      </c>
      <c r="AT81" s="9" t="str">
        <f t="shared" si="4"/>
        <v/>
      </c>
      <c r="AU81" s="9" t="str">
        <f t="shared" si="4"/>
        <v/>
      </c>
      <c r="AV81" s="9" t="str">
        <f t="shared" si="4"/>
        <v/>
      </c>
      <c r="AW81" s="9" t="str">
        <f t="shared" si="4"/>
        <v/>
      </c>
      <c r="AX81" s="9" t="str">
        <f t="shared" si="4"/>
        <v/>
      </c>
      <c r="AY81" s="9" t="str">
        <f t="shared" si="4"/>
        <v/>
      </c>
      <c r="AZ81" s="9" t="str">
        <f t="shared" si="4"/>
        <v/>
      </c>
      <c r="BA81" s="9" t="str">
        <f t="shared" si="4"/>
        <v/>
      </c>
      <c r="BB81" s="9" t="str">
        <f t="shared" si="4"/>
        <v/>
      </c>
      <c r="BC81" s="9" t="str">
        <f t="shared" si="4"/>
        <v/>
      </c>
      <c r="BD81" s="9" t="str">
        <f t="shared" si="4"/>
        <v/>
      </c>
      <c r="BE81" s="9" t="str">
        <f t="shared" si="4"/>
        <v/>
      </c>
      <c r="BF81" s="9" t="str">
        <f t="shared" si="4"/>
        <v/>
      </c>
      <c r="BG81" s="9" t="str">
        <f t="shared" si="4"/>
        <v/>
      </c>
      <c r="BH81" s="9" t="str">
        <f t="shared" si="4"/>
        <v/>
      </c>
      <c r="BI81" s="9" t="str">
        <f t="shared" si="4"/>
        <v/>
      </c>
      <c r="BJ81" s="9" t="str">
        <f t="shared" si="4"/>
        <v/>
      </c>
      <c r="BK81" s="9" t="str">
        <f t="shared" si="4"/>
        <v/>
      </c>
      <c r="BL81" s="9" t="str">
        <f t="shared" si="4"/>
        <v/>
      </c>
      <c r="BM81" s="9" t="str">
        <f t="shared" si="4"/>
        <v/>
      </c>
      <c r="BN81" s="9" t="str">
        <f t="shared" si="4"/>
        <v/>
      </c>
      <c r="BO81" s="9" t="str">
        <f t="shared" si="4"/>
        <v/>
      </c>
      <c r="BP81" s="9" t="str">
        <f t="shared" si="4"/>
        <v/>
      </c>
      <c r="BQ81" s="9" t="str">
        <f t="shared" si="4"/>
        <v/>
      </c>
      <c r="BR81" s="9" t="str">
        <f t="shared" si="5"/>
        <v/>
      </c>
      <c r="BS81" s="9" t="str">
        <f t="shared" si="5"/>
        <v/>
      </c>
      <c r="BT81" s="9" t="str">
        <f t="shared" si="5"/>
        <v/>
      </c>
      <c r="BU81" s="9" t="str">
        <f t="shared" si="5"/>
        <v/>
      </c>
      <c r="BV81" s="9" t="str">
        <f t="shared" si="5"/>
        <v/>
      </c>
      <c r="BW81" s="9" t="str">
        <f t="shared" si="5"/>
        <v/>
      </c>
      <c r="BX81" s="9" t="str">
        <f t="shared" si="5"/>
        <v/>
      </c>
    </row>
    <row r="82" spans="1:81" x14ac:dyDescent="0.25">
      <c r="D82" s="13" t="s">
        <v>314</v>
      </c>
      <c r="E82" s="13" t="str">
        <f>IF(E31&gt;0,IF(E31&lt;5,"secret",""),"")</f>
        <v/>
      </c>
      <c r="F82" s="13" t="str">
        <f t="shared" ref="F82:BQ85" si="7">IF(F31&gt;0,IF(F31&lt;5,"secret",""),"")</f>
        <v/>
      </c>
      <c r="G82" s="13" t="str">
        <f t="shared" si="7"/>
        <v/>
      </c>
      <c r="H82" s="13" t="str">
        <f t="shared" si="7"/>
        <v/>
      </c>
      <c r="I82" s="13" t="str">
        <f t="shared" si="7"/>
        <v/>
      </c>
      <c r="J82" s="13" t="str">
        <f t="shared" si="7"/>
        <v/>
      </c>
      <c r="K82" s="13" t="str">
        <f t="shared" si="7"/>
        <v/>
      </c>
      <c r="L82" s="13" t="str">
        <f t="shared" si="7"/>
        <v/>
      </c>
      <c r="M82" s="13" t="str">
        <f t="shared" si="7"/>
        <v/>
      </c>
      <c r="N82" s="13" t="str">
        <f t="shared" si="7"/>
        <v/>
      </c>
      <c r="O82" s="13" t="str">
        <f t="shared" si="7"/>
        <v/>
      </c>
      <c r="P82" s="13" t="str">
        <f t="shared" si="7"/>
        <v/>
      </c>
      <c r="Q82" s="13" t="str">
        <f t="shared" si="7"/>
        <v/>
      </c>
      <c r="R82" s="13" t="str">
        <f t="shared" si="7"/>
        <v/>
      </c>
      <c r="S82" s="13" t="str">
        <f t="shared" si="7"/>
        <v/>
      </c>
      <c r="T82" s="13" t="str">
        <f t="shared" si="7"/>
        <v/>
      </c>
      <c r="U82" s="13" t="str">
        <f t="shared" si="7"/>
        <v/>
      </c>
      <c r="V82" s="13" t="str">
        <f t="shared" si="7"/>
        <v/>
      </c>
      <c r="W82" s="13" t="str">
        <f t="shared" si="7"/>
        <v/>
      </c>
      <c r="X82" s="13" t="str">
        <f t="shared" si="7"/>
        <v/>
      </c>
      <c r="Y82" s="13" t="str">
        <f t="shared" si="7"/>
        <v/>
      </c>
      <c r="Z82" s="13" t="str">
        <f t="shared" si="7"/>
        <v/>
      </c>
      <c r="AA82" s="13" t="str">
        <f t="shared" si="7"/>
        <v/>
      </c>
      <c r="AB82" s="13" t="str">
        <f t="shared" si="7"/>
        <v/>
      </c>
      <c r="AC82" s="13" t="str">
        <f t="shared" si="7"/>
        <v/>
      </c>
      <c r="AD82" s="13" t="str">
        <f t="shared" si="7"/>
        <v/>
      </c>
      <c r="AE82" s="13" t="str">
        <f t="shared" si="7"/>
        <v/>
      </c>
      <c r="AF82" s="13" t="str">
        <f t="shared" si="7"/>
        <v/>
      </c>
      <c r="AG82" s="13" t="str">
        <f t="shared" si="7"/>
        <v/>
      </c>
      <c r="AH82" s="13" t="str">
        <f t="shared" si="7"/>
        <v/>
      </c>
      <c r="AI82" s="13" t="str">
        <f t="shared" si="7"/>
        <v/>
      </c>
      <c r="AJ82" s="13" t="str">
        <f t="shared" si="7"/>
        <v/>
      </c>
      <c r="AK82" s="13" t="str">
        <f t="shared" si="7"/>
        <v/>
      </c>
      <c r="AL82" s="13" t="str">
        <f t="shared" si="7"/>
        <v/>
      </c>
      <c r="AM82" s="13" t="str">
        <f t="shared" si="7"/>
        <v/>
      </c>
      <c r="AN82" s="13" t="str">
        <f t="shared" si="7"/>
        <v/>
      </c>
      <c r="AO82" s="13" t="str">
        <f t="shared" si="7"/>
        <v/>
      </c>
      <c r="AP82" s="13" t="str">
        <f t="shared" si="7"/>
        <v/>
      </c>
      <c r="AQ82" s="13" t="str">
        <f t="shared" si="7"/>
        <v/>
      </c>
      <c r="AR82" s="13" t="str">
        <f t="shared" si="7"/>
        <v/>
      </c>
      <c r="AS82" s="13" t="str">
        <f t="shared" si="7"/>
        <v/>
      </c>
      <c r="AT82" s="13" t="str">
        <f t="shared" si="7"/>
        <v/>
      </c>
      <c r="AU82" s="13" t="str">
        <f t="shared" si="7"/>
        <v/>
      </c>
      <c r="AV82" s="13" t="str">
        <f t="shared" si="7"/>
        <v/>
      </c>
      <c r="AW82" s="13" t="str">
        <f t="shared" si="7"/>
        <v/>
      </c>
      <c r="AX82" s="13" t="str">
        <f t="shared" si="7"/>
        <v/>
      </c>
      <c r="AY82" s="13" t="str">
        <f t="shared" si="7"/>
        <v/>
      </c>
      <c r="AZ82" s="13" t="str">
        <f t="shared" si="7"/>
        <v/>
      </c>
      <c r="BA82" s="13" t="str">
        <f t="shared" si="7"/>
        <v/>
      </c>
      <c r="BB82" s="13" t="str">
        <f t="shared" si="7"/>
        <v/>
      </c>
      <c r="BC82" s="13" t="str">
        <f t="shared" si="7"/>
        <v/>
      </c>
      <c r="BD82" s="13" t="str">
        <f t="shared" si="7"/>
        <v/>
      </c>
      <c r="BE82" s="13" t="str">
        <f t="shared" si="7"/>
        <v/>
      </c>
      <c r="BF82" s="13" t="str">
        <f t="shared" si="7"/>
        <v/>
      </c>
      <c r="BG82" s="13" t="str">
        <f t="shared" si="7"/>
        <v/>
      </c>
      <c r="BH82" s="13" t="str">
        <f t="shared" si="7"/>
        <v/>
      </c>
      <c r="BI82" s="13" t="str">
        <f t="shared" si="7"/>
        <v/>
      </c>
      <c r="BJ82" s="13" t="str">
        <f t="shared" si="7"/>
        <v/>
      </c>
      <c r="BK82" s="13" t="str">
        <f t="shared" si="7"/>
        <v/>
      </c>
      <c r="BL82" s="13" t="str">
        <f t="shared" si="7"/>
        <v/>
      </c>
      <c r="BM82" s="13" t="str">
        <f t="shared" si="7"/>
        <v/>
      </c>
      <c r="BN82" s="13" t="str">
        <f t="shared" si="7"/>
        <v/>
      </c>
      <c r="BO82" s="13" t="str">
        <f t="shared" si="7"/>
        <v/>
      </c>
      <c r="BP82" s="13" t="str">
        <f t="shared" si="7"/>
        <v/>
      </c>
      <c r="BQ82" s="13" t="str">
        <f t="shared" si="7"/>
        <v/>
      </c>
      <c r="BR82" s="13" t="str">
        <f t="shared" ref="BR82:CC97" si="8">IF(BR31&gt;0,IF(BR31&lt;5,"secret",""),"")</f>
        <v/>
      </c>
      <c r="BS82" s="13" t="str">
        <f t="shared" si="8"/>
        <v/>
      </c>
      <c r="BT82" s="13" t="str">
        <f t="shared" si="8"/>
        <v/>
      </c>
      <c r="BU82" s="13" t="str">
        <f t="shared" si="8"/>
        <v/>
      </c>
      <c r="BV82" s="13" t="str">
        <f t="shared" si="8"/>
        <v/>
      </c>
      <c r="BW82" s="13" t="str">
        <f t="shared" si="8"/>
        <v/>
      </c>
      <c r="BX82" s="13" t="str">
        <f t="shared" si="8"/>
        <v/>
      </c>
      <c r="BY82" s="13" t="str">
        <f t="shared" si="8"/>
        <v/>
      </c>
      <c r="BZ82" s="13" t="str">
        <f t="shared" si="8"/>
        <v/>
      </c>
      <c r="CA82" s="13" t="str">
        <f t="shared" si="8"/>
        <v/>
      </c>
      <c r="CB82" s="13" t="str">
        <f t="shared" si="8"/>
        <v/>
      </c>
      <c r="CC82" s="13" t="str">
        <f t="shared" si="8"/>
        <v/>
      </c>
    </row>
    <row r="83" spans="1:81" x14ac:dyDescent="0.25">
      <c r="E83" s="13" t="str">
        <f t="shared" ref="E83:T98" si="9">IF(E32&gt;0,IF(E32&lt;5,"secret",""),"")</f>
        <v/>
      </c>
      <c r="F83" s="13" t="str">
        <f t="shared" si="7"/>
        <v/>
      </c>
      <c r="G83" s="13" t="str">
        <f t="shared" si="7"/>
        <v/>
      </c>
      <c r="H83" s="13" t="str">
        <f t="shared" si="7"/>
        <v/>
      </c>
      <c r="I83" s="13" t="str">
        <f t="shared" si="7"/>
        <v/>
      </c>
      <c r="J83" s="13" t="str">
        <f t="shared" si="7"/>
        <v/>
      </c>
      <c r="K83" s="13" t="str">
        <f t="shared" si="7"/>
        <v/>
      </c>
      <c r="L83" s="13" t="str">
        <f t="shared" si="7"/>
        <v/>
      </c>
      <c r="M83" s="13" t="str">
        <f t="shared" si="7"/>
        <v/>
      </c>
      <c r="N83" s="13" t="str">
        <f t="shared" si="7"/>
        <v/>
      </c>
      <c r="O83" s="13" t="str">
        <f t="shared" si="7"/>
        <v/>
      </c>
      <c r="P83" s="13" t="str">
        <f t="shared" si="7"/>
        <v/>
      </c>
      <c r="Q83" s="13" t="str">
        <f t="shared" si="7"/>
        <v/>
      </c>
      <c r="R83" s="13" t="str">
        <f t="shared" si="7"/>
        <v/>
      </c>
      <c r="S83" s="13" t="str">
        <f t="shared" si="7"/>
        <v/>
      </c>
      <c r="T83" s="13" t="str">
        <f t="shared" si="7"/>
        <v/>
      </c>
      <c r="U83" s="13" t="str">
        <f t="shared" si="7"/>
        <v/>
      </c>
      <c r="V83" s="13" t="str">
        <f t="shared" si="7"/>
        <v/>
      </c>
      <c r="W83" s="13" t="str">
        <f t="shared" si="7"/>
        <v/>
      </c>
      <c r="X83" s="13" t="str">
        <f t="shared" si="7"/>
        <v/>
      </c>
      <c r="Y83" s="13" t="str">
        <f t="shared" si="7"/>
        <v/>
      </c>
      <c r="Z83" s="13" t="str">
        <f t="shared" si="7"/>
        <v/>
      </c>
      <c r="AA83" s="13" t="str">
        <f t="shared" si="7"/>
        <v/>
      </c>
      <c r="AB83" s="13" t="str">
        <f t="shared" si="7"/>
        <v/>
      </c>
      <c r="AC83" s="13" t="str">
        <f t="shared" si="7"/>
        <v/>
      </c>
      <c r="AD83" s="13" t="str">
        <f t="shared" si="7"/>
        <v/>
      </c>
      <c r="AE83" s="13" t="str">
        <f t="shared" si="7"/>
        <v/>
      </c>
      <c r="AF83" s="13" t="str">
        <f t="shared" si="7"/>
        <v/>
      </c>
      <c r="AG83" s="13" t="str">
        <f t="shared" si="7"/>
        <v/>
      </c>
      <c r="AH83" s="13" t="str">
        <f t="shared" si="7"/>
        <v/>
      </c>
      <c r="AI83" s="13" t="str">
        <f t="shared" si="7"/>
        <v/>
      </c>
      <c r="AJ83" s="13" t="str">
        <f t="shared" si="7"/>
        <v/>
      </c>
      <c r="AK83" s="13" t="str">
        <f t="shared" si="7"/>
        <v/>
      </c>
      <c r="AL83" s="13" t="str">
        <f t="shared" si="7"/>
        <v/>
      </c>
      <c r="AM83" s="13" t="str">
        <f t="shared" si="7"/>
        <v/>
      </c>
      <c r="AN83" s="13" t="str">
        <f t="shared" si="7"/>
        <v/>
      </c>
      <c r="AO83" s="13" t="str">
        <f t="shared" si="7"/>
        <v/>
      </c>
      <c r="AP83" s="13" t="str">
        <f t="shared" si="7"/>
        <v/>
      </c>
      <c r="AQ83" s="13" t="str">
        <f t="shared" si="7"/>
        <v/>
      </c>
      <c r="AR83" s="13" t="str">
        <f t="shared" si="7"/>
        <v/>
      </c>
      <c r="AS83" s="13" t="str">
        <f t="shared" si="7"/>
        <v/>
      </c>
      <c r="AT83" s="13" t="str">
        <f t="shared" si="7"/>
        <v/>
      </c>
      <c r="AU83" s="13" t="str">
        <f t="shared" si="7"/>
        <v/>
      </c>
      <c r="AV83" s="13" t="str">
        <f t="shared" si="7"/>
        <v/>
      </c>
      <c r="AW83" s="13" t="str">
        <f t="shared" si="7"/>
        <v/>
      </c>
      <c r="AX83" s="13" t="str">
        <f t="shared" si="7"/>
        <v/>
      </c>
      <c r="AY83" s="13" t="str">
        <f t="shared" si="7"/>
        <v/>
      </c>
      <c r="AZ83" s="13" t="str">
        <f t="shared" si="7"/>
        <v/>
      </c>
      <c r="BA83" s="13" t="str">
        <f t="shared" si="7"/>
        <v/>
      </c>
      <c r="BB83" s="13" t="str">
        <f t="shared" si="7"/>
        <v/>
      </c>
      <c r="BC83" s="13" t="str">
        <f t="shared" si="7"/>
        <v/>
      </c>
      <c r="BD83" s="13" t="str">
        <f t="shared" si="7"/>
        <v/>
      </c>
      <c r="BE83" s="13" t="str">
        <f t="shared" si="7"/>
        <v/>
      </c>
      <c r="BF83" s="13" t="str">
        <f t="shared" si="7"/>
        <v/>
      </c>
      <c r="BG83" s="13" t="str">
        <f t="shared" si="7"/>
        <v/>
      </c>
      <c r="BH83" s="13" t="str">
        <f t="shared" si="7"/>
        <v/>
      </c>
      <c r="BI83" s="13" t="str">
        <f t="shared" si="7"/>
        <v/>
      </c>
      <c r="BJ83" s="13" t="str">
        <f t="shared" si="7"/>
        <v/>
      </c>
      <c r="BK83" s="13" t="str">
        <f t="shared" si="7"/>
        <v/>
      </c>
      <c r="BL83" s="13" t="str">
        <f t="shared" si="7"/>
        <v/>
      </c>
      <c r="BM83" s="13" t="str">
        <f t="shared" si="7"/>
        <v/>
      </c>
      <c r="BN83" s="13" t="str">
        <f t="shared" si="7"/>
        <v/>
      </c>
      <c r="BO83" s="13" t="str">
        <f t="shared" si="7"/>
        <v/>
      </c>
      <c r="BP83" s="13" t="str">
        <f t="shared" si="7"/>
        <v/>
      </c>
      <c r="BQ83" s="13" t="str">
        <f t="shared" si="7"/>
        <v/>
      </c>
      <c r="BR83" s="13" t="str">
        <f t="shared" si="8"/>
        <v/>
      </c>
      <c r="BS83" s="13" t="str">
        <f t="shared" si="8"/>
        <v/>
      </c>
      <c r="BT83" s="13" t="str">
        <f t="shared" si="8"/>
        <v/>
      </c>
      <c r="BU83" s="13" t="str">
        <f t="shared" si="8"/>
        <v/>
      </c>
      <c r="BV83" s="13" t="str">
        <f t="shared" si="8"/>
        <v/>
      </c>
      <c r="BW83" s="13" t="str">
        <f t="shared" si="8"/>
        <v/>
      </c>
      <c r="BX83" s="13" t="str">
        <f t="shared" si="8"/>
        <v/>
      </c>
      <c r="BY83" s="13" t="str">
        <f t="shared" si="8"/>
        <v/>
      </c>
      <c r="BZ83" s="13" t="str">
        <f t="shared" si="8"/>
        <v/>
      </c>
      <c r="CA83" s="13" t="str">
        <f t="shared" si="8"/>
        <v/>
      </c>
      <c r="CB83" s="13" t="str">
        <f t="shared" si="8"/>
        <v/>
      </c>
      <c r="CC83" s="13" t="str">
        <f t="shared" si="8"/>
        <v/>
      </c>
    </row>
    <row r="84" spans="1:81" x14ac:dyDescent="0.25">
      <c r="E84" s="13" t="str">
        <f t="shared" si="9"/>
        <v/>
      </c>
      <c r="F84" s="13" t="str">
        <f t="shared" si="7"/>
        <v/>
      </c>
      <c r="G84" s="13" t="str">
        <f t="shared" si="7"/>
        <v/>
      </c>
      <c r="H84" s="13" t="str">
        <f t="shared" si="7"/>
        <v/>
      </c>
      <c r="I84" s="13" t="str">
        <f t="shared" si="7"/>
        <v/>
      </c>
      <c r="J84" s="13" t="str">
        <f t="shared" si="7"/>
        <v/>
      </c>
      <c r="K84" s="13" t="str">
        <f t="shared" si="7"/>
        <v/>
      </c>
      <c r="L84" s="13" t="str">
        <f t="shared" si="7"/>
        <v/>
      </c>
      <c r="M84" s="13" t="str">
        <f t="shared" si="7"/>
        <v/>
      </c>
      <c r="N84" s="13" t="str">
        <f t="shared" si="7"/>
        <v/>
      </c>
      <c r="O84" s="13" t="str">
        <f t="shared" si="7"/>
        <v/>
      </c>
      <c r="P84" s="13" t="str">
        <f t="shared" si="7"/>
        <v/>
      </c>
      <c r="Q84" s="13" t="str">
        <f t="shared" si="7"/>
        <v/>
      </c>
      <c r="R84" s="13" t="str">
        <f t="shared" si="7"/>
        <v/>
      </c>
      <c r="S84" s="13" t="str">
        <f t="shared" si="7"/>
        <v/>
      </c>
      <c r="T84" s="13" t="str">
        <f t="shared" si="7"/>
        <v/>
      </c>
      <c r="U84" s="13" t="str">
        <f t="shared" si="7"/>
        <v/>
      </c>
      <c r="V84" s="13" t="str">
        <f t="shared" si="7"/>
        <v/>
      </c>
      <c r="W84" s="13" t="str">
        <f t="shared" si="7"/>
        <v/>
      </c>
      <c r="X84" s="13" t="str">
        <f t="shared" si="7"/>
        <v/>
      </c>
      <c r="Y84" s="13" t="str">
        <f t="shared" si="7"/>
        <v/>
      </c>
      <c r="Z84" s="13" t="str">
        <f t="shared" si="7"/>
        <v/>
      </c>
      <c r="AA84" s="13" t="str">
        <f t="shared" si="7"/>
        <v/>
      </c>
      <c r="AB84" s="13" t="str">
        <f t="shared" si="7"/>
        <v/>
      </c>
      <c r="AC84" s="13" t="str">
        <f t="shared" si="7"/>
        <v/>
      </c>
      <c r="AD84" s="13" t="str">
        <f t="shared" si="7"/>
        <v/>
      </c>
      <c r="AE84" s="13" t="str">
        <f t="shared" si="7"/>
        <v/>
      </c>
      <c r="AF84" s="13" t="str">
        <f t="shared" si="7"/>
        <v/>
      </c>
      <c r="AG84" s="13" t="str">
        <f t="shared" si="7"/>
        <v/>
      </c>
      <c r="AH84" s="13" t="str">
        <f t="shared" si="7"/>
        <v/>
      </c>
      <c r="AI84" s="13" t="str">
        <f t="shared" si="7"/>
        <v/>
      </c>
      <c r="AJ84" s="13" t="str">
        <f t="shared" si="7"/>
        <v/>
      </c>
      <c r="AK84" s="13" t="str">
        <f t="shared" si="7"/>
        <v/>
      </c>
      <c r="AL84" s="13" t="str">
        <f t="shared" si="7"/>
        <v/>
      </c>
      <c r="AM84" s="13" t="str">
        <f t="shared" si="7"/>
        <v/>
      </c>
      <c r="AN84" s="13" t="str">
        <f t="shared" si="7"/>
        <v/>
      </c>
      <c r="AO84" s="13" t="str">
        <f t="shared" si="7"/>
        <v/>
      </c>
      <c r="AP84" s="13" t="str">
        <f t="shared" si="7"/>
        <v/>
      </c>
      <c r="AQ84" s="13" t="str">
        <f t="shared" si="7"/>
        <v/>
      </c>
      <c r="AR84" s="13" t="str">
        <f t="shared" si="7"/>
        <v/>
      </c>
      <c r="AS84" s="13" t="str">
        <f t="shared" si="7"/>
        <v/>
      </c>
      <c r="AT84" s="13" t="str">
        <f t="shared" si="7"/>
        <v/>
      </c>
      <c r="AU84" s="13" t="str">
        <f t="shared" si="7"/>
        <v/>
      </c>
      <c r="AV84" s="13" t="str">
        <f t="shared" si="7"/>
        <v/>
      </c>
      <c r="AW84" s="13" t="str">
        <f t="shared" si="7"/>
        <v/>
      </c>
      <c r="AX84" s="13" t="str">
        <f t="shared" si="7"/>
        <v/>
      </c>
      <c r="AY84" s="13" t="str">
        <f t="shared" si="7"/>
        <v/>
      </c>
      <c r="AZ84" s="13" t="str">
        <f t="shared" si="7"/>
        <v/>
      </c>
      <c r="BA84" s="13" t="str">
        <f t="shared" si="7"/>
        <v/>
      </c>
      <c r="BB84" s="13" t="str">
        <f t="shared" si="7"/>
        <v/>
      </c>
      <c r="BC84" s="13" t="str">
        <f t="shared" si="7"/>
        <v/>
      </c>
      <c r="BD84" s="13" t="str">
        <f t="shared" si="7"/>
        <v/>
      </c>
      <c r="BE84" s="13" t="str">
        <f t="shared" si="7"/>
        <v/>
      </c>
      <c r="BF84" s="13" t="str">
        <f t="shared" si="7"/>
        <v/>
      </c>
      <c r="BG84" s="13" t="str">
        <f t="shared" si="7"/>
        <v/>
      </c>
      <c r="BH84" s="13" t="str">
        <f t="shared" si="7"/>
        <v/>
      </c>
      <c r="BI84" s="13" t="str">
        <f t="shared" si="7"/>
        <v/>
      </c>
      <c r="BJ84" s="13" t="str">
        <f t="shared" si="7"/>
        <v/>
      </c>
      <c r="BK84" s="13" t="str">
        <f t="shared" si="7"/>
        <v/>
      </c>
      <c r="BL84" s="13" t="str">
        <f t="shared" si="7"/>
        <v/>
      </c>
      <c r="BM84" s="13" t="str">
        <f t="shared" si="7"/>
        <v/>
      </c>
      <c r="BN84" s="13" t="str">
        <f t="shared" si="7"/>
        <v/>
      </c>
      <c r="BO84" s="13" t="str">
        <f t="shared" si="7"/>
        <v/>
      </c>
      <c r="BP84" s="13" t="str">
        <f t="shared" si="7"/>
        <v/>
      </c>
      <c r="BQ84" s="13" t="str">
        <f t="shared" si="7"/>
        <v/>
      </c>
      <c r="BR84" s="13" t="str">
        <f t="shared" si="8"/>
        <v/>
      </c>
      <c r="BS84" s="13" t="str">
        <f t="shared" si="8"/>
        <v/>
      </c>
      <c r="BT84" s="13" t="str">
        <f t="shared" si="8"/>
        <v/>
      </c>
      <c r="BU84" s="13" t="str">
        <f t="shared" si="8"/>
        <v/>
      </c>
      <c r="BV84" s="13" t="str">
        <f t="shared" si="8"/>
        <v/>
      </c>
      <c r="BW84" s="13" t="str">
        <f t="shared" si="8"/>
        <v/>
      </c>
      <c r="BX84" s="13" t="str">
        <f t="shared" si="8"/>
        <v/>
      </c>
      <c r="BY84" s="13" t="str">
        <f t="shared" si="8"/>
        <v/>
      </c>
      <c r="BZ84" s="13" t="str">
        <f t="shared" si="8"/>
        <v/>
      </c>
      <c r="CA84" s="13" t="str">
        <f t="shared" si="8"/>
        <v/>
      </c>
      <c r="CB84" s="13" t="str">
        <f t="shared" si="8"/>
        <v/>
      </c>
      <c r="CC84" s="13" t="str">
        <f t="shared" si="8"/>
        <v/>
      </c>
    </row>
    <row r="85" spans="1:81" x14ac:dyDescent="0.25">
      <c r="E85" s="13" t="str">
        <f t="shared" si="9"/>
        <v/>
      </c>
      <c r="F85" s="13" t="str">
        <f t="shared" si="7"/>
        <v/>
      </c>
      <c r="G85" s="13" t="str">
        <f t="shared" si="7"/>
        <v/>
      </c>
      <c r="H85" s="13" t="str">
        <f t="shared" si="7"/>
        <v/>
      </c>
      <c r="I85" s="13" t="str">
        <f t="shared" si="7"/>
        <v/>
      </c>
      <c r="J85" s="13" t="str">
        <f t="shared" si="7"/>
        <v/>
      </c>
      <c r="K85" s="13" t="str">
        <f t="shared" si="7"/>
        <v/>
      </c>
      <c r="L85" s="13" t="str">
        <f t="shared" si="7"/>
        <v/>
      </c>
      <c r="M85" s="13" t="str">
        <f t="shared" si="7"/>
        <v/>
      </c>
      <c r="N85" s="13" t="str">
        <f t="shared" si="7"/>
        <v/>
      </c>
      <c r="O85" s="13" t="str">
        <f t="shared" si="7"/>
        <v/>
      </c>
      <c r="P85" s="13" t="str">
        <f t="shared" si="7"/>
        <v/>
      </c>
      <c r="Q85" s="13" t="str">
        <f t="shared" si="7"/>
        <v/>
      </c>
      <c r="R85" s="13" t="str">
        <f t="shared" si="7"/>
        <v/>
      </c>
      <c r="S85" s="13" t="str">
        <f t="shared" si="7"/>
        <v/>
      </c>
      <c r="T85" s="13" t="str">
        <f t="shared" si="7"/>
        <v/>
      </c>
      <c r="U85" s="13" t="str">
        <f t="shared" si="7"/>
        <v/>
      </c>
      <c r="V85" s="13" t="str">
        <f t="shared" si="7"/>
        <v/>
      </c>
      <c r="W85" s="13" t="str">
        <f t="shared" si="7"/>
        <v/>
      </c>
      <c r="X85" s="13" t="str">
        <f t="shared" si="7"/>
        <v/>
      </c>
      <c r="Y85" s="13" t="str">
        <f t="shared" si="7"/>
        <v/>
      </c>
      <c r="Z85" s="13" t="str">
        <f t="shared" si="7"/>
        <v/>
      </c>
      <c r="AA85" s="13" t="str">
        <f t="shared" si="7"/>
        <v/>
      </c>
      <c r="AB85" s="13" t="str">
        <f t="shared" si="7"/>
        <v/>
      </c>
      <c r="AC85" s="13" t="str">
        <f t="shared" si="7"/>
        <v/>
      </c>
      <c r="AD85" s="13" t="str">
        <f t="shared" si="7"/>
        <v/>
      </c>
      <c r="AE85" s="13" t="str">
        <f t="shared" si="7"/>
        <v/>
      </c>
      <c r="AF85" s="13" t="str">
        <f t="shared" si="7"/>
        <v/>
      </c>
      <c r="AG85" s="13" t="str">
        <f t="shared" si="7"/>
        <v/>
      </c>
      <c r="AH85" s="13" t="str">
        <f t="shared" si="7"/>
        <v/>
      </c>
      <c r="AI85" s="13" t="str">
        <f t="shared" si="7"/>
        <v/>
      </c>
      <c r="AJ85" s="13" t="str">
        <f t="shared" si="7"/>
        <v/>
      </c>
      <c r="AK85" s="13" t="str">
        <f t="shared" si="7"/>
        <v/>
      </c>
      <c r="AL85" s="13" t="str">
        <f t="shared" si="7"/>
        <v/>
      </c>
      <c r="AM85" s="13" t="str">
        <f t="shared" si="7"/>
        <v/>
      </c>
      <c r="AN85" s="13" t="str">
        <f t="shared" si="7"/>
        <v/>
      </c>
      <c r="AO85" s="13" t="str">
        <f t="shared" si="7"/>
        <v/>
      </c>
      <c r="AP85" s="13" t="str">
        <f t="shared" si="7"/>
        <v/>
      </c>
      <c r="AQ85" s="13" t="str">
        <f t="shared" si="7"/>
        <v/>
      </c>
      <c r="AR85" s="13" t="str">
        <f t="shared" si="7"/>
        <v/>
      </c>
      <c r="AS85" s="13" t="str">
        <f t="shared" si="7"/>
        <v/>
      </c>
      <c r="AT85" s="13" t="str">
        <f t="shared" si="7"/>
        <v/>
      </c>
      <c r="AU85" s="13" t="str">
        <f t="shared" si="7"/>
        <v/>
      </c>
      <c r="AV85" s="13" t="str">
        <f t="shared" si="7"/>
        <v/>
      </c>
      <c r="AW85" s="13" t="str">
        <f t="shared" si="7"/>
        <v/>
      </c>
      <c r="AX85" s="13" t="str">
        <f t="shared" si="7"/>
        <v/>
      </c>
      <c r="AY85" s="13" t="str">
        <f t="shared" si="7"/>
        <v/>
      </c>
      <c r="AZ85" s="13" t="str">
        <f t="shared" si="7"/>
        <v/>
      </c>
      <c r="BA85" s="13" t="str">
        <f t="shared" si="7"/>
        <v/>
      </c>
      <c r="BB85" s="13" t="str">
        <f t="shared" si="7"/>
        <v/>
      </c>
      <c r="BC85" s="13" t="str">
        <f t="shared" si="7"/>
        <v/>
      </c>
      <c r="BD85" s="13" t="str">
        <f t="shared" si="7"/>
        <v/>
      </c>
      <c r="BE85" s="13" t="str">
        <f t="shared" si="7"/>
        <v/>
      </c>
      <c r="BF85" s="13" t="str">
        <f t="shared" si="7"/>
        <v/>
      </c>
      <c r="BG85" s="13" t="str">
        <f t="shared" si="7"/>
        <v/>
      </c>
      <c r="BH85" s="13" t="str">
        <f t="shared" si="7"/>
        <v/>
      </c>
      <c r="BI85" s="13" t="str">
        <f t="shared" si="7"/>
        <v/>
      </c>
      <c r="BJ85" s="13" t="str">
        <f t="shared" si="7"/>
        <v/>
      </c>
      <c r="BK85" s="13" t="str">
        <f t="shared" si="7"/>
        <v/>
      </c>
      <c r="BL85" s="13" t="str">
        <f t="shared" si="7"/>
        <v/>
      </c>
      <c r="BM85" s="13" t="str">
        <f t="shared" si="7"/>
        <v/>
      </c>
      <c r="BN85" s="13" t="str">
        <f t="shared" si="7"/>
        <v/>
      </c>
      <c r="BO85" s="13" t="str">
        <f t="shared" si="7"/>
        <v/>
      </c>
      <c r="BP85" s="13" t="str">
        <f t="shared" si="7"/>
        <v/>
      </c>
      <c r="BQ85" s="13" t="str">
        <f t="shared" ref="BQ85" si="10">IF(BQ34&gt;0,IF(BQ34&lt;5,"secret",""),"")</f>
        <v/>
      </c>
      <c r="BR85" s="13" t="str">
        <f t="shared" si="8"/>
        <v/>
      </c>
      <c r="BS85" s="13" t="str">
        <f t="shared" si="8"/>
        <v/>
      </c>
      <c r="BT85" s="13" t="str">
        <f t="shared" si="8"/>
        <v/>
      </c>
      <c r="BU85" s="13" t="str">
        <f t="shared" si="8"/>
        <v/>
      </c>
      <c r="BV85" s="13" t="str">
        <f t="shared" si="8"/>
        <v/>
      </c>
      <c r="BW85" s="13" t="str">
        <f t="shared" si="8"/>
        <v/>
      </c>
      <c r="BX85" s="13" t="str">
        <f t="shared" si="8"/>
        <v/>
      </c>
      <c r="BY85" s="13" t="str">
        <f t="shared" si="8"/>
        <v/>
      </c>
      <c r="BZ85" s="13" t="str">
        <f t="shared" si="8"/>
        <v/>
      </c>
      <c r="CA85" s="13" t="str">
        <f t="shared" si="8"/>
        <v/>
      </c>
      <c r="CB85" s="13" t="str">
        <f t="shared" si="8"/>
        <v/>
      </c>
      <c r="CC85" s="13" t="str">
        <f t="shared" si="8"/>
        <v/>
      </c>
    </row>
    <row r="86" spans="1:81" x14ac:dyDescent="0.25">
      <c r="E86" s="13" t="str">
        <f t="shared" si="9"/>
        <v/>
      </c>
      <c r="F86" s="13" t="str">
        <f t="shared" si="9"/>
        <v/>
      </c>
      <c r="G86" s="13" t="str">
        <f t="shared" si="9"/>
        <v/>
      </c>
      <c r="H86" s="13" t="str">
        <f t="shared" si="9"/>
        <v/>
      </c>
      <c r="I86" s="13" t="str">
        <f t="shared" si="9"/>
        <v/>
      </c>
      <c r="J86" s="13" t="str">
        <f t="shared" si="9"/>
        <v/>
      </c>
      <c r="K86" s="13" t="str">
        <f t="shared" si="9"/>
        <v/>
      </c>
      <c r="L86" s="13" t="str">
        <f t="shared" si="9"/>
        <v/>
      </c>
      <c r="M86" s="13" t="str">
        <f t="shared" si="9"/>
        <v/>
      </c>
      <c r="N86" s="13" t="str">
        <f t="shared" si="9"/>
        <v/>
      </c>
      <c r="O86" s="13" t="str">
        <f t="shared" si="9"/>
        <v/>
      </c>
      <c r="P86" s="13" t="str">
        <f t="shared" si="9"/>
        <v/>
      </c>
      <c r="Q86" s="13" t="str">
        <f t="shared" si="9"/>
        <v/>
      </c>
      <c r="R86" s="13" t="str">
        <f t="shared" si="9"/>
        <v/>
      </c>
      <c r="S86" s="13" t="str">
        <f t="shared" si="9"/>
        <v/>
      </c>
      <c r="T86" s="13" t="str">
        <f t="shared" si="9"/>
        <v/>
      </c>
      <c r="U86" s="13" t="str">
        <f t="shared" ref="U86:BQ91" si="11">IF(U35&gt;0,IF(U35&lt;5,"secret",""),"")</f>
        <v/>
      </c>
      <c r="V86" s="13" t="str">
        <f t="shared" si="11"/>
        <v/>
      </c>
      <c r="W86" s="13" t="str">
        <f t="shared" si="11"/>
        <v/>
      </c>
      <c r="X86" s="13" t="str">
        <f t="shared" si="11"/>
        <v/>
      </c>
      <c r="Y86" s="13" t="str">
        <f t="shared" si="11"/>
        <v/>
      </c>
      <c r="Z86" s="13" t="str">
        <f t="shared" si="11"/>
        <v/>
      </c>
      <c r="AA86" s="13" t="str">
        <f t="shared" si="11"/>
        <v/>
      </c>
      <c r="AB86" s="13" t="str">
        <f t="shared" si="11"/>
        <v/>
      </c>
      <c r="AC86" s="13" t="str">
        <f t="shared" si="11"/>
        <v/>
      </c>
      <c r="AD86" s="13" t="str">
        <f t="shared" si="11"/>
        <v/>
      </c>
      <c r="AE86" s="13" t="str">
        <f t="shared" si="11"/>
        <v/>
      </c>
      <c r="AF86" s="13" t="str">
        <f t="shared" si="11"/>
        <v/>
      </c>
      <c r="AG86" s="13" t="str">
        <f t="shared" si="11"/>
        <v/>
      </c>
      <c r="AH86" s="13" t="str">
        <f t="shared" si="11"/>
        <v/>
      </c>
      <c r="AI86" s="13" t="str">
        <f t="shared" si="11"/>
        <v/>
      </c>
      <c r="AJ86" s="13" t="str">
        <f t="shared" si="11"/>
        <v/>
      </c>
      <c r="AK86" s="13" t="str">
        <f t="shared" si="11"/>
        <v/>
      </c>
      <c r="AL86" s="13" t="str">
        <f t="shared" si="11"/>
        <v/>
      </c>
      <c r="AM86" s="13" t="str">
        <f t="shared" si="11"/>
        <v/>
      </c>
      <c r="AN86" s="13" t="str">
        <f t="shared" si="11"/>
        <v/>
      </c>
      <c r="AO86" s="13" t="str">
        <f t="shared" si="11"/>
        <v/>
      </c>
      <c r="AP86" s="13" t="str">
        <f t="shared" si="11"/>
        <v/>
      </c>
      <c r="AQ86" s="13" t="str">
        <f t="shared" si="11"/>
        <v/>
      </c>
      <c r="AR86" s="13" t="str">
        <f t="shared" si="11"/>
        <v/>
      </c>
      <c r="AS86" s="13" t="str">
        <f t="shared" si="11"/>
        <v/>
      </c>
      <c r="AT86" s="13" t="str">
        <f t="shared" si="11"/>
        <v/>
      </c>
      <c r="AU86" s="13" t="str">
        <f t="shared" si="11"/>
        <v/>
      </c>
      <c r="AV86" s="13" t="str">
        <f t="shared" si="11"/>
        <v/>
      </c>
      <c r="AW86" s="13" t="str">
        <f t="shared" si="11"/>
        <v/>
      </c>
      <c r="AX86" s="13" t="str">
        <f t="shared" si="11"/>
        <v/>
      </c>
      <c r="AY86" s="13" t="str">
        <f t="shared" si="11"/>
        <v/>
      </c>
      <c r="AZ86" s="13" t="str">
        <f t="shared" si="11"/>
        <v/>
      </c>
      <c r="BA86" s="13" t="str">
        <f t="shared" si="11"/>
        <v/>
      </c>
      <c r="BB86" s="13" t="str">
        <f t="shared" si="11"/>
        <v/>
      </c>
      <c r="BC86" s="13" t="str">
        <f t="shared" si="11"/>
        <v/>
      </c>
      <c r="BD86" s="13" t="str">
        <f t="shared" si="11"/>
        <v/>
      </c>
      <c r="BE86" s="13" t="str">
        <f t="shared" si="11"/>
        <v/>
      </c>
      <c r="BF86" s="13" t="str">
        <f t="shared" si="11"/>
        <v/>
      </c>
      <c r="BG86" s="13" t="str">
        <f t="shared" si="11"/>
        <v/>
      </c>
      <c r="BH86" s="13" t="str">
        <f t="shared" si="11"/>
        <v/>
      </c>
      <c r="BI86" s="13" t="str">
        <f t="shared" si="11"/>
        <v/>
      </c>
      <c r="BJ86" s="13" t="str">
        <f t="shared" si="11"/>
        <v/>
      </c>
      <c r="BK86" s="13" t="str">
        <f t="shared" si="11"/>
        <v/>
      </c>
      <c r="BL86" s="13" t="str">
        <f t="shared" si="11"/>
        <v/>
      </c>
      <c r="BM86" s="13" t="str">
        <f t="shared" si="11"/>
        <v/>
      </c>
      <c r="BN86" s="13" t="str">
        <f t="shared" si="11"/>
        <v/>
      </c>
      <c r="BO86" s="13" t="str">
        <f t="shared" si="11"/>
        <v/>
      </c>
      <c r="BP86" s="13" t="str">
        <f t="shared" si="11"/>
        <v/>
      </c>
      <c r="BQ86" s="13" t="str">
        <f t="shared" si="11"/>
        <v/>
      </c>
      <c r="BR86" s="13" t="str">
        <f t="shared" si="8"/>
        <v/>
      </c>
      <c r="BS86" s="13" t="str">
        <f t="shared" si="8"/>
        <v/>
      </c>
      <c r="BT86" s="13" t="str">
        <f t="shared" si="8"/>
        <v/>
      </c>
      <c r="BU86" s="13" t="str">
        <f t="shared" si="8"/>
        <v/>
      </c>
      <c r="BV86" s="13" t="str">
        <f t="shared" si="8"/>
        <v/>
      </c>
      <c r="BW86" s="13" t="str">
        <f t="shared" si="8"/>
        <v/>
      </c>
      <c r="BX86" s="13" t="str">
        <f t="shared" si="8"/>
        <v/>
      </c>
      <c r="BY86" s="13" t="str">
        <f t="shared" si="8"/>
        <v/>
      </c>
      <c r="BZ86" s="13" t="str">
        <f t="shared" si="8"/>
        <v/>
      </c>
      <c r="CA86" s="13" t="str">
        <f t="shared" si="8"/>
        <v/>
      </c>
      <c r="CB86" s="13" t="str">
        <f t="shared" si="8"/>
        <v/>
      </c>
      <c r="CC86" s="13" t="str">
        <f t="shared" si="8"/>
        <v/>
      </c>
    </row>
    <row r="87" spans="1:81" x14ac:dyDescent="0.25">
      <c r="E87" s="13" t="str">
        <f t="shared" si="9"/>
        <v/>
      </c>
      <c r="F87" s="13" t="str">
        <f t="shared" si="9"/>
        <v/>
      </c>
      <c r="G87" s="13" t="str">
        <f t="shared" si="9"/>
        <v/>
      </c>
      <c r="H87" s="13" t="str">
        <f t="shared" si="9"/>
        <v/>
      </c>
      <c r="I87" s="13" t="str">
        <f t="shared" si="9"/>
        <v/>
      </c>
      <c r="J87" s="13" t="str">
        <f t="shared" si="9"/>
        <v/>
      </c>
      <c r="K87" s="13" t="str">
        <f t="shared" si="9"/>
        <v/>
      </c>
      <c r="L87" s="13" t="str">
        <f t="shared" si="9"/>
        <v/>
      </c>
      <c r="M87" s="13" t="str">
        <f t="shared" si="9"/>
        <v/>
      </c>
      <c r="N87" s="13" t="str">
        <f t="shared" si="9"/>
        <v/>
      </c>
      <c r="O87" s="13" t="str">
        <f t="shared" si="9"/>
        <v/>
      </c>
      <c r="P87" s="13" t="str">
        <f t="shared" si="9"/>
        <v/>
      </c>
      <c r="Q87" s="13" t="str">
        <f t="shared" si="9"/>
        <v/>
      </c>
      <c r="R87" s="13" t="str">
        <f t="shared" si="9"/>
        <v/>
      </c>
      <c r="S87" s="13" t="str">
        <f t="shared" si="9"/>
        <v/>
      </c>
      <c r="T87" s="13" t="str">
        <f t="shared" si="9"/>
        <v/>
      </c>
      <c r="U87" s="13" t="str">
        <f t="shared" si="11"/>
        <v/>
      </c>
      <c r="V87" s="13" t="str">
        <f t="shared" si="11"/>
        <v/>
      </c>
      <c r="W87" s="13" t="str">
        <f t="shared" si="11"/>
        <v/>
      </c>
      <c r="X87" s="13" t="str">
        <f t="shared" si="11"/>
        <v/>
      </c>
      <c r="Y87" s="13" t="str">
        <f t="shared" si="11"/>
        <v/>
      </c>
      <c r="Z87" s="13" t="str">
        <f t="shared" si="11"/>
        <v/>
      </c>
      <c r="AA87" s="13" t="str">
        <f t="shared" si="11"/>
        <v/>
      </c>
      <c r="AB87" s="13" t="str">
        <f t="shared" si="11"/>
        <v/>
      </c>
      <c r="AC87" s="13" t="str">
        <f t="shared" si="11"/>
        <v/>
      </c>
      <c r="AD87" s="13" t="str">
        <f t="shared" si="11"/>
        <v/>
      </c>
      <c r="AE87" s="13" t="str">
        <f t="shared" si="11"/>
        <v/>
      </c>
      <c r="AF87" s="13" t="str">
        <f t="shared" si="11"/>
        <v/>
      </c>
      <c r="AG87" s="13" t="str">
        <f t="shared" si="11"/>
        <v/>
      </c>
      <c r="AH87" s="13" t="str">
        <f t="shared" si="11"/>
        <v/>
      </c>
      <c r="AI87" s="13" t="str">
        <f t="shared" si="11"/>
        <v/>
      </c>
      <c r="AJ87" s="13" t="str">
        <f t="shared" si="11"/>
        <v/>
      </c>
      <c r="AK87" s="13" t="str">
        <f t="shared" si="11"/>
        <v/>
      </c>
      <c r="AL87" s="13" t="str">
        <f t="shared" si="11"/>
        <v/>
      </c>
      <c r="AM87" s="13" t="str">
        <f t="shared" si="11"/>
        <v/>
      </c>
      <c r="AN87" s="13" t="str">
        <f t="shared" si="11"/>
        <v/>
      </c>
      <c r="AO87" s="13" t="str">
        <f t="shared" si="11"/>
        <v/>
      </c>
      <c r="AP87" s="13" t="str">
        <f t="shared" si="11"/>
        <v/>
      </c>
      <c r="AQ87" s="13" t="str">
        <f t="shared" si="11"/>
        <v/>
      </c>
      <c r="AR87" s="13" t="str">
        <f t="shared" si="11"/>
        <v/>
      </c>
      <c r="AS87" s="13" t="str">
        <f t="shared" si="11"/>
        <v/>
      </c>
      <c r="AT87" s="13" t="str">
        <f t="shared" si="11"/>
        <v/>
      </c>
      <c r="AU87" s="13" t="str">
        <f t="shared" si="11"/>
        <v/>
      </c>
      <c r="AV87" s="13" t="str">
        <f t="shared" si="11"/>
        <v/>
      </c>
      <c r="AW87" s="13" t="str">
        <f t="shared" si="11"/>
        <v/>
      </c>
      <c r="AX87" s="13" t="str">
        <f t="shared" si="11"/>
        <v/>
      </c>
      <c r="AY87" s="13" t="str">
        <f t="shared" si="11"/>
        <v/>
      </c>
      <c r="AZ87" s="13" t="str">
        <f t="shared" si="11"/>
        <v/>
      </c>
      <c r="BA87" s="13" t="str">
        <f t="shared" si="11"/>
        <v/>
      </c>
      <c r="BB87" s="13" t="str">
        <f t="shared" si="11"/>
        <v/>
      </c>
      <c r="BC87" s="13" t="str">
        <f t="shared" si="11"/>
        <v/>
      </c>
      <c r="BD87" s="13" t="str">
        <f t="shared" si="11"/>
        <v/>
      </c>
      <c r="BE87" s="13" t="str">
        <f t="shared" si="11"/>
        <v/>
      </c>
      <c r="BF87" s="13" t="str">
        <f t="shared" si="11"/>
        <v/>
      </c>
      <c r="BG87" s="13" t="str">
        <f t="shared" si="11"/>
        <v/>
      </c>
      <c r="BH87" s="13" t="str">
        <f t="shared" si="11"/>
        <v/>
      </c>
      <c r="BI87" s="13" t="str">
        <f t="shared" si="11"/>
        <v/>
      </c>
      <c r="BJ87" s="13" t="str">
        <f t="shared" si="11"/>
        <v/>
      </c>
      <c r="BK87" s="13" t="str">
        <f t="shared" si="11"/>
        <v/>
      </c>
      <c r="BL87" s="13" t="str">
        <f t="shared" si="11"/>
        <v/>
      </c>
      <c r="BM87" s="13" t="str">
        <f t="shared" si="11"/>
        <v/>
      </c>
      <c r="BN87" s="13" t="str">
        <f t="shared" si="11"/>
        <v/>
      </c>
      <c r="BO87" s="13" t="str">
        <f t="shared" si="11"/>
        <v/>
      </c>
      <c r="BP87" s="13" t="str">
        <f t="shared" si="11"/>
        <v/>
      </c>
      <c r="BQ87" s="13" t="str">
        <f t="shared" si="11"/>
        <v/>
      </c>
      <c r="BR87" s="13" t="str">
        <f t="shared" si="8"/>
        <v/>
      </c>
      <c r="BS87" s="13" t="str">
        <f t="shared" si="8"/>
        <v/>
      </c>
      <c r="BT87" s="13" t="str">
        <f t="shared" si="8"/>
        <v/>
      </c>
      <c r="BU87" s="13" t="str">
        <f t="shared" si="8"/>
        <v/>
      </c>
      <c r="BV87" s="13" t="str">
        <f t="shared" si="8"/>
        <v/>
      </c>
      <c r="BW87" s="13" t="str">
        <f t="shared" si="8"/>
        <v/>
      </c>
      <c r="BX87" s="13" t="str">
        <f t="shared" si="8"/>
        <v/>
      </c>
      <c r="BY87" s="13" t="str">
        <f t="shared" si="8"/>
        <v/>
      </c>
      <c r="BZ87" s="13" t="str">
        <f t="shared" si="8"/>
        <v/>
      </c>
      <c r="CA87" s="13" t="str">
        <f t="shared" si="8"/>
        <v/>
      </c>
      <c r="CB87" s="13" t="str">
        <f t="shared" si="8"/>
        <v/>
      </c>
      <c r="CC87" s="13" t="str">
        <f t="shared" si="8"/>
        <v/>
      </c>
    </row>
    <row r="88" spans="1:81" x14ac:dyDescent="0.25">
      <c r="E88" s="13" t="str">
        <f t="shared" si="9"/>
        <v/>
      </c>
      <c r="F88" s="13" t="str">
        <f t="shared" si="9"/>
        <v/>
      </c>
      <c r="G88" s="13" t="str">
        <f t="shared" si="9"/>
        <v/>
      </c>
      <c r="H88" s="13" t="str">
        <f t="shared" si="9"/>
        <v/>
      </c>
      <c r="I88" s="13" t="str">
        <f t="shared" si="9"/>
        <v/>
      </c>
      <c r="J88" s="13" t="str">
        <f t="shared" si="9"/>
        <v/>
      </c>
      <c r="K88" s="13" t="str">
        <f t="shared" si="9"/>
        <v/>
      </c>
      <c r="L88" s="13" t="str">
        <f t="shared" si="9"/>
        <v/>
      </c>
      <c r="M88" s="13" t="str">
        <f t="shared" si="9"/>
        <v/>
      </c>
      <c r="N88" s="13" t="str">
        <f t="shared" si="9"/>
        <v/>
      </c>
      <c r="O88" s="13" t="str">
        <f t="shared" si="9"/>
        <v/>
      </c>
      <c r="P88" s="13" t="str">
        <f t="shared" si="9"/>
        <v/>
      </c>
      <c r="Q88" s="13" t="str">
        <f t="shared" si="9"/>
        <v/>
      </c>
      <c r="R88" s="13" t="str">
        <f t="shared" si="9"/>
        <v/>
      </c>
      <c r="S88" s="13" t="str">
        <f t="shared" si="9"/>
        <v/>
      </c>
      <c r="T88" s="13" t="str">
        <f t="shared" si="9"/>
        <v/>
      </c>
      <c r="U88" s="13" t="str">
        <f t="shared" si="11"/>
        <v/>
      </c>
      <c r="V88" s="13" t="str">
        <f t="shared" si="11"/>
        <v/>
      </c>
      <c r="W88" s="13" t="str">
        <f t="shared" si="11"/>
        <v/>
      </c>
      <c r="X88" s="13" t="str">
        <f t="shared" si="11"/>
        <v/>
      </c>
      <c r="Y88" s="13" t="str">
        <f t="shared" si="11"/>
        <v/>
      </c>
      <c r="Z88" s="13" t="str">
        <f t="shared" si="11"/>
        <v/>
      </c>
      <c r="AA88" s="13" t="str">
        <f t="shared" si="11"/>
        <v/>
      </c>
      <c r="AB88" s="13" t="str">
        <f t="shared" si="11"/>
        <v/>
      </c>
      <c r="AC88" s="13" t="str">
        <f t="shared" si="11"/>
        <v/>
      </c>
      <c r="AD88" s="13" t="str">
        <f t="shared" si="11"/>
        <v/>
      </c>
      <c r="AE88" s="13" t="str">
        <f t="shared" si="11"/>
        <v/>
      </c>
      <c r="AF88" s="13" t="str">
        <f t="shared" si="11"/>
        <v/>
      </c>
      <c r="AG88" s="13" t="str">
        <f t="shared" si="11"/>
        <v/>
      </c>
      <c r="AH88" s="13" t="str">
        <f t="shared" si="11"/>
        <v/>
      </c>
      <c r="AI88" s="13" t="str">
        <f t="shared" si="11"/>
        <v/>
      </c>
      <c r="AJ88" s="13" t="str">
        <f t="shared" si="11"/>
        <v/>
      </c>
      <c r="AK88" s="13" t="str">
        <f t="shared" si="11"/>
        <v/>
      </c>
      <c r="AL88" s="13" t="str">
        <f t="shared" si="11"/>
        <v/>
      </c>
      <c r="AM88" s="13" t="str">
        <f t="shared" si="11"/>
        <v/>
      </c>
      <c r="AN88" s="13" t="str">
        <f t="shared" si="11"/>
        <v/>
      </c>
      <c r="AO88" s="13" t="str">
        <f t="shared" si="11"/>
        <v/>
      </c>
      <c r="AP88" s="13" t="str">
        <f t="shared" si="11"/>
        <v/>
      </c>
      <c r="AQ88" s="13" t="str">
        <f t="shared" si="11"/>
        <v/>
      </c>
      <c r="AR88" s="13" t="str">
        <f t="shared" si="11"/>
        <v/>
      </c>
      <c r="AS88" s="13" t="str">
        <f t="shared" si="11"/>
        <v/>
      </c>
      <c r="AT88" s="13" t="str">
        <f t="shared" si="11"/>
        <v/>
      </c>
      <c r="AU88" s="13" t="str">
        <f t="shared" si="11"/>
        <v/>
      </c>
      <c r="AV88" s="13" t="str">
        <f t="shared" si="11"/>
        <v/>
      </c>
      <c r="AW88" s="13" t="str">
        <f t="shared" si="11"/>
        <v/>
      </c>
      <c r="AX88" s="13" t="str">
        <f t="shared" si="11"/>
        <v/>
      </c>
      <c r="AY88" s="13" t="str">
        <f t="shared" si="11"/>
        <v/>
      </c>
      <c r="AZ88" s="13" t="str">
        <f t="shared" si="11"/>
        <v/>
      </c>
      <c r="BA88" s="13" t="str">
        <f t="shared" si="11"/>
        <v/>
      </c>
      <c r="BB88" s="13" t="str">
        <f t="shared" si="11"/>
        <v/>
      </c>
      <c r="BC88" s="13" t="str">
        <f t="shared" si="11"/>
        <v/>
      </c>
      <c r="BD88" s="13" t="str">
        <f t="shared" si="11"/>
        <v/>
      </c>
      <c r="BE88" s="13" t="str">
        <f t="shared" si="11"/>
        <v/>
      </c>
      <c r="BF88" s="13" t="str">
        <f t="shared" si="11"/>
        <v/>
      </c>
      <c r="BG88" s="13" t="str">
        <f t="shared" si="11"/>
        <v/>
      </c>
      <c r="BH88" s="13" t="str">
        <f t="shared" si="11"/>
        <v/>
      </c>
      <c r="BI88" s="13" t="str">
        <f t="shared" si="11"/>
        <v/>
      </c>
      <c r="BJ88" s="13" t="str">
        <f t="shared" si="11"/>
        <v/>
      </c>
      <c r="BK88" s="13" t="str">
        <f t="shared" si="11"/>
        <v/>
      </c>
      <c r="BL88" s="13" t="str">
        <f t="shared" si="11"/>
        <v/>
      </c>
      <c r="BM88" s="13" t="str">
        <f t="shared" si="11"/>
        <v/>
      </c>
      <c r="BN88" s="13" t="str">
        <f t="shared" si="11"/>
        <v/>
      </c>
      <c r="BO88" s="13" t="str">
        <f t="shared" si="11"/>
        <v/>
      </c>
      <c r="BP88" s="13" t="str">
        <f t="shared" si="11"/>
        <v/>
      </c>
      <c r="BQ88" s="13" t="str">
        <f t="shared" si="11"/>
        <v/>
      </c>
      <c r="BR88" s="13" t="str">
        <f t="shared" si="8"/>
        <v/>
      </c>
      <c r="BS88" s="13" t="str">
        <f t="shared" si="8"/>
        <v/>
      </c>
      <c r="BT88" s="13" t="str">
        <f t="shared" si="8"/>
        <v/>
      </c>
      <c r="BU88" s="13" t="str">
        <f t="shared" si="8"/>
        <v/>
      </c>
      <c r="BV88" s="13" t="str">
        <f t="shared" si="8"/>
        <v/>
      </c>
      <c r="BW88" s="13" t="str">
        <f t="shared" si="8"/>
        <v/>
      </c>
      <c r="BX88" s="13" t="str">
        <f t="shared" si="8"/>
        <v/>
      </c>
      <c r="BY88" s="13" t="str">
        <f t="shared" si="8"/>
        <v/>
      </c>
      <c r="BZ88" s="13" t="str">
        <f t="shared" si="8"/>
        <v/>
      </c>
      <c r="CA88" s="13" t="str">
        <f t="shared" si="8"/>
        <v/>
      </c>
      <c r="CB88" s="13" t="str">
        <f t="shared" si="8"/>
        <v/>
      </c>
      <c r="CC88" s="13" t="str">
        <f t="shared" si="8"/>
        <v/>
      </c>
    </row>
    <row r="89" spans="1:81" x14ac:dyDescent="0.25">
      <c r="E89" s="13" t="str">
        <f t="shared" si="9"/>
        <v/>
      </c>
      <c r="F89" s="13" t="str">
        <f t="shared" si="9"/>
        <v/>
      </c>
      <c r="G89" s="13" t="str">
        <f t="shared" si="9"/>
        <v/>
      </c>
      <c r="H89" s="13" t="str">
        <f t="shared" si="9"/>
        <v/>
      </c>
      <c r="I89" s="13" t="str">
        <f t="shared" si="9"/>
        <v/>
      </c>
      <c r="J89" s="13" t="str">
        <f t="shared" si="9"/>
        <v/>
      </c>
      <c r="K89" s="13" t="str">
        <f t="shared" si="9"/>
        <v/>
      </c>
      <c r="L89" s="13" t="str">
        <f t="shared" si="9"/>
        <v/>
      </c>
      <c r="M89" s="13" t="str">
        <f t="shared" si="9"/>
        <v/>
      </c>
      <c r="N89" s="13" t="str">
        <f t="shared" si="9"/>
        <v/>
      </c>
      <c r="O89" s="13" t="str">
        <f t="shared" si="9"/>
        <v/>
      </c>
      <c r="P89" s="13" t="str">
        <f t="shared" si="9"/>
        <v/>
      </c>
      <c r="Q89" s="13" t="str">
        <f t="shared" si="9"/>
        <v/>
      </c>
      <c r="R89" s="13" t="str">
        <f t="shared" si="9"/>
        <v/>
      </c>
      <c r="S89" s="13" t="str">
        <f t="shared" si="9"/>
        <v/>
      </c>
      <c r="T89" s="13" t="str">
        <f t="shared" si="9"/>
        <v/>
      </c>
      <c r="U89" s="13" t="str">
        <f t="shared" si="11"/>
        <v/>
      </c>
      <c r="V89" s="13" t="str">
        <f t="shared" si="11"/>
        <v/>
      </c>
      <c r="W89" s="13" t="str">
        <f t="shared" si="11"/>
        <v/>
      </c>
      <c r="X89" s="13" t="str">
        <f t="shared" si="11"/>
        <v/>
      </c>
      <c r="Y89" s="13" t="str">
        <f t="shared" si="11"/>
        <v/>
      </c>
      <c r="Z89" s="13" t="str">
        <f t="shared" si="11"/>
        <v/>
      </c>
      <c r="AA89" s="13" t="str">
        <f t="shared" si="11"/>
        <v/>
      </c>
      <c r="AB89" s="13" t="str">
        <f t="shared" si="11"/>
        <v/>
      </c>
      <c r="AC89" s="13" t="str">
        <f t="shared" si="11"/>
        <v/>
      </c>
      <c r="AD89" s="13" t="str">
        <f t="shared" si="11"/>
        <v/>
      </c>
      <c r="AE89" s="13" t="str">
        <f t="shared" si="11"/>
        <v/>
      </c>
      <c r="AF89" s="13" t="str">
        <f t="shared" si="11"/>
        <v/>
      </c>
      <c r="AG89" s="13" t="str">
        <f t="shared" si="11"/>
        <v/>
      </c>
      <c r="AH89" s="13" t="str">
        <f t="shared" si="11"/>
        <v/>
      </c>
      <c r="AI89" s="13" t="str">
        <f t="shared" si="11"/>
        <v/>
      </c>
      <c r="AJ89" s="13" t="str">
        <f t="shared" si="11"/>
        <v/>
      </c>
      <c r="AK89" s="13" t="str">
        <f t="shared" si="11"/>
        <v/>
      </c>
      <c r="AL89" s="13" t="str">
        <f t="shared" si="11"/>
        <v/>
      </c>
      <c r="AM89" s="13" t="str">
        <f t="shared" si="11"/>
        <v/>
      </c>
      <c r="AN89" s="13" t="str">
        <f t="shared" si="11"/>
        <v/>
      </c>
      <c r="AO89" s="13" t="str">
        <f t="shared" si="11"/>
        <v/>
      </c>
      <c r="AP89" s="13" t="str">
        <f t="shared" si="11"/>
        <v/>
      </c>
      <c r="AQ89" s="13" t="str">
        <f t="shared" si="11"/>
        <v/>
      </c>
      <c r="AR89" s="13" t="str">
        <f t="shared" si="11"/>
        <v/>
      </c>
      <c r="AS89" s="13" t="str">
        <f t="shared" si="11"/>
        <v/>
      </c>
      <c r="AT89" s="13" t="str">
        <f t="shared" si="11"/>
        <v/>
      </c>
      <c r="AU89" s="13" t="str">
        <f t="shared" si="11"/>
        <v/>
      </c>
      <c r="AV89" s="13" t="str">
        <f t="shared" si="11"/>
        <v/>
      </c>
      <c r="AW89" s="13" t="str">
        <f t="shared" si="11"/>
        <v/>
      </c>
      <c r="AX89" s="13" t="str">
        <f t="shared" si="11"/>
        <v/>
      </c>
      <c r="AY89" s="13" t="str">
        <f t="shared" si="11"/>
        <v/>
      </c>
      <c r="AZ89" s="13" t="str">
        <f t="shared" si="11"/>
        <v/>
      </c>
      <c r="BA89" s="13" t="str">
        <f t="shared" si="11"/>
        <v/>
      </c>
      <c r="BB89" s="13" t="str">
        <f t="shared" si="11"/>
        <v/>
      </c>
      <c r="BC89" s="13" t="str">
        <f t="shared" si="11"/>
        <v/>
      </c>
      <c r="BD89" s="13" t="str">
        <f t="shared" si="11"/>
        <v/>
      </c>
      <c r="BE89" s="13" t="str">
        <f t="shared" si="11"/>
        <v/>
      </c>
      <c r="BF89" s="13" t="str">
        <f t="shared" si="11"/>
        <v/>
      </c>
      <c r="BG89" s="13" t="str">
        <f t="shared" si="11"/>
        <v/>
      </c>
      <c r="BH89" s="13" t="str">
        <f t="shared" si="11"/>
        <v/>
      </c>
      <c r="BI89" s="13" t="str">
        <f t="shared" si="11"/>
        <v/>
      </c>
      <c r="BJ89" s="13" t="str">
        <f t="shared" si="11"/>
        <v/>
      </c>
      <c r="BK89" s="13" t="str">
        <f t="shared" si="11"/>
        <v/>
      </c>
      <c r="BL89" s="13" t="str">
        <f t="shared" si="11"/>
        <v/>
      </c>
      <c r="BM89" s="13" t="str">
        <f t="shared" si="11"/>
        <v/>
      </c>
      <c r="BN89" s="13" t="str">
        <f t="shared" si="11"/>
        <v/>
      </c>
      <c r="BO89" s="13" t="str">
        <f t="shared" si="11"/>
        <v/>
      </c>
      <c r="BP89" s="13" t="str">
        <f t="shared" si="11"/>
        <v/>
      </c>
      <c r="BQ89" s="13" t="str">
        <f t="shared" si="11"/>
        <v/>
      </c>
      <c r="BR89" s="13" t="str">
        <f t="shared" si="8"/>
        <v/>
      </c>
      <c r="BS89" s="13" t="str">
        <f t="shared" si="8"/>
        <v/>
      </c>
      <c r="BT89" s="13" t="str">
        <f t="shared" si="8"/>
        <v/>
      </c>
      <c r="BU89" s="13" t="str">
        <f t="shared" si="8"/>
        <v/>
      </c>
      <c r="BV89" s="13" t="str">
        <f t="shared" si="8"/>
        <v/>
      </c>
      <c r="BW89" s="13" t="str">
        <f t="shared" si="8"/>
        <v/>
      </c>
      <c r="BX89" s="13" t="str">
        <f t="shared" si="8"/>
        <v/>
      </c>
      <c r="BY89" s="13" t="str">
        <f t="shared" si="8"/>
        <v/>
      </c>
      <c r="BZ89" s="13" t="str">
        <f t="shared" si="8"/>
        <v/>
      </c>
      <c r="CA89" s="13" t="str">
        <f t="shared" si="8"/>
        <v/>
      </c>
      <c r="CB89" s="13" t="str">
        <f t="shared" si="8"/>
        <v/>
      </c>
      <c r="CC89" s="13" t="str">
        <f t="shared" si="8"/>
        <v/>
      </c>
    </row>
    <row r="90" spans="1:81" x14ac:dyDescent="0.25">
      <c r="E90" s="13" t="str">
        <f t="shared" si="9"/>
        <v/>
      </c>
      <c r="F90" s="13" t="str">
        <f t="shared" si="9"/>
        <v/>
      </c>
      <c r="G90" s="13" t="str">
        <f t="shared" si="9"/>
        <v/>
      </c>
      <c r="H90" s="13" t="str">
        <f t="shared" si="9"/>
        <v/>
      </c>
      <c r="I90" s="13" t="str">
        <f t="shared" si="9"/>
        <v/>
      </c>
      <c r="J90" s="13" t="str">
        <f t="shared" si="9"/>
        <v/>
      </c>
      <c r="K90" s="13" t="str">
        <f t="shared" si="9"/>
        <v/>
      </c>
      <c r="L90" s="13" t="str">
        <f t="shared" si="9"/>
        <v/>
      </c>
      <c r="M90" s="13" t="str">
        <f t="shared" si="9"/>
        <v/>
      </c>
      <c r="N90" s="13" t="str">
        <f t="shared" si="9"/>
        <v/>
      </c>
      <c r="O90" s="13" t="str">
        <f t="shared" si="9"/>
        <v/>
      </c>
      <c r="P90" s="13" t="str">
        <f t="shared" si="9"/>
        <v/>
      </c>
      <c r="Q90" s="13" t="str">
        <f t="shared" si="9"/>
        <v/>
      </c>
      <c r="R90" s="13" t="str">
        <f t="shared" si="9"/>
        <v/>
      </c>
      <c r="S90" s="13" t="str">
        <f t="shared" si="9"/>
        <v/>
      </c>
      <c r="T90" s="13" t="str">
        <f t="shared" si="9"/>
        <v/>
      </c>
      <c r="U90" s="13" t="str">
        <f t="shared" si="11"/>
        <v/>
      </c>
      <c r="V90" s="13" t="str">
        <f t="shared" si="11"/>
        <v/>
      </c>
      <c r="W90" s="13" t="str">
        <f t="shared" si="11"/>
        <v/>
      </c>
      <c r="X90" s="13" t="str">
        <f t="shared" si="11"/>
        <v/>
      </c>
      <c r="Y90" s="13" t="str">
        <f t="shared" si="11"/>
        <v/>
      </c>
      <c r="Z90" s="13" t="str">
        <f t="shared" si="11"/>
        <v/>
      </c>
      <c r="AA90" s="13" t="str">
        <f t="shared" si="11"/>
        <v/>
      </c>
      <c r="AB90" s="13" t="str">
        <f t="shared" si="11"/>
        <v/>
      </c>
      <c r="AC90" s="13" t="str">
        <f t="shared" si="11"/>
        <v/>
      </c>
      <c r="AD90" s="13" t="str">
        <f t="shared" si="11"/>
        <v/>
      </c>
      <c r="AE90" s="13" t="str">
        <f t="shared" si="11"/>
        <v/>
      </c>
      <c r="AF90" s="13" t="str">
        <f t="shared" si="11"/>
        <v/>
      </c>
      <c r="AG90" s="13" t="str">
        <f t="shared" si="11"/>
        <v/>
      </c>
      <c r="AH90" s="13" t="str">
        <f t="shared" si="11"/>
        <v/>
      </c>
      <c r="AI90" s="13" t="str">
        <f t="shared" si="11"/>
        <v/>
      </c>
      <c r="AJ90" s="13" t="str">
        <f t="shared" si="11"/>
        <v/>
      </c>
      <c r="AK90" s="13" t="str">
        <f t="shared" si="11"/>
        <v/>
      </c>
      <c r="AL90" s="13" t="str">
        <f t="shared" si="11"/>
        <v/>
      </c>
      <c r="AM90" s="13" t="str">
        <f t="shared" si="11"/>
        <v/>
      </c>
      <c r="AN90" s="13" t="str">
        <f t="shared" si="11"/>
        <v/>
      </c>
      <c r="AO90" s="13" t="str">
        <f t="shared" si="11"/>
        <v/>
      </c>
      <c r="AP90" s="13" t="str">
        <f t="shared" si="11"/>
        <v/>
      </c>
      <c r="AQ90" s="13" t="str">
        <f t="shared" si="11"/>
        <v/>
      </c>
      <c r="AR90" s="13" t="str">
        <f t="shared" si="11"/>
        <v/>
      </c>
      <c r="AS90" s="13" t="str">
        <f t="shared" si="11"/>
        <v/>
      </c>
      <c r="AT90" s="13" t="str">
        <f t="shared" si="11"/>
        <v/>
      </c>
      <c r="AU90" s="13" t="str">
        <f t="shared" si="11"/>
        <v/>
      </c>
      <c r="AV90" s="13" t="str">
        <f t="shared" si="11"/>
        <v/>
      </c>
      <c r="AW90" s="13" t="str">
        <f t="shared" si="11"/>
        <v/>
      </c>
      <c r="AX90" s="13" t="str">
        <f t="shared" si="11"/>
        <v/>
      </c>
      <c r="AY90" s="13" t="str">
        <f t="shared" si="11"/>
        <v/>
      </c>
      <c r="AZ90" s="13" t="str">
        <f t="shared" si="11"/>
        <v/>
      </c>
      <c r="BA90" s="13" t="str">
        <f t="shared" si="11"/>
        <v/>
      </c>
      <c r="BB90" s="13" t="str">
        <f t="shared" si="11"/>
        <v/>
      </c>
      <c r="BC90" s="13" t="str">
        <f t="shared" si="11"/>
        <v/>
      </c>
      <c r="BD90" s="13" t="str">
        <f t="shared" si="11"/>
        <v/>
      </c>
      <c r="BE90" s="13" t="str">
        <f t="shared" si="11"/>
        <v/>
      </c>
      <c r="BF90" s="13" t="str">
        <f t="shared" si="11"/>
        <v/>
      </c>
      <c r="BG90" s="13" t="str">
        <f t="shared" si="11"/>
        <v/>
      </c>
      <c r="BH90" s="13" t="str">
        <f t="shared" si="11"/>
        <v/>
      </c>
      <c r="BI90" s="13" t="str">
        <f t="shared" si="11"/>
        <v/>
      </c>
      <c r="BJ90" s="13" t="str">
        <f t="shared" si="11"/>
        <v/>
      </c>
      <c r="BK90" s="13" t="str">
        <f t="shared" si="11"/>
        <v/>
      </c>
      <c r="BL90" s="13" t="str">
        <f t="shared" si="11"/>
        <v/>
      </c>
      <c r="BM90" s="13" t="str">
        <f t="shared" si="11"/>
        <v/>
      </c>
      <c r="BN90" s="13" t="str">
        <f t="shared" si="11"/>
        <v/>
      </c>
      <c r="BO90" s="13" t="str">
        <f t="shared" si="11"/>
        <v/>
      </c>
      <c r="BP90" s="13" t="str">
        <f t="shared" si="11"/>
        <v/>
      </c>
      <c r="BQ90" s="13" t="str">
        <f t="shared" si="11"/>
        <v/>
      </c>
      <c r="BR90" s="13" t="str">
        <f t="shared" si="8"/>
        <v/>
      </c>
      <c r="BS90" s="13" t="str">
        <f t="shared" si="8"/>
        <v/>
      </c>
      <c r="BT90" s="13" t="str">
        <f t="shared" si="8"/>
        <v/>
      </c>
      <c r="BU90" s="13" t="str">
        <f t="shared" si="8"/>
        <v/>
      </c>
      <c r="BV90" s="13" t="str">
        <f t="shared" si="8"/>
        <v/>
      </c>
      <c r="BW90" s="13" t="str">
        <f t="shared" si="8"/>
        <v/>
      </c>
      <c r="BX90" s="13" t="str">
        <f t="shared" si="8"/>
        <v/>
      </c>
      <c r="BY90" s="13" t="str">
        <f t="shared" si="8"/>
        <v/>
      </c>
      <c r="BZ90" s="13" t="str">
        <f t="shared" si="8"/>
        <v/>
      </c>
      <c r="CA90" s="13" t="str">
        <f t="shared" si="8"/>
        <v/>
      </c>
      <c r="CB90" s="13" t="str">
        <f t="shared" si="8"/>
        <v/>
      </c>
      <c r="CC90" s="13" t="str">
        <f t="shared" si="8"/>
        <v/>
      </c>
    </row>
    <row r="91" spans="1:81" x14ac:dyDescent="0.25">
      <c r="E91" s="13" t="str">
        <f t="shared" si="9"/>
        <v/>
      </c>
      <c r="F91" s="13" t="str">
        <f t="shared" si="9"/>
        <v/>
      </c>
      <c r="G91" s="13" t="str">
        <f t="shared" si="9"/>
        <v/>
      </c>
      <c r="H91" s="13" t="str">
        <f t="shared" si="9"/>
        <v/>
      </c>
      <c r="I91" s="13" t="str">
        <f t="shared" si="9"/>
        <v/>
      </c>
      <c r="J91" s="13" t="str">
        <f t="shared" si="9"/>
        <v/>
      </c>
      <c r="K91" s="13" t="str">
        <f t="shared" si="9"/>
        <v/>
      </c>
      <c r="L91" s="13" t="str">
        <f t="shared" si="9"/>
        <v/>
      </c>
      <c r="M91" s="13" t="str">
        <f t="shared" si="9"/>
        <v/>
      </c>
      <c r="N91" s="13" t="str">
        <f t="shared" si="9"/>
        <v/>
      </c>
      <c r="O91" s="13" t="str">
        <f t="shared" si="9"/>
        <v/>
      </c>
      <c r="P91" s="13" t="str">
        <f t="shared" si="9"/>
        <v/>
      </c>
      <c r="Q91" s="13" t="str">
        <f t="shared" si="9"/>
        <v/>
      </c>
      <c r="R91" s="13" t="str">
        <f t="shared" si="9"/>
        <v/>
      </c>
      <c r="S91" s="13" t="str">
        <f t="shared" si="9"/>
        <v/>
      </c>
      <c r="T91" s="13" t="str">
        <f t="shared" si="9"/>
        <v/>
      </c>
      <c r="U91" s="13" t="str">
        <f t="shared" si="11"/>
        <v/>
      </c>
      <c r="V91" s="13" t="str">
        <f t="shared" si="11"/>
        <v/>
      </c>
      <c r="W91" s="13" t="str">
        <f t="shared" si="11"/>
        <v/>
      </c>
      <c r="X91" s="13" t="str">
        <f t="shared" si="11"/>
        <v/>
      </c>
      <c r="Y91" s="13" t="str">
        <f t="shared" si="11"/>
        <v/>
      </c>
      <c r="Z91" s="13" t="str">
        <f t="shared" si="11"/>
        <v/>
      </c>
      <c r="AA91" s="13" t="str">
        <f t="shared" si="11"/>
        <v/>
      </c>
      <c r="AB91" s="13" t="str">
        <f t="shared" si="11"/>
        <v/>
      </c>
      <c r="AC91" s="13" t="str">
        <f t="shared" si="11"/>
        <v/>
      </c>
      <c r="AD91" s="13" t="str">
        <f t="shared" si="11"/>
        <v/>
      </c>
      <c r="AE91" s="13" t="str">
        <f t="shared" ref="AE91:BQ91" si="12">IF(AE40&gt;0,IF(AE40&lt;5,"secret",""),"")</f>
        <v/>
      </c>
      <c r="AF91" s="13" t="str">
        <f t="shared" si="12"/>
        <v/>
      </c>
      <c r="AG91" s="13" t="str">
        <f t="shared" si="12"/>
        <v/>
      </c>
      <c r="AH91" s="13" t="str">
        <f t="shared" si="12"/>
        <v/>
      </c>
      <c r="AI91" s="13" t="str">
        <f t="shared" si="12"/>
        <v/>
      </c>
      <c r="AJ91" s="13" t="str">
        <f t="shared" si="12"/>
        <v/>
      </c>
      <c r="AK91" s="13" t="str">
        <f t="shared" si="12"/>
        <v/>
      </c>
      <c r="AL91" s="13" t="str">
        <f t="shared" si="12"/>
        <v/>
      </c>
      <c r="AM91" s="13" t="str">
        <f t="shared" si="12"/>
        <v/>
      </c>
      <c r="AN91" s="13" t="str">
        <f t="shared" si="12"/>
        <v/>
      </c>
      <c r="AO91" s="13" t="str">
        <f t="shared" si="12"/>
        <v/>
      </c>
      <c r="AP91" s="13" t="str">
        <f t="shared" si="12"/>
        <v/>
      </c>
      <c r="AQ91" s="13" t="str">
        <f t="shared" si="12"/>
        <v/>
      </c>
      <c r="AR91" s="13" t="str">
        <f t="shared" si="12"/>
        <v/>
      </c>
      <c r="AS91" s="13" t="str">
        <f t="shared" si="12"/>
        <v/>
      </c>
      <c r="AT91" s="13" t="str">
        <f t="shared" si="12"/>
        <v/>
      </c>
      <c r="AU91" s="13" t="str">
        <f t="shared" si="12"/>
        <v/>
      </c>
      <c r="AV91" s="13" t="str">
        <f t="shared" si="12"/>
        <v/>
      </c>
      <c r="AW91" s="13" t="str">
        <f t="shared" si="12"/>
        <v/>
      </c>
      <c r="AX91" s="13" t="str">
        <f t="shared" si="12"/>
        <v/>
      </c>
      <c r="AY91" s="13" t="str">
        <f t="shared" si="12"/>
        <v/>
      </c>
      <c r="AZ91" s="13" t="str">
        <f t="shared" si="12"/>
        <v/>
      </c>
      <c r="BA91" s="13" t="str">
        <f t="shared" si="12"/>
        <v/>
      </c>
      <c r="BB91" s="13" t="str">
        <f t="shared" si="12"/>
        <v/>
      </c>
      <c r="BC91" s="13" t="str">
        <f t="shared" si="12"/>
        <v/>
      </c>
      <c r="BD91" s="13" t="str">
        <f t="shared" si="12"/>
        <v/>
      </c>
      <c r="BE91" s="13" t="str">
        <f t="shared" si="12"/>
        <v/>
      </c>
      <c r="BF91" s="13" t="str">
        <f t="shared" si="12"/>
        <v/>
      </c>
      <c r="BG91" s="13" t="str">
        <f t="shared" si="12"/>
        <v/>
      </c>
      <c r="BH91" s="13" t="str">
        <f t="shared" si="12"/>
        <v/>
      </c>
      <c r="BI91" s="13" t="str">
        <f t="shared" si="12"/>
        <v/>
      </c>
      <c r="BJ91" s="13" t="str">
        <f t="shared" si="12"/>
        <v/>
      </c>
      <c r="BK91" s="13" t="str">
        <f t="shared" si="12"/>
        <v/>
      </c>
      <c r="BL91" s="13" t="str">
        <f t="shared" si="12"/>
        <v/>
      </c>
      <c r="BM91" s="13" t="str">
        <f t="shared" si="12"/>
        <v/>
      </c>
      <c r="BN91" s="13" t="str">
        <f t="shared" si="12"/>
        <v/>
      </c>
      <c r="BO91" s="13" t="str">
        <f t="shared" si="12"/>
        <v/>
      </c>
      <c r="BP91" s="13" t="str">
        <f t="shared" si="12"/>
        <v/>
      </c>
      <c r="BQ91" s="13" t="str">
        <f t="shared" si="12"/>
        <v/>
      </c>
      <c r="BR91" s="13" t="str">
        <f t="shared" si="8"/>
        <v/>
      </c>
      <c r="BS91" s="13" t="str">
        <f t="shared" si="8"/>
        <v/>
      </c>
      <c r="BT91" s="13" t="str">
        <f t="shared" si="8"/>
        <v/>
      </c>
      <c r="BU91" s="13" t="str">
        <f t="shared" si="8"/>
        <v/>
      </c>
      <c r="BV91" s="13" t="str">
        <f t="shared" si="8"/>
        <v/>
      </c>
      <c r="BW91" s="13" t="str">
        <f t="shared" si="8"/>
        <v/>
      </c>
      <c r="BX91" s="13" t="str">
        <f t="shared" si="8"/>
        <v/>
      </c>
      <c r="BY91" s="13" t="str">
        <f t="shared" si="8"/>
        <v/>
      </c>
      <c r="BZ91" s="13" t="str">
        <f t="shared" si="8"/>
        <v/>
      </c>
      <c r="CA91" s="13" t="str">
        <f t="shared" si="8"/>
        <v/>
      </c>
      <c r="CB91" s="13" t="str">
        <f t="shared" si="8"/>
        <v/>
      </c>
      <c r="CC91" s="13" t="str">
        <f t="shared" si="8"/>
        <v/>
      </c>
    </row>
    <row r="92" spans="1:81" x14ac:dyDescent="0.25">
      <c r="E92" s="13" t="str">
        <f>IF(E41&gt;0,IF(E41&lt;5,"secret",""),"")</f>
        <v/>
      </c>
      <c r="F92" s="13" t="str">
        <f t="shared" si="9"/>
        <v/>
      </c>
      <c r="G92" s="13" t="str">
        <f t="shared" si="9"/>
        <v/>
      </c>
      <c r="H92" s="13" t="str">
        <f t="shared" si="9"/>
        <v/>
      </c>
      <c r="I92" s="13" t="str">
        <f t="shared" si="9"/>
        <v/>
      </c>
      <c r="J92" s="13" t="str">
        <f t="shared" si="9"/>
        <v/>
      </c>
      <c r="K92" s="13" t="str">
        <f t="shared" si="9"/>
        <v/>
      </c>
      <c r="L92" s="13" t="str">
        <f t="shared" si="9"/>
        <v/>
      </c>
      <c r="M92" s="13" t="str">
        <f t="shared" si="9"/>
        <v/>
      </c>
      <c r="N92" s="13" t="str">
        <f t="shared" si="9"/>
        <v/>
      </c>
      <c r="O92" s="13" t="str">
        <f t="shared" si="9"/>
        <v/>
      </c>
      <c r="P92" s="13" t="str">
        <f t="shared" si="9"/>
        <v/>
      </c>
      <c r="Q92" s="13" t="str">
        <f t="shared" si="9"/>
        <v/>
      </c>
      <c r="R92" s="13" t="str">
        <f t="shared" si="9"/>
        <v/>
      </c>
      <c r="S92" s="13" t="str">
        <f t="shared" si="9"/>
        <v/>
      </c>
      <c r="T92" s="13" t="str">
        <f t="shared" si="9"/>
        <v/>
      </c>
      <c r="U92" s="13" t="str">
        <f t="shared" ref="U92:BQ97" si="13">IF(U41&gt;0,IF(U41&lt;5,"secret",""),"")</f>
        <v/>
      </c>
      <c r="V92" s="13" t="str">
        <f t="shared" si="13"/>
        <v/>
      </c>
      <c r="W92" s="13" t="str">
        <f t="shared" si="13"/>
        <v/>
      </c>
      <c r="X92" s="13" t="str">
        <f t="shared" si="13"/>
        <v/>
      </c>
      <c r="Y92" s="13" t="str">
        <f t="shared" si="13"/>
        <v/>
      </c>
      <c r="Z92" s="13" t="str">
        <f t="shared" si="13"/>
        <v/>
      </c>
      <c r="AA92" s="13" t="str">
        <f t="shared" si="13"/>
        <v/>
      </c>
      <c r="AB92" s="13" t="str">
        <f t="shared" si="13"/>
        <v/>
      </c>
      <c r="AC92" s="13" t="str">
        <f t="shared" si="13"/>
        <v/>
      </c>
      <c r="AD92" s="13" t="str">
        <f t="shared" si="13"/>
        <v/>
      </c>
      <c r="AE92" s="13" t="str">
        <f t="shared" si="13"/>
        <v/>
      </c>
      <c r="AF92" s="13" t="str">
        <f t="shared" si="13"/>
        <v/>
      </c>
      <c r="AG92" s="13" t="str">
        <f t="shared" si="13"/>
        <v/>
      </c>
      <c r="AH92" s="13" t="str">
        <f t="shared" si="13"/>
        <v/>
      </c>
      <c r="AI92" s="13" t="str">
        <f t="shared" si="13"/>
        <v/>
      </c>
      <c r="AJ92" s="13" t="str">
        <f t="shared" si="13"/>
        <v/>
      </c>
      <c r="AK92" s="13" t="str">
        <f t="shared" si="13"/>
        <v/>
      </c>
      <c r="AL92" s="13" t="str">
        <f t="shared" si="13"/>
        <v/>
      </c>
      <c r="AM92" s="13" t="str">
        <f t="shared" si="13"/>
        <v/>
      </c>
      <c r="AN92" s="13" t="str">
        <f t="shared" si="13"/>
        <v/>
      </c>
      <c r="AO92" s="13" t="str">
        <f t="shared" si="13"/>
        <v/>
      </c>
      <c r="AP92" s="13" t="str">
        <f t="shared" si="13"/>
        <v/>
      </c>
      <c r="AQ92" s="13" t="str">
        <f t="shared" si="13"/>
        <v/>
      </c>
      <c r="AR92" s="13" t="str">
        <f t="shared" si="13"/>
        <v/>
      </c>
      <c r="AS92" s="13" t="str">
        <f t="shared" si="13"/>
        <v/>
      </c>
      <c r="AT92" s="13" t="str">
        <f t="shared" si="13"/>
        <v/>
      </c>
      <c r="AU92" s="13" t="str">
        <f t="shared" si="13"/>
        <v/>
      </c>
      <c r="AV92" s="13" t="str">
        <f t="shared" si="13"/>
        <v/>
      </c>
      <c r="AW92" s="13" t="str">
        <f t="shared" si="13"/>
        <v/>
      </c>
      <c r="AX92" s="13" t="str">
        <f t="shared" si="13"/>
        <v/>
      </c>
      <c r="AY92" s="13" t="str">
        <f t="shared" si="13"/>
        <v/>
      </c>
      <c r="AZ92" s="13" t="str">
        <f t="shared" si="13"/>
        <v/>
      </c>
      <c r="BA92" s="13" t="str">
        <f t="shared" si="13"/>
        <v/>
      </c>
      <c r="BB92" s="13" t="str">
        <f t="shared" si="13"/>
        <v/>
      </c>
      <c r="BC92" s="13" t="str">
        <f t="shared" si="13"/>
        <v/>
      </c>
      <c r="BD92" s="13" t="str">
        <f t="shared" si="13"/>
        <v/>
      </c>
      <c r="BE92" s="13" t="str">
        <f t="shared" si="13"/>
        <v/>
      </c>
      <c r="BF92" s="13" t="str">
        <f t="shared" si="13"/>
        <v/>
      </c>
      <c r="BG92" s="13" t="str">
        <f t="shared" si="13"/>
        <v/>
      </c>
      <c r="BH92" s="13" t="str">
        <f t="shared" si="13"/>
        <v/>
      </c>
      <c r="BI92" s="13" t="str">
        <f t="shared" si="13"/>
        <v/>
      </c>
      <c r="BJ92" s="13" t="str">
        <f t="shared" si="13"/>
        <v/>
      </c>
      <c r="BK92" s="13" t="str">
        <f t="shared" si="13"/>
        <v/>
      </c>
      <c r="BL92" s="13" t="str">
        <f t="shared" si="13"/>
        <v/>
      </c>
      <c r="BM92" s="13" t="str">
        <f t="shared" si="13"/>
        <v/>
      </c>
      <c r="BN92" s="13" t="str">
        <f t="shared" si="13"/>
        <v/>
      </c>
      <c r="BO92" s="13" t="str">
        <f t="shared" si="13"/>
        <v/>
      </c>
      <c r="BP92" s="13" t="str">
        <f t="shared" si="13"/>
        <v/>
      </c>
      <c r="BQ92" s="13" t="str">
        <f t="shared" si="13"/>
        <v/>
      </c>
      <c r="BR92" s="13" t="str">
        <f t="shared" si="8"/>
        <v/>
      </c>
      <c r="BS92" s="13" t="str">
        <f t="shared" si="8"/>
        <v/>
      </c>
      <c r="BT92" s="13" t="str">
        <f t="shared" si="8"/>
        <v/>
      </c>
      <c r="BU92" s="13" t="str">
        <f t="shared" si="8"/>
        <v/>
      </c>
      <c r="BV92" s="13" t="str">
        <f t="shared" si="8"/>
        <v/>
      </c>
      <c r="BW92" s="13" t="str">
        <f t="shared" si="8"/>
        <v/>
      </c>
      <c r="BX92" s="13" t="str">
        <f t="shared" si="8"/>
        <v/>
      </c>
      <c r="BY92" s="13" t="str">
        <f t="shared" si="8"/>
        <v/>
      </c>
      <c r="BZ92" s="13" t="str">
        <f t="shared" si="8"/>
        <v/>
      </c>
      <c r="CA92" s="13" t="str">
        <f t="shared" si="8"/>
        <v/>
      </c>
      <c r="CB92" s="13" t="str">
        <f t="shared" si="8"/>
        <v/>
      </c>
      <c r="CC92" s="13" t="str">
        <f t="shared" si="8"/>
        <v/>
      </c>
    </row>
    <row r="93" spans="1:81" x14ac:dyDescent="0.25">
      <c r="E93" s="13" t="str">
        <f t="shared" si="9"/>
        <v/>
      </c>
      <c r="F93" s="13" t="str">
        <f t="shared" si="9"/>
        <v/>
      </c>
      <c r="G93" s="13" t="str">
        <f t="shared" si="9"/>
        <v/>
      </c>
      <c r="H93" s="13" t="str">
        <f t="shared" si="9"/>
        <v/>
      </c>
      <c r="I93" s="13" t="str">
        <f t="shared" si="9"/>
        <v/>
      </c>
      <c r="J93" s="13" t="str">
        <f t="shared" si="9"/>
        <v/>
      </c>
      <c r="K93" s="13" t="str">
        <f t="shared" si="9"/>
        <v/>
      </c>
      <c r="L93" s="13" t="str">
        <f t="shared" si="9"/>
        <v/>
      </c>
      <c r="M93" s="13" t="str">
        <f t="shared" si="9"/>
        <v/>
      </c>
      <c r="N93" s="13" t="str">
        <f t="shared" si="9"/>
        <v/>
      </c>
      <c r="O93" s="13" t="str">
        <f t="shared" si="9"/>
        <v/>
      </c>
      <c r="P93" s="13" t="str">
        <f t="shared" si="9"/>
        <v/>
      </c>
      <c r="Q93" s="13" t="str">
        <f t="shared" si="9"/>
        <v/>
      </c>
      <c r="R93" s="13" t="str">
        <f t="shared" si="9"/>
        <v/>
      </c>
      <c r="S93" s="13" t="str">
        <f t="shared" si="9"/>
        <v/>
      </c>
      <c r="T93" s="13" t="str">
        <f t="shared" si="9"/>
        <v/>
      </c>
      <c r="U93" s="13" t="str">
        <f t="shared" si="13"/>
        <v/>
      </c>
      <c r="V93" s="13" t="str">
        <f t="shared" si="13"/>
        <v/>
      </c>
      <c r="W93" s="13" t="str">
        <f t="shared" si="13"/>
        <v/>
      </c>
      <c r="X93" s="13" t="str">
        <f t="shared" si="13"/>
        <v/>
      </c>
      <c r="Y93" s="13" t="str">
        <f t="shared" si="13"/>
        <v/>
      </c>
      <c r="Z93" s="13" t="str">
        <f t="shared" si="13"/>
        <v/>
      </c>
      <c r="AA93" s="13" t="str">
        <f t="shared" si="13"/>
        <v/>
      </c>
      <c r="AB93" s="13" t="str">
        <f t="shared" si="13"/>
        <v/>
      </c>
      <c r="AC93" s="13" t="str">
        <f t="shared" si="13"/>
        <v/>
      </c>
      <c r="AD93" s="13" t="str">
        <f t="shared" si="13"/>
        <v/>
      </c>
      <c r="AE93" s="13" t="str">
        <f t="shared" si="13"/>
        <v/>
      </c>
      <c r="AF93" s="13" t="str">
        <f t="shared" si="13"/>
        <v/>
      </c>
      <c r="AG93" s="13" t="str">
        <f t="shared" si="13"/>
        <v/>
      </c>
      <c r="AH93" s="13" t="str">
        <f t="shared" si="13"/>
        <v/>
      </c>
      <c r="AI93" s="13" t="str">
        <f t="shared" si="13"/>
        <v/>
      </c>
      <c r="AJ93" s="13" t="str">
        <f t="shared" si="13"/>
        <v/>
      </c>
      <c r="AK93" s="13" t="str">
        <f t="shared" si="13"/>
        <v/>
      </c>
      <c r="AL93" s="13" t="str">
        <f t="shared" si="13"/>
        <v/>
      </c>
      <c r="AM93" s="13" t="str">
        <f t="shared" si="13"/>
        <v/>
      </c>
      <c r="AN93" s="13" t="str">
        <f t="shared" si="13"/>
        <v/>
      </c>
      <c r="AO93" s="13" t="str">
        <f t="shared" si="13"/>
        <v/>
      </c>
      <c r="AP93" s="13" t="str">
        <f t="shared" si="13"/>
        <v/>
      </c>
      <c r="AQ93" s="13" t="str">
        <f t="shared" si="13"/>
        <v/>
      </c>
      <c r="AR93" s="13" t="str">
        <f t="shared" si="13"/>
        <v/>
      </c>
      <c r="AS93" s="13" t="str">
        <f t="shared" si="13"/>
        <v/>
      </c>
      <c r="AT93" s="13" t="str">
        <f t="shared" si="13"/>
        <v/>
      </c>
      <c r="AU93" s="13" t="str">
        <f t="shared" si="13"/>
        <v/>
      </c>
      <c r="AV93" s="13" t="str">
        <f t="shared" si="13"/>
        <v/>
      </c>
      <c r="AW93" s="13" t="str">
        <f t="shared" si="13"/>
        <v/>
      </c>
      <c r="AX93" s="13" t="str">
        <f t="shared" si="13"/>
        <v/>
      </c>
      <c r="AY93" s="13" t="str">
        <f t="shared" si="13"/>
        <v/>
      </c>
      <c r="AZ93" s="13" t="str">
        <f t="shared" si="13"/>
        <v/>
      </c>
      <c r="BA93" s="13" t="str">
        <f t="shared" si="13"/>
        <v/>
      </c>
      <c r="BB93" s="13" t="str">
        <f t="shared" si="13"/>
        <v/>
      </c>
      <c r="BC93" s="13" t="str">
        <f t="shared" si="13"/>
        <v/>
      </c>
      <c r="BD93" s="13" t="str">
        <f t="shared" si="13"/>
        <v/>
      </c>
      <c r="BE93" s="13" t="str">
        <f t="shared" si="13"/>
        <v/>
      </c>
      <c r="BF93" s="13" t="str">
        <f t="shared" si="13"/>
        <v/>
      </c>
      <c r="BG93" s="13" t="str">
        <f t="shared" si="13"/>
        <v/>
      </c>
      <c r="BH93" s="13" t="str">
        <f t="shared" si="13"/>
        <v/>
      </c>
      <c r="BI93" s="13" t="str">
        <f t="shared" si="13"/>
        <v/>
      </c>
      <c r="BJ93" s="13" t="str">
        <f t="shared" si="13"/>
        <v/>
      </c>
      <c r="BK93" s="13" t="str">
        <f t="shared" si="13"/>
        <v/>
      </c>
      <c r="BL93" s="13" t="str">
        <f t="shared" si="13"/>
        <v/>
      </c>
      <c r="BM93" s="13" t="str">
        <f t="shared" si="13"/>
        <v/>
      </c>
      <c r="BN93" s="13" t="str">
        <f t="shared" si="13"/>
        <v/>
      </c>
      <c r="BO93" s="13" t="str">
        <f t="shared" si="13"/>
        <v/>
      </c>
      <c r="BP93" s="13" t="str">
        <f t="shared" si="13"/>
        <v/>
      </c>
      <c r="BQ93" s="13" t="str">
        <f t="shared" si="13"/>
        <v/>
      </c>
      <c r="BR93" s="13" t="str">
        <f t="shared" si="8"/>
        <v/>
      </c>
      <c r="BS93" s="13" t="str">
        <f t="shared" si="8"/>
        <v/>
      </c>
      <c r="BT93" s="13" t="str">
        <f t="shared" si="8"/>
        <v/>
      </c>
      <c r="BU93" s="13" t="str">
        <f t="shared" si="8"/>
        <v/>
      </c>
      <c r="BV93" s="13" t="str">
        <f t="shared" si="8"/>
        <v/>
      </c>
      <c r="BW93" s="13" t="str">
        <f t="shared" si="8"/>
        <v/>
      </c>
      <c r="BX93" s="13" t="str">
        <f t="shared" si="8"/>
        <v/>
      </c>
      <c r="BY93" s="13" t="str">
        <f t="shared" si="8"/>
        <v/>
      </c>
      <c r="BZ93" s="13" t="str">
        <f t="shared" si="8"/>
        <v/>
      </c>
      <c r="CA93" s="13" t="str">
        <f t="shared" si="8"/>
        <v/>
      </c>
      <c r="CB93" s="13" t="str">
        <f t="shared" si="8"/>
        <v/>
      </c>
      <c r="CC93" s="13" t="str">
        <f t="shared" si="8"/>
        <v/>
      </c>
    </row>
    <row r="94" spans="1:81" x14ac:dyDescent="0.25">
      <c r="E94" s="13" t="str">
        <f t="shared" si="9"/>
        <v/>
      </c>
      <c r="F94" s="13" t="str">
        <f t="shared" si="9"/>
        <v/>
      </c>
      <c r="G94" s="13" t="str">
        <f t="shared" si="9"/>
        <v/>
      </c>
      <c r="H94" s="13" t="str">
        <f t="shared" si="9"/>
        <v/>
      </c>
      <c r="I94" s="13" t="str">
        <f t="shared" si="9"/>
        <v/>
      </c>
      <c r="J94" s="13" t="str">
        <f t="shared" si="9"/>
        <v/>
      </c>
      <c r="K94" s="13" t="str">
        <f t="shared" si="9"/>
        <v/>
      </c>
      <c r="L94" s="13" t="str">
        <f t="shared" si="9"/>
        <v/>
      </c>
      <c r="M94" s="13" t="str">
        <f t="shared" si="9"/>
        <v/>
      </c>
      <c r="N94" s="13" t="str">
        <f>IF(N43&gt;0,IF(N43&lt;5,"secret",""),"")</f>
        <v/>
      </c>
      <c r="O94" s="13" t="str">
        <f t="shared" si="9"/>
        <v/>
      </c>
      <c r="P94" s="13" t="str">
        <f t="shared" si="9"/>
        <v/>
      </c>
      <c r="Q94" s="13" t="str">
        <f t="shared" si="9"/>
        <v/>
      </c>
      <c r="R94" s="13" t="str">
        <f t="shared" si="9"/>
        <v/>
      </c>
      <c r="S94" s="13" t="str">
        <f t="shared" si="9"/>
        <v/>
      </c>
      <c r="T94" s="13" t="str">
        <f t="shared" si="9"/>
        <v/>
      </c>
      <c r="U94" s="13" t="str">
        <f t="shared" si="13"/>
        <v/>
      </c>
      <c r="V94" s="13" t="str">
        <f t="shared" si="13"/>
        <v/>
      </c>
      <c r="W94" s="13" t="str">
        <f t="shared" si="13"/>
        <v/>
      </c>
      <c r="X94" s="13" t="str">
        <f t="shared" si="13"/>
        <v/>
      </c>
      <c r="Y94" s="13" t="str">
        <f t="shared" si="13"/>
        <v/>
      </c>
      <c r="Z94" s="13" t="str">
        <f t="shared" si="13"/>
        <v/>
      </c>
      <c r="AA94" s="13" t="str">
        <f t="shared" si="13"/>
        <v/>
      </c>
      <c r="AB94" s="13" t="str">
        <f t="shared" si="13"/>
        <v/>
      </c>
      <c r="AC94" s="13" t="str">
        <f t="shared" si="13"/>
        <v/>
      </c>
      <c r="AD94" s="13" t="str">
        <f t="shared" si="13"/>
        <v/>
      </c>
      <c r="AE94" s="13" t="str">
        <f t="shared" si="13"/>
        <v/>
      </c>
      <c r="AF94" s="13" t="str">
        <f t="shared" si="13"/>
        <v/>
      </c>
      <c r="AG94" s="13" t="str">
        <f t="shared" si="13"/>
        <v/>
      </c>
      <c r="AH94" s="13" t="str">
        <f t="shared" si="13"/>
        <v/>
      </c>
      <c r="AI94" s="13" t="str">
        <f t="shared" si="13"/>
        <v/>
      </c>
      <c r="AJ94" s="13" t="str">
        <f t="shared" si="13"/>
        <v/>
      </c>
      <c r="AK94" s="13" t="str">
        <f t="shared" si="13"/>
        <v/>
      </c>
      <c r="AL94" s="13" t="str">
        <f t="shared" si="13"/>
        <v/>
      </c>
      <c r="AM94" s="13" t="str">
        <f t="shared" si="13"/>
        <v/>
      </c>
      <c r="AN94" s="13" t="str">
        <f t="shared" si="13"/>
        <v/>
      </c>
      <c r="AO94" s="13" t="str">
        <f t="shared" si="13"/>
        <v/>
      </c>
      <c r="AP94" s="13" t="str">
        <f t="shared" si="13"/>
        <v/>
      </c>
      <c r="AQ94" s="13" t="str">
        <f t="shared" si="13"/>
        <v/>
      </c>
      <c r="AR94" s="13" t="str">
        <f t="shared" si="13"/>
        <v/>
      </c>
      <c r="AS94" s="13" t="str">
        <f t="shared" si="13"/>
        <v/>
      </c>
      <c r="AT94" s="13" t="str">
        <f t="shared" si="13"/>
        <v/>
      </c>
      <c r="AU94" s="13" t="str">
        <f t="shared" si="13"/>
        <v/>
      </c>
      <c r="AV94" s="13" t="str">
        <f t="shared" si="13"/>
        <v/>
      </c>
      <c r="AW94" s="13" t="str">
        <f t="shared" si="13"/>
        <v/>
      </c>
      <c r="AX94" s="13" t="str">
        <f t="shared" si="13"/>
        <v/>
      </c>
      <c r="AY94" s="13" t="str">
        <f t="shared" si="13"/>
        <v/>
      </c>
      <c r="AZ94" s="13" t="str">
        <f t="shared" si="13"/>
        <v/>
      </c>
      <c r="BA94" s="13" t="str">
        <f t="shared" si="13"/>
        <v/>
      </c>
      <c r="BB94" s="13" t="str">
        <f t="shared" si="13"/>
        <v/>
      </c>
      <c r="BC94" s="13" t="str">
        <f t="shared" si="13"/>
        <v/>
      </c>
      <c r="BD94" s="13" t="str">
        <f t="shared" si="13"/>
        <v/>
      </c>
      <c r="BE94" s="13" t="str">
        <f t="shared" si="13"/>
        <v/>
      </c>
      <c r="BF94" s="13" t="str">
        <f t="shared" si="13"/>
        <v/>
      </c>
      <c r="BG94" s="13" t="str">
        <f t="shared" si="13"/>
        <v/>
      </c>
      <c r="BH94" s="13" t="str">
        <f t="shared" si="13"/>
        <v/>
      </c>
      <c r="BI94" s="13" t="str">
        <f t="shared" si="13"/>
        <v/>
      </c>
      <c r="BJ94" s="13" t="str">
        <f t="shared" si="13"/>
        <v/>
      </c>
      <c r="BK94" s="13" t="str">
        <f t="shared" si="13"/>
        <v/>
      </c>
      <c r="BL94" s="13" t="str">
        <f t="shared" si="13"/>
        <v/>
      </c>
      <c r="BM94" s="13" t="str">
        <f t="shared" si="13"/>
        <v/>
      </c>
      <c r="BN94" s="13" t="str">
        <f t="shared" si="13"/>
        <v/>
      </c>
      <c r="BO94" s="13" t="str">
        <f t="shared" si="13"/>
        <v/>
      </c>
      <c r="BP94" s="13" t="str">
        <f t="shared" si="13"/>
        <v/>
      </c>
      <c r="BQ94" s="13" t="str">
        <f t="shared" si="13"/>
        <v/>
      </c>
      <c r="BR94" s="13" t="str">
        <f t="shared" si="8"/>
        <v/>
      </c>
      <c r="BS94" s="13" t="str">
        <f t="shared" si="8"/>
        <v/>
      </c>
      <c r="BT94" s="13" t="str">
        <f t="shared" si="8"/>
        <v/>
      </c>
      <c r="BU94" s="13" t="str">
        <f t="shared" si="8"/>
        <v/>
      </c>
      <c r="BV94" s="13" t="str">
        <f t="shared" si="8"/>
        <v/>
      </c>
      <c r="BW94" s="13" t="str">
        <f t="shared" si="8"/>
        <v/>
      </c>
      <c r="BX94" s="13" t="str">
        <f t="shared" si="8"/>
        <v/>
      </c>
      <c r="BY94" s="13" t="str">
        <f t="shared" si="8"/>
        <v/>
      </c>
      <c r="BZ94" s="13" t="str">
        <f t="shared" si="8"/>
        <v/>
      </c>
      <c r="CA94" s="13" t="str">
        <f t="shared" si="8"/>
        <v/>
      </c>
      <c r="CB94" s="13" t="str">
        <f t="shared" si="8"/>
        <v/>
      </c>
      <c r="CC94" s="13" t="str">
        <f t="shared" si="8"/>
        <v/>
      </c>
    </row>
    <row r="95" spans="1:81" x14ac:dyDescent="0.25">
      <c r="E95" s="13" t="str">
        <f>IF(E44&gt;0,IF(E44&lt;5,"secret",""),"")</f>
        <v/>
      </c>
      <c r="F95" s="13" t="str">
        <f t="shared" si="9"/>
        <v/>
      </c>
      <c r="G95" s="13" t="str">
        <f t="shared" si="9"/>
        <v/>
      </c>
      <c r="H95" s="13" t="str">
        <f t="shared" si="9"/>
        <v/>
      </c>
      <c r="I95" s="13" t="str">
        <f t="shared" si="9"/>
        <v/>
      </c>
      <c r="J95" s="13" t="str">
        <f t="shared" si="9"/>
        <v/>
      </c>
      <c r="K95" s="13" t="str">
        <f t="shared" si="9"/>
        <v/>
      </c>
      <c r="L95" s="13" t="str">
        <f t="shared" si="9"/>
        <v/>
      </c>
      <c r="M95" s="13" t="str">
        <f t="shared" si="9"/>
        <v/>
      </c>
      <c r="N95" s="13" t="str">
        <f t="shared" si="9"/>
        <v/>
      </c>
      <c r="O95" s="13" t="str">
        <f t="shared" si="9"/>
        <v/>
      </c>
      <c r="P95" s="13" t="str">
        <f t="shared" si="9"/>
        <v/>
      </c>
      <c r="Q95" s="13" t="str">
        <f t="shared" si="9"/>
        <v/>
      </c>
      <c r="R95" s="13" t="str">
        <f t="shared" si="9"/>
        <v/>
      </c>
      <c r="S95" s="13" t="str">
        <f t="shared" si="9"/>
        <v/>
      </c>
      <c r="T95" s="13" t="str">
        <f t="shared" si="9"/>
        <v/>
      </c>
      <c r="U95" s="13" t="str">
        <f t="shared" si="13"/>
        <v/>
      </c>
      <c r="V95" s="13" t="str">
        <f t="shared" si="13"/>
        <v/>
      </c>
      <c r="W95" s="13" t="str">
        <f t="shared" si="13"/>
        <v/>
      </c>
      <c r="X95" s="13" t="str">
        <f t="shared" si="13"/>
        <v/>
      </c>
      <c r="Y95" s="13" t="str">
        <f t="shared" si="13"/>
        <v/>
      </c>
      <c r="Z95" s="13" t="str">
        <f t="shared" si="13"/>
        <v/>
      </c>
      <c r="AA95" s="13" t="str">
        <f t="shared" si="13"/>
        <v/>
      </c>
      <c r="AB95" s="13" t="str">
        <f t="shared" si="13"/>
        <v/>
      </c>
      <c r="AC95" s="13" t="str">
        <f t="shared" si="13"/>
        <v/>
      </c>
      <c r="AD95" s="13" t="str">
        <f t="shared" si="13"/>
        <v/>
      </c>
      <c r="AE95" s="13" t="str">
        <f t="shared" si="13"/>
        <v/>
      </c>
      <c r="AF95" s="13" t="str">
        <f t="shared" si="13"/>
        <v/>
      </c>
      <c r="AG95" s="13" t="str">
        <f t="shared" si="13"/>
        <v/>
      </c>
      <c r="AH95" s="13" t="str">
        <f t="shared" si="13"/>
        <v/>
      </c>
      <c r="AI95" s="13" t="str">
        <f t="shared" si="13"/>
        <v/>
      </c>
      <c r="AJ95" s="13" t="str">
        <f t="shared" si="13"/>
        <v/>
      </c>
      <c r="AK95" s="13" t="str">
        <f t="shared" si="13"/>
        <v/>
      </c>
      <c r="AL95" s="13" t="str">
        <f t="shared" si="13"/>
        <v/>
      </c>
      <c r="AM95" s="13" t="str">
        <f t="shared" si="13"/>
        <v/>
      </c>
      <c r="AN95" s="13" t="str">
        <f t="shared" si="13"/>
        <v/>
      </c>
      <c r="AO95" s="13" t="str">
        <f t="shared" si="13"/>
        <v/>
      </c>
      <c r="AP95" s="13" t="str">
        <f t="shared" si="13"/>
        <v/>
      </c>
      <c r="AQ95" s="13" t="str">
        <f t="shared" si="13"/>
        <v/>
      </c>
      <c r="AR95" s="13" t="str">
        <f t="shared" si="13"/>
        <v/>
      </c>
      <c r="AS95" s="13" t="str">
        <f t="shared" si="13"/>
        <v/>
      </c>
      <c r="AT95" s="13" t="str">
        <f t="shared" si="13"/>
        <v/>
      </c>
      <c r="AU95" s="13" t="str">
        <f t="shared" si="13"/>
        <v/>
      </c>
      <c r="AV95" s="13" t="str">
        <f t="shared" si="13"/>
        <v/>
      </c>
      <c r="AW95" s="13" t="str">
        <f t="shared" si="13"/>
        <v/>
      </c>
      <c r="AX95" s="13" t="str">
        <f t="shared" si="13"/>
        <v/>
      </c>
      <c r="AY95" s="13" t="str">
        <f t="shared" si="13"/>
        <v/>
      </c>
      <c r="AZ95" s="13" t="str">
        <f t="shared" si="13"/>
        <v/>
      </c>
      <c r="BA95" s="13" t="str">
        <f t="shared" si="13"/>
        <v/>
      </c>
      <c r="BB95" s="13" t="str">
        <f t="shared" si="13"/>
        <v/>
      </c>
      <c r="BC95" s="13" t="str">
        <f t="shared" si="13"/>
        <v/>
      </c>
      <c r="BD95" s="13" t="str">
        <f t="shared" si="13"/>
        <v/>
      </c>
      <c r="BE95" s="13" t="str">
        <f t="shared" si="13"/>
        <v/>
      </c>
      <c r="BF95" s="13" t="str">
        <f t="shared" si="13"/>
        <v/>
      </c>
      <c r="BG95" s="13" t="str">
        <f t="shared" si="13"/>
        <v/>
      </c>
      <c r="BH95" s="13" t="str">
        <f t="shared" si="13"/>
        <v/>
      </c>
      <c r="BI95" s="13" t="str">
        <f t="shared" si="13"/>
        <v/>
      </c>
      <c r="BJ95" s="13" t="str">
        <f t="shared" si="13"/>
        <v/>
      </c>
      <c r="BK95" s="13" t="str">
        <f t="shared" si="13"/>
        <v/>
      </c>
      <c r="BL95" s="13" t="str">
        <f t="shared" si="13"/>
        <v/>
      </c>
      <c r="BM95" s="13" t="str">
        <f t="shared" si="13"/>
        <v/>
      </c>
      <c r="BN95" s="13" t="str">
        <f t="shared" si="13"/>
        <v/>
      </c>
      <c r="BO95" s="13" t="str">
        <f t="shared" si="13"/>
        <v/>
      </c>
      <c r="BP95" s="13" t="str">
        <f t="shared" si="13"/>
        <v/>
      </c>
      <c r="BQ95" s="13" t="str">
        <f t="shared" si="13"/>
        <v/>
      </c>
      <c r="BR95" s="13" t="str">
        <f t="shared" si="8"/>
        <v/>
      </c>
      <c r="BS95" s="13" t="str">
        <f t="shared" si="8"/>
        <v/>
      </c>
      <c r="BT95" s="13" t="str">
        <f t="shared" si="8"/>
        <v/>
      </c>
      <c r="BU95" s="13" t="str">
        <f t="shared" si="8"/>
        <v/>
      </c>
      <c r="BV95" s="13" t="str">
        <f t="shared" si="8"/>
        <v/>
      </c>
      <c r="BW95" s="13" t="str">
        <f t="shared" si="8"/>
        <v/>
      </c>
      <c r="BX95" s="13" t="str">
        <f t="shared" si="8"/>
        <v/>
      </c>
      <c r="BY95" s="13" t="str">
        <f t="shared" si="8"/>
        <v/>
      </c>
      <c r="BZ95" s="13" t="str">
        <f t="shared" si="8"/>
        <v/>
      </c>
      <c r="CA95" s="13" t="str">
        <f t="shared" si="8"/>
        <v/>
      </c>
      <c r="CB95" s="13" t="str">
        <f t="shared" si="8"/>
        <v/>
      </c>
      <c r="CC95" s="13" t="str">
        <f t="shared" si="8"/>
        <v/>
      </c>
    </row>
    <row r="96" spans="1:81" x14ac:dyDescent="0.25">
      <c r="E96" s="13" t="str">
        <f t="shared" ref="E96:E97" si="14">IF(E45&gt;0,IF(E45&lt;5,"secret",""),"")</f>
        <v/>
      </c>
      <c r="F96" s="13" t="str">
        <f t="shared" si="9"/>
        <v/>
      </c>
      <c r="G96" s="13" t="str">
        <f t="shared" si="9"/>
        <v/>
      </c>
      <c r="H96" s="13" t="str">
        <f t="shared" si="9"/>
        <v/>
      </c>
      <c r="I96" s="13" t="str">
        <f t="shared" si="9"/>
        <v/>
      </c>
      <c r="J96" s="13" t="str">
        <f t="shared" si="9"/>
        <v/>
      </c>
      <c r="K96" s="13" t="str">
        <f t="shared" si="9"/>
        <v/>
      </c>
      <c r="L96" s="13" t="str">
        <f t="shared" si="9"/>
        <v/>
      </c>
      <c r="M96" s="13" t="str">
        <f t="shared" si="9"/>
        <v/>
      </c>
      <c r="N96" s="13" t="str">
        <f t="shared" si="9"/>
        <v/>
      </c>
      <c r="O96" s="13" t="str">
        <f t="shared" si="9"/>
        <v/>
      </c>
      <c r="P96" s="13" t="str">
        <f t="shared" si="9"/>
        <v/>
      </c>
      <c r="Q96" s="13" t="str">
        <f t="shared" si="9"/>
        <v/>
      </c>
      <c r="R96" s="13" t="str">
        <f t="shared" si="9"/>
        <v/>
      </c>
      <c r="S96" s="13" t="str">
        <f t="shared" si="9"/>
        <v/>
      </c>
      <c r="T96" s="13" t="str">
        <f t="shared" si="9"/>
        <v/>
      </c>
      <c r="U96" s="13" t="str">
        <f t="shared" si="13"/>
        <v/>
      </c>
      <c r="V96" s="13" t="str">
        <f t="shared" si="13"/>
        <v/>
      </c>
      <c r="W96" s="13" t="str">
        <f t="shared" si="13"/>
        <v/>
      </c>
      <c r="X96" s="13" t="str">
        <f t="shared" si="13"/>
        <v/>
      </c>
      <c r="Y96" s="13" t="str">
        <f t="shared" si="13"/>
        <v/>
      </c>
      <c r="Z96" s="13" t="str">
        <f t="shared" si="13"/>
        <v/>
      </c>
      <c r="AA96" s="13" t="str">
        <f t="shared" si="13"/>
        <v/>
      </c>
      <c r="AB96" s="13" t="str">
        <f t="shared" si="13"/>
        <v/>
      </c>
      <c r="AC96" s="13" t="str">
        <f t="shared" si="13"/>
        <v/>
      </c>
      <c r="AD96" s="13" t="str">
        <f t="shared" si="13"/>
        <v/>
      </c>
      <c r="AE96" s="13" t="str">
        <f t="shared" si="13"/>
        <v/>
      </c>
      <c r="AF96" s="13" t="str">
        <f t="shared" si="13"/>
        <v/>
      </c>
      <c r="AG96" s="13" t="str">
        <f t="shared" si="13"/>
        <v/>
      </c>
      <c r="AH96" s="13" t="str">
        <f t="shared" si="13"/>
        <v/>
      </c>
      <c r="AI96" s="13" t="str">
        <f t="shared" si="13"/>
        <v/>
      </c>
      <c r="AJ96" s="13" t="str">
        <f t="shared" si="13"/>
        <v/>
      </c>
      <c r="AK96" s="13" t="str">
        <f t="shared" si="13"/>
        <v/>
      </c>
      <c r="AL96" s="13" t="str">
        <f t="shared" si="13"/>
        <v/>
      </c>
      <c r="AM96" s="13" t="str">
        <f t="shared" si="13"/>
        <v/>
      </c>
      <c r="AN96" s="13" t="str">
        <f t="shared" si="13"/>
        <v/>
      </c>
      <c r="AO96" s="13" t="str">
        <f t="shared" si="13"/>
        <v/>
      </c>
      <c r="AP96" s="13" t="str">
        <f t="shared" si="13"/>
        <v/>
      </c>
      <c r="AQ96" s="13" t="str">
        <f t="shared" si="13"/>
        <v/>
      </c>
      <c r="AR96" s="13" t="str">
        <f t="shared" si="13"/>
        <v/>
      </c>
      <c r="AS96" s="13" t="str">
        <f t="shared" si="13"/>
        <v/>
      </c>
      <c r="AT96" s="13" t="str">
        <f t="shared" si="13"/>
        <v/>
      </c>
      <c r="AU96" s="13" t="str">
        <f t="shared" si="13"/>
        <v/>
      </c>
      <c r="AV96" s="13" t="str">
        <f t="shared" si="13"/>
        <v/>
      </c>
      <c r="AW96" s="13" t="str">
        <f t="shared" si="13"/>
        <v/>
      </c>
      <c r="AX96" s="13" t="str">
        <f t="shared" si="13"/>
        <v/>
      </c>
      <c r="AY96" s="13" t="str">
        <f t="shared" si="13"/>
        <v/>
      </c>
      <c r="AZ96" s="13" t="str">
        <f t="shared" si="13"/>
        <v/>
      </c>
      <c r="BA96" s="13" t="str">
        <f t="shared" si="13"/>
        <v/>
      </c>
      <c r="BB96" s="13" t="str">
        <f t="shared" si="13"/>
        <v/>
      </c>
      <c r="BC96" s="13" t="str">
        <f t="shared" si="13"/>
        <v/>
      </c>
      <c r="BD96" s="13" t="str">
        <f t="shared" si="13"/>
        <v/>
      </c>
      <c r="BE96" s="13" t="str">
        <f t="shared" si="13"/>
        <v/>
      </c>
      <c r="BF96" s="13" t="str">
        <f t="shared" si="13"/>
        <v/>
      </c>
      <c r="BG96" s="13" t="str">
        <f t="shared" si="13"/>
        <v/>
      </c>
      <c r="BH96" s="13" t="str">
        <f t="shared" si="13"/>
        <v/>
      </c>
      <c r="BI96" s="13" t="str">
        <f t="shared" si="13"/>
        <v/>
      </c>
      <c r="BJ96" s="13" t="str">
        <f t="shared" si="13"/>
        <v/>
      </c>
      <c r="BK96" s="13" t="str">
        <f t="shared" si="13"/>
        <v/>
      </c>
      <c r="BL96" s="13" t="str">
        <f t="shared" si="13"/>
        <v/>
      </c>
      <c r="BM96" s="13" t="str">
        <f t="shared" si="13"/>
        <v/>
      </c>
      <c r="BN96" s="13" t="str">
        <f t="shared" si="13"/>
        <v/>
      </c>
      <c r="BO96" s="13" t="str">
        <f t="shared" si="13"/>
        <v/>
      </c>
      <c r="BP96" s="13" t="str">
        <f t="shared" si="13"/>
        <v/>
      </c>
      <c r="BQ96" s="13" t="str">
        <f t="shared" si="13"/>
        <v/>
      </c>
      <c r="BR96" s="13" t="str">
        <f t="shared" si="8"/>
        <v/>
      </c>
      <c r="BS96" s="13" t="str">
        <f t="shared" si="8"/>
        <v/>
      </c>
      <c r="BT96" s="13" t="str">
        <f t="shared" si="8"/>
        <v/>
      </c>
      <c r="BU96" s="13" t="str">
        <f t="shared" si="8"/>
        <v/>
      </c>
      <c r="BV96" s="13" t="str">
        <f t="shared" si="8"/>
        <v/>
      </c>
      <c r="BW96" s="13" t="str">
        <f t="shared" si="8"/>
        <v/>
      </c>
      <c r="BX96" s="13" t="str">
        <f t="shared" si="8"/>
        <v/>
      </c>
      <c r="BY96" s="13" t="str">
        <f t="shared" si="8"/>
        <v/>
      </c>
      <c r="BZ96" s="13" t="str">
        <f t="shared" si="8"/>
        <v/>
      </c>
      <c r="CA96" s="13" t="str">
        <f t="shared" si="8"/>
        <v/>
      </c>
      <c r="CB96" s="13" t="str">
        <f t="shared" si="8"/>
        <v/>
      </c>
      <c r="CC96" s="13" t="str">
        <f t="shared" si="8"/>
        <v/>
      </c>
    </row>
    <row r="97" spans="5:81" x14ac:dyDescent="0.25">
      <c r="E97" s="13" t="str">
        <f t="shared" si="14"/>
        <v/>
      </c>
      <c r="F97" s="13" t="str">
        <f t="shared" si="9"/>
        <v/>
      </c>
      <c r="G97" s="13" t="str">
        <f t="shared" si="9"/>
        <v/>
      </c>
      <c r="H97" s="13" t="str">
        <f t="shared" si="9"/>
        <v/>
      </c>
      <c r="I97" s="13" t="str">
        <f t="shared" si="9"/>
        <v/>
      </c>
      <c r="J97" s="13" t="str">
        <f t="shared" si="9"/>
        <v/>
      </c>
      <c r="K97" s="13" t="str">
        <f t="shared" si="9"/>
        <v/>
      </c>
      <c r="L97" s="13" t="str">
        <f t="shared" si="9"/>
        <v/>
      </c>
      <c r="M97" s="13" t="str">
        <f t="shared" si="9"/>
        <v/>
      </c>
      <c r="N97" s="13" t="str">
        <f t="shared" si="9"/>
        <v/>
      </c>
      <c r="O97" s="13" t="str">
        <f t="shared" si="9"/>
        <v/>
      </c>
      <c r="P97" s="13" t="str">
        <f t="shared" si="9"/>
        <v/>
      </c>
      <c r="Q97" s="13" t="str">
        <f t="shared" si="9"/>
        <v/>
      </c>
      <c r="R97" s="13" t="str">
        <f t="shared" si="9"/>
        <v/>
      </c>
      <c r="S97" s="13" t="str">
        <f t="shared" si="9"/>
        <v/>
      </c>
      <c r="T97" s="13" t="str">
        <f t="shared" si="9"/>
        <v/>
      </c>
      <c r="U97" s="13" t="str">
        <f t="shared" si="13"/>
        <v/>
      </c>
      <c r="V97" s="13" t="str">
        <f t="shared" si="13"/>
        <v/>
      </c>
      <c r="W97" s="13" t="str">
        <f t="shared" si="13"/>
        <v/>
      </c>
      <c r="X97" s="13" t="str">
        <f t="shared" si="13"/>
        <v/>
      </c>
      <c r="Y97" s="13" t="str">
        <f t="shared" si="13"/>
        <v/>
      </c>
      <c r="Z97" s="13" t="str">
        <f t="shared" si="13"/>
        <v/>
      </c>
      <c r="AA97" s="13" t="str">
        <f t="shared" si="13"/>
        <v/>
      </c>
      <c r="AB97" s="13" t="str">
        <f t="shared" si="13"/>
        <v/>
      </c>
      <c r="AC97" s="13" t="str">
        <f t="shared" si="13"/>
        <v/>
      </c>
      <c r="AD97" s="13" t="str">
        <f t="shared" si="13"/>
        <v/>
      </c>
      <c r="AE97" s="13" t="str">
        <f t="shared" ref="AE97:BQ97" si="15">IF(AE46&gt;0,IF(AE46&lt;5,"secret",""),"")</f>
        <v/>
      </c>
      <c r="AF97" s="13" t="str">
        <f t="shared" si="15"/>
        <v/>
      </c>
      <c r="AG97" s="13" t="str">
        <f t="shared" si="15"/>
        <v/>
      </c>
      <c r="AH97" s="13" t="str">
        <f t="shared" si="15"/>
        <v/>
      </c>
      <c r="AI97" s="13" t="str">
        <f t="shared" si="15"/>
        <v/>
      </c>
      <c r="AJ97" s="13" t="str">
        <f t="shared" si="15"/>
        <v/>
      </c>
      <c r="AK97" s="13" t="str">
        <f t="shared" si="15"/>
        <v/>
      </c>
      <c r="AL97" s="13" t="str">
        <f t="shared" si="15"/>
        <v/>
      </c>
      <c r="AM97" s="13" t="str">
        <f t="shared" si="15"/>
        <v/>
      </c>
      <c r="AN97" s="13" t="str">
        <f t="shared" si="15"/>
        <v/>
      </c>
      <c r="AO97" s="13" t="str">
        <f t="shared" si="15"/>
        <v/>
      </c>
      <c r="AP97" s="13" t="str">
        <f t="shared" si="15"/>
        <v/>
      </c>
      <c r="AQ97" s="13" t="str">
        <f t="shared" si="15"/>
        <v/>
      </c>
      <c r="AR97" s="13" t="str">
        <f t="shared" si="15"/>
        <v/>
      </c>
      <c r="AS97" s="13" t="str">
        <f t="shared" si="15"/>
        <v/>
      </c>
      <c r="AT97" s="13" t="str">
        <f t="shared" si="15"/>
        <v/>
      </c>
      <c r="AU97" s="13" t="str">
        <f t="shared" si="15"/>
        <v/>
      </c>
      <c r="AV97" s="13" t="str">
        <f t="shared" si="15"/>
        <v/>
      </c>
      <c r="AW97" s="13" t="str">
        <f t="shared" si="15"/>
        <v/>
      </c>
      <c r="AX97" s="13" t="str">
        <f t="shared" si="15"/>
        <v/>
      </c>
      <c r="AY97" s="13" t="str">
        <f t="shared" si="15"/>
        <v/>
      </c>
      <c r="AZ97" s="13" t="str">
        <f t="shared" si="15"/>
        <v/>
      </c>
      <c r="BA97" s="13" t="str">
        <f t="shared" si="15"/>
        <v/>
      </c>
      <c r="BB97" s="13" t="str">
        <f t="shared" si="15"/>
        <v/>
      </c>
      <c r="BC97" s="13" t="str">
        <f t="shared" si="15"/>
        <v/>
      </c>
      <c r="BD97" s="13" t="str">
        <f t="shared" si="15"/>
        <v/>
      </c>
      <c r="BE97" s="13" t="str">
        <f t="shared" si="15"/>
        <v/>
      </c>
      <c r="BF97" s="13" t="str">
        <f t="shared" si="15"/>
        <v/>
      </c>
      <c r="BG97" s="13" t="str">
        <f t="shared" si="15"/>
        <v/>
      </c>
      <c r="BH97" s="13" t="str">
        <f t="shared" si="15"/>
        <v/>
      </c>
      <c r="BI97" s="13" t="str">
        <f t="shared" si="15"/>
        <v/>
      </c>
      <c r="BJ97" s="13" t="str">
        <f t="shared" si="15"/>
        <v/>
      </c>
      <c r="BK97" s="13" t="str">
        <f t="shared" si="15"/>
        <v/>
      </c>
      <c r="BL97" s="13" t="str">
        <f t="shared" si="15"/>
        <v/>
      </c>
      <c r="BM97" s="13" t="str">
        <f t="shared" si="15"/>
        <v/>
      </c>
      <c r="BN97" s="13" t="str">
        <f t="shared" si="15"/>
        <v/>
      </c>
      <c r="BO97" s="13" t="str">
        <f t="shared" si="15"/>
        <v/>
      </c>
      <c r="BP97" s="13" t="str">
        <f t="shared" si="15"/>
        <v/>
      </c>
      <c r="BQ97" s="13" t="str">
        <f t="shared" si="15"/>
        <v/>
      </c>
      <c r="BR97" s="13" t="str">
        <f t="shared" si="8"/>
        <v/>
      </c>
      <c r="BS97" s="13" t="str">
        <f t="shared" si="8"/>
        <v/>
      </c>
      <c r="BT97" s="13" t="str">
        <f t="shared" si="8"/>
        <v/>
      </c>
      <c r="BU97" s="13" t="str">
        <f t="shared" si="8"/>
        <v/>
      </c>
      <c r="BV97" s="13" t="str">
        <f t="shared" si="8"/>
        <v/>
      </c>
      <c r="BW97" s="13" t="str">
        <f t="shared" si="8"/>
        <v/>
      </c>
      <c r="BX97" s="13" t="str">
        <f t="shared" si="8"/>
        <v/>
      </c>
      <c r="BY97" s="13" t="str">
        <f t="shared" si="8"/>
        <v/>
      </c>
      <c r="BZ97" s="13" t="str">
        <f t="shared" si="8"/>
        <v/>
      </c>
      <c r="CA97" s="13" t="str">
        <f t="shared" si="8"/>
        <v/>
      </c>
      <c r="CB97" s="13" t="str">
        <f t="shared" si="8"/>
        <v/>
      </c>
      <c r="CC97" s="13" t="str">
        <f t="shared" si="8"/>
        <v/>
      </c>
    </row>
    <row r="98" spans="5:81" x14ac:dyDescent="0.25">
      <c r="E98" s="13" t="str">
        <f>IF(E47&gt;0,IF(E47&lt;5,"secret",""),"")</f>
        <v/>
      </c>
      <c r="F98" s="13" t="str">
        <f t="shared" si="9"/>
        <v/>
      </c>
      <c r="G98" s="13" t="str">
        <f t="shared" si="9"/>
        <v/>
      </c>
      <c r="H98" s="13" t="str">
        <f t="shared" si="9"/>
        <v/>
      </c>
      <c r="I98" s="13" t="str">
        <f t="shared" si="9"/>
        <v/>
      </c>
      <c r="J98" s="13" t="str">
        <f t="shared" si="9"/>
        <v/>
      </c>
      <c r="K98" s="13" t="str">
        <f t="shared" si="9"/>
        <v/>
      </c>
      <c r="L98" s="13" t="str">
        <f t="shared" si="9"/>
        <v/>
      </c>
      <c r="M98" s="13" t="str">
        <f t="shared" si="9"/>
        <v/>
      </c>
      <c r="N98" s="13" t="str">
        <f t="shared" si="9"/>
        <v/>
      </c>
      <c r="O98" s="13" t="str">
        <f>IF(O47&gt;0,IF(O47&lt;5,"secret",""),"")</f>
        <v/>
      </c>
      <c r="P98" s="13" t="str">
        <f t="shared" si="9"/>
        <v/>
      </c>
      <c r="Q98" s="13" t="str">
        <f t="shared" si="9"/>
        <v/>
      </c>
      <c r="R98" s="13" t="str">
        <f t="shared" si="9"/>
        <v/>
      </c>
      <c r="S98" s="13" t="str">
        <f t="shared" si="9"/>
        <v/>
      </c>
      <c r="T98" s="13" t="str">
        <f t="shared" si="9"/>
        <v/>
      </c>
      <c r="U98" s="13" t="str">
        <f t="shared" ref="U98:CC98" si="16">IF(U47&gt;0,IF(U47&lt;5,"secret",""),"")</f>
        <v/>
      </c>
      <c r="V98" s="13" t="str">
        <f t="shared" si="16"/>
        <v/>
      </c>
      <c r="W98" s="13" t="str">
        <f t="shared" si="16"/>
        <v/>
      </c>
      <c r="X98" s="13" t="str">
        <f t="shared" si="16"/>
        <v/>
      </c>
      <c r="Y98" s="13" t="str">
        <f t="shared" si="16"/>
        <v/>
      </c>
      <c r="Z98" s="13" t="str">
        <f t="shared" si="16"/>
        <v/>
      </c>
      <c r="AA98" s="13" t="str">
        <f t="shared" si="16"/>
        <v/>
      </c>
      <c r="AB98" s="13" t="str">
        <f t="shared" si="16"/>
        <v/>
      </c>
      <c r="AC98" s="13" t="str">
        <f t="shared" si="16"/>
        <v/>
      </c>
      <c r="AD98" s="13" t="str">
        <f t="shared" si="16"/>
        <v/>
      </c>
      <c r="AE98" s="13" t="str">
        <f t="shared" si="16"/>
        <v/>
      </c>
      <c r="AF98" s="13" t="str">
        <f t="shared" si="16"/>
        <v/>
      </c>
      <c r="AG98" s="13" t="str">
        <f t="shared" si="16"/>
        <v/>
      </c>
      <c r="AH98" s="13" t="str">
        <f t="shared" si="16"/>
        <v/>
      </c>
      <c r="AI98" s="13" t="str">
        <f t="shared" si="16"/>
        <v/>
      </c>
      <c r="AJ98" s="13" t="str">
        <f t="shared" si="16"/>
        <v/>
      </c>
      <c r="AK98" s="13" t="str">
        <f t="shared" si="16"/>
        <v/>
      </c>
      <c r="AL98" s="13" t="str">
        <f t="shared" si="16"/>
        <v/>
      </c>
      <c r="AM98" s="13" t="str">
        <f t="shared" si="16"/>
        <v/>
      </c>
      <c r="AN98" s="13" t="str">
        <f t="shared" si="16"/>
        <v/>
      </c>
      <c r="AO98" s="13" t="str">
        <f t="shared" si="16"/>
        <v/>
      </c>
      <c r="AP98" s="13" t="str">
        <f t="shared" si="16"/>
        <v/>
      </c>
      <c r="AQ98" s="13" t="str">
        <f t="shared" si="16"/>
        <v/>
      </c>
      <c r="AR98" s="13" t="str">
        <f t="shared" si="16"/>
        <v/>
      </c>
      <c r="AS98" s="13" t="str">
        <f t="shared" si="16"/>
        <v/>
      </c>
      <c r="AT98" s="13" t="str">
        <f t="shared" si="16"/>
        <v/>
      </c>
      <c r="AU98" s="13" t="str">
        <f t="shared" si="16"/>
        <v/>
      </c>
      <c r="AV98" s="13" t="str">
        <f t="shared" si="16"/>
        <v/>
      </c>
      <c r="AW98" s="13" t="str">
        <f t="shared" si="16"/>
        <v/>
      </c>
      <c r="AX98" s="13" t="str">
        <f t="shared" si="16"/>
        <v/>
      </c>
      <c r="AY98" s="13" t="str">
        <f t="shared" si="16"/>
        <v/>
      </c>
      <c r="AZ98" s="13" t="str">
        <f t="shared" si="16"/>
        <v/>
      </c>
      <c r="BA98" s="13" t="str">
        <f t="shared" si="16"/>
        <v/>
      </c>
      <c r="BB98" s="13" t="str">
        <f t="shared" si="16"/>
        <v/>
      </c>
      <c r="BC98" s="13" t="str">
        <f t="shared" si="16"/>
        <v/>
      </c>
      <c r="BD98" s="13" t="str">
        <f t="shared" si="16"/>
        <v/>
      </c>
      <c r="BE98" s="13" t="str">
        <f t="shared" si="16"/>
        <v/>
      </c>
      <c r="BF98" s="13" t="str">
        <f t="shared" si="16"/>
        <v/>
      </c>
      <c r="BG98" s="13" t="str">
        <f t="shared" si="16"/>
        <v/>
      </c>
      <c r="BH98" s="13" t="str">
        <f t="shared" si="16"/>
        <v/>
      </c>
      <c r="BI98" s="13" t="str">
        <f t="shared" si="16"/>
        <v/>
      </c>
      <c r="BJ98" s="13" t="str">
        <f t="shared" si="16"/>
        <v/>
      </c>
      <c r="BK98" s="13" t="str">
        <f t="shared" si="16"/>
        <v/>
      </c>
      <c r="BL98" s="13" t="str">
        <f t="shared" si="16"/>
        <v/>
      </c>
      <c r="BM98" s="13" t="str">
        <f t="shared" si="16"/>
        <v/>
      </c>
      <c r="BN98" s="13" t="str">
        <f t="shared" si="16"/>
        <v/>
      </c>
      <c r="BO98" s="13" t="str">
        <f t="shared" si="16"/>
        <v/>
      </c>
      <c r="BP98" s="13" t="str">
        <f t="shared" si="16"/>
        <v/>
      </c>
      <c r="BQ98" s="13" t="str">
        <f t="shared" si="16"/>
        <v/>
      </c>
      <c r="BR98" s="13" t="str">
        <f t="shared" si="16"/>
        <v/>
      </c>
      <c r="BS98" s="13" t="str">
        <f t="shared" si="16"/>
        <v/>
      </c>
      <c r="BT98" s="13" t="str">
        <f t="shared" si="16"/>
        <v/>
      </c>
      <c r="BU98" s="13" t="str">
        <f t="shared" si="16"/>
        <v/>
      </c>
      <c r="BV98" s="13" t="str">
        <f t="shared" si="16"/>
        <v/>
      </c>
      <c r="BW98" s="13" t="str">
        <f t="shared" si="16"/>
        <v/>
      </c>
      <c r="BX98" s="13" t="str">
        <f t="shared" si="16"/>
        <v/>
      </c>
      <c r="BY98" s="13" t="str">
        <f t="shared" si="16"/>
        <v/>
      </c>
      <c r="BZ98" s="13" t="str">
        <f t="shared" si="16"/>
        <v/>
      </c>
      <c r="CA98" s="13" t="str">
        <f t="shared" si="16"/>
        <v/>
      </c>
      <c r="CB98" s="13" t="str">
        <f t="shared" si="16"/>
        <v/>
      </c>
      <c r="CC98" s="13" t="str">
        <f t="shared" si="16"/>
        <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O98"/>
  <sheetViews>
    <sheetView zoomScaleNormal="100" zoomScaleSheetLayoutView="50" workbookViewId="0">
      <selection activeCell="C4" sqref="C4"/>
    </sheetView>
  </sheetViews>
  <sheetFormatPr baseColWidth="10" defaultColWidth="10.85546875" defaultRowHeight="15" x14ac:dyDescent="0.25"/>
  <cols>
    <col min="1" max="2" width="5.85546875" style="76" customWidth="1"/>
    <col min="3" max="3" width="10.85546875" style="13"/>
    <col min="4" max="4" width="58" style="13" customWidth="1"/>
    <col min="5" max="16384" width="10.85546875" style="13"/>
  </cols>
  <sheetData>
    <row r="1" spans="1:79" ht="28.5" x14ac:dyDescent="0.45">
      <c r="A1" s="76" t="s">
        <v>124</v>
      </c>
      <c r="C1" s="73" t="s">
        <v>125</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269</v>
      </c>
      <c r="B5" s="76" t="s">
        <v>270</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t="s">
        <v>315</v>
      </c>
      <c r="J6" s="84" t="s">
        <v>315</v>
      </c>
      <c r="K6" s="61" t="s">
        <v>315</v>
      </c>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230.93</v>
      </c>
      <c r="J7" s="84">
        <v>282.44</v>
      </c>
      <c r="K7" s="61">
        <v>0.22305460529164667</v>
      </c>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138.91999999999999</v>
      </c>
      <c r="J9" s="84">
        <v>117.22</v>
      </c>
      <c r="K9" s="61">
        <v>-0.15620501007774257</v>
      </c>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563.52</v>
      </c>
      <c r="J10" s="84">
        <v>487.81</v>
      </c>
      <c r="K10" s="61">
        <v>-0.13435193072118112</v>
      </c>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587.97</v>
      </c>
      <c r="J11" s="84">
        <v>546.37</v>
      </c>
      <c r="K11" s="61">
        <v>-7.0751909111009148E-2</v>
      </c>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28.68</v>
      </c>
      <c r="J12" s="84">
        <v>18.77</v>
      </c>
      <c r="K12" s="61">
        <v>-0.34553695955369601</v>
      </c>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373.91</v>
      </c>
      <c r="J13" s="84">
        <v>373.33</v>
      </c>
      <c r="K13" s="61">
        <v>-1.5511754165441483E-3</v>
      </c>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162.09</v>
      </c>
      <c r="J14" s="84">
        <v>141.57</v>
      </c>
      <c r="K14" s="61">
        <v>-0.12659633536923942</v>
      </c>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114.82</v>
      </c>
      <c r="J15" s="84">
        <v>108.76</v>
      </c>
      <c r="K15" s="61">
        <v>-5.2778261626894141E-2</v>
      </c>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32.9</v>
      </c>
      <c r="J16" s="84">
        <v>26.75</v>
      </c>
      <c r="K16" s="61">
        <v>-0.18693009118541026</v>
      </c>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0.08</v>
      </c>
      <c r="J17" s="84">
        <v>0.13</v>
      </c>
      <c r="K17" s="61">
        <v>0.625</v>
      </c>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9.1300000000000008</v>
      </c>
      <c r="J18" s="84">
        <v>8.6199999999999992</v>
      </c>
      <c r="K18" s="61">
        <v>-5.5859802847754825E-2</v>
      </c>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t="s">
        <v>315</v>
      </c>
      <c r="J19" s="84" t="s">
        <v>315</v>
      </c>
      <c r="K19" s="61" t="s">
        <v>315</v>
      </c>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247.09</v>
      </c>
      <c r="J20" s="84">
        <v>218.33</v>
      </c>
      <c r="K20" s="61">
        <v>-0.11639483588975674</v>
      </c>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139.16999999999999</v>
      </c>
      <c r="J21" s="84">
        <v>130.36000000000001</v>
      </c>
      <c r="K21" s="61">
        <v>-6.3303872961126495E-2</v>
      </c>
      <c r="L21" s="7"/>
      <c r="M21" s="7"/>
      <c r="N21" s="7"/>
      <c r="O21" s="7"/>
      <c r="P21" s="7"/>
      <c r="Q21" s="7"/>
      <c r="R21" s="7"/>
      <c r="S21" s="7"/>
      <c r="T21" s="7"/>
      <c r="U21" s="7"/>
      <c r="V21" s="7"/>
      <c r="W21" s="7"/>
      <c r="X21" s="7"/>
      <c r="Y21" s="7"/>
      <c r="Z21" s="7"/>
      <c r="AA21" s="7"/>
      <c r="AB21" s="7"/>
      <c r="AC21" s="7" t="str">
        <f t="shared" ref="AC21:AC23" si="0">IF(I21&lt;5,IF(I21&gt;0,"s",""),"")</f>
        <v/>
      </c>
      <c r="AD21" s="7" t="str">
        <f t="shared" ref="AD21:AD23" si="1">IF(J21&lt;5,IF(J21&gt;0,"s",""),"")</f>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14.62</v>
      </c>
      <c r="J22" s="84">
        <v>9.06</v>
      </c>
      <c r="K22" s="61">
        <v>-0.38030095759233917</v>
      </c>
      <c r="L22" s="7"/>
      <c r="M22" s="7"/>
      <c r="N22" s="7"/>
      <c r="O22" s="7"/>
      <c r="P22" s="7"/>
      <c r="Q22" s="7"/>
      <c r="R22" s="7"/>
      <c r="S22" s="7"/>
      <c r="T22" s="7"/>
      <c r="U22" s="7"/>
      <c r="V22" s="7"/>
      <c r="W22" s="7"/>
      <c r="X22" s="7"/>
      <c r="Y22" s="7"/>
      <c r="Z22" s="7"/>
      <c r="AA22" s="7"/>
      <c r="AB22" s="7"/>
      <c r="AC22" s="7" t="str">
        <f t="shared" si="0"/>
        <v/>
      </c>
      <c r="AD22" s="7" t="str">
        <f t="shared" si="1"/>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2648.9000000000005</v>
      </c>
      <c r="J23" s="65">
        <v>2476.0899999999997</v>
      </c>
      <c r="K23" s="66">
        <v>-6.523840084563437E-2</v>
      </c>
      <c r="L23" s="7"/>
      <c r="M23" s="7"/>
      <c r="N23" s="7"/>
      <c r="O23" s="7"/>
      <c r="P23" s="7"/>
      <c r="Q23" s="7"/>
      <c r="R23" s="7"/>
      <c r="S23" s="7"/>
      <c r="T23" s="7"/>
      <c r="U23" s="7"/>
      <c r="V23" s="7"/>
      <c r="W23" s="7"/>
      <c r="X23" s="7"/>
      <c r="Y23" s="7"/>
      <c r="Z23" s="7"/>
      <c r="AA23" s="7"/>
      <c r="AB23" s="7"/>
      <c r="AC23" s="7" t="str">
        <f t="shared" si="0"/>
        <v/>
      </c>
      <c r="AD23" s="7" t="str">
        <f t="shared" si="1"/>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124</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C32" s="69" t="s">
        <v>96</v>
      </c>
      <c r="D32" s="69" t="s">
        <v>97</v>
      </c>
      <c r="E32" s="70">
        <v>167.66985358423099</v>
      </c>
      <c r="F32" s="70">
        <v>158.26879286940701</v>
      </c>
      <c r="G32" s="70">
        <v>170.10420740294501</v>
      </c>
      <c r="H32" s="70">
        <v>165.03626487660301</v>
      </c>
      <c r="I32" s="70">
        <v>144.48312478639301</v>
      </c>
      <c r="J32" s="70">
        <v>130.85956978204501</v>
      </c>
      <c r="K32" s="70">
        <v>185.94759836623601</v>
      </c>
      <c r="L32" s="70">
        <v>244.63483114707199</v>
      </c>
      <c r="M32" s="70">
        <v>237.364777276127</v>
      </c>
      <c r="N32" s="70">
        <v>240.39908892892001</v>
      </c>
      <c r="O32" s="70">
        <v>213.489181442628</v>
      </c>
      <c r="P32" s="70">
        <v>226.64316748542501</v>
      </c>
      <c r="Q32" s="70">
        <v>222.40016325010501</v>
      </c>
      <c r="R32" s="70">
        <v>205.22881703464799</v>
      </c>
      <c r="S32" s="70">
        <v>208.02513575357401</v>
      </c>
      <c r="T32" s="70">
        <v>189.911818461678</v>
      </c>
      <c r="U32" s="70">
        <v>197.64252287981699</v>
      </c>
      <c r="V32" s="70">
        <v>177.75061396191899</v>
      </c>
      <c r="W32" s="70">
        <v>170.91913810719399</v>
      </c>
      <c r="X32" s="70">
        <v>173.82260873613799</v>
      </c>
      <c r="Y32" s="70">
        <v>195.78831381076401</v>
      </c>
      <c r="Z32" s="70">
        <v>213.67173934768601</v>
      </c>
      <c r="AA32" s="70">
        <v>194.22805157079</v>
      </c>
      <c r="AB32" s="70">
        <v>227.30586419594101</v>
      </c>
      <c r="AC32" s="70">
        <v>221.48345171901201</v>
      </c>
      <c r="AD32" s="70">
        <v>230.34188168859001</v>
      </c>
      <c r="AE32" s="70">
        <v>214.45965302655301</v>
      </c>
      <c r="AF32" s="70">
        <v>178.536196181035</v>
      </c>
      <c r="AG32" s="70">
        <v>141.11286931258601</v>
      </c>
      <c r="AH32" s="70">
        <v>154.39566001667799</v>
      </c>
      <c r="AI32" s="70">
        <v>153.110876685573</v>
      </c>
      <c r="AJ32" s="70">
        <v>134.50105620789901</v>
      </c>
      <c r="AK32" s="70">
        <v>148.56544694156699</v>
      </c>
      <c r="AL32" s="70">
        <v>137.881648682313</v>
      </c>
      <c r="AM32" s="70">
        <v>141.25011215752201</v>
      </c>
      <c r="AN32" s="70">
        <v>164.61356168018801</v>
      </c>
      <c r="AO32" s="70">
        <v>159.63939502737199</v>
      </c>
      <c r="AP32" s="70">
        <v>137.72434066347699</v>
      </c>
      <c r="AQ32" s="70">
        <v>141.489992399139</v>
      </c>
      <c r="AR32" s="70">
        <v>171.51787275466501</v>
      </c>
      <c r="AS32" s="70">
        <v>179.86757880896701</v>
      </c>
      <c r="AT32" s="70">
        <v>180.26239518863201</v>
      </c>
      <c r="AU32" s="70">
        <v>162.64484298002401</v>
      </c>
      <c r="AV32" s="70">
        <v>190.63303739469501</v>
      </c>
      <c r="AW32" s="70">
        <v>190.27121554317</v>
      </c>
      <c r="AX32" s="70">
        <v>203.51656693501599</v>
      </c>
      <c r="AY32" s="70">
        <v>218.519239444406</v>
      </c>
      <c r="AZ32" s="70">
        <v>202.93973277677901</v>
      </c>
      <c r="BA32" s="70">
        <v>216.596304761281</v>
      </c>
      <c r="BB32" s="70">
        <v>202.334854868463</v>
      </c>
      <c r="BC32" s="70">
        <v>218.86819675813101</v>
      </c>
      <c r="BD32" s="70">
        <v>234.36380545958801</v>
      </c>
      <c r="BE32" s="70">
        <v>257.59690064816903</v>
      </c>
      <c r="BF32" s="70">
        <v>254.71672489179599</v>
      </c>
      <c r="BG32" s="70">
        <v>244.43429743378701</v>
      </c>
      <c r="BH32" s="70">
        <v>227.00133252446</v>
      </c>
      <c r="BI32" s="70">
        <v>232.26181247096599</v>
      </c>
      <c r="BJ32" s="70">
        <v>242.466877841773</v>
      </c>
      <c r="BK32" s="70">
        <v>259.422834286382</v>
      </c>
      <c r="BL32" s="70">
        <v>246.860316049077</v>
      </c>
      <c r="BM32" s="70">
        <v>259.59375173153302</v>
      </c>
      <c r="BN32" s="70">
        <v>233.88737239714101</v>
      </c>
      <c r="BO32" s="70">
        <v>254.337156926397</v>
      </c>
      <c r="BP32" s="70">
        <v>274.12600643964498</v>
      </c>
      <c r="BQ32" s="70">
        <v>281.56437341152099</v>
      </c>
      <c r="BR32" s="70">
        <v>303.78579965726698</v>
      </c>
      <c r="BS32" s="70">
        <v>287.53718320565002</v>
      </c>
      <c r="BT32" s="70">
        <v>279.61331111895601</v>
      </c>
      <c r="BU32" s="70">
        <v>265.90847730069999</v>
      </c>
      <c r="BV32" s="70">
        <v>236.48555464706399</v>
      </c>
      <c r="BW32" s="70">
        <v>249.22880484363299</v>
      </c>
      <c r="BX32" s="70">
        <v>259.92125064866002</v>
      </c>
      <c r="BY32" s="70">
        <v>258.78821115180398</v>
      </c>
      <c r="BZ32" s="70">
        <v>254.40755561156601</v>
      </c>
      <c r="CA32" s="70">
        <v>275.02506170017398</v>
      </c>
      <c r="CB32" s="70">
        <v>307.21384413629602</v>
      </c>
      <c r="CC32" s="70">
        <v>309.86717787294498</v>
      </c>
    </row>
    <row r="33" spans="3:81" x14ac:dyDescent="0.25">
      <c r="C33" s="69" t="s">
        <v>98</v>
      </c>
      <c r="D33" s="69" t="s">
        <v>99</v>
      </c>
      <c r="E33" s="70">
        <v>37.534609396110298</v>
      </c>
      <c r="F33" s="70">
        <v>51.475646774496397</v>
      </c>
      <c r="G33" s="70">
        <v>45.254829248161698</v>
      </c>
      <c r="H33" s="70">
        <v>41.311082123431198</v>
      </c>
      <c r="I33" s="70">
        <v>35.552479311424797</v>
      </c>
      <c r="J33" s="70">
        <v>46.544292279099103</v>
      </c>
      <c r="K33" s="70">
        <v>52.306417427414502</v>
      </c>
      <c r="L33" s="70">
        <v>49.317701950619501</v>
      </c>
      <c r="M33" s="70">
        <v>48.899178133031398</v>
      </c>
      <c r="N33" s="70">
        <v>49.575152799567398</v>
      </c>
      <c r="O33" s="70">
        <v>44.513442071757602</v>
      </c>
      <c r="P33" s="70">
        <v>37.945427320402104</v>
      </c>
      <c r="Q33" s="70">
        <v>36.861945708888399</v>
      </c>
      <c r="R33" s="70">
        <v>40.882614318720499</v>
      </c>
      <c r="S33" s="70">
        <v>35.486240696885297</v>
      </c>
      <c r="T33" s="70">
        <v>36.4819078773127</v>
      </c>
      <c r="U33" s="70">
        <v>36.226677506120502</v>
      </c>
      <c r="V33" s="70">
        <v>34.849089578561397</v>
      </c>
      <c r="W33" s="70">
        <v>35.995647812467901</v>
      </c>
      <c r="X33" s="70">
        <v>38.842201442749399</v>
      </c>
      <c r="Y33" s="70">
        <v>35.829274171956001</v>
      </c>
      <c r="Z33" s="70">
        <v>33.830846158808001</v>
      </c>
      <c r="AA33" s="70">
        <v>32.252913106555603</v>
      </c>
      <c r="AB33" s="70">
        <v>31.761778131576101</v>
      </c>
      <c r="AC33" s="70">
        <v>29.0552151873738</v>
      </c>
      <c r="AD33" s="70">
        <v>30.192290062671798</v>
      </c>
      <c r="AE33" s="70">
        <v>26.1496381572512</v>
      </c>
      <c r="AF33" s="70">
        <v>23.0595258694356</v>
      </c>
      <c r="AG33" s="70">
        <v>21.514085102369801</v>
      </c>
      <c r="AH33" s="70">
        <v>24.595435865698001</v>
      </c>
      <c r="AI33" s="70">
        <v>19.011883593666699</v>
      </c>
      <c r="AJ33" s="70">
        <v>16.0756814272466</v>
      </c>
      <c r="AK33" s="70">
        <v>19.1044916977498</v>
      </c>
      <c r="AL33" s="70">
        <v>19.447759867374199</v>
      </c>
      <c r="AM33" s="70">
        <v>26.783077422622501</v>
      </c>
      <c r="AN33" s="70">
        <v>25.382265611395098</v>
      </c>
      <c r="AO33" s="70">
        <v>24.694488492751098</v>
      </c>
      <c r="AP33" s="70">
        <v>28.669200351542798</v>
      </c>
      <c r="AQ33" s="70">
        <v>25.601772958564901</v>
      </c>
      <c r="AR33" s="70">
        <v>16.133972635821699</v>
      </c>
      <c r="AS33" s="70">
        <v>16.922176774989399</v>
      </c>
      <c r="AT33" s="70">
        <v>15.530154705302101</v>
      </c>
      <c r="AU33" s="70">
        <v>13.9381248590509</v>
      </c>
      <c r="AV33" s="70">
        <v>14.8299998124612</v>
      </c>
      <c r="AW33" s="70">
        <v>16.241624336302898</v>
      </c>
      <c r="AX33" s="70">
        <v>28.198118570607502</v>
      </c>
      <c r="AY33" s="70">
        <v>38.109870169967202</v>
      </c>
      <c r="AZ33" s="70">
        <v>34.082182547132199</v>
      </c>
      <c r="BA33" s="70">
        <v>32.388663427074</v>
      </c>
      <c r="BB33" s="70">
        <v>31.9755898609409</v>
      </c>
      <c r="BC33" s="70">
        <v>33.922541938949003</v>
      </c>
      <c r="BD33" s="70">
        <v>32.207335165467398</v>
      </c>
      <c r="BE33" s="70">
        <v>30.6795734027923</v>
      </c>
      <c r="BF33" s="70">
        <v>29.913791528789101</v>
      </c>
      <c r="BG33" s="70">
        <v>36.275381889190399</v>
      </c>
      <c r="BH33" s="70">
        <v>37.759030006913498</v>
      </c>
      <c r="BI33" s="70">
        <v>33.781236868588103</v>
      </c>
      <c r="BJ33" s="70">
        <v>31.6186613203548</v>
      </c>
      <c r="BK33" s="70">
        <v>29.755205650519802</v>
      </c>
      <c r="BL33" s="70">
        <v>32.065066786702403</v>
      </c>
      <c r="BM33" s="70">
        <v>28.904907755294399</v>
      </c>
      <c r="BN33" s="70">
        <v>21.763592736730601</v>
      </c>
      <c r="BO33" s="70">
        <v>31.068636960474102</v>
      </c>
      <c r="BP33" s="70">
        <v>24.4652616209131</v>
      </c>
      <c r="BQ33" s="70">
        <v>22.654613659669302</v>
      </c>
      <c r="BR33" s="70">
        <v>20.880842053232101</v>
      </c>
      <c r="BS33" s="70">
        <v>22.8035738146068</v>
      </c>
      <c r="BT33" s="70">
        <v>26.276521290711202</v>
      </c>
      <c r="BU33" s="70">
        <v>25.974632031945202</v>
      </c>
      <c r="BV33" s="70">
        <v>27.044624306170601</v>
      </c>
      <c r="BW33" s="70">
        <v>25.514485504925901</v>
      </c>
      <c r="BX33" s="70">
        <v>24.255285596213401</v>
      </c>
      <c r="BY33" s="70">
        <v>30.607930023367999</v>
      </c>
      <c r="BZ33" s="70">
        <v>27.1351056194781</v>
      </c>
      <c r="CA33" s="70">
        <v>20.066137951793699</v>
      </c>
      <c r="CB33" s="70">
        <v>21.013238552427101</v>
      </c>
      <c r="CC33" s="70">
        <v>20.688425713851601</v>
      </c>
    </row>
    <row r="34" spans="3:81" x14ac:dyDescent="0.25">
      <c r="C34" s="69" t="s">
        <v>100</v>
      </c>
      <c r="D34" s="69" t="s">
        <v>101</v>
      </c>
      <c r="E34" s="70">
        <v>178.73148839260699</v>
      </c>
      <c r="F34" s="70">
        <v>194.28213445585399</v>
      </c>
      <c r="G34" s="70">
        <v>196.52531510087499</v>
      </c>
      <c r="H34" s="70">
        <v>217.20038310736101</v>
      </c>
      <c r="I34" s="70">
        <v>241.88571442577799</v>
      </c>
      <c r="J34" s="70">
        <v>299.421525115939</v>
      </c>
      <c r="K34" s="70">
        <v>232.29376211997601</v>
      </c>
      <c r="L34" s="70">
        <v>283.275969298333</v>
      </c>
      <c r="M34" s="70">
        <v>290.53254054567401</v>
      </c>
      <c r="N34" s="70">
        <v>282.75477299426399</v>
      </c>
      <c r="O34" s="70">
        <v>265.40694621157598</v>
      </c>
      <c r="P34" s="70">
        <v>197.9143388999</v>
      </c>
      <c r="Q34" s="70">
        <v>218.220031110006</v>
      </c>
      <c r="R34" s="70">
        <v>318.64947591035599</v>
      </c>
      <c r="S34" s="70">
        <v>316.16220349666997</v>
      </c>
      <c r="T34" s="70">
        <v>230.95113800739099</v>
      </c>
      <c r="U34" s="70">
        <v>128.90949097211899</v>
      </c>
      <c r="V34" s="70">
        <v>117.040418725591</v>
      </c>
      <c r="W34" s="70">
        <v>160.793019269669</v>
      </c>
      <c r="X34" s="70">
        <v>194.98723177552699</v>
      </c>
      <c r="Y34" s="70">
        <v>213.34949421824999</v>
      </c>
      <c r="Z34" s="70">
        <v>260.10068875404698</v>
      </c>
      <c r="AA34" s="70">
        <v>241.122168099839</v>
      </c>
      <c r="AB34" s="70">
        <v>257.84033771355399</v>
      </c>
      <c r="AC34" s="70">
        <v>295.58322414345901</v>
      </c>
      <c r="AD34" s="70">
        <v>391.55863488737498</v>
      </c>
      <c r="AE34" s="70">
        <v>334.08740503700801</v>
      </c>
      <c r="AF34" s="70">
        <v>480.11680978424403</v>
      </c>
      <c r="AG34" s="70">
        <v>340.88591276170803</v>
      </c>
      <c r="AH34" s="70">
        <v>292.07658216155397</v>
      </c>
      <c r="AI34" s="70">
        <v>305.35013812867197</v>
      </c>
      <c r="AJ34" s="70">
        <v>295.63668145187899</v>
      </c>
      <c r="AK34" s="70">
        <v>279.48717073207803</v>
      </c>
      <c r="AL34" s="70">
        <v>347.904374278913</v>
      </c>
      <c r="AM34" s="70">
        <v>358.08683950954997</v>
      </c>
      <c r="AN34" s="70">
        <v>395.72871568205602</v>
      </c>
      <c r="AO34" s="70">
        <v>237.77871246795399</v>
      </c>
      <c r="AP34" s="70">
        <v>421.07946509050799</v>
      </c>
      <c r="AQ34" s="70">
        <v>490.77621117994403</v>
      </c>
      <c r="AR34" s="70">
        <v>451.977162895074</v>
      </c>
      <c r="AS34" s="70">
        <v>472.823372970354</v>
      </c>
      <c r="AT34" s="70">
        <v>494.41763698725202</v>
      </c>
      <c r="AU34" s="70">
        <v>496.56887536278703</v>
      </c>
      <c r="AV34" s="70">
        <v>455.508229961111</v>
      </c>
      <c r="AW34" s="70">
        <v>388.92362568766998</v>
      </c>
      <c r="AX34" s="70">
        <v>394.87949856468202</v>
      </c>
      <c r="AY34" s="70">
        <v>382.99454373819998</v>
      </c>
      <c r="AZ34" s="70">
        <v>271.83895003843799</v>
      </c>
      <c r="BA34" s="70">
        <v>102.222427257205</v>
      </c>
      <c r="BB34" s="70">
        <v>120.79333567310201</v>
      </c>
      <c r="BC34" s="70">
        <v>130.69511588727701</v>
      </c>
      <c r="BD34" s="70">
        <v>155.689500564154</v>
      </c>
      <c r="BE34" s="70">
        <v>147.23928258536401</v>
      </c>
      <c r="BF34" s="70">
        <v>164.39968706926001</v>
      </c>
      <c r="BG34" s="70">
        <v>184.22800203011201</v>
      </c>
      <c r="BH34" s="70">
        <v>164.52789245180199</v>
      </c>
      <c r="BI34" s="70">
        <v>187.66236720188701</v>
      </c>
      <c r="BJ34" s="70">
        <v>201.95822383379999</v>
      </c>
      <c r="BK34" s="70">
        <v>148.765347428865</v>
      </c>
      <c r="BL34" s="70">
        <v>142.238750553399</v>
      </c>
      <c r="BM34" s="70">
        <v>119.332374455448</v>
      </c>
      <c r="BN34" s="70">
        <v>66.331952240144702</v>
      </c>
      <c r="BO34" s="70">
        <v>114.316695510397</v>
      </c>
      <c r="BP34" s="70">
        <v>101.49364032981801</v>
      </c>
      <c r="BQ34" s="70">
        <v>96.078434489144001</v>
      </c>
      <c r="BR34" s="70">
        <v>107.268033956096</v>
      </c>
      <c r="BS34" s="70">
        <v>119.942908758681</v>
      </c>
      <c r="BT34" s="70">
        <v>137.23995294882701</v>
      </c>
      <c r="BU34" s="70">
        <v>154.04788958101099</v>
      </c>
      <c r="BV34" s="70">
        <v>145.87959823761801</v>
      </c>
      <c r="BW34" s="70">
        <v>124.335745075831</v>
      </c>
      <c r="BX34" s="70">
        <v>140.81572378450201</v>
      </c>
      <c r="BY34" s="70">
        <v>142.46722104962001</v>
      </c>
      <c r="BZ34" s="70">
        <v>130.89621976579599</v>
      </c>
      <c r="CA34" s="70">
        <v>108.72341969451</v>
      </c>
      <c r="CB34" s="70">
        <v>127.741074379639</v>
      </c>
      <c r="CC34" s="70">
        <v>121.82552789776901</v>
      </c>
    </row>
    <row r="35" spans="3:81" x14ac:dyDescent="0.25">
      <c r="C35" s="69" t="s">
        <v>102</v>
      </c>
      <c r="D35" s="69" t="s">
        <v>103</v>
      </c>
      <c r="E35" s="70">
        <v>476.67727373938499</v>
      </c>
      <c r="F35" s="70">
        <v>565.71147458352402</v>
      </c>
      <c r="G35" s="70">
        <v>479.47247702557598</v>
      </c>
      <c r="H35" s="70">
        <v>383.35666402683</v>
      </c>
      <c r="I35" s="70">
        <v>427.82440369574999</v>
      </c>
      <c r="J35" s="70">
        <v>330.71130832260297</v>
      </c>
      <c r="K35" s="70">
        <v>312.12991531130803</v>
      </c>
      <c r="L35" s="70">
        <v>308.69990128387002</v>
      </c>
      <c r="M35" s="70">
        <v>468.84420066042901</v>
      </c>
      <c r="N35" s="70">
        <v>436.41603912587198</v>
      </c>
      <c r="O35" s="70">
        <v>436.06456057774398</v>
      </c>
      <c r="P35" s="70">
        <v>512.41365566923798</v>
      </c>
      <c r="Q35" s="70">
        <v>468.42194749566499</v>
      </c>
      <c r="R35" s="70">
        <v>305.449046576927</v>
      </c>
      <c r="S35" s="70">
        <v>261.708090731938</v>
      </c>
      <c r="T35" s="70">
        <v>175.977936394848</v>
      </c>
      <c r="U35" s="70">
        <v>66.635832782833504</v>
      </c>
      <c r="V35" s="70">
        <v>85.658355390443603</v>
      </c>
      <c r="W35" s="70">
        <v>144.20119610230799</v>
      </c>
      <c r="X35" s="70">
        <v>122.093462424214</v>
      </c>
      <c r="Y35" s="70">
        <v>219.09303742366299</v>
      </c>
      <c r="Z35" s="70">
        <v>268.63391407790101</v>
      </c>
      <c r="AA35" s="70">
        <v>268.19485474265201</v>
      </c>
      <c r="AB35" s="70">
        <v>303.49652987654503</v>
      </c>
      <c r="AC35" s="70">
        <v>330.69051306262799</v>
      </c>
      <c r="AD35" s="70">
        <v>348.85237431317199</v>
      </c>
      <c r="AE35" s="70">
        <v>342.45019470724998</v>
      </c>
      <c r="AF35" s="70">
        <v>446.44690082385603</v>
      </c>
      <c r="AG35" s="70">
        <v>399.73156980993599</v>
      </c>
      <c r="AH35" s="70">
        <v>308.875273586883</v>
      </c>
      <c r="AI35" s="70">
        <v>280.24719485313602</v>
      </c>
      <c r="AJ35" s="70">
        <v>284.73896335966799</v>
      </c>
      <c r="AK35" s="70">
        <v>424.16235098677799</v>
      </c>
      <c r="AL35" s="70">
        <v>431.61361710843801</v>
      </c>
      <c r="AM35" s="70">
        <v>358.66909663486899</v>
      </c>
      <c r="AN35" s="70">
        <v>416.70256481332501</v>
      </c>
      <c r="AO35" s="70">
        <v>214.13886978059199</v>
      </c>
      <c r="AP35" s="70">
        <v>481.00736019854997</v>
      </c>
      <c r="AQ35" s="70">
        <v>749.48056847646001</v>
      </c>
      <c r="AR35" s="70">
        <v>800.12724061227505</v>
      </c>
      <c r="AS35" s="70">
        <v>761.41616643757004</v>
      </c>
      <c r="AT35" s="70">
        <v>654.56728839491495</v>
      </c>
      <c r="AU35" s="70">
        <v>550.45944707225101</v>
      </c>
      <c r="AV35" s="70">
        <v>527.05136745788002</v>
      </c>
      <c r="AW35" s="70">
        <v>463.84994692246602</v>
      </c>
      <c r="AX35" s="70">
        <v>385.78410520467202</v>
      </c>
      <c r="AY35" s="70">
        <v>425.729793954662</v>
      </c>
      <c r="AZ35" s="70">
        <v>392.85177154608499</v>
      </c>
      <c r="BA35" s="70">
        <v>819.15567911748894</v>
      </c>
      <c r="BB35" s="70">
        <v>746.66240356064895</v>
      </c>
      <c r="BC35" s="70">
        <v>785.21960791061895</v>
      </c>
      <c r="BD35" s="70">
        <v>783.15243090532499</v>
      </c>
      <c r="BE35" s="70">
        <v>681.42595175081601</v>
      </c>
      <c r="BF35" s="70">
        <v>688.88749670369396</v>
      </c>
      <c r="BG35" s="70">
        <v>627.090349675894</v>
      </c>
      <c r="BH35" s="70">
        <v>623.94931783042398</v>
      </c>
      <c r="BI35" s="70">
        <v>637.97150943123597</v>
      </c>
      <c r="BJ35" s="70">
        <v>689.64651840106103</v>
      </c>
      <c r="BK35" s="70">
        <v>698.71262765154495</v>
      </c>
      <c r="BL35" s="70">
        <v>672.06474309902205</v>
      </c>
      <c r="BM35" s="70">
        <v>637.32371891391495</v>
      </c>
      <c r="BN35" s="70">
        <v>357.12366111660799</v>
      </c>
      <c r="BO35" s="70">
        <v>477.384285949483</v>
      </c>
      <c r="BP35" s="70">
        <v>502.12902682144698</v>
      </c>
      <c r="BQ35" s="70">
        <v>481.87142382784299</v>
      </c>
      <c r="BR35" s="70">
        <v>419.14478003831499</v>
      </c>
      <c r="BS35" s="70">
        <v>425.30269850825999</v>
      </c>
      <c r="BT35" s="70">
        <v>475.05872938867498</v>
      </c>
      <c r="BU35" s="70">
        <v>522.88521166989699</v>
      </c>
      <c r="BV35" s="70">
        <v>493.19330219044099</v>
      </c>
      <c r="BW35" s="70">
        <v>512.37544330851199</v>
      </c>
      <c r="BX35" s="70">
        <v>573.34876811222898</v>
      </c>
      <c r="BY35" s="70">
        <v>569.43700862459298</v>
      </c>
      <c r="BZ35" s="70">
        <v>541.61588778156295</v>
      </c>
      <c r="CA35" s="70">
        <v>487.69805523310703</v>
      </c>
      <c r="CB35" s="70">
        <v>519.19420735747406</v>
      </c>
      <c r="CC35" s="70">
        <v>499.54210329378498</v>
      </c>
    </row>
    <row r="36" spans="3:81" x14ac:dyDescent="0.25">
      <c r="C36" s="69" t="s">
        <v>104</v>
      </c>
      <c r="D36" s="69" t="s">
        <v>8</v>
      </c>
      <c r="E36" s="70">
        <v>651.71024339198902</v>
      </c>
      <c r="F36" s="70">
        <v>558.86568439163602</v>
      </c>
      <c r="G36" s="70">
        <v>558.97356176941798</v>
      </c>
      <c r="H36" s="70">
        <v>522.50164147169801</v>
      </c>
      <c r="I36" s="70">
        <v>573.769675320381</v>
      </c>
      <c r="J36" s="70">
        <v>622.87637256737003</v>
      </c>
      <c r="K36" s="70">
        <v>638.33944755110201</v>
      </c>
      <c r="L36" s="70">
        <v>740.41961695581097</v>
      </c>
      <c r="M36" s="70">
        <v>748.38103556154795</v>
      </c>
      <c r="N36" s="70">
        <v>742.52935722985399</v>
      </c>
      <c r="O36" s="70">
        <v>784.64165111108605</v>
      </c>
      <c r="P36" s="70">
        <v>837.65504813470397</v>
      </c>
      <c r="Q36" s="70">
        <v>919.64529582771002</v>
      </c>
      <c r="R36" s="70">
        <v>819.35672568303198</v>
      </c>
      <c r="S36" s="70">
        <v>708.53110988489505</v>
      </c>
      <c r="T36" s="70">
        <v>511.60938965785698</v>
      </c>
      <c r="U36" s="70">
        <v>388.367596883695</v>
      </c>
      <c r="V36" s="70">
        <v>374.611704649199</v>
      </c>
      <c r="W36" s="70">
        <v>397.38633002571697</v>
      </c>
      <c r="X36" s="70">
        <v>476.20591960547603</v>
      </c>
      <c r="Y36" s="70">
        <v>520.70173175735204</v>
      </c>
      <c r="Z36" s="70">
        <v>567.22536828619604</v>
      </c>
      <c r="AA36" s="70">
        <v>619.84238569248396</v>
      </c>
      <c r="AB36" s="70">
        <v>615.29043396840405</v>
      </c>
      <c r="AC36" s="70">
        <v>750.64978265299396</v>
      </c>
      <c r="AD36" s="70">
        <v>679.44806102344501</v>
      </c>
      <c r="AE36" s="70">
        <v>582.29901973995197</v>
      </c>
      <c r="AF36" s="70">
        <v>563.21608883601596</v>
      </c>
      <c r="AG36" s="70">
        <v>534.37745300610902</v>
      </c>
      <c r="AH36" s="70">
        <v>504.92650730206998</v>
      </c>
      <c r="AI36" s="70">
        <v>546.43290520674702</v>
      </c>
      <c r="AJ36" s="70">
        <v>500.52835750871498</v>
      </c>
      <c r="AK36" s="70">
        <v>498.47290221032102</v>
      </c>
      <c r="AL36" s="70">
        <v>520.85010685628902</v>
      </c>
      <c r="AM36" s="70">
        <v>527.58621090930296</v>
      </c>
      <c r="AN36" s="70">
        <v>532.42550213508196</v>
      </c>
      <c r="AO36" s="70">
        <v>576.27490909091398</v>
      </c>
      <c r="AP36" s="70">
        <v>511.91152151041598</v>
      </c>
      <c r="AQ36" s="70">
        <v>507.264031828653</v>
      </c>
      <c r="AR36" s="70">
        <v>514.35730881521499</v>
      </c>
      <c r="AS36" s="70">
        <v>517.77645408452599</v>
      </c>
      <c r="AT36" s="70">
        <v>553.72276528326904</v>
      </c>
      <c r="AU36" s="70">
        <v>481.83156132832897</v>
      </c>
      <c r="AV36" s="70">
        <v>511.25083171060601</v>
      </c>
      <c r="AW36" s="70">
        <v>515.12620257038395</v>
      </c>
      <c r="AX36" s="70">
        <v>550.89360470248903</v>
      </c>
      <c r="AY36" s="70">
        <v>552.60186792228103</v>
      </c>
      <c r="AZ36" s="70">
        <v>620.66868372809699</v>
      </c>
      <c r="BA36" s="70">
        <v>622.42971845816703</v>
      </c>
      <c r="BB36" s="70">
        <v>656.227818143322</v>
      </c>
      <c r="BC36" s="70">
        <v>690.19681826749002</v>
      </c>
      <c r="BD36" s="70">
        <v>707.34911218995398</v>
      </c>
      <c r="BE36" s="70">
        <v>740.161466677823</v>
      </c>
      <c r="BF36" s="70">
        <v>704.68002203322203</v>
      </c>
      <c r="BG36" s="70">
        <v>698.43367719135404</v>
      </c>
      <c r="BH36" s="70">
        <v>749.82680202258803</v>
      </c>
      <c r="BI36" s="70">
        <v>750.34301358366895</v>
      </c>
      <c r="BJ36" s="70">
        <v>672.16161072539001</v>
      </c>
      <c r="BK36" s="70">
        <v>684.65797179838103</v>
      </c>
      <c r="BL36" s="70">
        <v>662.31919708946202</v>
      </c>
      <c r="BM36" s="70">
        <v>661.51239940703704</v>
      </c>
      <c r="BN36" s="70">
        <v>574.34209632275599</v>
      </c>
      <c r="BO36" s="70">
        <v>575.63379836935496</v>
      </c>
      <c r="BP36" s="70">
        <v>619.14059066744801</v>
      </c>
      <c r="BQ36" s="70">
        <v>638.82442095176896</v>
      </c>
      <c r="BR36" s="70">
        <v>647.86232025203503</v>
      </c>
      <c r="BS36" s="70">
        <v>652.595231903691</v>
      </c>
      <c r="BT36" s="70">
        <v>646.27096230326299</v>
      </c>
      <c r="BU36" s="70">
        <v>735.37016688511301</v>
      </c>
      <c r="BV36" s="70">
        <v>653.341016454395</v>
      </c>
      <c r="BW36" s="70">
        <v>642.95509597188004</v>
      </c>
      <c r="BX36" s="70">
        <v>654.00869812048597</v>
      </c>
      <c r="BY36" s="70">
        <v>615.94894209802806</v>
      </c>
      <c r="BZ36" s="70">
        <v>611.28674418851097</v>
      </c>
      <c r="CA36" s="70">
        <v>587.84398027243105</v>
      </c>
      <c r="CB36" s="70">
        <v>607.30272234387598</v>
      </c>
      <c r="CC36" s="70">
        <v>575.99168280226195</v>
      </c>
    </row>
    <row r="37" spans="3:81" x14ac:dyDescent="0.25">
      <c r="C37" s="69" t="s">
        <v>105</v>
      </c>
      <c r="D37" s="69" t="s">
        <v>10</v>
      </c>
      <c r="E37" s="70">
        <v>428.10071970530402</v>
      </c>
      <c r="F37" s="70">
        <v>421.85552561722801</v>
      </c>
      <c r="G37" s="70">
        <v>453.70269511164702</v>
      </c>
      <c r="H37" s="70">
        <v>423.17527266022199</v>
      </c>
      <c r="I37" s="70">
        <v>432.26847511777299</v>
      </c>
      <c r="J37" s="70">
        <v>467.78219367069897</v>
      </c>
      <c r="K37" s="70">
        <v>420.678319407294</v>
      </c>
      <c r="L37" s="70">
        <v>421.81380776939602</v>
      </c>
      <c r="M37" s="70">
        <v>492.68949144384698</v>
      </c>
      <c r="N37" s="70">
        <v>472.40837664703099</v>
      </c>
      <c r="O37" s="70">
        <v>487.50630220773201</v>
      </c>
      <c r="P37" s="70">
        <v>480.21768749986501</v>
      </c>
      <c r="Q37" s="70">
        <v>505.97886444317299</v>
      </c>
      <c r="R37" s="70">
        <v>412.95451682808402</v>
      </c>
      <c r="S37" s="70">
        <v>385.94279750381997</v>
      </c>
      <c r="T37" s="70">
        <v>375.92590442443799</v>
      </c>
      <c r="U37" s="70">
        <v>313.77848902661998</v>
      </c>
      <c r="V37" s="70">
        <v>329.24647226036501</v>
      </c>
      <c r="W37" s="70">
        <v>331.047373321034</v>
      </c>
      <c r="X37" s="70">
        <v>351.87421787202101</v>
      </c>
      <c r="Y37" s="70">
        <v>376.45445099438098</v>
      </c>
      <c r="Z37" s="70">
        <v>418.309566757146</v>
      </c>
      <c r="AA37" s="70">
        <v>402.68260349377101</v>
      </c>
      <c r="AB37" s="70">
        <v>413.525521564207</v>
      </c>
      <c r="AC37" s="70">
        <v>443.58725511528598</v>
      </c>
      <c r="AD37" s="70">
        <v>415.90772947800201</v>
      </c>
      <c r="AE37" s="70">
        <v>392.56654905260802</v>
      </c>
      <c r="AF37" s="70">
        <v>392.28961013847402</v>
      </c>
      <c r="AG37" s="70">
        <v>402.66648593113098</v>
      </c>
      <c r="AH37" s="70">
        <v>400.01742122415499</v>
      </c>
      <c r="AI37" s="70">
        <v>397.57947296044398</v>
      </c>
      <c r="AJ37" s="70">
        <v>437.14463789262402</v>
      </c>
      <c r="AK37" s="70">
        <v>430.26029855715501</v>
      </c>
      <c r="AL37" s="70">
        <v>406.916435259651</v>
      </c>
      <c r="AM37" s="70">
        <v>381.67240150378598</v>
      </c>
      <c r="AN37" s="70">
        <v>394.23774966637302</v>
      </c>
      <c r="AO37" s="70">
        <v>380.72672615348</v>
      </c>
      <c r="AP37" s="70">
        <v>376.80422390836202</v>
      </c>
      <c r="AQ37" s="70">
        <v>368.516514748882</v>
      </c>
      <c r="AR37" s="70">
        <v>325.787287462687</v>
      </c>
      <c r="AS37" s="70">
        <v>324.57042486046203</v>
      </c>
      <c r="AT37" s="70">
        <v>321.03134029401599</v>
      </c>
      <c r="AU37" s="70">
        <v>339.97995392889101</v>
      </c>
      <c r="AV37" s="70">
        <v>347.91408538654701</v>
      </c>
      <c r="AW37" s="70">
        <v>345.64566891157699</v>
      </c>
      <c r="AX37" s="70">
        <v>313.46376507539998</v>
      </c>
      <c r="AY37" s="70">
        <v>349.27156591321102</v>
      </c>
      <c r="AZ37" s="70">
        <v>370.89237048647499</v>
      </c>
      <c r="BA37" s="70">
        <v>385.85427722200399</v>
      </c>
      <c r="BB37" s="70">
        <v>417.60962868017998</v>
      </c>
      <c r="BC37" s="70">
        <v>386.90100909951701</v>
      </c>
      <c r="BD37" s="70">
        <v>402.801878300417</v>
      </c>
      <c r="BE37" s="70">
        <v>368.72347248553803</v>
      </c>
      <c r="BF37" s="70">
        <v>360.36472050337198</v>
      </c>
      <c r="BG37" s="70">
        <v>374.16764702528599</v>
      </c>
      <c r="BH37" s="70">
        <v>399.893456883064</v>
      </c>
      <c r="BI37" s="70">
        <v>442.97391532373098</v>
      </c>
      <c r="BJ37" s="70">
        <v>468.79015339549397</v>
      </c>
      <c r="BK37" s="70">
        <v>464.80063329209298</v>
      </c>
      <c r="BL37" s="70">
        <v>484.39620158731702</v>
      </c>
      <c r="BM37" s="70">
        <v>445.13722646011001</v>
      </c>
      <c r="BN37" s="70">
        <v>141.656581789462</v>
      </c>
      <c r="BO37" s="70">
        <v>355.831507857833</v>
      </c>
      <c r="BP37" s="70">
        <v>377.44070200886699</v>
      </c>
      <c r="BQ37" s="70">
        <v>403.60442871578499</v>
      </c>
      <c r="BR37" s="70">
        <v>371.89598511226802</v>
      </c>
      <c r="BS37" s="70">
        <v>349.74897726684497</v>
      </c>
      <c r="BT37" s="70">
        <v>361.97529455149999</v>
      </c>
      <c r="BU37" s="70">
        <v>349.77192459587701</v>
      </c>
      <c r="BV37" s="70">
        <v>351.524103072005</v>
      </c>
      <c r="BW37" s="70">
        <v>376.99603264867</v>
      </c>
      <c r="BX37" s="70">
        <v>410.985466765637</v>
      </c>
      <c r="BY37" s="70">
        <v>380.59898342984701</v>
      </c>
      <c r="BZ37" s="70">
        <v>367.61325196469897</v>
      </c>
      <c r="CA37" s="70">
        <v>333.61477397127902</v>
      </c>
      <c r="CB37" s="70">
        <v>339.16057728627999</v>
      </c>
      <c r="CC37" s="70">
        <v>376.89298613212702</v>
      </c>
    </row>
    <row r="38" spans="3:81" x14ac:dyDescent="0.25">
      <c r="C38" s="69" t="s">
        <v>106</v>
      </c>
      <c r="D38" s="69" t="s">
        <v>107</v>
      </c>
      <c r="E38" s="70">
        <v>108.180483845297</v>
      </c>
      <c r="F38" s="70">
        <v>92.235431836849102</v>
      </c>
      <c r="G38" s="70">
        <v>102.448001683089</v>
      </c>
      <c r="H38" s="70">
        <v>98.105967070317206</v>
      </c>
      <c r="I38" s="70">
        <v>86.076095331501904</v>
      </c>
      <c r="J38" s="70">
        <v>104.3182118881</v>
      </c>
      <c r="K38" s="70">
        <v>113.12852459112899</v>
      </c>
      <c r="L38" s="70">
        <v>116.584177946541</v>
      </c>
      <c r="M38" s="70">
        <v>104.997527350697</v>
      </c>
      <c r="N38" s="70">
        <v>95.590792003440995</v>
      </c>
      <c r="O38" s="70">
        <v>89.150774017900602</v>
      </c>
      <c r="P38" s="70">
        <v>95.441079606920397</v>
      </c>
      <c r="Q38" s="70">
        <v>103.566553754379</v>
      </c>
      <c r="R38" s="70">
        <v>109.53063629463</v>
      </c>
      <c r="S38" s="70">
        <v>112.32533661918799</v>
      </c>
      <c r="T38" s="70">
        <v>95.4777619425045</v>
      </c>
      <c r="U38" s="70">
        <v>93.550276865885095</v>
      </c>
      <c r="V38" s="70">
        <v>87.679657268096705</v>
      </c>
      <c r="W38" s="70">
        <v>120.302416237426</v>
      </c>
      <c r="X38" s="70">
        <v>125.909454750953</v>
      </c>
      <c r="Y38" s="70">
        <v>109.058359761229</v>
      </c>
      <c r="Z38" s="70">
        <v>120.960761582842</v>
      </c>
      <c r="AA38" s="70">
        <v>117.03316871344801</v>
      </c>
      <c r="AB38" s="70">
        <v>133.71485927036699</v>
      </c>
      <c r="AC38" s="70">
        <v>124.34420594057799</v>
      </c>
      <c r="AD38" s="70">
        <v>127.537271452056</v>
      </c>
      <c r="AE38" s="70">
        <v>120.258575454839</v>
      </c>
      <c r="AF38" s="70">
        <v>110.141818912782</v>
      </c>
      <c r="AG38" s="70">
        <v>138.14465833379199</v>
      </c>
      <c r="AH38" s="70">
        <v>131.83106284658399</v>
      </c>
      <c r="AI38" s="70">
        <v>119.831410792532</v>
      </c>
      <c r="AJ38" s="70">
        <v>127.586747734928</v>
      </c>
      <c r="AK38" s="70">
        <v>123.127245380413</v>
      </c>
      <c r="AL38" s="70">
        <v>95.152613997946403</v>
      </c>
      <c r="AM38" s="70">
        <v>107.437078302535</v>
      </c>
      <c r="AN38" s="70">
        <v>126.182793027573</v>
      </c>
      <c r="AO38" s="70">
        <v>120.736151081618</v>
      </c>
      <c r="AP38" s="70">
        <v>121.091722149284</v>
      </c>
      <c r="AQ38" s="70">
        <v>117.711067176962</v>
      </c>
      <c r="AR38" s="70">
        <v>134.03183835886</v>
      </c>
      <c r="AS38" s="70">
        <v>152.37566693240601</v>
      </c>
      <c r="AT38" s="70">
        <v>172.611820533513</v>
      </c>
      <c r="AU38" s="70">
        <v>176.97710887462199</v>
      </c>
      <c r="AV38" s="70">
        <v>181.53161697024899</v>
      </c>
      <c r="AW38" s="70">
        <v>207.26801111148399</v>
      </c>
      <c r="AX38" s="70">
        <v>214.506899162286</v>
      </c>
      <c r="AY38" s="70">
        <v>202.10538323749299</v>
      </c>
      <c r="AZ38" s="70">
        <v>215.86032417141499</v>
      </c>
      <c r="BA38" s="70">
        <v>219.731799645428</v>
      </c>
      <c r="BB38" s="70">
        <v>221.156564704315</v>
      </c>
      <c r="BC38" s="70">
        <v>216.01146370685299</v>
      </c>
      <c r="BD38" s="70">
        <v>233.69621047435001</v>
      </c>
      <c r="BE38" s="70">
        <v>211.65053851544499</v>
      </c>
      <c r="BF38" s="70">
        <v>195.64486372733401</v>
      </c>
      <c r="BG38" s="70">
        <v>184.855709452372</v>
      </c>
      <c r="BH38" s="70">
        <v>179.26340812045899</v>
      </c>
      <c r="BI38" s="70">
        <v>185.56919841379701</v>
      </c>
      <c r="BJ38" s="70">
        <v>171.24747903485101</v>
      </c>
      <c r="BK38" s="70">
        <v>199.01831525845199</v>
      </c>
      <c r="BL38" s="70">
        <v>195.67105994183299</v>
      </c>
      <c r="BM38" s="70">
        <v>193.35329962743</v>
      </c>
      <c r="BN38" s="70">
        <v>129.134102209639</v>
      </c>
      <c r="BO38" s="70">
        <v>191.519402661757</v>
      </c>
      <c r="BP38" s="70">
        <v>170.85186305634099</v>
      </c>
      <c r="BQ38" s="70">
        <v>184.529106563326</v>
      </c>
      <c r="BR38" s="70">
        <v>191.36697945604701</v>
      </c>
      <c r="BS38" s="70">
        <v>192.04639784986699</v>
      </c>
      <c r="BT38" s="70">
        <v>208.82244989747699</v>
      </c>
      <c r="BU38" s="70">
        <v>219.837091633238</v>
      </c>
      <c r="BV38" s="70">
        <v>211.59376972813399</v>
      </c>
      <c r="BW38" s="70">
        <v>203.88892242338099</v>
      </c>
      <c r="BX38" s="70">
        <v>199.620493141807</v>
      </c>
      <c r="BY38" s="70">
        <v>178.72594899300699</v>
      </c>
      <c r="BZ38" s="70">
        <v>161.70495676174701</v>
      </c>
      <c r="CA38" s="70">
        <v>162.03472453567301</v>
      </c>
      <c r="CB38" s="70">
        <v>154.158308726705</v>
      </c>
      <c r="CC38" s="70">
        <v>157.65183277202701</v>
      </c>
    </row>
    <row r="39" spans="3:81" x14ac:dyDescent="0.25">
      <c r="C39" s="69" t="s">
        <v>108</v>
      </c>
      <c r="D39" s="69" t="s">
        <v>12</v>
      </c>
      <c r="E39" s="70">
        <v>91.180430777543805</v>
      </c>
      <c r="F39" s="70">
        <v>84.159406364462995</v>
      </c>
      <c r="G39" s="70">
        <v>83.039988208053003</v>
      </c>
      <c r="H39" s="70">
        <v>71.981277841181395</v>
      </c>
      <c r="I39" s="70">
        <v>54.9676748493142</v>
      </c>
      <c r="J39" s="70">
        <v>61.232118895540403</v>
      </c>
      <c r="K39" s="70">
        <v>67.141263633665702</v>
      </c>
      <c r="L39" s="70">
        <v>72.113272029661005</v>
      </c>
      <c r="M39" s="70">
        <v>86.759022801977906</v>
      </c>
      <c r="N39" s="70">
        <v>96.4533176956228</v>
      </c>
      <c r="O39" s="70">
        <v>93.497257087206094</v>
      </c>
      <c r="P39" s="70">
        <v>102.808269557393</v>
      </c>
      <c r="Q39" s="70">
        <v>113.200101127034</v>
      </c>
      <c r="R39" s="70">
        <v>113.087523465526</v>
      </c>
      <c r="S39" s="70">
        <v>124.48116094304901</v>
      </c>
      <c r="T39" s="70">
        <v>105.276636264057</v>
      </c>
      <c r="U39" s="70">
        <v>99.356679486197507</v>
      </c>
      <c r="V39" s="70">
        <v>98.750510792274</v>
      </c>
      <c r="W39" s="70">
        <v>91.770082587013206</v>
      </c>
      <c r="X39" s="70">
        <v>106.962018323957</v>
      </c>
      <c r="Y39" s="70">
        <v>129.75076730736001</v>
      </c>
      <c r="Z39" s="70">
        <v>118.21061918314101</v>
      </c>
      <c r="AA39" s="70">
        <v>117.290406934798</v>
      </c>
      <c r="AB39" s="70">
        <v>118.042980578514</v>
      </c>
      <c r="AC39" s="70">
        <v>104.471778874987</v>
      </c>
      <c r="AD39" s="70">
        <v>104.557808126567</v>
      </c>
      <c r="AE39" s="70">
        <v>102.811669539664</v>
      </c>
      <c r="AF39" s="70">
        <v>101.11932587821801</v>
      </c>
      <c r="AG39" s="70">
        <v>82.5392438178649</v>
      </c>
      <c r="AH39" s="70">
        <v>74.750131689563005</v>
      </c>
      <c r="AI39" s="70">
        <v>74.653424451021905</v>
      </c>
      <c r="AJ39" s="70">
        <v>62.706192118259402</v>
      </c>
      <c r="AK39" s="70">
        <v>70.898656949869505</v>
      </c>
      <c r="AL39" s="70">
        <v>72.554877242473694</v>
      </c>
      <c r="AM39" s="70">
        <v>73.501341253221895</v>
      </c>
      <c r="AN39" s="70">
        <v>86.933869216226995</v>
      </c>
      <c r="AO39" s="70">
        <v>85.917433680534998</v>
      </c>
      <c r="AP39" s="70">
        <v>75.411746260128496</v>
      </c>
      <c r="AQ39" s="70">
        <v>65.778162794225196</v>
      </c>
      <c r="AR39" s="70">
        <v>67.961609854989206</v>
      </c>
      <c r="AS39" s="70">
        <v>88.071896055590699</v>
      </c>
      <c r="AT39" s="70">
        <v>95.979338091206202</v>
      </c>
      <c r="AU39" s="70">
        <v>96.180514412628</v>
      </c>
      <c r="AV39" s="70">
        <v>88.161042465354299</v>
      </c>
      <c r="AW39" s="70">
        <v>78.399132231702396</v>
      </c>
      <c r="AX39" s="70">
        <v>79.365414514065094</v>
      </c>
      <c r="AY39" s="70">
        <v>71.863760916781203</v>
      </c>
      <c r="AZ39" s="70">
        <v>85.941294497853306</v>
      </c>
      <c r="BA39" s="70">
        <v>91.703056580041604</v>
      </c>
      <c r="BB39" s="70">
        <v>91.744542587214696</v>
      </c>
      <c r="BC39" s="70">
        <v>104.29055129541899</v>
      </c>
      <c r="BD39" s="70">
        <v>96.8055883898611</v>
      </c>
      <c r="BE39" s="70">
        <v>116.082452936312</v>
      </c>
      <c r="BF39" s="70">
        <v>103.777499298566</v>
      </c>
      <c r="BG39" s="70">
        <v>104.836863001559</v>
      </c>
      <c r="BH39" s="70">
        <v>91.043850520315402</v>
      </c>
      <c r="BI39" s="70">
        <v>96.747227063094996</v>
      </c>
      <c r="BJ39" s="70">
        <v>91.479462195262002</v>
      </c>
      <c r="BK39" s="70">
        <v>88.178385443718</v>
      </c>
      <c r="BL39" s="70">
        <v>105.054369262471</v>
      </c>
      <c r="BM39" s="70">
        <v>89.060369590016094</v>
      </c>
      <c r="BN39" s="70">
        <v>50.933169852109103</v>
      </c>
      <c r="BO39" s="70">
        <v>95.287664337733005</v>
      </c>
      <c r="BP39" s="70">
        <v>109.200043935501</v>
      </c>
      <c r="BQ39" s="70">
        <v>108.126644593186</v>
      </c>
      <c r="BR39" s="70">
        <v>116.75652095105001</v>
      </c>
      <c r="BS39" s="70">
        <v>97.583909253077394</v>
      </c>
      <c r="BT39" s="70">
        <v>113.9343718662</v>
      </c>
      <c r="BU39" s="70">
        <v>131.95619586122001</v>
      </c>
      <c r="BV39" s="70">
        <v>139.501022805209</v>
      </c>
      <c r="BW39" s="70">
        <v>141.12646239538</v>
      </c>
      <c r="BX39" s="70">
        <v>138.82899913166301</v>
      </c>
      <c r="BY39" s="70">
        <v>135.33073722225001</v>
      </c>
      <c r="BZ39" s="70">
        <v>138.463085815201</v>
      </c>
      <c r="CA39" s="70">
        <v>156.328532972256</v>
      </c>
      <c r="CB39" s="70">
        <v>140.10457711318799</v>
      </c>
      <c r="CC39" s="70">
        <v>131.235678080593</v>
      </c>
    </row>
    <row r="40" spans="3:81" x14ac:dyDescent="0.25">
      <c r="C40" s="69" t="s">
        <v>109</v>
      </c>
      <c r="D40" s="69" t="s">
        <v>13</v>
      </c>
      <c r="E40" s="70">
        <v>20.957155243090298</v>
      </c>
      <c r="F40" s="70">
        <v>19.9788067838602</v>
      </c>
      <c r="G40" s="70">
        <v>16.975935567554799</v>
      </c>
      <c r="H40" s="70">
        <v>20.490883041957499</v>
      </c>
      <c r="I40" s="70">
        <v>20.7447803509924</v>
      </c>
      <c r="J40" s="70">
        <v>32.930381051093697</v>
      </c>
      <c r="K40" s="70">
        <v>22.6480203672307</v>
      </c>
      <c r="L40" s="70">
        <v>21.445200521253799</v>
      </c>
      <c r="M40" s="70">
        <v>28.235818016257099</v>
      </c>
      <c r="N40" s="70">
        <v>26.075104903235601</v>
      </c>
      <c r="O40" s="70">
        <v>23.975499958609898</v>
      </c>
      <c r="P40" s="70">
        <v>24.2378884100569</v>
      </c>
      <c r="Q40" s="70">
        <v>15.3931096543451</v>
      </c>
      <c r="R40" s="70">
        <v>16.590528320094801</v>
      </c>
      <c r="S40" s="70">
        <v>18.782888802368799</v>
      </c>
      <c r="T40" s="70">
        <v>14.097867332975699</v>
      </c>
      <c r="U40" s="70">
        <v>13.0184684996971</v>
      </c>
      <c r="V40" s="70">
        <v>11.9205394399198</v>
      </c>
      <c r="W40" s="70">
        <v>10.751488703088601</v>
      </c>
      <c r="X40" s="70">
        <v>17.5078814590874</v>
      </c>
      <c r="Y40" s="70">
        <v>18.288748295837198</v>
      </c>
      <c r="Z40" s="70">
        <v>22.835303168711601</v>
      </c>
      <c r="AA40" s="70">
        <v>30.915600133187301</v>
      </c>
      <c r="AB40" s="70">
        <v>11.422522124628101</v>
      </c>
      <c r="AC40" s="70">
        <v>13.448253330316</v>
      </c>
      <c r="AD40" s="70">
        <v>13.7143139664316</v>
      </c>
      <c r="AE40" s="70">
        <v>14.108032141374</v>
      </c>
      <c r="AF40" s="70">
        <v>13.708115575038899</v>
      </c>
      <c r="AG40" s="70">
        <v>17.726436275070899</v>
      </c>
      <c r="AH40" s="70">
        <v>12.2265864665323</v>
      </c>
      <c r="AI40" s="70">
        <v>12.1871641371604</v>
      </c>
      <c r="AJ40" s="70">
        <v>16.976151017940499</v>
      </c>
      <c r="AK40" s="70">
        <v>18.873731000233199</v>
      </c>
      <c r="AL40" s="70">
        <v>17.7443178973699</v>
      </c>
      <c r="AM40" s="70">
        <v>14.7180424471479</v>
      </c>
      <c r="AN40" s="70">
        <v>19.153820546778501</v>
      </c>
      <c r="AO40" s="70">
        <v>21.460864800196202</v>
      </c>
      <c r="AP40" s="70">
        <v>20.1856363404276</v>
      </c>
      <c r="AQ40" s="70">
        <v>16.733146903105801</v>
      </c>
      <c r="AR40" s="70">
        <v>19.638981327888001</v>
      </c>
      <c r="AS40" s="70">
        <v>20.586995042282801</v>
      </c>
      <c r="AT40" s="70">
        <v>19.360930438957102</v>
      </c>
      <c r="AU40" s="70">
        <v>24.384032303178099</v>
      </c>
      <c r="AV40" s="70">
        <v>17.870814438330498</v>
      </c>
      <c r="AW40" s="70">
        <v>23.539541757836599</v>
      </c>
      <c r="AX40" s="70">
        <v>28.5527661610653</v>
      </c>
      <c r="AY40" s="70">
        <v>32.099958823778302</v>
      </c>
      <c r="AZ40" s="70">
        <v>22.394520415728099</v>
      </c>
      <c r="BA40" s="70">
        <v>27.248995681381299</v>
      </c>
      <c r="BB40" s="70">
        <v>35.5633887438184</v>
      </c>
      <c r="BC40" s="70">
        <v>28.2528724161788</v>
      </c>
      <c r="BD40" s="70">
        <v>28.498736253704799</v>
      </c>
      <c r="BE40" s="70">
        <v>34.752030984682001</v>
      </c>
      <c r="BF40" s="70">
        <v>29.608380756617098</v>
      </c>
      <c r="BG40" s="70">
        <v>27.7506174385801</v>
      </c>
      <c r="BH40" s="70">
        <v>35.150569994108999</v>
      </c>
      <c r="BI40" s="70">
        <v>26.7581504509632</v>
      </c>
      <c r="BJ40" s="70">
        <v>26.210335430956</v>
      </c>
      <c r="BK40" s="70">
        <v>28.857469670623299</v>
      </c>
      <c r="BL40" s="70">
        <v>31.1355972637724</v>
      </c>
      <c r="BM40" s="70">
        <v>27.213631393344301</v>
      </c>
      <c r="BN40" s="101" t="s">
        <v>315</v>
      </c>
      <c r="BO40" s="70">
        <v>20.8470154509628</v>
      </c>
      <c r="BP40" s="70">
        <v>18.5493044456896</v>
      </c>
      <c r="BQ40" s="70">
        <v>19.815869414468001</v>
      </c>
      <c r="BR40" s="70">
        <v>20.068437263259799</v>
      </c>
      <c r="BS40" s="70">
        <v>30.329455605042899</v>
      </c>
      <c r="BT40" s="70">
        <v>31.8848397070097</v>
      </c>
      <c r="BU40" s="70">
        <v>31.5569083577778</v>
      </c>
      <c r="BV40" s="70">
        <v>29.822316962377499</v>
      </c>
      <c r="BW40" s="70">
        <v>27.542223096166001</v>
      </c>
      <c r="BX40" s="70">
        <v>39.423904851971301</v>
      </c>
      <c r="BY40" s="70">
        <v>41.017021404360698</v>
      </c>
      <c r="BZ40" s="70">
        <v>38.363393481905497</v>
      </c>
      <c r="CA40" s="70">
        <v>32.605420492987399</v>
      </c>
      <c r="CB40" s="70">
        <v>32.590186003986801</v>
      </c>
      <c r="CC40" s="70">
        <v>32.907229007752399</v>
      </c>
    </row>
    <row r="41" spans="3:81" x14ac:dyDescent="0.25">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3:81" x14ac:dyDescent="0.25">
      <c r="C42" s="69" t="s">
        <v>111</v>
      </c>
      <c r="D42" s="69" t="s">
        <v>112</v>
      </c>
      <c r="E42" s="101" t="s">
        <v>315</v>
      </c>
      <c r="F42" s="101" t="s">
        <v>315</v>
      </c>
      <c r="G42" s="101" t="s">
        <v>315</v>
      </c>
      <c r="H42" s="101" t="s">
        <v>315</v>
      </c>
      <c r="I42" s="101" t="s">
        <v>315</v>
      </c>
      <c r="J42" s="101" t="s">
        <v>315</v>
      </c>
      <c r="K42" s="101" t="s">
        <v>315</v>
      </c>
      <c r="L42" s="101" t="s">
        <v>315</v>
      </c>
      <c r="M42" s="101" t="s">
        <v>315</v>
      </c>
      <c r="N42" s="101" t="s">
        <v>315</v>
      </c>
      <c r="O42" s="101" t="s">
        <v>315</v>
      </c>
      <c r="P42" s="101" t="s">
        <v>315</v>
      </c>
      <c r="Q42" s="101" t="s">
        <v>315</v>
      </c>
      <c r="R42" s="101" t="s">
        <v>315</v>
      </c>
      <c r="S42" s="101" t="s">
        <v>315</v>
      </c>
      <c r="T42" s="101" t="s">
        <v>315</v>
      </c>
      <c r="U42" s="101" t="s">
        <v>315</v>
      </c>
      <c r="V42" s="101" t="s">
        <v>315</v>
      </c>
      <c r="W42" s="101" t="s">
        <v>315</v>
      </c>
      <c r="X42" s="101" t="s">
        <v>315</v>
      </c>
      <c r="Y42" s="101" t="s">
        <v>315</v>
      </c>
      <c r="Z42" s="101" t="s">
        <v>315</v>
      </c>
      <c r="AA42" s="101" t="s">
        <v>315</v>
      </c>
      <c r="AB42" s="101" t="s">
        <v>315</v>
      </c>
      <c r="AC42" s="101" t="s">
        <v>315</v>
      </c>
      <c r="AD42" s="101" t="s">
        <v>315</v>
      </c>
      <c r="AE42" s="101" t="s">
        <v>315</v>
      </c>
      <c r="AF42" s="101" t="s">
        <v>315</v>
      </c>
      <c r="AG42" s="101" t="s">
        <v>315</v>
      </c>
      <c r="AH42" s="101" t="s">
        <v>315</v>
      </c>
      <c r="AI42" s="101" t="s">
        <v>315</v>
      </c>
      <c r="AJ42" s="101" t="s">
        <v>315</v>
      </c>
      <c r="AK42" s="101" t="s">
        <v>315</v>
      </c>
      <c r="AL42" s="101" t="s">
        <v>315</v>
      </c>
      <c r="AM42" s="101" t="s">
        <v>315</v>
      </c>
      <c r="AN42" s="101" t="s">
        <v>315</v>
      </c>
      <c r="AO42" s="101" t="s">
        <v>315</v>
      </c>
      <c r="AP42" s="101" t="s">
        <v>315</v>
      </c>
      <c r="AQ42" s="101" t="s">
        <v>315</v>
      </c>
      <c r="AR42" s="101" t="s">
        <v>315</v>
      </c>
      <c r="AS42" s="101" t="s">
        <v>315</v>
      </c>
      <c r="AT42" s="101" t="s">
        <v>315</v>
      </c>
      <c r="AU42" s="101" t="s">
        <v>315</v>
      </c>
      <c r="AV42" s="101" t="s">
        <v>315</v>
      </c>
      <c r="AW42" s="101" t="s">
        <v>315</v>
      </c>
      <c r="AX42" s="101" t="s">
        <v>315</v>
      </c>
      <c r="AY42" s="101" t="s">
        <v>315</v>
      </c>
      <c r="AZ42" s="101" t="s">
        <v>315</v>
      </c>
      <c r="BA42" s="101" t="s">
        <v>315</v>
      </c>
      <c r="BB42" s="101" t="s">
        <v>315</v>
      </c>
      <c r="BC42" s="101" t="s">
        <v>315</v>
      </c>
      <c r="BD42" s="101" t="s">
        <v>315</v>
      </c>
      <c r="BE42" s="101" t="s">
        <v>315</v>
      </c>
      <c r="BF42" s="101" t="s">
        <v>315</v>
      </c>
      <c r="BG42" s="101" t="s">
        <v>315</v>
      </c>
      <c r="BH42" s="101" t="s">
        <v>315</v>
      </c>
      <c r="BI42" s="101" t="s">
        <v>315</v>
      </c>
      <c r="BJ42" s="101" t="s">
        <v>315</v>
      </c>
      <c r="BK42" s="101" t="s">
        <v>315</v>
      </c>
      <c r="BL42" s="101" t="s">
        <v>315</v>
      </c>
      <c r="BM42" s="101" t="s">
        <v>315</v>
      </c>
      <c r="BN42" s="101" t="s">
        <v>315</v>
      </c>
      <c r="BO42" s="101" t="s">
        <v>315</v>
      </c>
      <c r="BP42" s="101" t="s">
        <v>315</v>
      </c>
      <c r="BQ42" s="101" t="s">
        <v>315</v>
      </c>
      <c r="BR42" s="101" t="s">
        <v>315</v>
      </c>
      <c r="BS42" s="101" t="s">
        <v>315</v>
      </c>
      <c r="BT42" s="101" t="s">
        <v>315</v>
      </c>
      <c r="BU42" s="101" t="s">
        <v>315</v>
      </c>
      <c r="BV42" s="101" t="s">
        <v>315</v>
      </c>
      <c r="BW42" s="101" t="s">
        <v>315</v>
      </c>
      <c r="BX42" s="101" t="s">
        <v>315</v>
      </c>
      <c r="BY42" s="101" t="s">
        <v>315</v>
      </c>
      <c r="BZ42" s="101" t="s">
        <v>315</v>
      </c>
      <c r="CA42" s="101" t="s">
        <v>315</v>
      </c>
      <c r="CB42" s="101" t="s">
        <v>315</v>
      </c>
      <c r="CC42" s="101" t="s">
        <v>315</v>
      </c>
    </row>
    <row r="43" spans="3:81" x14ac:dyDescent="0.25">
      <c r="C43" s="69" t="s">
        <v>113</v>
      </c>
      <c r="D43" s="69" t="s">
        <v>114</v>
      </c>
      <c r="E43" s="101" t="s">
        <v>315</v>
      </c>
      <c r="F43" s="101" t="s">
        <v>315</v>
      </c>
      <c r="G43" s="101" t="s">
        <v>315</v>
      </c>
      <c r="H43" s="101" t="s">
        <v>315</v>
      </c>
      <c r="I43" s="101" t="s">
        <v>315</v>
      </c>
      <c r="J43" s="101" t="s">
        <v>315</v>
      </c>
      <c r="K43" s="101" t="s">
        <v>315</v>
      </c>
      <c r="L43" s="101" t="s">
        <v>315</v>
      </c>
      <c r="M43" s="101" t="s">
        <v>315</v>
      </c>
      <c r="N43" s="101" t="s">
        <v>315</v>
      </c>
      <c r="O43" s="101" t="s">
        <v>315</v>
      </c>
      <c r="P43" s="101" t="s">
        <v>315</v>
      </c>
      <c r="Q43" s="101" t="s">
        <v>315</v>
      </c>
      <c r="R43" s="101" t="s">
        <v>315</v>
      </c>
      <c r="S43" s="101" t="s">
        <v>315</v>
      </c>
      <c r="T43" s="101" t="s">
        <v>315</v>
      </c>
      <c r="U43" s="101" t="s">
        <v>315</v>
      </c>
      <c r="V43" s="101" t="s">
        <v>315</v>
      </c>
      <c r="W43" s="101" t="s">
        <v>315</v>
      </c>
      <c r="X43" s="101" t="s">
        <v>315</v>
      </c>
      <c r="Y43" s="101" t="s">
        <v>315</v>
      </c>
      <c r="Z43" s="101" t="s">
        <v>315</v>
      </c>
      <c r="AA43" s="101" t="s">
        <v>315</v>
      </c>
      <c r="AB43" s="101" t="s">
        <v>315</v>
      </c>
      <c r="AC43" s="101" t="s">
        <v>315</v>
      </c>
      <c r="AD43" s="101" t="s">
        <v>315</v>
      </c>
      <c r="AE43" s="101" t="s">
        <v>315</v>
      </c>
      <c r="AF43" s="101" t="s">
        <v>315</v>
      </c>
      <c r="AG43" s="101" t="s">
        <v>315</v>
      </c>
      <c r="AH43" s="101" t="s">
        <v>315</v>
      </c>
      <c r="AI43" s="101" t="s">
        <v>315</v>
      </c>
      <c r="AJ43" s="101" t="s">
        <v>315</v>
      </c>
      <c r="AK43" s="101" t="s">
        <v>315</v>
      </c>
      <c r="AL43" s="101" t="s">
        <v>315</v>
      </c>
      <c r="AM43" s="101" t="s">
        <v>315</v>
      </c>
      <c r="AN43" s="101" t="s">
        <v>315</v>
      </c>
      <c r="AO43" s="101" t="s">
        <v>315</v>
      </c>
      <c r="AP43" s="101" t="s">
        <v>315</v>
      </c>
      <c r="AQ43" s="101" t="s">
        <v>315</v>
      </c>
      <c r="AR43" s="101" t="s">
        <v>315</v>
      </c>
      <c r="AS43" s="101" t="s">
        <v>315</v>
      </c>
      <c r="AT43" s="101" t="s">
        <v>315</v>
      </c>
      <c r="AU43" s="101" t="s">
        <v>315</v>
      </c>
      <c r="AV43" s="101" t="s">
        <v>315</v>
      </c>
      <c r="AW43" s="101" t="s">
        <v>315</v>
      </c>
      <c r="AX43" s="101" t="s">
        <v>315</v>
      </c>
      <c r="AY43" s="101" t="s">
        <v>315</v>
      </c>
      <c r="AZ43" s="101" t="s">
        <v>315</v>
      </c>
      <c r="BA43" s="101" t="s">
        <v>315</v>
      </c>
      <c r="BB43" s="101" t="s">
        <v>315</v>
      </c>
      <c r="BC43" s="101" t="s">
        <v>315</v>
      </c>
      <c r="BD43" s="101" t="s">
        <v>315</v>
      </c>
      <c r="BE43" s="101" t="s">
        <v>315</v>
      </c>
      <c r="BF43" s="101" t="s">
        <v>315</v>
      </c>
      <c r="BG43" s="101" t="s">
        <v>315</v>
      </c>
      <c r="BH43" s="101" t="s">
        <v>315</v>
      </c>
      <c r="BI43" s="101" t="s">
        <v>315</v>
      </c>
      <c r="BJ43" s="101" t="s">
        <v>315</v>
      </c>
      <c r="BK43" s="101" t="s">
        <v>315</v>
      </c>
      <c r="BL43" s="101" t="s">
        <v>315</v>
      </c>
      <c r="BM43" s="101" t="s">
        <v>315</v>
      </c>
      <c r="BN43" s="101" t="s">
        <v>315</v>
      </c>
      <c r="BO43" s="101" t="s">
        <v>315</v>
      </c>
      <c r="BP43" s="101" t="s">
        <v>315</v>
      </c>
      <c r="BQ43" s="101" t="s">
        <v>315</v>
      </c>
      <c r="BR43" s="101" t="s">
        <v>315</v>
      </c>
      <c r="BS43" s="101" t="s">
        <v>315</v>
      </c>
      <c r="BT43" s="101" t="s">
        <v>315</v>
      </c>
      <c r="BU43" s="101" t="s">
        <v>315</v>
      </c>
      <c r="BV43" s="101" t="s">
        <v>315</v>
      </c>
      <c r="BW43" s="101" t="s">
        <v>315</v>
      </c>
      <c r="BX43" s="101" t="s">
        <v>315</v>
      </c>
      <c r="BY43" s="101" t="s">
        <v>315</v>
      </c>
      <c r="BZ43" s="101" t="s">
        <v>315</v>
      </c>
      <c r="CA43" s="101" t="s">
        <v>315</v>
      </c>
      <c r="CB43" s="101" t="s">
        <v>315</v>
      </c>
      <c r="CC43" s="101" t="s">
        <v>315</v>
      </c>
    </row>
    <row r="44" spans="3:81" x14ac:dyDescent="0.25">
      <c r="C44" s="69" t="s">
        <v>115</v>
      </c>
      <c r="D44" s="69" t="s">
        <v>17</v>
      </c>
      <c r="E44" s="70">
        <v>53.017749188424197</v>
      </c>
      <c r="F44" s="70">
        <v>53.015931981056198</v>
      </c>
      <c r="G44" s="70">
        <v>42.450496141432502</v>
      </c>
      <c r="H44" s="70">
        <v>37.335147274066898</v>
      </c>
      <c r="I44" s="70">
        <v>58.636057499366601</v>
      </c>
      <c r="J44" s="70">
        <v>54.590171941978802</v>
      </c>
      <c r="K44" s="70">
        <v>65.179386168838306</v>
      </c>
      <c r="L44" s="70">
        <v>41.016560010985401</v>
      </c>
      <c r="M44" s="70">
        <v>37.350382518182002</v>
      </c>
      <c r="N44" s="70">
        <v>52.506876628012897</v>
      </c>
      <c r="O44" s="70">
        <v>70.901441384116794</v>
      </c>
      <c r="P44" s="70">
        <v>64.502738964306005</v>
      </c>
      <c r="Q44" s="70">
        <v>69.029656132508904</v>
      </c>
      <c r="R44" s="70">
        <v>69.306918863208296</v>
      </c>
      <c r="S44" s="70">
        <v>86.278257045377998</v>
      </c>
      <c r="T44" s="70">
        <v>73.249626655011596</v>
      </c>
      <c r="U44" s="70">
        <v>62.317171714576801</v>
      </c>
      <c r="V44" s="70">
        <v>74.977413107373906</v>
      </c>
      <c r="W44" s="70">
        <v>84.281598300853901</v>
      </c>
      <c r="X44" s="70">
        <v>89.9985407543587</v>
      </c>
      <c r="Y44" s="70">
        <v>74.218952194487997</v>
      </c>
      <c r="Z44" s="70">
        <v>54.061302101263799</v>
      </c>
      <c r="AA44" s="70">
        <v>72.837665029628894</v>
      </c>
      <c r="AB44" s="70">
        <v>68.7413278681245</v>
      </c>
      <c r="AC44" s="70">
        <v>66.502630782017903</v>
      </c>
      <c r="AD44" s="70">
        <v>91.657525926293005</v>
      </c>
      <c r="AE44" s="70">
        <v>100.286429294378</v>
      </c>
      <c r="AF44" s="70">
        <v>99.611558301457507</v>
      </c>
      <c r="AG44" s="70">
        <v>101.425236860388</v>
      </c>
      <c r="AH44" s="70">
        <v>66.601954235607096</v>
      </c>
      <c r="AI44" s="70">
        <v>77.480709996518499</v>
      </c>
      <c r="AJ44" s="70">
        <v>61.3494311106301</v>
      </c>
      <c r="AK44" s="70">
        <v>74.025647322644602</v>
      </c>
      <c r="AL44" s="70">
        <v>69.089572102730898</v>
      </c>
      <c r="AM44" s="70">
        <v>71.420329971002104</v>
      </c>
      <c r="AN44" s="70">
        <v>77.908280827141397</v>
      </c>
      <c r="AO44" s="70">
        <v>71.921989634878898</v>
      </c>
      <c r="AP44" s="70">
        <v>63.000910055758297</v>
      </c>
      <c r="AQ44" s="70">
        <v>49.412796975870599</v>
      </c>
      <c r="AR44" s="70">
        <v>49.476832794722597</v>
      </c>
      <c r="AS44" s="70">
        <v>54.655849235344903</v>
      </c>
      <c r="AT44" s="70">
        <v>78.612378502142306</v>
      </c>
      <c r="AU44" s="70">
        <v>49.956676345323501</v>
      </c>
      <c r="AV44" s="70">
        <v>50.543643697827797</v>
      </c>
      <c r="AW44" s="70">
        <v>58.891527423947998</v>
      </c>
      <c r="AX44" s="70">
        <v>68.848529880307296</v>
      </c>
      <c r="AY44" s="70">
        <v>76.245523966397599</v>
      </c>
      <c r="AZ44" s="70">
        <v>88.373600966545396</v>
      </c>
      <c r="BA44" s="70">
        <v>92.074213863570407</v>
      </c>
      <c r="BB44" s="70">
        <v>116.09462159463899</v>
      </c>
      <c r="BC44" s="70">
        <v>142.873991681777</v>
      </c>
      <c r="BD44" s="70">
        <v>148.84558172275501</v>
      </c>
      <c r="BE44" s="70">
        <v>169.79786089032501</v>
      </c>
      <c r="BF44" s="70">
        <v>190.72935228742099</v>
      </c>
      <c r="BG44" s="70">
        <v>187.59861115778401</v>
      </c>
      <c r="BH44" s="70">
        <v>188.536761766409</v>
      </c>
      <c r="BI44" s="70">
        <v>182.58970630805899</v>
      </c>
      <c r="BJ44" s="70">
        <v>206.63495161670301</v>
      </c>
      <c r="BK44" s="70">
        <v>226.558389017027</v>
      </c>
      <c r="BL44" s="70">
        <v>244.65271100589399</v>
      </c>
      <c r="BM44" s="70">
        <v>267.01278476210302</v>
      </c>
      <c r="BN44" s="70">
        <v>255.566114577821</v>
      </c>
      <c r="BO44" s="70">
        <v>260.71969152596802</v>
      </c>
      <c r="BP44" s="70">
        <v>250.588398688718</v>
      </c>
      <c r="BQ44" s="70">
        <v>260.41696195406502</v>
      </c>
      <c r="BR44" s="70">
        <v>282.12544060982498</v>
      </c>
      <c r="BS44" s="70">
        <v>282.01048197892197</v>
      </c>
      <c r="BT44" s="70">
        <v>254.929946634472</v>
      </c>
      <c r="BU44" s="70">
        <v>285.89819569029498</v>
      </c>
      <c r="BV44" s="70">
        <v>304.69899721985797</v>
      </c>
      <c r="BW44" s="70">
        <v>268.19297431876498</v>
      </c>
      <c r="BX44" s="70">
        <v>251.570575692727</v>
      </c>
      <c r="BY44" s="70">
        <v>249.463107005826</v>
      </c>
      <c r="BZ44" s="70">
        <v>260.38451761730602</v>
      </c>
      <c r="CA44" s="70">
        <v>260.55546398391499</v>
      </c>
      <c r="CB44" s="70">
        <v>238.40320569221601</v>
      </c>
      <c r="CC44" s="70">
        <v>219.80350818760601</v>
      </c>
    </row>
    <row r="45" spans="3:81" x14ac:dyDescent="0.25">
      <c r="C45" s="69" t="s">
        <v>116</v>
      </c>
      <c r="D45" s="69" t="s">
        <v>117</v>
      </c>
      <c r="E45" s="70">
        <v>32.400747045969702</v>
      </c>
      <c r="F45" s="70">
        <v>29.934254428731599</v>
      </c>
      <c r="G45" s="70">
        <v>45.875443542864403</v>
      </c>
      <c r="H45" s="70">
        <v>45.1530733623568</v>
      </c>
      <c r="I45" s="70">
        <v>41.176087079446901</v>
      </c>
      <c r="J45" s="70">
        <v>45.242573698287899</v>
      </c>
      <c r="K45" s="70">
        <v>54.485952450283698</v>
      </c>
      <c r="L45" s="70">
        <v>35.831113186661398</v>
      </c>
      <c r="M45" s="70">
        <v>36.949743224501802</v>
      </c>
      <c r="N45" s="70">
        <v>28.137158093352099</v>
      </c>
      <c r="O45" s="70">
        <v>36.792601919521097</v>
      </c>
      <c r="P45" s="70">
        <v>34.281954419571697</v>
      </c>
      <c r="Q45" s="70">
        <v>30.159093782295699</v>
      </c>
      <c r="R45" s="70">
        <v>40.671394592206703</v>
      </c>
      <c r="S45" s="70">
        <v>50.781583018074897</v>
      </c>
      <c r="T45" s="70">
        <v>43.038410385368401</v>
      </c>
      <c r="U45" s="70">
        <v>39.7806843540776</v>
      </c>
      <c r="V45" s="70">
        <v>37.335978039649298</v>
      </c>
      <c r="W45" s="70">
        <v>45.657332681668599</v>
      </c>
      <c r="X45" s="70">
        <v>39.723865624580803</v>
      </c>
      <c r="Y45" s="70">
        <v>56.6671440328617</v>
      </c>
      <c r="Z45" s="70">
        <v>51.285181689236701</v>
      </c>
      <c r="AA45" s="70">
        <v>61.553900821860601</v>
      </c>
      <c r="AB45" s="70">
        <v>60.199919596565799</v>
      </c>
      <c r="AC45" s="70">
        <v>58.720273731249499</v>
      </c>
      <c r="AD45" s="70">
        <v>59.391735648026099</v>
      </c>
      <c r="AE45" s="70">
        <v>71.720969420594898</v>
      </c>
      <c r="AF45" s="70">
        <v>60.649823724823797</v>
      </c>
      <c r="AG45" s="70">
        <v>53.811308945315297</v>
      </c>
      <c r="AH45" s="70">
        <v>60.076243628599201</v>
      </c>
      <c r="AI45" s="70">
        <v>59.329324513513598</v>
      </c>
      <c r="AJ45" s="70">
        <v>32.348892954214001</v>
      </c>
      <c r="AK45" s="70">
        <v>24.677752456278199</v>
      </c>
      <c r="AL45" s="70">
        <v>25.007970639779</v>
      </c>
      <c r="AM45" s="70">
        <v>29.646796569575301</v>
      </c>
      <c r="AN45" s="70">
        <v>23.952627321353798</v>
      </c>
      <c r="AO45" s="70">
        <v>30.926797852204398</v>
      </c>
      <c r="AP45" s="70">
        <v>30.726519932695101</v>
      </c>
      <c r="AQ45" s="70">
        <v>25.724170536202301</v>
      </c>
      <c r="AR45" s="70">
        <v>18.8714259724089</v>
      </c>
      <c r="AS45" s="70">
        <v>17.5848710754492</v>
      </c>
      <c r="AT45" s="70">
        <v>27.124988004646401</v>
      </c>
      <c r="AU45" s="70">
        <v>25.501847690148502</v>
      </c>
      <c r="AV45" s="70">
        <v>19.123712755597801</v>
      </c>
      <c r="AW45" s="70">
        <v>19.958771013893902</v>
      </c>
      <c r="AX45" s="70">
        <v>18.697438865642699</v>
      </c>
      <c r="AY45" s="70">
        <v>23.942549763899699</v>
      </c>
      <c r="AZ45" s="70">
        <v>24.1449066585953</v>
      </c>
      <c r="BA45" s="70">
        <v>23.316951730361499</v>
      </c>
      <c r="BB45" s="70">
        <v>31.633130539531098</v>
      </c>
      <c r="BC45" s="70">
        <v>39.666856343962898</v>
      </c>
      <c r="BD45" s="70">
        <v>29.076866336790498</v>
      </c>
      <c r="BE45" s="70">
        <v>33.447292128727703</v>
      </c>
      <c r="BF45" s="70">
        <v>100.638694513861</v>
      </c>
      <c r="BG45" s="70">
        <v>149.00108383105399</v>
      </c>
      <c r="BH45" s="70">
        <v>131.29105024847101</v>
      </c>
      <c r="BI45" s="70">
        <v>139.458984823186</v>
      </c>
      <c r="BJ45" s="70">
        <v>157.62017097901401</v>
      </c>
      <c r="BK45" s="70">
        <v>187.378503331617</v>
      </c>
      <c r="BL45" s="70">
        <v>156.55089498225701</v>
      </c>
      <c r="BM45" s="70">
        <v>169.88925029296101</v>
      </c>
      <c r="BN45" s="70">
        <v>162.12239257814301</v>
      </c>
      <c r="BO45" s="70">
        <v>188.14598908403801</v>
      </c>
      <c r="BP45" s="70">
        <v>136.22575726900999</v>
      </c>
      <c r="BQ45" s="70">
        <v>138.92407030327101</v>
      </c>
      <c r="BR45" s="70">
        <v>141.05365215036599</v>
      </c>
      <c r="BS45" s="70">
        <v>151.80142011983901</v>
      </c>
      <c r="BT45" s="70">
        <v>155.238555926164</v>
      </c>
      <c r="BU45" s="70">
        <v>154.505073760031</v>
      </c>
      <c r="BV45" s="70">
        <v>156.95193079021101</v>
      </c>
      <c r="BW45" s="70">
        <v>157.53669755080901</v>
      </c>
      <c r="BX45" s="70">
        <v>143.18821321297099</v>
      </c>
      <c r="BY45" s="70">
        <v>140.093900184304</v>
      </c>
      <c r="BZ45" s="70">
        <v>153.616355702335</v>
      </c>
      <c r="CA45" s="70">
        <v>151.38345218420301</v>
      </c>
      <c r="CB45" s="70">
        <v>140.46586510240701</v>
      </c>
      <c r="CC45" s="70">
        <v>130.70658082094201</v>
      </c>
    </row>
    <row r="46" spans="3:81" x14ac:dyDescent="0.25">
      <c r="C46" s="69" t="s">
        <v>118</v>
      </c>
      <c r="D46" s="69" t="s">
        <v>119</v>
      </c>
      <c r="E46" s="101" t="s">
        <v>315</v>
      </c>
      <c r="F46" s="101" t="s">
        <v>315</v>
      </c>
      <c r="G46" s="101" t="s">
        <v>315</v>
      </c>
      <c r="H46" s="101" t="s">
        <v>315</v>
      </c>
      <c r="I46" s="101" t="s">
        <v>315</v>
      </c>
      <c r="J46" s="101" t="s">
        <v>315</v>
      </c>
      <c r="K46" s="101" t="s">
        <v>315</v>
      </c>
      <c r="L46" s="101" t="s">
        <v>315</v>
      </c>
      <c r="M46" s="101" t="s">
        <v>315</v>
      </c>
      <c r="N46" s="101" t="s">
        <v>315</v>
      </c>
      <c r="O46" s="101" t="s">
        <v>315</v>
      </c>
      <c r="P46" s="101" t="s">
        <v>315</v>
      </c>
      <c r="Q46" s="101" t="s">
        <v>315</v>
      </c>
      <c r="R46" s="101" t="s">
        <v>315</v>
      </c>
      <c r="S46" s="101" t="s">
        <v>315</v>
      </c>
      <c r="T46" s="101" t="s">
        <v>315</v>
      </c>
      <c r="U46" s="101" t="s">
        <v>315</v>
      </c>
      <c r="V46" s="101" t="s">
        <v>315</v>
      </c>
      <c r="W46" s="101" t="s">
        <v>315</v>
      </c>
      <c r="X46" s="101" t="s">
        <v>315</v>
      </c>
      <c r="Y46" s="101" t="s">
        <v>315</v>
      </c>
      <c r="Z46" s="101" t="s">
        <v>315</v>
      </c>
      <c r="AA46" s="101" t="s">
        <v>315</v>
      </c>
      <c r="AB46" s="101" t="s">
        <v>315</v>
      </c>
      <c r="AC46" s="101" t="s">
        <v>315</v>
      </c>
      <c r="AD46" s="101" t="s">
        <v>315</v>
      </c>
      <c r="AE46" s="101" t="s">
        <v>315</v>
      </c>
      <c r="AF46" s="101" t="s">
        <v>315</v>
      </c>
      <c r="AG46" s="101" t="s">
        <v>315</v>
      </c>
      <c r="AH46" s="101" t="s">
        <v>315</v>
      </c>
      <c r="AI46" s="101" t="s">
        <v>315</v>
      </c>
      <c r="AJ46" s="101" t="s">
        <v>315</v>
      </c>
      <c r="AK46" s="101" t="s">
        <v>315</v>
      </c>
      <c r="AL46" s="101" t="s">
        <v>315</v>
      </c>
      <c r="AM46" s="101" t="s">
        <v>315</v>
      </c>
      <c r="AN46" s="101" t="s">
        <v>315</v>
      </c>
      <c r="AO46" s="101" t="s">
        <v>315</v>
      </c>
      <c r="AP46" s="101" t="s">
        <v>315</v>
      </c>
      <c r="AQ46" s="101" t="s">
        <v>315</v>
      </c>
      <c r="AR46" s="101" t="s">
        <v>315</v>
      </c>
      <c r="AS46" s="101" t="s">
        <v>315</v>
      </c>
      <c r="AT46" s="101" t="s">
        <v>315</v>
      </c>
      <c r="AU46" s="101" t="s">
        <v>315</v>
      </c>
      <c r="AV46" s="101" t="s">
        <v>315</v>
      </c>
      <c r="AW46" s="101" t="s">
        <v>315</v>
      </c>
      <c r="AX46" s="101" t="s">
        <v>315</v>
      </c>
      <c r="AY46" s="101" t="s">
        <v>315</v>
      </c>
      <c r="AZ46" s="101" t="s">
        <v>315</v>
      </c>
      <c r="BA46" s="101" t="s">
        <v>315</v>
      </c>
      <c r="BB46" s="101" t="s">
        <v>315</v>
      </c>
      <c r="BC46" s="101" t="s">
        <v>315</v>
      </c>
      <c r="BD46" s="101" t="s">
        <v>315</v>
      </c>
      <c r="BE46" s="101" t="s">
        <v>315</v>
      </c>
      <c r="BF46" s="101" t="s">
        <v>315</v>
      </c>
      <c r="BG46" s="101" t="s">
        <v>315</v>
      </c>
      <c r="BH46" s="101" t="s">
        <v>315</v>
      </c>
      <c r="BI46" s="101" t="s">
        <v>315</v>
      </c>
      <c r="BJ46" s="101" t="s">
        <v>315</v>
      </c>
      <c r="BK46" s="101" t="s">
        <v>315</v>
      </c>
      <c r="BL46" s="101" t="s">
        <v>315</v>
      </c>
      <c r="BM46" s="101" t="s">
        <v>315</v>
      </c>
      <c r="BN46" s="101" t="s">
        <v>315</v>
      </c>
      <c r="BO46" s="101" t="s">
        <v>315</v>
      </c>
      <c r="BP46" s="101" t="s">
        <v>315</v>
      </c>
      <c r="BQ46" s="101" t="s">
        <v>315</v>
      </c>
      <c r="BR46" s="101" t="s">
        <v>315</v>
      </c>
      <c r="BS46" s="101" t="s">
        <v>315</v>
      </c>
      <c r="BT46" s="101" t="s">
        <v>315</v>
      </c>
      <c r="BU46" s="101" t="s">
        <v>315</v>
      </c>
      <c r="BV46" s="101" t="s">
        <v>315</v>
      </c>
      <c r="BW46" s="101" t="s">
        <v>315</v>
      </c>
      <c r="BX46" s="101" t="s">
        <v>315</v>
      </c>
      <c r="BY46" s="101" t="s">
        <v>315</v>
      </c>
      <c r="BZ46" s="101" t="s">
        <v>315</v>
      </c>
      <c r="CA46" s="101" t="s">
        <v>315</v>
      </c>
      <c r="CB46" s="101" t="s">
        <v>315</v>
      </c>
      <c r="CC46" s="101" t="s">
        <v>315</v>
      </c>
    </row>
    <row r="47" spans="3:81" x14ac:dyDescent="0.25">
      <c r="C47" s="71" t="s">
        <v>120</v>
      </c>
      <c r="D47" s="71" t="s">
        <v>120</v>
      </c>
      <c r="E47" s="72">
        <v>2279.4523980320187</v>
      </c>
      <c r="F47" s="72">
        <v>2273.5995930733161</v>
      </c>
      <c r="G47" s="72">
        <v>2231.5449136522011</v>
      </c>
      <c r="H47" s="72">
        <v>2058.7392663725263</v>
      </c>
      <c r="I47" s="72">
        <v>2166.3967334980121</v>
      </c>
      <c r="J47" s="72">
        <v>2222.9167048569166</v>
      </c>
      <c r="K47" s="72">
        <v>2199.6140969077419</v>
      </c>
      <c r="L47" s="72">
        <v>2385.3025577462645</v>
      </c>
      <c r="M47" s="72">
        <v>2618.6204361961327</v>
      </c>
      <c r="N47" s="72">
        <v>2557.3257559293702</v>
      </c>
      <c r="O47" s="72">
        <v>2574.3362220970507</v>
      </c>
      <c r="P47" s="72">
        <v>2649.4853014701362</v>
      </c>
      <c r="Q47" s="72">
        <v>2743.8014979864847</v>
      </c>
      <c r="R47" s="72">
        <v>2494.9524385589511</v>
      </c>
      <c r="S47" s="72">
        <v>2351.6551228709236</v>
      </c>
      <c r="T47" s="72">
        <v>1898.1585018107064</v>
      </c>
      <c r="U47" s="72">
        <v>1474.0633458295968</v>
      </c>
      <c r="V47" s="72">
        <v>1460.8196522440956</v>
      </c>
      <c r="W47" s="72">
        <v>1622.1971064973616</v>
      </c>
      <c r="X47" s="72">
        <v>1767.7521641409539</v>
      </c>
      <c r="Y47" s="72">
        <v>1983.2031876258127</v>
      </c>
      <c r="Z47" s="72">
        <v>2169.3239500163627</v>
      </c>
      <c r="AA47" s="72">
        <v>2200.6926256967636</v>
      </c>
      <c r="AB47" s="72">
        <v>2286.6085568646558</v>
      </c>
      <c r="AC47" s="72">
        <v>2479.6603493291177</v>
      </c>
      <c r="AD47" s="72">
        <v>2533.100712825566</v>
      </c>
      <c r="AE47" s="72">
        <v>2344.9316131436212</v>
      </c>
      <c r="AF47" s="72">
        <v>2507.2878679527034</v>
      </c>
      <c r="AG47" s="72">
        <v>2275.840304731023</v>
      </c>
      <c r="AH47" s="72">
        <v>2071.7762316627654</v>
      </c>
      <c r="AI47" s="72">
        <v>2114.5584875694108</v>
      </c>
      <c r="AJ47" s="72">
        <v>2063.6418622362585</v>
      </c>
      <c r="AK47" s="72">
        <v>2145.0139810313472</v>
      </c>
      <c r="AL47" s="72">
        <v>2189.0671580776416</v>
      </c>
      <c r="AM47" s="72">
        <v>2138.4592857504954</v>
      </c>
      <c r="AN47" s="72">
        <v>2305.3277332833613</v>
      </c>
      <c r="AO47" s="72">
        <v>1957.8401868908873</v>
      </c>
      <c r="AP47" s="72">
        <v>2310.016474081553</v>
      </c>
      <c r="AQ47" s="72">
        <v>2595.6097620578503</v>
      </c>
      <c r="AR47" s="72">
        <v>2612.1398458184135</v>
      </c>
      <c r="AS47" s="72">
        <v>2648.6338427488281</v>
      </c>
      <c r="AT47" s="72">
        <v>2657.8369834758114</v>
      </c>
      <c r="AU47" s="72">
        <v>2464.1580377538362</v>
      </c>
      <c r="AV47" s="72">
        <v>2447.5565838517691</v>
      </c>
      <c r="AW47" s="72">
        <v>2352.4223436477528</v>
      </c>
      <c r="AX47" s="72">
        <v>2330.9124157324536</v>
      </c>
      <c r="AY47" s="72">
        <v>2423.3563911534211</v>
      </c>
      <c r="AZ47" s="72">
        <v>2383.8775996090922</v>
      </c>
      <c r="BA47" s="72">
        <v>2676.5771455855529</v>
      </c>
      <c r="BB47" s="72">
        <v>2765.0101322489368</v>
      </c>
      <c r="BC47" s="72">
        <v>2829.719301117108</v>
      </c>
      <c r="BD47" s="72">
        <v>2903.1916364800554</v>
      </c>
      <c r="BE47" s="72">
        <v>2833.2708642242019</v>
      </c>
      <c r="BF47" s="72">
        <v>2872.4915853576535</v>
      </c>
      <c r="BG47" s="72">
        <v>2872.6651631393993</v>
      </c>
      <c r="BH47" s="72">
        <v>2894.0892512087116</v>
      </c>
      <c r="BI47" s="72">
        <v>2973.4259327533018</v>
      </c>
      <c r="BJ47" s="72">
        <v>3013.8901772016652</v>
      </c>
      <c r="BK47" s="72">
        <v>3073.4046614404328</v>
      </c>
      <c r="BL47" s="72">
        <v>3021.9928279334958</v>
      </c>
      <c r="BM47" s="72">
        <v>2945.4504631703444</v>
      </c>
      <c r="BN47" s="72">
        <v>2033.5059953640914</v>
      </c>
      <c r="BO47" s="72">
        <v>2614.3516686002431</v>
      </c>
      <c r="BP47" s="72">
        <v>2625.5122526467703</v>
      </c>
      <c r="BQ47" s="72">
        <v>2678.3325560788394</v>
      </c>
      <c r="BR47" s="72">
        <v>2665.1674192699393</v>
      </c>
      <c r="BS47" s="72">
        <v>2648.799073596856</v>
      </c>
      <c r="BT47" s="72">
        <v>2725.0469242631175</v>
      </c>
      <c r="BU47" s="72">
        <v>2718.9075749752906</v>
      </c>
      <c r="BV47" s="72">
        <v>2778.2424217160205</v>
      </c>
      <c r="BW47" s="72">
        <v>2764.9563875141589</v>
      </c>
      <c r="BX47" s="72">
        <v>2867.7963999079457</v>
      </c>
      <c r="BY47" s="72">
        <v>2771.7571684805466</v>
      </c>
      <c r="BZ47" s="72">
        <v>2718.9075749752906</v>
      </c>
      <c r="CA47" s="72">
        <v>2615.6044360793339</v>
      </c>
      <c r="CB47" s="72">
        <v>2657.5556325916154</v>
      </c>
      <c r="CC47" s="72">
        <v>2601.775913436798</v>
      </c>
    </row>
    <row r="48" spans="3:81" x14ac:dyDescent="0.2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2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2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3:79" x14ac:dyDescent="0.25">
      <c r="C73" s="4"/>
    </row>
    <row r="82" spans="4:81" x14ac:dyDescent="0.25">
      <c r="D82" s="13" t="s">
        <v>314</v>
      </c>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4: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4: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4: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4: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4: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4: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4: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4: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4: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4: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4: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4: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4: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4: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IF(U46&gt;0,IF(U46&lt;5,"secret",""),"")</f>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66.28515625" style="13" customWidth="1"/>
    <col min="5" max="16384" width="10.85546875" style="13"/>
  </cols>
  <sheetData>
    <row r="1" spans="1:79" ht="28.5" x14ac:dyDescent="0.45">
      <c r="A1" s="76" t="s">
        <v>126</v>
      </c>
      <c r="C1" s="73" t="s">
        <v>127</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ht="27.75" customHeight="1" x14ac:dyDescent="0.25">
      <c r="C2" s="122"/>
      <c r="D2" s="122"/>
      <c r="E2" s="122"/>
      <c r="F2" s="122"/>
      <c r="G2" s="122"/>
      <c r="H2" s="74"/>
      <c r="I2" s="74"/>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271</v>
      </c>
      <c r="B5" s="76" t="s">
        <v>272</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6.97</v>
      </c>
      <c r="J6" s="84">
        <v>8.5299999999999994</v>
      </c>
      <c r="K6" s="61">
        <v>0.22381635581061698</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161.32</v>
      </c>
      <c r="J7" s="84">
        <v>146.41999999999999</v>
      </c>
      <c r="K7" s="61">
        <v>-9.2363005207041993E-2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t="s">
        <v>315</v>
      </c>
      <c r="J9" s="84" t="s">
        <v>315</v>
      </c>
      <c r="K9" s="61" t="s">
        <v>266</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t="s">
        <v>315</v>
      </c>
      <c r="J10" s="84" t="s">
        <v>315</v>
      </c>
      <c r="K10" s="61" t="s">
        <v>266</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259.77</v>
      </c>
      <c r="J11" s="84">
        <v>169.45</v>
      </c>
      <c r="K11" s="61">
        <v>-0.34769218924433154</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9.64</v>
      </c>
      <c r="J12" s="84">
        <v>9.82</v>
      </c>
      <c r="K12" s="61">
        <v>1.8672199170124415E-2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179.89</v>
      </c>
      <c r="J13" s="84">
        <v>179.96</v>
      </c>
      <c r="K13" s="61">
        <v>3.891266885320821E-4</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52.39</v>
      </c>
      <c r="J14" s="84">
        <v>56.09</v>
      </c>
      <c r="K14" s="61">
        <v>7.062416491696899E-2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56.18</v>
      </c>
      <c r="J15" s="84">
        <v>53.27</v>
      </c>
      <c r="K15" s="61">
        <v>-5.179779280882868E-2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12.68</v>
      </c>
      <c r="J16" s="84">
        <v>15.38</v>
      </c>
      <c r="K16" s="61">
        <v>0.21293375394321767</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t="s">
        <v>315</v>
      </c>
      <c r="J18" s="84" t="s">
        <v>315</v>
      </c>
      <c r="K18" s="61" t="s">
        <v>266</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t="s">
        <v>315</v>
      </c>
      <c r="J19" s="84" t="s">
        <v>315</v>
      </c>
      <c r="K19" s="61" t="s">
        <v>266</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68.790000000000006</v>
      </c>
      <c r="J20" s="84">
        <v>63.82</v>
      </c>
      <c r="K20" s="61">
        <v>-7.2248873382759204E-2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167.36</v>
      </c>
      <c r="J21" s="84">
        <v>87.64</v>
      </c>
      <c r="K21" s="61">
        <v>-0.47633843212237093</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9.24</v>
      </c>
      <c r="J22" s="84">
        <v>17.95</v>
      </c>
      <c r="K22" s="61">
        <v>0.9426406926406925</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1004.6499999999997</v>
      </c>
      <c r="J23" s="65">
        <v>818.47000000000014</v>
      </c>
      <c r="K23" s="66">
        <v>-0.18531827004429369</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126</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A32" s="7"/>
      <c r="B32" s="7"/>
      <c r="C32" s="69" t="s">
        <v>96</v>
      </c>
      <c r="D32" s="69" t="s">
        <v>97</v>
      </c>
      <c r="E32" s="70">
        <v>50.676466480213001</v>
      </c>
      <c r="F32" s="70">
        <v>55.038265781264698</v>
      </c>
      <c r="G32" s="70">
        <v>31.906222690606</v>
      </c>
      <c r="H32" s="70">
        <v>26.599175906149899</v>
      </c>
      <c r="I32" s="70">
        <v>27.5850640319116</v>
      </c>
      <c r="J32" s="70">
        <v>33.113493370149598</v>
      </c>
      <c r="K32" s="70">
        <v>33.034554175317602</v>
      </c>
      <c r="L32" s="70">
        <v>45.055579304621197</v>
      </c>
      <c r="M32" s="70">
        <v>41.060346345392901</v>
      </c>
      <c r="N32" s="70">
        <v>44.620685128795003</v>
      </c>
      <c r="O32" s="70">
        <v>68.073397395913702</v>
      </c>
      <c r="P32" s="70">
        <v>46.468743259424102</v>
      </c>
      <c r="Q32" s="70">
        <v>79.320562106947705</v>
      </c>
      <c r="R32" s="70">
        <v>86.533561640786104</v>
      </c>
      <c r="S32" s="70">
        <v>92.474737358108996</v>
      </c>
      <c r="T32" s="70">
        <v>92.529530762635503</v>
      </c>
      <c r="U32" s="70">
        <v>85.708291298021194</v>
      </c>
      <c r="V32" s="70">
        <v>84.105535881281796</v>
      </c>
      <c r="W32" s="70">
        <v>110.062845868514</v>
      </c>
      <c r="X32" s="70">
        <v>81.019502855998994</v>
      </c>
      <c r="Y32" s="70">
        <v>89.8932290308218</v>
      </c>
      <c r="Z32" s="70">
        <v>100.715903438928</v>
      </c>
      <c r="AA32" s="70">
        <v>96.639581067292298</v>
      </c>
      <c r="AB32" s="70">
        <v>91.841542322353405</v>
      </c>
      <c r="AC32" s="70">
        <v>82.012797335003398</v>
      </c>
      <c r="AD32" s="70">
        <v>92.809216578055597</v>
      </c>
      <c r="AE32" s="70">
        <v>117.580913267168</v>
      </c>
      <c r="AF32" s="70">
        <v>110.593293384468</v>
      </c>
      <c r="AG32" s="70">
        <v>85.684536372125095</v>
      </c>
      <c r="AH32" s="70">
        <v>62.322936426639302</v>
      </c>
      <c r="AI32" s="70">
        <v>52.419532858360199</v>
      </c>
      <c r="AJ32" s="70">
        <v>60.354012052747201</v>
      </c>
      <c r="AK32" s="70">
        <v>55.611780015858699</v>
      </c>
      <c r="AL32" s="70">
        <v>45.269152458028699</v>
      </c>
      <c r="AM32" s="70">
        <v>42.9559290601279</v>
      </c>
      <c r="AN32" s="70">
        <v>47.750813252785498</v>
      </c>
      <c r="AO32" s="70">
        <v>60.336607671643598</v>
      </c>
      <c r="AP32" s="70">
        <v>62.295151462502403</v>
      </c>
      <c r="AQ32" s="70">
        <v>56.999373374831997</v>
      </c>
      <c r="AR32" s="70">
        <v>58.750551438269902</v>
      </c>
      <c r="AS32" s="70">
        <v>74.877611884680803</v>
      </c>
      <c r="AT32" s="70">
        <v>87.834647856510898</v>
      </c>
      <c r="AU32" s="70">
        <v>90.666491131144198</v>
      </c>
      <c r="AV32" s="70">
        <v>103.576681423138</v>
      </c>
      <c r="AW32" s="70">
        <v>100.25114164403401</v>
      </c>
      <c r="AX32" s="70">
        <v>126.85737738223401</v>
      </c>
      <c r="AY32" s="70">
        <v>151.74322761315</v>
      </c>
      <c r="AZ32" s="70">
        <v>165.38595685638899</v>
      </c>
      <c r="BA32" s="70">
        <v>149.04102180584499</v>
      </c>
      <c r="BB32" s="70">
        <v>142.43894304095301</v>
      </c>
      <c r="BC32" s="70">
        <v>148.817995278431</v>
      </c>
      <c r="BD32" s="70">
        <v>152.521730617353</v>
      </c>
      <c r="BE32" s="70">
        <v>181.84469102655501</v>
      </c>
      <c r="BF32" s="70">
        <v>169.33059524020101</v>
      </c>
      <c r="BG32" s="70">
        <v>156.10652943186699</v>
      </c>
      <c r="BH32" s="70">
        <v>164.39636177790601</v>
      </c>
      <c r="BI32" s="70">
        <v>167.88699971426499</v>
      </c>
      <c r="BJ32" s="70">
        <v>150.93994246666</v>
      </c>
      <c r="BK32" s="70">
        <v>150.20817895692201</v>
      </c>
      <c r="BL32" s="70">
        <v>149.524092871439</v>
      </c>
      <c r="BM32" s="70">
        <v>143.13289410407401</v>
      </c>
      <c r="BN32" s="70">
        <v>86.036942469780001</v>
      </c>
      <c r="BO32" s="70">
        <v>106.527935525746</v>
      </c>
      <c r="BP32" s="70">
        <v>91.332463061446603</v>
      </c>
      <c r="BQ32" s="70">
        <v>111.725034225065</v>
      </c>
      <c r="BR32" s="70">
        <v>125.420931195373</v>
      </c>
      <c r="BS32" s="70">
        <v>131.89838006463799</v>
      </c>
      <c r="BT32" s="70">
        <v>145.110782417302</v>
      </c>
      <c r="BU32" s="70">
        <v>160.29565884423801</v>
      </c>
      <c r="BV32" s="70">
        <v>160.17235875520899</v>
      </c>
      <c r="BW32" s="70">
        <v>160.04831616564999</v>
      </c>
      <c r="BX32" s="70">
        <v>187.144090117621</v>
      </c>
      <c r="BY32" s="70">
        <v>189.062027715255</v>
      </c>
      <c r="BZ32" s="70">
        <v>187.98410653847</v>
      </c>
      <c r="CA32" s="70">
        <v>181.798110651565</v>
      </c>
      <c r="CB32" s="70">
        <v>171.859343717446</v>
      </c>
      <c r="CC32" s="70">
        <v>165.63037996923501</v>
      </c>
    </row>
    <row r="33" spans="1:81" x14ac:dyDescent="0.25">
      <c r="A33" s="7"/>
      <c r="B33" s="7"/>
      <c r="C33" s="69" t="s">
        <v>98</v>
      </c>
      <c r="D33" s="69" t="s">
        <v>99</v>
      </c>
      <c r="E33" s="101" t="s">
        <v>315</v>
      </c>
      <c r="F33" s="101" t="s">
        <v>315</v>
      </c>
      <c r="G33" s="101" t="s">
        <v>315</v>
      </c>
      <c r="H33" s="101" t="s">
        <v>315</v>
      </c>
      <c r="I33" s="101" t="s">
        <v>315</v>
      </c>
      <c r="J33" s="101" t="s">
        <v>315</v>
      </c>
      <c r="K33" s="101" t="s">
        <v>315</v>
      </c>
      <c r="L33" s="101" t="s">
        <v>315</v>
      </c>
      <c r="M33" s="101" t="s">
        <v>315</v>
      </c>
      <c r="N33" s="101" t="s">
        <v>315</v>
      </c>
      <c r="O33" s="101" t="s">
        <v>315</v>
      </c>
      <c r="P33" s="101" t="s">
        <v>315</v>
      </c>
      <c r="Q33" s="101" t="s">
        <v>315</v>
      </c>
      <c r="R33" s="101" t="s">
        <v>315</v>
      </c>
      <c r="S33" s="101" t="s">
        <v>315</v>
      </c>
      <c r="T33" s="101" t="s">
        <v>315</v>
      </c>
      <c r="U33" s="101" t="s">
        <v>315</v>
      </c>
      <c r="V33" s="101" t="s">
        <v>315</v>
      </c>
      <c r="W33" s="101" t="s">
        <v>315</v>
      </c>
      <c r="X33" s="101" t="s">
        <v>315</v>
      </c>
      <c r="Y33" s="101" t="s">
        <v>315</v>
      </c>
      <c r="Z33" s="101" t="s">
        <v>315</v>
      </c>
      <c r="AA33" s="101" t="s">
        <v>315</v>
      </c>
      <c r="AB33" s="101" t="s">
        <v>315</v>
      </c>
      <c r="AC33" s="101" t="s">
        <v>315</v>
      </c>
      <c r="AD33" s="101" t="s">
        <v>315</v>
      </c>
      <c r="AE33" s="101" t="s">
        <v>315</v>
      </c>
      <c r="AF33" s="101" t="s">
        <v>315</v>
      </c>
      <c r="AG33" s="101" t="s">
        <v>315</v>
      </c>
      <c r="AH33" s="101" t="s">
        <v>315</v>
      </c>
      <c r="AI33" s="101" t="s">
        <v>315</v>
      </c>
      <c r="AJ33" s="101" t="s">
        <v>315</v>
      </c>
      <c r="AK33" s="101" t="s">
        <v>315</v>
      </c>
      <c r="AL33" s="101" t="s">
        <v>315</v>
      </c>
      <c r="AM33" s="101" t="s">
        <v>315</v>
      </c>
      <c r="AN33" s="101" t="s">
        <v>315</v>
      </c>
      <c r="AO33" s="101" t="s">
        <v>315</v>
      </c>
      <c r="AP33" s="101" t="s">
        <v>315</v>
      </c>
      <c r="AQ33" s="101" t="s">
        <v>315</v>
      </c>
      <c r="AR33" s="101" t="s">
        <v>315</v>
      </c>
      <c r="AS33" s="101" t="s">
        <v>315</v>
      </c>
      <c r="AT33" s="101" t="s">
        <v>315</v>
      </c>
      <c r="AU33" s="101" t="s">
        <v>315</v>
      </c>
      <c r="AV33" s="101" t="s">
        <v>315</v>
      </c>
      <c r="AW33" s="101" t="s">
        <v>315</v>
      </c>
      <c r="AX33" s="101" t="s">
        <v>315</v>
      </c>
      <c r="AY33" s="101" t="s">
        <v>315</v>
      </c>
      <c r="AZ33" s="101" t="s">
        <v>315</v>
      </c>
      <c r="BA33" s="101" t="s">
        <v>315</v>
      </c>
      <c r="BB33" s="101" t="s">
        <v>315</v>
      </c>
      <c r="BC33" s="101" t="s">
        <v>315</v>
      </c>
      <c r="BD33" s="101" t="s">
        <v>315</v>
      </c>
      <c r="BE33" s="101" t="s">
        <v>315</v>
      </c>
      <c r="BF33" s="101" t="s">
        <v>315</v>
      </c>
      <c r="BG33" s="101" t="s">
        <v>315</v>
      </c>
      <c r="BH33" s="101" t="s">
        <v>315</v>
      </c>
      <c r="BI33" s="101" t="s">
        <v>315</v>
      </c>
      <c r="BJ33" s="101" t="s">
        <v>315</v>
      </c>
      <c r="BK33" s="101" t="s">
        <v>315</v>
      </c>
      <c r="BL33" s="101" t="s">
        <v>315</v>
      </c>
      <c r="BM33" s="101" t="s">
        <v>315</v>
      </c>
      <c r="BN33" s="101" t="s">
        <v>315</v>
      </c>
      <c r="BO33" s="101" t="s">
        <v>315</v>
      </c>
      <c r="BP33" s="101" t="s">
        <v>315</v>
      </c>
      <c r="BQ33" s="101" t="s">
        <v>315</v>
      </c>
      <c r="BR33" s="101" t="s">
        <v>315</v>
      </c>
      <c r="BS33" s="101" t="s">
        <v>315</v>
      </c>
      <c r="BT33" s="101" t="s">
        <v>315</v>
      </c>
      <c r="BU33" s="101" t="s">
        <v>315</v>
      </c>
      <c r="BV33" s="101" t="s">
        <v>315</v>
      </c>
      <c r="BW33" s="101" t="s">
        <v>315</v>
      </c>
      <c r="BX33" s="101" t="s">
        <v>315</v>
      </c>
      <c r="BY33" s="101" t="s">
        <v>315</v>
      </c>
      <c r="BZ33" s="101" t="s">
        <v>315</v>
      </c>
      <c r="CA33" s="101" t="s">
        <v>315</v>
      </c>
      <c r="CB33" s="101" t="s">
        <v>315</v>
      </c>
      <c r="CC33" s="101" t="s">
        <v>315</v>
      </c>
    </row>
    <row r="34" spans="1:81" x14ac:dyDescent="0.25">
      <c r="A34" s="7"/>
      <c r="B34" s="7"/>
      <c r="C34" s="69" t="s">
        <v>100</v>
      </c>
      <c r="D34" s="69" t="s">
        <v>101</v>
      </c>
      <c r="E34" s="101" t="s">
        <v>315</v>
      </c>
      <c r="F34" s="101" t="s">
        <v>315</v>
      </c>
      <c r="G34" s="101" t="s">
        <v>315</v>
      </c>
      <c r="H34" s="101" t="s">
        <v>315</v>
      </c>
      <c r="I34" s="101" t="s">
        <v>315</v>
      </c>
      <c r="J34" s="101" t="s">
        <v>315</v>
      </c>
      <c r="K34" s="101" t="s">
        <v>315</v>
      </c>
      <c r="L34" s="101" t="s">
        <v>315</v>
      </c>
      <c r="M34" s="101" t="s">
        <v>315</v>
      </c>
      <c r="N34" s="101" t="s">
        <v>315</v>
      </c>
      <c r="O34" s="101" t="s">
        <v>315</v>
      </c>
      <c r="P34" s="101" t="s">
        <v>315</v>
      </c>
      <c r="Q34" s="101" t="s">
        <v>315</v>
      </c>
      <c r="R34" s="101" t="s">
        <v>315</v>
      </c>
      <c r="S34" s="101" t="s">
        <v>315</v>
      </c>
      <c r="T34" s="101" t="s">
        <v>315</v>
      </c>
      <c r="U34" s="101" t="s">
        <v>315</v>
      </c>
      <c r="V34" s="101" t="s">
        <v>315</v>
      </c>
      <c r="W34" s="101" t="s">
        <v>315</v>
      </c>
      <c r="X34" s="101" t="s">
        <v>315</v>
      </c>
      <c r="Y34" s="101" t="s">
        <v>315</v>
      </c>
      <c r="Z34" s="101" t="s">
        <v>315</v>
      </c>
      <c r="AA34" s="101" t="s">
        <v>315</v>
      </c>
      <c r="AB34" s="101" t="s">
        <v>315</v>
      </c>
      <c r="AC34" s="101" t="s">
        <v>315</v>
      </c>
      <c r="AD34" s="101" t="s">
        <v>315</v>
      </c>
      <c r="AE34" s="101" t="s">
        <v>315</v>
      </c>
      <c r="AF34" s="101" t="s">
        <v>315</v>
      </c>
      <c r="AG34" s="101" t="s">
        <v>315</v>
      </c>
      <c r="AH34" s="101" t="s">
        <v>315</v>
      </c>
      <c r="AI34" s="101" t="s">
        <v>315</v>
      </c>
      <c r="AJ34" s="101" t="s">
        <v>315</v>
      </c>
      <c r="AK34" s="101" t="s">
        <v>315</v>
      </c>
      <c r="AL34" s="101" t="s">
        <v>315</v>
      </c>
      <c r="AM34" s="101" t="s">
        <v>315</v>
      </c>
      <c r="AN34" s="101" t="s">
        <v>315</v>
      </c>
      <c r="AO34" s="101" t="s">
        <v>315</v>
      </c>
      <c r="AP34" s="101" t="s">
        <v>315</v>
      </c>
      <c r="AQ34" s="101" t="s">
        <v>315</v>
      </c>
      <c r="AR34" s="101" t="s">
        <v>315</v>
      </c>
      <c r="AS34" s="101" t="s">
        <v>315</v>
      </c>
      <c r="AT34" s="101" t="s">
        <v>315</v>
      </c>
      <c r="AU34" s="101" t="s">
        <v>315</v>
      </c>
      <c r="AV34" s="101" t="s">
        <v>315</v>
      </c>
      <c r="AW34" s="101" t="s">
        <v>315</v>
      </c>
      <c r="AX34" s="101" t="s">
        <v>315</v>
      </c>
      <c r="AY34" s="101" t="s">
        <v>315</v>
      </c>
      <c r="AZ34" s="101" t="s">
        <v>315</v>
      </c>
      <c r="BA34" s="101" t="s">
        <v>315</v>
      </c>
      <c r="BB34" s="101" t="s">
        <v>315</v>
      </c>
      <c r="BC34" s="101" t="s">
        <v>315</v>
      </c>
      <c r="BD34" s="101" t="s">
        <v>315</v>
      </c>
      <c r="BE34" s="101" t="s">
        <v>315</v>
      </c>
      <c r="BF34" s="101" t="s">
        <v>315</v>
      </c>
      <c r="BG34" s="101" t="s">
        <v>315</v>
      </c>
      <c r="BH34" s="101" t="s">
        <v>315</v>
      </c>
      <c r="BI34" s="101" t="s">
        <v>315</v>
      </c>
      <c r="BJ34" s="101" t="s">
        <v>315</v>
      </c>
      <c r="BK34" s="101" t="s">
        <v>315</v>
      </c>
      <c r="BL34" s="101" t="s">
        <v>315</v>
      </c>
      <c r="BM34" s="101" t="s">
        <v>315</v>
      </c>
      <c r="BN34" s="101" t="s">
        <v>315</v>
      </c>
      <c r="BO34" s="101" t="s">
        <v>315</v>
      </c>
      <c r="BP34" s="101" t="s">
        <v>315</v>
      </c>
      <c r="BQ34" s="101" t="s">
        <v>315</v>
      </c>
      <c r="BR34" s="101" t="s">
        <v>315</v>
      </c>
      <c r="BS34" s="101" t="s">
        <v>315</v>
      </c>
      <c r="BT34" s="101" t="s">
        <v>315</v>
      </c>
      <c r="BU34" s="101" t="s">
        <v>315</v>
      </c>
      <c r="BV34" s="101" t="s">
        <v>315</v>
      </c>
      <c r="BW34" s="101" t="s">
        <v>315</v>
      </c>
      <c r="BX34" s="101" t="s">
        <v>315</v>
      </c>
      <c r="BY34" s="101" t="s">
        <v>315</v>
      </c>
      <c r="BZ34" s="101" t="s">
        <v>315</v>
      </c>
      <c r="CA34" s="101" t="s">
        <v>315</v>
      </c>
      <c r="CB34" s="101" t="s">
        <v>315</v>
      </c>
      <c r="CC34" s="101" t="s">
        <v>315</v>
      </c>
    </row>
    <row r="35" spans="1:81" x14ac:dyDescent="0.25">
      <c r="A35" s="7"/>
      <c r="B35" s="7"/>
      <c r="C35" s="69" t="s">
        <v>102</v>
      </c>
      <c r="D35" s="69" t="s">
        <v>103</v>
      </c>
      <c r="E35" s="101" t="s">
        <v>315</v>
      </c>
      <c r="F35" s="101" t="s">
        <v>315</v>
      </c>
      <c r="G35" s="101" t="s">
        <v>315</v>
      </c>
      <c r="H35" s="101" t="s">
        <v>315</v>
      </c>
      <c r="I35" s="101" t="s">
        <v>315</v>
      </c>
      <c r="J35" s="101" t="s">
        <v>315</v>
      </c>
      <c r="K35" s="101" t="s">
        <v>315</v>
      </c>
      <c r="L35" s="101" t="s">
        <v>315</v>
      </c>
      <c r="M35" s="101" t="s">
        <v>315</v>
      </c>
      <c r="N35" s="101" t="s">
        <v>315</v>
      </c>
      <c r="O35" s="101" t="s">
        <v>315</v>
      </c>
      <c r="P35" s="101" t="s">
        <v>315</v>
      </c>
      <c r="Q35" s="101" t="s">
        <v>315</v>
      </c>
      <c r="R35" s="101" t="s">
        <v>315</v>
      </c>
      <c r="S35" s="101" t="s">
        <v>315</v>
      </c>
      <c r="T35" s="101" t="s">
        <v>315</v>
      </c>
      <c r="U35" s="101" t="s">
        <v>315</v>
      </c>
      <c r="V35" s="101" t="s">
        <v>315</v>
      </c>
      <c r="W35" s="101" t="s">
        <v>315</v>
      </c>
      <c r="X35" s="101" t="s">
        <v>315</v>
      </c>
      <c r="Y35" s="101" t="s">
        <v>315</v>
      </c>
      <c r="Z35" s="101" t="s">
        <v>315</v>
      </c>
      <c r="AA35" s="101" t="s">
        <v>315</v>
      </c>
      <c r="AB35" s="101" t="s">
        <v>315</v>
      </c>
      <c r="AC35" s="101" t="s">
        <v>315</v>
      </c>
      <c r="AD35" s="101" t="s">
        <v>315</v>
      </c>
      <c r="AE35" s="101" t="s">
        <v>315</v>
      </c>
      <c r="AF35" s="101" t="s">
        <v>315</v>
      </c>
      <c r="AG35" s="101" t="s">
        <v>315</v>
      </c>
      <c r="AH35" s="101" t="s">
        <v>315</v>
      </c>
      <c r="AI35" s="101" t="s">
        <v>315</v>
      </c>
      <c r="AJ35" s="101" t="s">
        <v>315</v>
      </c>
      <c r="AK35" s="101" t="s">
        <v>315</v>
      </c>
      <c r="AL35" s="101" t="s">
        <v>315</v>
      </c>
      <c r="AM35" s="101" t="s">
        <v>315</v>
      </c>
      <c r="AN35" s="101" t="s">
        <v>315</v>
      </c>
      <c r="AO35" s="101" t="s">
        <v>315</v>
      </c>
      <c r="AP35" s="101" t="s">
        <v>315</v>
      </c>
      <c r="AQ35" s="101" t="s">
        <v>315</v>
      </c>
      <c r="AR35" s="101" t="s">
        <v>315</v>
      </c>
      <c r="AS35" s="101" t="s">
        <v>315</v>
      </c>
      <c r="AT35" s="101" t="s">
        <v>315</v>
      </c>
      <c r="AU35" s="101" t="s">
        <v>315</v>
      </c>
      <c r="AV35" s="101" t="s">
        <v>315</v>
      </c>
      <c r="AW35" s="101" t="s">
        <v>315</v>
      </c>
      <c r="AX35" s="101" t="s">
        <v>315</v>
      </c>
      <c r="AY35" s="101" t="s">
        <v>315</v>
      </c>
      <c r="AZ35" s="101" t="s">
        <v>315</v>
      </c>
      <c r="BA35" s="101" t="s">
        <v>315</v>
      </c>
      <c r="BB35" s="101" t="s">
        <v>315</v>
      </c>
      <c r="BC35" s="101" t="s">
        <v>315</v>
      </c>
      <c r="BD35" s="101" t="s">
        <v>315</v>
      </c>
      <c r="BE35" s="101" t="s">
        <v>315</v>
      </c>
      <c r="BF35" s="101" t="s">
        <v>315</v>
      </c>
      <c r="BG35" s="101" t="s">
        <v>315</v>
      </c>
      <c r="BH35" s="101" t="s">
        <v>315</v>
      </c>
      <c r="BI35" s="101" t="s">
        <v>315</v>
      </c>
      <c r="BJ35" s="101" t="s">
        <v>315</v>
      </c>
      <c r="BK35" s="101" t="s">
        <v>315</v>
      </c>
      <c r="BL35" s="101" t="s">
        <v>315</v>
      </c>
      <c r="BM35" s="101" t="s">
        <v>315</v>
      </c>
      <c r="BN35" s="101" t="s">
        <v>315</v>
      </c>
      <c r="BO35" s="101" t="s">
        <v>315</v>
      </c>
      <c r="BP35" s="101" t="s">
        <v>315</v>
      </c>
      <c r="BQ35" s="101" t="s">
        <v>315</v>
      </c>
      <c r="BR35" s="101" t="s">
        <v>315</v>
      </c>
      <c r="BS35" s="101" t="s">
        <v>315</v>
      </c>
      <c r="BT35" s="101" t="s">
        <v>315</v>
      </c>
      <c r="BU35" s="101" t="s">
        <v>315</v>
      </c>
      <c r="BV35" s="101" t="s">
        <v>315</v>
      </c>
      <c r="BW35" s="101" t="s">
        <v>315</v>
      </c>
      <c r="BX35" s="101" t="s">
        <v>315</v>
      </c>
      <c r="BY35" s="101" t="s">
        <v>315</v>
      </c>
      <c r="BZ35" s="101" t="s">
        <v>315</v>
      </c>
      <c r="CA35" s="101" t="s">
        <v>315</v>
      </c>
      <c r="CB35" s="101" t="s">
        <v>315</v>
      </c>
      <c r="CC35" s="101" t="s">
        <v>315</v>
      </c>
    </row>
    <row r="36" spans="1:81" x14ac:dyDescent="0.25">
      <c r="A36" s="7"/>
      <c r="B36" s="7"/>
      <c r="C36" s="69" t="s">
        <v>104</v>
      </c>
      <c r="D36" s="69" t="s">
        <v>8</v>
      </c>
      <c r="E36" s="70">
        <v>384.23293890530198</v>
      </c>
      <c r="F36" s="70">
        <v>330.339149926088</v>
      </c>
      <c r="G36" s="70">
        <v>330.715176148127</v>
      </c>
      <c r="H36" s="70">
        <v>349.83271829948001</v>
      </c>
      <c r="I36" s="70">
        <v>285.11928276492699</v>
      </c>
      <c r="J36" s="70">
        <v>252.24596140021799</v>
      </c>
      <c r="K36" s="70">
        <v>264.13564680621602</v>
      </c>
      <c r="L36" s="70">
        <v>288.26791812258102</v>
      </c>
      <c r="M36" s="70">
        <v>318.548627550839</v>
      </c>
      <c r="N36" s="70">
        <v>333.55607556037597</v>
      </c>
      <c r="O36" s="70">
        <v>308.08788628690098</v>
      </c>
      <c r="P36" s="70">
        <v>293.19849854989798</v>
      </c>
      <c r="Q36" s="70">
        <v>311.72165470602403</v>
      </c>
      <c r="R36" s="70">
        <v>350.30221974890702</v>
      </c>
      <c r="S36" s="70">
        <v>268.25989924453302</v>
      </c>
      <c r="T36" s="70">
        <v>217.53615615250101</v>
      </c>
      <c r="U36" s="70">
        <v>164.617927690561</v>
      </c>
      <c r="V36" s="70">
        <v>72.504457900224594</v>
      </c>
      <c r="W36" s="70">
        <v>147.753547195067</v>
      </c>
      <c r="X36" s="70">
        <v>162.67252718215701</v>
      </c>
      <c r="Y36" s="70">
        <v>208.00970012548399</v>
      </c>
      <c r="Z36" s="70">
        <v>259.14561731434998</v>
      </c>
      <c r="AA36" s="70">
        <v>321.57058221765601</v>
      </c>
      <c r="AB36" s="70">
        <v>425.52591395153598</v>
      </c>
      <c r="AC36" s="70">
        <v>373.718650209808</v>
      </c>
      <c r="AD36" s="70">
        <v>325.79692734424901</v>
      </c>
      <c r="AE36" s="70">
        <v>247.78197373983599</v>
      </c>
      <c r="AF36" s="70">
        <v>182.66491905226101</v>
      </c>
      <c r="AG36" s="70">
        <v>210.87200155535501</v>
      </c>
      <c r="AH36" s="70">
        <v>217.33218562608801</v>
      </c>
      <c r="AI36" s="70">
        <v>188.82889406162701</v>
      </c>
      <c r="AJ36" s="70">
        <v>186.22421970207299</v>
      </c>
      <c r="AK36" s="70">
        <v>162.10292132500399</v>
      </c>
      <c r="AL36" s="70">
        <v>150.48844523697599</v>
      </c>
      <c r="AM36" s="70">
        <v>187.91449436272299</v>
      </c>
      <c r="AN36" s="70">
        <v>200.286730764899</v>
      </c>
      <c r="AO36" s="70">
        <v>219.75708059725599</v>
      </c>
      <c r="AP36" s="70">
        <v>223.38535350420901</v>
      </c>
      <c r="AQ36" s="70">
        <v>205.70033472370201</v>
      </c>
      <c r="AR36" s="70">
        <v>173.21720431601699</v>
      </c>
      <c r="AS36" s="70">
        <v>179.98586795114699</v>
      </c>
      <c r="AT36" s="70">
        <v>197.19192000613</v>
      </c>
      <c r="AU36" s="70">
        <v>198.591629846069</v>
      </c>
      <c r="AV36" s="70">
        <v>194.727990100754</v>
      </c>
      <c r="AW36" s="70">
        <v>184.63793834021999</v>
      </c>
      <c r="AX36" s="70">
        <v>202.853278041734</v>
      </c>
      <c r="AY36" s="70">
        <v>213.01876098764299</v>
      </c>
      <c r="AZ36" s="70">
        <v>207.51185786631601</v>
      </c>
      <c r="BA36" s="70">
        <v>215.24398429879199</v>
      </c>
      <c r="BB36" s="70">
        <v>290.78016190956498</v>
      </c>
      <c r="BC36" s="70">
        <v>287.77005961134603</v>
      </c>
      <c r="BD36" s="70">
        <v>389.44122827450099</v>
      </c>
      <c r="BE36" s="70">
        <v>387.78015218829103</v>
      </c>
      <c r="BF36" s="70">
        <v>357.98902580265099</v>
      </c>
      <c r="BG36" s="70">
        <v>339.52553115874298</v>
      </c>
      <c r="BH36" s="70">
        <v>341.44367055600901</v>
      </c>
      <c r="BI36" s="70">
        <v>340.57623197510401</v>
      </c>
      <c r="BJ36" s="70">
        <v>289.77073642774099</v>
      </c>
      <c r="BK36" s="70">
        <v>275.36800159954601</v>
      </c>
      <c r="BL36" s="70">
        <v>246.97988367177501</v>
      </c>
      <c r="BM36" s="70">
        <v>181.893280297909</v>
      </c>
      <c r="BN36" s="70">
        <v>50.444994200426699</v>
      </c>
      <c r="BO36" s="70">
        <v>152.25410642415599</v>
      </c>
      <c r="BP36" s="70">
        <v>181.46611343999501</v>
      </c>
      <c r="BQ36" s="70">
        <v>193.16717257181</v>
      </c>
      <c r="BR36" s="70">
        <v>206.080601918968</v>
      </c>
      <c r="BS36" s="70">
        <v>233.606477372802</v>
      </c>
      <c r="BT36" s="70">
        <v>245.65930063603099</v>
      </c>
      <c r="BU36" s="70">
        <v>255.678128797912</v>
      </c>
      <c r="BV36" s="70">
        <v>242.27633342002599</v>
      </c>
      <c r="BW36" s="70">
        <v>245.08894579866401</v>
      </c>
      <c r="BX36" s="70">
        <v>275.83568122683198</v>
      </c>
      <c r="BY36" s="70">
        <v>286.67365957268402</v>
      </c>
      <c r="BZ36" s="70">
        <v>268.70567563438101</v>
      </c>
      <c r="CA36" s="70">
        <v>242.62420811580199</v>
      </c>
      <c r="CB36" s="70">
        <v>213.79212647406899</v>
      </c>
      <c r="CC36" s="70">
        <v>186.389177242367</v>
      </c>
    </row>
    <row r="37" spans="1:81" x14ac:dyDescent="0.25">
      <c r="A37" s="7"/>
      <c r="B37" s="7"/>
      <c r="C37" s="69" t="s">
        <v>105</v>
      </c>
      <c r="D37" s="69" t="s">
        <v>10</v>
      </c>
      <c r="E37" s="70">
        <v>143.61891211517701</v>
      </c>
      <c r="F37" s="70">
        <v>160.851005463218</v>
      </c>
      <c r="G37" s="70">
        <v>163.83134024895099</v>
      </c>
      <c r="H37" s="70">
        <v>152.255027797568</v>
      </c>
      <c r="I37" s="70">
        <v>173.25968105051101</v>
      </c>
      <c r="J37" s="70">
        <v>202.88839287557801</v>
      </c>
      <c r="K37" s="70">
        <v>189.00875807538901</v>
      </c>
      <c r="L37" s="70">
        <v>198.92910812368399</v>
      </c>
      <c r="M37" s="70">
        <v>226.92625897403801</v>
      </c>
      <c r="N37" s="70">
        <v>221.380572824458</v>
      </c>
      <c r="O37" s="70">
        <v>197.342407386535</v>
      </c>
      <c r="P37" s="70">
        <v>210.81274616195</v>
      </c>
      <c r="Q37" s="70">
        <v>191.686933985748</v>
      </c>
      <c r="R37" s="70">
        <v>177.08550733360701</v>
      </c>
      <c r="S37" s="70">
        <v>189.288872949726</v>
      </c>
      <c r="T37" s="70">
        <v>177.333715176043</v>
      </c>
      <c r="U37" s="70">
        <v>181.357194165333</v>
      </c>
      <c r="V37" s="70">
        <v>188.37210362044999</v>
      </c>
      <c r="W37" s="70">
        <v>200.64608383852601</v>
      </c>
      <c r="X37" s="70">
        <v>204.951832416271</v>
      </c>
      <c r="Y37" s="70">
        <v>192.007954090006</v>
      </c>
      <c r="Z37" s="70">
        <v>187.313858591707</v>
      </c>
      <c r="AA37" s="70">
        <v>184.431242908103</v>
      </c>
      <c r="AB37" s="70">
        <v>177.10222601051501</v>
      </c>
      <c r="AC37" s="70">
        <v>205.67018367361999</v>
      </c>
      <c r="AD37" s="70">
        <v>197.80829136209701</v>
      </c>
      <c r="AE37" s="70">
        <v>173.84746154603999</v>
      </c>
      <c r="AF37" s="70">
        <v>170.4098574798</v>
      </c>
      <c r="AG37" s="70">
        <v>156.609601199823</v>
      </c>
      <c r="AH37" s="70">
        <v>138.24667110345899</v>
      </c>
      <c r="AI37" s="70">
        <v>168.40049105987799</v>
      </c>
      <c r="AJ37" s="70">
        <v>174.348189231134</v>
      </c>
      <c r="AK37" s="70">
        <v>212.25472217307899</v>
      </c>
      <c r="AL37" s="70">
        <v>262.32170808175601</v>
      </c>
      <c r="AM37" s="70">
        <v>292.97214926945202</v>
      </c>
      <c r="AN37" s="70">
        <v>322.77542829268799</v>
      </c>
      <c r="AO37" s="70">
        <v>296.51345047873201</v>
      </c>
      <c r="AP37" s="70">
        <v>245.741728091863</v>
      </c>
      <c r="AQ37" s="70">
        <v>201.99111758962599</v>
      </c>
      <c r="AR37" s="70">
        <v>224.02428668634201</v>
      </c>
      <c r="AS37" s="70">
        <v>284.72525210031802</v>
      </c>
      <c r="AT37" s="70">
        <v>273.83866555344599</v>
      </c>
      <c r="AU37" s="70">
        <v>247.49290060925799</v>
      </c>
      <c r="AV37" s="70">
        <v>199.94026339743399</v>
      </c>
      <c r="AW37" s="70">
        <v>194.749224435439</v>
      </c>
      <c r="AX37" s="70">
        <v>187.07139280838999</v>
      </c>
      <c r="AY37" s="70">
        <v>220.819857214509</v>
      </c>
      <c r="AZ37" s="70">
        <v>211.237224032011</v>
      </c>
      <c r="BA37" s="70">
        <v>231.97551107045601</v>
      </c>
      <c r="BB37" s="70">
        <v>241.396260509332</v>
      </c>
      <c r="BC37" s="70">
        <v>260.97248052716799</v>
      </c>
      <c r="BD37" s="70">
        <v>250.48029990998799</v>
      </c>
      <c r="BE37" s="70">
        <v>234.92709695024001</v>
      </c>
      <c r="BF37" s="70">
        <v>257.62991785988601</v>
      </c>
      <c r="BG37" s="70">
        <v>294.65806392647801</v>
      </c>
      <c r="BH37" s="70">
        <v>328.53978619305099</v>
      </c>
      <c r="BI37" s="70">
        <v>362.405206124541</v>
      </c>
      <c r="BJ37" s="70">
        <v>334.12714476568198</v>
      </c>
      <c r="BK37" s="70">
        <v>295.93138076391602</v>
      </c>
      <c r="BL37" s="70">
        <v>272.90028995918999</v>
      </c>
      <c r="BM37" s="70">
        <v>237.69695254322201</v>
      </c>
      <c r="BN37" s="70">
        <v>121.870784216722</v>
      </c>
      <c r="BO37" s="70">
        <v>209.06594296673501</v>
      </c>
      <c r="BP37" s="70">
        <v>206.15856995620601</v>
      </c>
      <c r="BQ37" s="70">
        <v>237.64941970819601</v>
      </c>
      <c r="BR37" s="70">
        <v>229.63860384873601</v>
      </c>
      <c r="BS37" s="70">
        <v>226.226896253387</v>
      </c>
      <c r="BT37" s="70">
        <v>217.69088083436301</v>
      </c>
      <c r="BU37" s="70">
        <v>243.45745821379899</v>
      </c>
      <c r="BV37" s="70">
        <v>232.484433943114</v>
      </c>
      <c r="BW37" s="70">
        <v>216.158971179459</v>
      </c>
      <c r="BX37" s="70">
        <v>213.49356881949299</v>
      </c>
      <c r="BY37" s="70">
        <v>213.994363922595</v>
      </c>
      <c r="BZ37" s="70">
        <v>209.14870232475599</v>
      </c>
      <c r="CA37" s="70">
        <v>215.98883371422801</v>
      </c>
      <c r="CB37" s="70">
        <v>224.674012246915</v>
      </c>
      <c r="CC37" s="70">
        <v>216.293947226911</v>
      </c>
    </row>
    <row r="38" spans="1:81" x14ac:dyDescent="0.25">
      <c r="A38" s="7"/>
      <c r="B38" s="7"/>
      <c r="C38" s="69" t="s">
        <v>106</v>
      </c>
      <c r="D38" s="69" t="s">
        <v>107</v>
      </c>
      <c r="E38" s="70">
        <v>33.874898064743398</v>
      </c>
      <c r="F38" s="70">
        <v>26.263255281349299</v>
      </c>
      <c r="G38" s="70">
        <v>21.6376706119005</v>
      </c>
      <c r="H38" s="70">
        <v>23.864590105990999</v>
      </c>
      <c r="I38" s="70">
        <v>31.199826222378402</v>
      </c>
      <c r="J38" s="70">
        <v>31.616583091693101</v>
      </c>
      <c r="K38" s="70">
        <v>38.0813782989147</v>
      </c>
      <c r="L38" s="70">
        <v>51.295330412905898</v>
      </c>
      <c r="M38" s="70">
        <v>36.071486339755303</v>
      </c>
      <c r="N38" s="70">
        <v>40.830024020686501</v>
      </c>
      <c r="O38" s="70">
        <v>38.524188437505899</v>
      </c>
      <c r="P38" s="70">
        <v>39.135750418816201</v>
      </c>
      <c r="Q38" s="70">
        <v>34.647563899375001</v>
      </c>
      <c r="R38" s="70">
        <v>43.192254892010602</v>
      </c>
      <c r="S38" s="70">
        <v>38.190763894918902</v>
      </c>
      <c r="T38" s="70">
        <v>42.267289314692697</v>
      </c>
      <c r="U38" s="70">
        <v>51.005310144177997</v>
      </c>
      <c r="V38" s="70">
        <v>52.212809901714699</v>
      </c>
      <c r="W38" s="70">
        <v>37.0020032293234</v>
      </c>
      <c r="X38" s="70">
        <v>41.559215047206798</v>
      </c>
      <c r="Y38" s="70">
        <v>42.755063963888098</v>
      </c>
      <c r="Z38" s="70">
        <v>44.079851395737599</v>
      </c>
      <c r="AA38" s="70">
        <v>47.905741632664203</v>
      </c>
      <c r="AB38" s="70">
        <v>42.626910675300898</v>
      </c>
      <c r="AC38" s="70">
        <v>46.815407517589598</v>
      </c>
      <c r="AD38" s="70">
        <v>38.121246405403099</v>
      </c>
      <c r="AE38" s="70">
        <v>46.261289259647597</v>
      </c>
      <c r="AF38" s="70">
        <v>37.592570154036601</v>
      </c>
      <c r="AG38" s="70">
        <v>29.583060920684002</v>
      </c>
      <c r="AH38" s="70">
        <v>31.764316104465902</v>
      </c>
      <c r="AI38" s="70">
        <v>30.6628500146006</v>
      </c>
      <c r="AJ38" s="70">
        <v>23.064648680216301</v>
      </c>
      <c r="AK38" s="70">
        <v>36.427943693008103</v>
      </c>
      <c r="AL38" s="70">
        <v>26.266602255893101</v>
      </c>
      <c r="AM38" s="70">
        <v>18.116029605261701</v>
      </c>
      <c r="AN38" s="70">
        <v>29.797875922376299</v>
      </c>
      <c r="AO38" s="70">
        <v>24.7780198771949</v>
      </c>
      <c r="AP38" s="70">
        <v>28.627252416593301</v>
      </c>
      <c r="AQ38" s="70">
        <v>29.825876871074101</v>
      </c>
      <c r="AR38" s="70">
        <v>32.332622506129802</v>
      </c>
      <c r="AS38" s="70">
        <v>37.863624942595003</v>
      </c>
      <c r="AT38" s="70">
        <v>42.063897167676998</v>
      </c>
      <c r="AU38" s="70">
        <v>48.935693781981598</v>
      </c>
      <c r="AV38" s="70">
        <v>37.044274958377002</v>
      </c>
      <c r="AW38" s="70">
        <v>48.605741434058899</v>
      </c>
      <c r="AX38" s="70">
        <v>57.022739503696599</v>
      </c>
      <c r="AY38" s="70">
        <v>62.835567189909398</v>
      </c>
      <c r="AZ38" s="70">
        <v>72.924871536392899</v>
      </c>
      <c r="BA38" s="70">
        <v>60.473018852851403</v>
      </c>
      <c r="BB38" s="70">
        <v>67.221083748256106</v>
      </c>
      <c r="BC38" s="70">
        <v>65.918372193252395</v>
      </c>
      <c r="BD38" s="70">
        <v>90.271456417809205</v>
      </c>
      <c r="BE38" s="70">
        <v>93.395551590379895</v>
      </c>
      <c r="BF38" s="70">
        <v>82.233337033461694</v>
      </c>
      <c r="BG38" s="70">
        <v>86.566885413496394</v>
      </c>
      <c r="BH38" s="70">
        <v>74.740505483417493</v>
      </c>
      <c r="BI38" s="70">
        <v>63.734087458897001</v>
      </c>
      <c r="BJ38" s="70">
        <v>63.794944244280998</v>
      </c>
      <c r="BK38" s="70">
        <v>63.803552778384898</v>
      </c>
      <c r="BL38" s="70">
        <v>57.898112769527501</v>
      </c>
      <c r="BM38" s="70">
        <v>54.451091060689201</v>
      </c>
      <c r="BN38" s="70">
        <v>41.9933621485918</v>
      </c>
      <c r="BO38" s="70">
        <v>56.556676788577697</v>
      </c>
      <c r="BP38" s="70">
        <v>64.533355878281398</v>
      </c>
      <c r="BQ38" s="70">
        <v>70.926407798350596</v>
      </c>
      <c r="BR38" s="70">
        <v>61.589309352758697</v>
      </c>
      <c r="BS38" s="70">
        <v>55.3214293281479</v>
      </c>
      <c r="BT38" s="70">
        <v>54.575626162943898</v>
      </c>
      <c r="BU38" s="70">
        <v>54.775924104067101</v>
      </c>
      <c r="BV38" s="70">
        <v>60.5856479326984</v>
      </c>
      <c r="BW38" s="70">
        <v>67.417311883484402</v>
      </c>
      <c r="BX38" s="70">
        <v>66.706173636756205</v>
      </c>
      <c r="BY38" s="70">
        <v>60.5239769804517</v>
      </c>
      <c r="BZ38" s="70">
        <v>54.297333544494897</v>
      </c>
      <c r="CA38" s="70">
        <v>50.637446935623302</v>
      </c>
      <c r="CB38" s="70">
        <v>53.6251088633827</v>
      </c>
      <c r="CC38" s="70">
        <v>62.5524553651397</v>
      </c>
    </row>
    <row r="39" spans="1:81" x14ac:dyDescent="0.25">
      <c r="A39" s="7"/>
      <c r="B39" s="7"/>
      <c r="C39" s="69" t="s">
        <v>108</v>
      </c>
      <c r="D39" s="69" t="s">
        <v>12</v>
      </c>
      <c r="E39" s="70">
        <v>10.866687650256599</v>
      </c>
      <c r="F39" s="70">
        <v>7.4863096788740897</v>
      </c>
      <c r="G39" s="70">
        <v>10.129022366375599</v>
      </c>
      <c r="H39" s="70">
        <v>13.9709707741372</v>
      </c>
      <c r="I39" s="70">
        <v>15.754854765463399</v>
      </c>
      <c r="J39" s="70">
        <v>19.889880305792399</v>
      </c>
      <c r="K39" s="70">
        <v>25.4071700307769</v>
      </c>
      <c r="L39" s="70">
        <v>16.6436446461225</v>
      </c>
      <c r="M39" s="70">
        <v>16.9300830885708</v>
      </c>
      <c r="N39" s="70">
        <v>19.6718576001584</v>
      </c>
      <c r="O39" s="70">
        <v>17.042846453802699</v>
      </c>
      <c r="P39" s="70">
        <v>27.463404552095898</v>
      </c>
      <c r="Q39" s="70">
        <v>17.4260219273209</v>
      </c>
      <c r="R39" s="70">
        <v>16.5712372283555</v>
      </c>
      <c r="S39" s="70">
        <v>12.0261738872446</v>
      </c>
      <c r="T39" s="70">
        <v>14.945968662747299</v>
      </c>
      <c r="U39" s="70">
        <v>15.782973841900001</v>
      </c>
      <c r="V39" s="70">
        <v>12.569966525254699</v>
      </c>
      <c r="W39" s="70">
        <v>12.9076763035019</v>
      </c>
      <c r="X39" s="70">
        <v>15.4514657029186</v>
      </c>
      <c r="Y39" s="70">
        <v>19.809258777167202</v>
      </c>
      <c r="Z39" s="70">
        <v>23.95214106485</v>
      </c>
      <c r="AA39" s="70">
        <v>27.7622907002599</v>
      </c>
      <c r="AB39" s="70">
        <v>25.240841234523199</v>
      </c>
      <c r="AC39" s="70">
        <v>19.785046022598699</v>
      </c>
      <c r="AD39" s="70">
        <v>19.438353453652901</v>
      </c>
      <c r="AE39" s="70">
        <v>15.7516032415403</v>
      </c>
      <c r="AF39" s="70">
        <v>13.3712652102636</v>
      </c>
      <c r="AG39" s="70">
        <v>16.276731690367999</v>
      </c>
      <c r="AH39" s="70">
        <v>13.90006088512</v>
      </c>
      <c r="AI39" s="70">
        <v>12.9324896713425</v>
      </c>
      <c r="AJ39" s="70">
        <v>10.2336378568202</v>
      </c>
      <c r="AK39" s="70">
        <v>11.877539071452</v>
      </c>
      <c r="AL39" s="70">
        <v>12.1338156732144</v>
      </c>
      <c r="AM39" s="70">
        <v>10.5473118704338</v>
      </c>
      <c r="AN39" s="70">
        <v>14.934075554779801</v>
      </c>
      <c r="AO39" s="70">
        <v>11.2283459411713</v>
      </c>
      <c r="AP39" s="70">
        <v>10.2728794712921</v>
      </c>
      <c r="AQ39" s="70">
        <v>9.0579591522754495</v>
      </c>
      <c r="AR39" s="70">
        <v>10.184595904129001</v>
      </c>
      <c r="AS39" s="70">
        <v>17.512495851346099</v>
      </c>
      <c r="AT39" s="70">
        <v>11.3502155387784</v>
      </c>
      <c r="AU39" s="70">
        <v>14.250895033940299</v>
      </c>
      <c r="AV39" s="70">
        <v>12.804619738869301</v>
      </c>
      <c r="AW39" s="70">
        <v>14.0888496953095</v>
      </c>
      <c r="AX39" s="70">
        <v>15.7094898736567</v>
      </c>
      <c r="AY39" s="70">
        <v>20.907707212360101</v>
      </c>
      <c r="AZ39" s="70">
        <v>23.931057149370901</v>
      </c>
      <c r="BA39" s="70">
        <v>23.419030121554801</v>
      </c>
      <c r="BB39" s="70">
        <v>27.2216820805316</v>
      </c>
      <c r="BC39" s="70">
        <v>29.829534484910901</v>
      </c>
      <c r="BD39" s="70">
        <v>28.5234078585163</v>
      </c>
      <c r="BE39" s="70">
        <v>31.149774355767899</v>
      </c>
      <c r="BF39" s="70">
        <v>31.734340847354201</v>
      </c>
      <c r="BG39" s="70">
        <v>28.805355297562901</v>
      </c>
      <c r="BH39" s="70">
        <v>21.3927763540954</v>
      </c>
      <c r="BI39" s="70">
        <v>19.597860872733001</v>
      </c>
      <c r="BJ39" s="70">
        <v>19.004985176317401</v>
      </c>
      <c r="BK39" s="70">
        <v>19.8232889952316</v>
      </c>
      <c r="BL39" s="70">
        <v>25.2722620055984</v>
      </c>
      <c r="BM39" s="70">
        <v>35.334209403792201</v>
      </c>
      <c r="BN39" s="70">
        <v>31.2340834887762</v>
      </c>
      <c r="BO39" s="70">
        <v>54.350343374021399</v>
      </c>
      <c r="BP39" s="70">
        <v>55.918316350736902</v>
      </c>
      <c r="BQ39" s="70">
        <v>59.758570914569198</v>
      </c>
      <c r="BR39" s="70">
        <v>53.004358595207698</v>
      </c>
      <c r="BS39" s="70">
        <v>52.153565092986</v>
      </c>
      <c r="BT39" s="70">
        <v>68.961293082710995</v>
      </c>
      <c r="BU39" s="70">
        <v>74.675770020697698</v>
      </c>
      <c r="BV39" s="70">
        <v>77.209575706189597</v>
      </c>
      <c r="BW39" s="70">
        <v>74.309577603222394</v>
      </c>
      <c r="BX39" s="70">
        <v>70.306104180180995</v>
      </c>
      <c r="BY39" s="70">
        <v>63.722864637183299</v>
      </c>
      <c r="BZ39" s="70">
        <v>60.445040502843703</v>
      </c>
      <c r="CA39" s="70">
        <v>57.8364159903252</v>
      </c>
      <c r="CB39" s="70">
        <v>58.716610910956803</v>
      </c>
      <c r="CC39" s="70">
        <v>59.652406400874597</v>
      </c>
    </row>
    <row r="40" spans="1:81" x14ac:dyDescent="0.25">
      <c r="A40" s="7"/>
      <c r="B40" s="7"/>
      <c r="C40" s="69" t="s">
        <v>109</v>
      </c>
      <c r="D40" s="69" t="s">
        <v>13</v>
      </c>
      <c r="E40" s="101" t="s">
        <v>315</v>
      </c>
      <c r="F40" s="101" t="s">
        <v>315</v>
      </c>
      <c r="G40" s="101" t="s">
        <v>315</v>
      </c>
      <c r="H40" s="101" t="s">
        <v>315</v>
      </c>
      <c r="I40" s="101" t="s">
        <v>315</v>
      </c>
      <c r="J40" s="101" t="s">
        <v>315</v>
      </c>
      <c r="K40" s="101" t="s">
        <v>315</v>
      </c>
      <c r="L40" s="101" t="s">
        <v>315</v>
      </c>
      <c r="M40" s="101" t="s">
        <v>315</v>
      </c>
      <c r="N40" s="101" t="s">
        <v>315</v>
      </c>
      <c r="O40" s="101" t="s">
        <v>315</v>
      </c>
      <c r="P40" s="101" t="s">
        <v>315</v>
      </c>
      <c r="Q40" s="101" t="s">
        <v>315</v>
      </c>
      <c r="R40" s="101" t="s">
        <v>315</v>
      </c>
      <c r="S40" s="101" t="s">
        <v>315</v>
      </c>
      <c r="T40" s="101" t="s">
        <v>315</v>
      </c>
      <c r="U40" s="101" t="s">
        <v>315</v>
      </c>
      <c r="V40" s="101" t="s">
        <v>315</v>
      </c>
      <c r="W40" s="101" t="s">
        <v>315</v>
      </c>
      <c r="X40" s="101" t="s">
        <v>315</v>
      </c>
      <c r="Y40" s="101" t="s">
        <v>315</v>
      </c>
      <c r="Z40" s="101" t="s">
        <v>315</v>
      </c>
      <c r="AA40" s="101" t="s">
        <v>315</v>
      </c>
      <c r="AB40" s="101" t="s">
        <v>315</v>
      </c>
      <c r="AC40" s="101" t="s">
        <v>315</v>
      </c>
      <c r="AD40" s="101" t="s">
        <v>315</v>
      </c>
      <c r="AE40" s="101" t="s">
        <v>315</v>
      </c>
      <c r="AF40" s="101" t="s">
        <v>315</v>
      </c>
      <c r="AG40" s="101" t="s">
        <v>315</v>
      </c>
      <c r="AH40" s="101" t="s">
        <v>315</v>
      </c>
      <c r="AI40" s="101" t="s">
        <v>315</v>
      </c>
      <c r="AJ40" s="101" t="s">
        <v>315</v>
      </c>
      <c r="AK40" s="101" t="s">
        <v>315</v>
      </c>
      <c r="AL40" s="101" t="s">
        <v>315</v>
      </c>
      <c r="AM40" s="101" t="s">
        <v>315</v>
      </c>
      <c r="AN40" s="101" t="s">
        <v>315</v>
      </c>
      <c r="AO40" s="101" t="s">
        <v>315</v>
      </c>
      <c r="AP40" s="101" t="s">
        <v>315</v>
      </c>
      <c r="AQ40" s="101" t="s">
        <v>315</v>
      </c>
      <c r="AR40" s="101" t="s">
        <v>315</v>
      </c>
      <c r="AS40" s="101" t="s">
        <v>315</v>
      </c>
      <c r="AT40" s="101" t="s">
        <v>315</v>
      </c>
      <c r="AU40" s="101" t="s">
        <v>315</v>
      </c>
      <c r="AV40" s="101" t="s">
        <v>315</v>
      </c>
      <c r="AW40" s="101" t="s">
        <v>315</v>
      </c>
      <c r="AX40" s="101" t="s">
        <v>315</v>
      </c>
      <c r="AY40" s="101" t="s">
        <v>315</v>
      </c>
      <c r="AZ40" s="101" t="s">
        <v>315</v>
      </c>
      <c r="BA40" s="101" t="s">
        <v>315</v>
      </c>
      <c r="BB40" s="101" t="s">
        <v>315</v>
      </c>
      <c r="BC40" s="101" t="s">
        <v>315</v>
      </c>
      <c r="BD40" s="101" t="s">
        <v>315</v>
      </c>
      <c r="BE40" s="101" t="s">
        <v>315</v>
      </c>
      <c r="BF40" s="101" t="s">
        <v>315</v>
      </c>
      <c r="BG40" s="101" t="s">
        <v>315</v>
      </c>
      <c r="BH40" s="101" t="s">
        <v>315</v>
      </c>
      <c r="BI40" s="101" t="s">
        <v>315</v>
      </c>
      <c r="BJ40" s="101" t="s">
        <v>315</v>
      </c>
      <c r="BK40" s="101" t="s">
        <v>315</v>
      </c>
      <c r="BL40" s="101" t="s">
        <v>315</v>
      </c>
      <c r="BM40" s="101" t="s">
        <v>315</v>
      </c>
      <c r="BN40" s="101" t="s">
        <v>315</v>
      </c>
      <c r="BO40" s="101" t="s">
        <v>315</v>
      </c>
      <c r="BP40" s="101" t="s">
        <v>315</v>
      </c>
      <c r="BQ40" s="101" t="s">
        <v>315</v>
      </c>
      <c r="BR40" s="101" t="s">
        <v>315</v>
      </c>
      <c r="BS40" s="101" t="s">
        <v>315</v>
      </c>
      <c r="BT40" s="101" t="s">
        <v>315</v>
      </c>
      <c r="BU40" s="101" t="s">
        <v>315</v>
      </c>
      <c r="BV40" s="101" t="s">
        <v>315</v>
      </c>
      <c r="BW40" s="101" t="s">
        <v>315</v>
      </c>
      <c r="BX40" s="101" t="s">
        <v>315</v>
      </c>
      <c r="BY40" s="101" t="s">
        <v>315</v>
      </c>
      <c r="BZ40" s="101" t="s">
        <v>315</v>
      </c>
      <c r="CA40" s="101" t="s">
        <v>315</v>
      </c>
      <c r="CB40" s="101" t="s">
        <v>315</v>
      </c>
      <c r="CC40" s="101" t="s">
        <v>315</v>
      </c>
    </row>
    <row r="41" spans="1:81" x14ac:dyDescent="0.25">
      <c r="A41" s="7"/>
      <c r="B41" s="7"/>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1:81" x14ac:dyDescent="0.25">
      <c r="A42" s="7"/>
      <c r="B42" s="7"/>
      <c r="C42" s="69" t="s">
        <v>111</v>
      </c>
      <c r="D42" s="69" t="s">
        <v>112</v>
      </c>
      <c r="E42" s="101" t="s">
        <v>315</v>
      </c>
      <c r="F42" s="101" t="s">
        <v>315</v>
      </c>
      <c r="G42" s="101" t="s">
        <v>315</v>
      </c>
      <c r="H42" s="101" t="s">
        <v>315</v>
      </c>
      <c r="I42" s="101" t="s">
        <v>315</v>
      </c>
      <c r="J42" s="101" t="s">
        <v>315</v>
      </c>
      <c r="K42" s="101" t="s">
        <v>315</v>
      </c>
      <c r="L42" s="101" t="s">
        <v>315</v>
      </c>
      <c r="M42" s="101" t="s">
        <v>315</v>
      </c>
      <c r="N42" s="101" t="s">
        <v>315</v>
      </c>
      <c r="O42" s="101" t="s">
        <v>315</v>
      </c>
      <c r="P42" s="101" t="s">
        <v>315</v>
      </c>
      <c r="Q42" s="101" t="s">
        <v>315</v>
      </c>
      <c r="R42" s="101" t="s">
        <v>315</v>
      </c>
      <c r="S42" s="101" t="s">
        <v>315</v>
      </c>
      <c r="T42" s="101" t="s">
        <v>315</v>
      </c>
      <c r="U42" s="101" t="s">
        <v>315</v>
      </c>
      <c r="V42" s="101" t="s">
        <v>315</v>
      </c>
      <c r="W42" s="101" t="s">
        <v>315</v>
      </c>
      <c r="X42" s="101" t="s">
        <v>315</v>
      </c>
      <c r="Y42" s="101" t="s">
        <v>315</v>
      </c>
      <c r="Z42" s="101" t="s">
        <v>315</v>
      </c>
      <c r="AA42" s="101" t="s">
        <v>315</v>
      </c>
      <c r="AB42" s="101" t="s">
        <v>315</v>
      </c>
      <c r="AC42" s="101" t="s">
        <v>315</v>
      </c>
      <c r="AD42" s="101" t="s">
        <v>315</v>
      </c>
      <c r="AE42" s="101" t="s">
        <v>315</v>
      </c>
      <c r="AF42" s="101" t="s">
        <v>315</v>
      </c>
      <c r="AG42" s="101" t="s">
        <v>315</v>
      </c>
      <c r="AH42" s="101" t="s">
        <v>315</v>
      </c>
      <c r="AI42" s="101" t="s">
        <v>315</v>
      </c>
      <c r="AJ42" s="101" t="s">
        <v>315</v>
      </c>
      <c r="AK42" s="101" t="s">
        <v>315</v>
      </c>
      <c r="AL42" s="101" t="s">
        <v>315</v>
      </c>
      <c r="AM42" s="101" t="s">
        <v>315</v>
      </c>
      <c r="AN42" s="101" t="s">
        <v>315</v>
      </c>
      <c r="AO42" s="101" t="s">
        <v>315</v>
      </c>
      <c r="AP42" s="101" t="s">
        <v>315</v>
      </c>
      <c r="AQ42" s="101" t="s">
        <v>315</v>
      </c>
      <c r="AR42" s="101" t="s">
        <v>315</v>
      </c>
      <c r="AS42" s="101" t="s">
        <v>315</v>
      </c>
      <c r="AT42" s="101" t="s">
        <v>315</v>
      </c>
      <c r="AU42" s="101" t="s">
        <v>315</v>
      </c>
      <c r="AV42" s="101" t="s">
        <v>315</v>
      </c>
      <c r="AW42" s="101" t="s">
        <v>315</v>
      </c>
      <c r="AX42" s="101" t="s">
        <v>315</v>
      </c>
      <c r="AY42" s="101" t="s">
        <v>315</v>
      </c>
      <c r="AZ42" s="101" t="s">
        <v>315</v>
      </c>
      <c r="BA42" s="101" t="s">
        <v>315</v>
      </c>
      <c r="BB42" s="101" t="s">
        <v>315</v>
      </c>
      <c r="BC42" s="101" t="s">
        <v>315</v>
      </c>
      <c r="BD42" s="101" t="s">
        <v>315</v>
      </c>
      <c r="BE42" s="101" t="s">
        <v>315</v>
      </c>
      <c r="BF42" s="101" t="s">
        <v>315</v>
      </c>
      <c r="BG42" s="101" t="s">
        <v>315</v>
      </c>
      <c r="BH42" s="101" t="s">
        <v>315</v>
      </c>
      <c r="BI42" s="101" t="s">
        <v>315</v>
      </c>
      <c r="BJ42" s="101" t="s">
        <v>315</v>
      </c>
      <c r="BK42" s="101" t="s">
        <v>315</v>
      </c>
      <c r="BL42" s="101" t="s">
        <v>315</v>
      </c>
      <c r="BM42" s="101" t="s">
        <v>315</v>
      </c>
      <c r="BN42" s="101" t="s">
        <v>315</v>
      </c>
      <c r="BO42" s="101" t="s">
        <v>315</v>
      </c>
      <c r="BP42" s="101" t="s">
        <v>315</v>
      </c>
      <c r="BQ42" s="101" t="s">
        <v>315</v>
      </c>
      <c r="BR42" s="101" t="s">
        <v>315</v>
      </c>
      <c r="BS42" s="101" t="s">
        <v>315</v>
      </c>
      <c r="BT42" s="101" t="s">
        <v>315</v>
      </c>
      <c r="BU42" s="101" t="s">
        <v>315</v>
      </c>
      <c r="BV42" s="101" t="s">
        <v>315</v>
      </c>
      <c r="BW42" s="101" t="s">
        <v>315</v>
      </c>
      <c r="BX42" s="101" t="s">
        <v>315</v>
      </c>
      <c r="BY42" s="101" t="s">
        <v>315</v>
      </c>
      <c r="BZ42" s="101" t="s">
        <v>315</v>
      </c>
      <c r="CA42" s="101" t="s">
        <v>315</v>
      </c>
      <c r="CB42" s="101" t="s">
        <v>315</v>
      </c>
      <c r="CC42" s="101" t="s">
        <v>315</v>
      </c>
    </row>
    <row r="43" spans="1:81" x14ac:dyDescent="0.25">
      <c r="A43" s="7"/>
      <c r="B43" s="7"/>
      <c r="C43" s="69" t="s">
        <v>113</v>
      </c>
      <c r="D43" s="69" t="s">
        <v>114</v>
      </c>
      <c r="E43" s="101" t="s">
        <v>315</v>
      </c>
      <c r="F43" s="101" t="s">
        <v>315</v>
      </c>
      <c r="G43" s="101" t="s">
        <v>315</v>
      </c>
      <c r="H43" s="101" t="s">
        <v>315</v>
      </c>
      <c r="I43" s="101" t="s">
        <v>315</v>
      </c>
      <c r="J43" s="101" t="s">
        <v>315</v>
      </c>
      <c r="K43" s="101" t="s">
        <v>315</v>
      </c>
      <c r="L43" s="101" t="s">
        <v>315</v>
      </c>
      <c r="M43" s="101" t="s">
        <v>315</v>
      </c>
      <c r="N43" s="101" t="s">
        <v>315</v>
      </c>
      <c r="O43" s="101" t="s">
        <v>315</v>
      </c>
      <c r="P43" s="101" t="s">
        <v>315</v>
      </c>
      <c r="Q43" s="101" t="s">
        <v>315</v>
      </c>
      <c r="R43" s="101" t="s">
        <v>315</v>
      </c>
      <c r="S43" s="101" t="s">
        <v>315</v>
      </c>
      <c r="T43" s="101" t="s">
        <v>315</v>
      </c>
      <c r="U43" s="101" t="s">
        <v>315</v>
      </c>
      <c r="V43" s="101" t="s">
        <v>315</v>
      </c>
      <c r="W43" s="101" t="s">
        <v>315</v>
      </c>
      <c r="X43" s="101" t="s">
        <v>315</v>
      </c>
      <c r="Y43" s="101" t="s">
        <v>315</v>
      </c>
      <c r="Z43" s="101" t="s">
        <v>315</v>
      </c>
      <c r="AA43" s="101" t="s">
        <v>315</v>
      </c>
      <c r="AB43" s="101" t="s">
        <v>315</v>
      </c>
      <c r="AC43" s="101" t="s">
        <v>315</v>
      </c>
      <c r="AD43" s="101" t="s">
        <v>315</v>
      </c>
      <c r="AE43" s="101" t="s">
        <v>315</v>
      </c>
      <c r="AF43" s="101" t="s">
        <v>315</v>
      </c>
      <c r="AG43" s="101" t="s">
        <v>315</v>
      </c>
      <c r="AH43" s="101" t="s">
        <v>315</v>
      </c>
      <c r="AI43" s="101" t="s">
        <v>315</v>
      </c>
      <c r="AJ43" s="101" t="s">
        <v>315</v>
      </c>
      <c r="AK43" s="101" t="s">
        <v>315</v>
      </c>
      <c r="AL43" s="101" t="s">
        <v>315</v>
      </c>
      <c r="AM43" s="101" t="s">
        <v>315</v>
      </c>
      <c r="AN43" s="101" t="s">
        <v>315</v>
      </c>
      <c r="AO43" s="101" t="s">
        <v>315</v>
      </c>
      <c r="AP43" s="101" t="s">
        <v>315</v>
      </c>
      <c r="AQ43" s="101" t="s">
        <v>315</v>
      </c>
      <c r="AR43" s="101" t="s">
        <v>315</v>
      </c>
      <c r="AS43" s="101" t="s">
        <v>315</v>
      </c>
      <c r="AT43" s="101" t="s">
        <v>315</v>
      </c>
      <c r="AU43" s="101" t="s">
        <v>315</v>
      </c>
      <c r="AV43" s="101" t="s">
        <v>315</v>
      </c>
      <c r="AW43" s="101" t="s">
        <v>315</v>
      </c>
      <c r="AX43" s="101" t="s">
        <v>315</v>
      </c>
      <c r="AY43" s="101" t="s">
        <v>315</v>
      </c>
      <c r="AZ43" s="101" t="s">
        <v>315</v>
      </c>
      <c r="BA43" s="101" t="s">
        <v>315</v>
      </c>
      <c r="BB43" s="101" t="s">
        <v>315</v>
      </c>
      <c r="BC43" s="101" t="s">
        <v>315</v>
      </c>
      <c r="BD43" s="101" t="s">
        <v>315</v>
      </c>
      <c r="BE43" s="101" t="s">
        <v>315</v>
      </c>
      <c r="BF43" s="101" t="s">
        <v>315</v>
      </c>
      <c r="BG43" s="101" t="s">
        <v>315</v>
      </c>
      <c r="BH43" s="101" t="s">
        <v>315</v>
      </c>
      <c r="BI43" s="101" t="s">
        <v>315</v>
      </c>
      <c r="BJ43" s="101" t="s">
        <v>315</v>
      </c>
      <c r="BK43" s="101" t="s">
        <v>315</v>
      </c>
      <c r="BL43" s="101" t="s">
        <v>315</v>
      </c>
      <c r="BM43" s="101" t="s">
        <v>315</v>
      </c>
      <c r="BN43" s="101" t="s">
        <v>315</v>
      </c>
      <c r="BO43" s="101" t="s">
        <v>315</v>
      </c>
      <c r="BP43" s="101" t="s">
        <v>315</v>
      </c>
      <c r="BQ43" s="101" t="s">
        <v>315</v>
      </c>
      <c r="BR43" s="101" t="s">
        <v>315</v>
      </c>
      <c r="BS43" s="101" t="s">
        <v>315</v>
      </c>
      <c r="BT43" s="101" t="s">
        <v>315</v>
      </c>
      <c r="BU43" s="101" t="s">
        <v>315</v>
      </c>
      <c r="BV43" s="101" t="s">
        <v>315</v>
      </c>
      <c r="BW43" s="101" t="s">
        <v>315</v>
      </c>
      <c r="BX43" s="101" t="s">
        <v>315</v>
      </c>
      <c r="BY43" s="101" t="s">
        <v>315</v>
      </c>
      <c r="BZ43" s="101" t="s">
        <v>315</v>
      </c>
      <c r="CA43" s="101" t="s">
        <v>315</v>
      </c>
      <c r="CB43" s="101" t="s">
        <v>315</v>
      </c>
      <c r="CC43" s="101" t="s">
        <v>315</v>
      </c>
    </row>
    <row r="44" spans="1:81" x14ac:dyDescent="0.25">
      <c r="A44" s="7"/>
      <c r="B44" s="7"/>
      <c r="C44" s="69" t="s">
        <v>115</v>
      </c>
      <c r="D44" s="69" t="s">
        <v>17</v>
      </c>
      <c r="E44" s="101" t="s">
        <v>315</v>
      </c>
      <c r="F44" s="101" t="s">
        <v>315</v>
      </c>
      <c r="G44" s="101" t="s">
        <v>315</v>
      </c>
      <c r="H44" s="101" t="s">
        <v>315</v>
      </c>
      <c r="I44" s="101" t="s">
        <v>315</v>
      </c>
      <c r="J44" s="101" t="s">
        <v>315</v>
      </c>
      <c r="K44" s="101" t="s">
        <v>315</v>
      </c>
      <c r="L44" s="101" t="s">
        <v>315</v>
      </c>
      <c r="M44" s="101" t="s">
        <v>315</v>
      </c>
      <c r="N44" s="101" t="s">
        <v>315</v>
      </c>
      <c r="O44" s="101" t="s">
        <v>315</v>
      </c>
      <c r="P44" s="101" t="s">
        <v>315</v>
      </c>
      <c r="Q44" s="101" t="s">
        <v>315</v>
      </c>
      <c r="R44" s="101" t="s">
        <v>315</v>
      </c>
      <c r="S44" s="101" t="s">
        <v>315</v>
      </c>
      <c r="T44" s="101" t="s">
        <v>315</v>
      </c>
      <c r="U44" s="101" t="s">
        <v>315</v>
      </c>
      <c r="V44" s="101" t="s">
        <v>315</v>
      </c>
      <c r="W44" s="101" t="s">
        <v>315</v>
      </c>
      <c r="X44" s="101" t="s">
        <v>315</v>
      </c>
      <c r="Y44" s="101" t="s">
        <v>315</v>
      </c>
      <c r="Z44" s="101" t="s">
        <v>315</v>
      </c>
      <c r="AA44" s="101" t="s">
        <v>315</v>
      </c>
      <c r="AB44" s="101" t="s">
        <v>315</v>
      </c>
      <c r="AC44" s="101" t="s">
        <v>315</v>
      </c>
      <c r="AD44" s="101" t="s">
        <v>315</v>
      </c>
      <c r="AE44" s="101" t="s">
        <v>315</v>
      </c>
      <c r="AF44" s="101" t="s">
        <v>315</v>
      </c>
      <c r="AG44" s="101" t="s">
        <v>315</v>
      </c>
      <c r="AH44" s="101" t="s">
        <v>315</v>
      </c>
      <c r="AI44" s="101" t="s">
        <v>315</v>
      </c>
      <c r="AJ44" s="101" t="s">
        <v>315</v>
      </c>
      <c r="AK44" s="101" t="s">
        <v>315</v>
      </c>
      <c r="AL44" s="101" t="s">
        <v>315</v>
      </c>
      <c r="AM44" s="101" t="s">
        <v>315</v>
      </c>
      <c r="AN44" s="101" t="s">
        <v>315</v>
      </c>
      <c r="AO44" s="101" t="s">
        <v>315</v>
      </c>
      <c r="AP44" s="101" t="s">
        <v>315</v>
      </c>
      <c r="AQ44" s="101" t="s">
        <v>315</v>
      </c>
      <c r="AR44" s="101" t="s">
        <v>315</v>
      </c>
      <c r="AS44" s="101" t="s">
        <v>315</v>
      </c>
      <c r="AT44" s="101" t="s">
        <v>315</v>
      </c>
      <c r="AU44" s="101" t="s">
        <v>315</v>
      </c>
      <c r="AV44" s="101" t="s">
        <v>315</v>
      </c>
      <c r="AW44" s="101" t="s">
        <v>315</v>
      </c>
      <c r="AX44" s="101" t="s">
        <v>315</v>
      </c>
      <c r="AY44" s="101" t="s">
        <v>315</v>
      </c>
      <c r="AZ44" s="101" t="s">
        <v>315</v>
      </c>
      <c r="BA44" s="101" t="s">
        <v>315</v>
      </c>
      <c r="BB44" s="101" t="s">
        <v>315</v>
      </c>
      <c r="BC44" s="101" t="s">
        <v>315</v>
      </c>
      <c r="BD44" s="101" t="s">
        <v>315</v>
      </c>
      <c r="BE44" s="101" t="s">
        <v>315</v>
      </c>
      <c r="BF44" s="101" t="s">
        <v>315</v>
      </c>
      <c r="BG44" s="101" t="s">
        <v>315</v>
      </c>
      <c r="BH44" s="101" t="s">
        <v>315</v>
      </c>
      <c r="BI44" s="101" t="s">
        <v>315</v>
      </c>
      <c r="BJ44" s="101" t="s">
        <v>315</v>
      </c>
      <c r="BK44" s="101" t="s">
        <v>315</v>
      </c>
      <c r="BL44" s="101" t="s">
        <v>315</v>
      </c>
      <c r="BM44" s="101" t="s">
        <v>315</v>
      </c>
      <c r="BN44" s="101" t="s">
        <v>315</v>
      </c>
      <c r="BO44" s="101" t="s">
        <v>315</v>
      </c>
      <c r="BP44" s="101" t="s">
        <v>315</v>
      </c>
      <c r="BQ44" s="101" t="s">
        <v>315</v>
      </c>
      <c r="BR44" s="101" t="s">
        <v>315</v>
      </c>
      <c r="BS44" s="101" t="s">
        <v>315</v>
      </c>
      <c r="BT44" s="101" t="s">
        <v>315</v>
      </c>
      <c r="BU44" s="101" t="s">
        <v>315</v>
      </c>
      <c r="BV44" s="101" t="s">
        <v>315</v>
      </c>
      <c r="BW44" s="101" t="s">
        <v>315</v>
      </c>
      <c r="BX44" s="101" t="s">
        <v>315</v>
      </c>
      <c r="BY44" s="101" t="s">
        <v>315</v>
      </c>
      <c r="BZ44" s="101" t="s">
        <v>315</v>
      </c>
      <c r="CA44" s="101" t="s">
        <v>315</v>
      </c>
      <c r="CB44" s="101" t="s">
        <v>315</v>
      </c>
      <c r="CC44" s="101" t="s">
        <v>315</v>
      </c>
    </row>
    <row r="45" spans="1:81" x14ac:dyDescent="0.25">
      <c r="A45" s="7"/>
      <c r="B45" s="7"/>
      <c r="C45" s="69" t="s">
        <v>116</v>
      </c>
      <c r="D45" s="69" t="s">
        <v>117</v>
      </c>
      <c r="E45" s="70">
        <v>7.71962873552883</v>
      </c>
      <c r="F45" s="70">
        <v>10.8018162100946</v>
      </c>
      <c r="G45" s="70">
        <v>12.6897221257454</v>
      </c>
      <c r="H45" s="70">
        <v>10.1233447217106</v>
      </c>
      <c r="I45" s="70">
        <v>8.9201107003996398</v>
      </c>
      <c r="J45" s="70">
        <v>6.7325920656749796</v>
      </c>
      <c r="K45" s="70">
        <v>11.2447315307334</v>
      </c>
      <c r="L45" s="70">
        <v>6.3083947145844004</v>
      </c>
      <c r="M45" s="101" t="s">
        <v>315</v>
      </c>
      <c r="N45" s="70">
        <v>8.1540914197087808</v>
      </c>
      <c r="O45" s="70">
        <v>9.7499591279217608</v>
      </c>
      <c r="P45" s="70">
        <v>8.0422735348062204</v>
      </c>
      <c r="Q45" s="70">
        <v>11.7879893402866</v>
      </c>
      <c r="R45" s="70">
        <v>16.7506945189924</v>
      </c>
      <c r="S45" s="70">
        <v>14.182296611861901</v>
      </c>
      <c r="T45" s="70">
        <v>12.4151063257379</v>
      </c>
      <c r="U45" s="70">
        <v>17.5964711706557</v>
      </c>
      <c r="V45" s="70">
        <v>16.3977007318008</v>
      </c>
      <c r="W45" s="70">
        <v>16.670454102348501</v>
      </c>
      <c r="X45" s="70">
        <v>11.023686339068</v>
      </c>
      <c r="Y45" s="70">
        <v>7.1114892218823202</v>
      </c>
      <c r="Z45" s="70">
        <v>7.6269188401750201</v>
      </c>
      <c r="AA45" s="70">
        <v>9.8849721163169306</v>
      </c>
      <c r="AB45" s="70">
        <v>10.796589175209601</v>
      </c>
      <c r="AC45" s="70">
        <v>9.4711935344035005</v>
      </c>
      <c r="AD45" s="70">
        <v>9.4950056528365501</v>
      </c>
      <c r="AE45" s="70">
        <v>12.160736602966701</v>
      </c>
      <c r="AF45" s="70">
        <v>9.8403436293965392</v>
      </c>
      <c r="AG45" s="70">
        <v>7.7556519153796604</v>
      </c>
      <c r="AH45" s="70">
        <v>7.3852744237332804</v>
      </c>
      <c r="AI45" s="70">
        <v>8.9411363440718592</v>
      </c>
      <c r="AJ45" s="70">
        <v>8.6973336706373896</v>
      </c>
      <c r="AK45" s="70">
        <v>8.3963859985668705</v>
      </c>
      <c r="AL45" s="70">
        <v>5.9301107030585598</v>
      </c>
      <c r="AM45" s="70" t="s">
        <v>315</v>
      </c>
      <c r="AN45" s="70" t="s">
        <v>315</v>
      </c>
      <c r="AO45" s="70" t="s">
        <v>315</v>
      </c>
      <c r="AP45" s="70" t="s">
        <v>315</v>
      </c>
      <c r="AQ45" s="70">
        <v>6.50129540740366</v>
      </c>
      <c r="AR45" s="70">
        <v>6.1312026302375999</v>
      </c>
      <c r="AS45" s="70" t="s">
        <v>315</v>
      </c>
      <c r="AT45" s="70">
        <v>7.4719874217225097</v>
      </c>
      <c r="AU45" s="70">
        <v>10.9272429994202</v>
      </c>
      <c r="AV45" s="70">
        <v>7.6786516923021999</v>
      </c>
      <c r="AW45" s="70">
        <v>5.2634189233092599</v>
      </c>
      <c r="AX45" s="70">
        <v>12.1043014375601</v>
      </c>
      <c r="AY45" s="70">
        <v>13.8215455313061</v>
      </c>
      <c r="AZ45" s="70">
        <v>10.6054287654354</v>
      </c>
      <c r="BA45" s="70">
        <v>11.983975678701</v>
      </c>
      <c r="BB45" s="70">
        <v>14.429025253476</v>
      </c>
      <c r="BC45" s="70">
        <v>14.0165704912213</v>
      </c>
      <c r="BD45" s="70">
        <v>13.7294349338929</v>
      </c>
      <c r="BE45" s="70">
        <v>13.3875435983266</v>
      </c>
      <c r="BF45" s="70">
        <v>19.569294045467199</v>
      </c>
      <c r="BG45" s="70">
        <v>18.085245805235498</v>
      </c>
      <c r="BH45" s="70">
        <v>14.8113671664035</v>
      </c>
      <c r="BI45" s="70">
        <v>139.05935359829499</v>
      </c>
      <c r="BJ45" s="70">
        <v>183.18166970915999</v>
      </c>
      <c r="BK45" s="70">
        <v>204.40146312647499</v>
      </c>
      <c r="BL45" s="70">
        <v>194.842141360151</v>
      </c>
      <c r="BM45" s="70">
        <v>174.730083826098</v>
      </c>
      <c r="BN45" s="70">
        <v>198.03917857841699</v>
      </c>
      <c r="BO45" s="70">
        <v>231.40779985884501</v>
      </c>
      <c r="BP45" s="70">
        <v>214.367193766545</v>
      </c>
      <c r="BQ45" s="70">
        <v>198.57052111635099</v>
      </c>
      <c r="BR45" s="70">
        <v>222.186306832832</v>
      </c>
      <c r="BS45" s="70">
        <v>233.46974767032901</v>
      </c>
      <c r="BT45" s="70">
        <v>240.629830948923</v>
      </c>
      <c r="BU45" s="70">
        <v>228.48049616370801</v>
      </c>
      <c r="BV45" s="70">
        <v>239.61265554065699</v>
      </c>
      <c r="BW45" s="70">
        <v>232.87905090425301</v>
      </c>
      <c r="BX45" s="70">
        <v>223.102587927835</v>
      </c>
      <c r="BY45" s="70">
        <v>170.837489007367</v>
      </c>
      <c r="BZ45" s="70">
        <v>132.320318335396</v>
      </c>
      <c r="CA45" s="70">
        <v>117.586742758127</v>
      </c>
      <c r="CB45" s="70">
        <v>98.190774673414595</v>
      </c>
      <c r="CC45" s="70">
        <v>87.995127153202404</v>
      </c>
    </row>
    <row r="46" spans="1:81" x14ac:dyDescent="0.25">
      <c r="A46" s="7"/>
      <c r="B46" s="7"/>
      <c r="C46" s="69" t="s">
        <v>118</v>
      </c>
      <c r="D46" s="69" t="s">
        <v>119</v>
      </c>
      <c r="E46" s="101" t="s">
        <v>315</v>
      </c>
      <c r="F46" s="101" t="s">
        <v>315</v>
      </c>
      <c r="G46" s="101" t="s">
        <v>315</v>
      </c>
      <c r="H46" s="101" t="s">
        <v>315</v>
      </c>
      <c r="I46" s="101" t="s">
        <v>315</v>
      </c>
      <c r="J46" s="101" t="s">
        <v>315</v>
      </c>
      <c r="K46" s="101" t="s">
        <v>315</v>
      </c>
      <c r="L46" s="101" t="s">
        <v>315</v>
      </c>
      <c r="M46" s="101" t="s">
        <v>315</v>
      </c>
      <c r="N46" s="101" t="s">
        <v>315</v>
      </c>
      <c r="O46" s="101" t="s">
        <v>315</v>
      </c>
      <c r="P46" s="101" t="s">
        <v>315</v>
      </c>
      <c r="Q46" s="101" t="s">
        <v>315</v>
      </c>
      <c r="R46" s="101" t="s">
        <v>315</v>
      </c>
      <c r="S46" s="101" t="s">
        <v>315</v>
      </c>
      <c r="T46" s="101" t="s">
        <v>315</v>
      </c>
      <c r="U46" s="101" t="s">
        <v>315</v>
      </c>
      <c r="V46" s="101" t="s">
        <v>315</v>
      </c>
      <c r="W46" s="101" t="s">
        <v>315</v>
      </c>
      <c r="X46" s="101" t="s">
        <v>315</v>
      </c>
      <c r="Y46" s="101" t="s">
        <v>315</v>
      </c>
      <c r="Z46" s="101" t="s">
        <v>315</v>
      </c>
      <c r="AA46" s="101" t="s">
        <v>315</v>
      </c>
      <c r="AB46" s="101" t="s">
        <v>315</v>
      </c>
      <c r="AC46" s="101" t="s">
        <v>315</v>
      </c>
      <c r="AD46" s="101" t="s">
        <v>315</v>
      </c>
      <c r="AE46" s="101" t="s">
        <v>315</v>
      </c>
      <c r="AF46" s="101" t="s">
        <v>315</v>
      </c>
      <c r="AG46" s="101" t="s">
        <v>315</v>
      </c>
      <c r="AH46" s="101" t="s">
        <v>315</v>
      </c>
      <c r="AI46" s="101" t="s">
        <v>315</v>
      </c>
      <c r="AJ46" s="101" t="s">
        <v>315</v>
      </c>
      <c r="AK46" s="101" t="s">
        <v>315</v>
      </c>
      <c r="AL46" s="101" t="s">
        <v>315</v>
      </c>
      <c r="AM46" s="101" t="s">
        <v>315</v>
      </c>
      <c r="AN46" s="101" t="s">
        <v>315</v>
      </c>
      <c r="AO46" s="101" t="s">
        <v>315</v>
      </c>
      <c r="AP46" s="101" t="s">
        <v>315</v>
      </c>
      <c r="AQ46" s="101" t="s">
        <v>315</v>
      </c>
      <c r="AR46" s="101" t="s">
        <v>315</v>
      </c>
      <c r="AS46" s="101" t="s">
        <v>315</v>
      </c>
      <c r="AT46" s="101" t="s">
        <v>315</v>
      </c>
      <c r="AU46" s="101" t="s">
        <v>315</v>
      </c>
      <c r="AV46" s="101" t="s">
        <v>315</v>
      </c>
      <c r="AW46" s="101" t="s">
        <v>315</v>
      </c>
      <c r="AX46" s="101" t="s">
        <v>315</v>
      </c>
      <c r="AY46" s="101" t="s">
        <v>315</v>
      </c>
      <c r="AZ46" s="101" t="s">
        <v>315</v>
      </c>
      <c r="BA46" s="101" t="s">
        <v>315</v>
      </c>
      <c r="BB46" s="101" t="s">
        <v>315</v>
      </c>
      <c r="BC46" s="101" t="s">
        <v>315</v>
      </c>
      <c r="BD46" s="101" t="s">
        <v>315</v>
      </c>
      <c r="BE46" s="101" t="s">
        <v>315</v>
      </c>
      <c r="BF46" s="101" t="s">
        <v>315</v>
      </c>
      <c r="BG46" s="101" t="s">
        <v>315</v>
      </c>
      <c r="BH46" s="101" t="s">
        <v>315</v>
      </c>
      <c r="BI46" s="101" t="s">
        <v>315</v>
      </c>
      <c r="BJ46" s="101" t="s">
        <v>315</v>
      </c>
      <c r="BK46" s="101" t="s">
        <v>315</v>
      </c>
      <c r="BL46" s="101" t="s">
        <v>315</v>
      </c>
      <c r="BM46" s="101" t="s">
        <v>315</v>
      </c>
      <c r="BN46" s="101" t="s">
        <v>315</v>
      </c>
      <c r="BO46" s="101" t="s">
        <v>315</v>
      </c>
      <c r="BP46" s="101" t="s">
        <v>315</v>
      </c>
      <c r="BQ46" s="101" t="s">
        <v>315</v>
      </c>
      <c r="BR46" s="101" t="s">
        <v>315</v>
      </c>
      <c r="BS46" s="101" t="s">
        <v>315</v>
      </c>
      <c r="BT46" s="101" t="s">
        <v>315</v>
      </c>
      <c r="BU46" s="101" t="s">
        <v>315</v>
      </c>
      <c r="BV46" s="101" t="s">
        <v>315</v>
      </c>
      <c r="BW46" s="101" t="s">
        <v>315</v>
      </c>
      <c r="BX46" s="101" t="s">
        <v>315</v>
      </c>
      <c r="BY46" s="101" t="s">
        <v>315</v>
      </c>
      <c r="BZ46" s="101" t="s">
        <v>315</v>
      </c>
      <c r="CA46" s="101" t="s">
        <v>315</v>
      </c>
      <c r="CB46" s="101" t="s">
        <v>315</v>
      </c>
      <c r="CC46" s="101" t="s">
        <v>315</v>
      </c>
    </row>
    <row r="47" spans="1:81" x14ac:dyDescent="0.25">
      <c r="C47" s="71" t="s">
        <v>120</v>
      </c>
      <c r="D47" s="71" t="s">
        <v>120</v>
      </c>
      <c r="E47" s="72">
        <v>659.40309950764413</v>
      </c>
      <c r="F47" s="72">
        <v>621.99050555142878</v>
      </c>
      <c r="G47" s="72">
        <v>611.18718597673944</v>
      </c>
      <c r="H47" s="72">
        <v>607.78289946536427</v>
      </c>
      <c r="I47" s="72">
        <v>578.66421115490664</v>
      </c>
      <c r="J47" s="72">
        <v>593.81108270842503</v>
      </c>
      <c r="K47" s="72">
        <v>603.53328578485889</v>
      </c>
      <c r="L47" s="72">
        <v>656.69252294592582</v>
      </c>
      <c r="M47" s="72">
        <v>674.05103545836334</v>
      </c>
      <c r="N47" s="72">
        <v>712.26179664512233</v>
      </c>
      <c r="O47" s="72">
        <v>685.00956603533371</v>
      </c>
      <c r="P47" s="72">
        <v>664.54548514533053</v>
      </c>
      <c r="Q47" s="72">
        <v>678.42351085595033</v>
      </c>
      <c r="R47" s="72">
        <v>724.96721630077229</v>
      </c>
      <c r="S47" s="72">
        <v>644.8287220071503</v>
      </c>
      <c r="T47" s="72">
        <v>579.45964799232092</v>
      </c>
      <c r="U47" s="72">
        <v>535.32086213254922</v>
      </c>
      <c r="V47" s="72">
        <v>455.15650984412662</v>
      </c>
      <c r="W47" s="72">
        <v>556.86001921735453</v>
      </c>
      <c r="X47" s="72">
        <v>545.18888954643387</v>
      </c>
      <c r="Y47" s="72">
        <v>586.74398919532894</v>
      </c>
      <c r="Z47" s="72">
        <v>652.21856943462353</v>
      </c>
      <c r="AA47" s="72">
        <v>713.48971299707171</v>
      </c>
      <c r="AB47" s="72">
        <v>793.37265120186737</v>
      </c>
      <c r="AC47" s="72">
        <v>759.44152048478327</v>
      </c>
      <c r="AD47" s="72">
        <v>708.41359222566291</v>
      </c>
      <c r="AE47" s="72">
        <v>640.64980164197846</v>
      </c>
      <c r="AF47" s="72">
        <v>551.77786297415037</v>
      </c>
      <c r="AG47" s="72">
        <v>535.52646706055509</v>
      </c>
      <c r="AH47" s="72">
        <v>503.31778536996313</v>
      </c>
      <c r="AI47" s="72">
        <v>494.77658781081635</v>
      </c>
      <c r="AJ47" s="72">
        <v>496.04176803716103</v>
      </c>
      <c r="AK47" s="72">
        <v>510.64371456242958</v>
      </c>
      <c r="AL47" s="72">
        <v>544.70615093848596</v>
      </c>
      <c r="AM47" s="72">
        <v>601.64411511104322</v>
      </c>
      <c r="AN47" s="72">
        <v>661.52611383889962</v>
      </c>
      <c r="AO47" s="72">
        <v>652.72676914131648</v>
      </c>
      <c r="AP47" s="72">
        <v>611.83348277141056</v>
      </c>
      <c r="AQ47" s="72">
        <v>544.00427580675807</v>
      </c>
      <c r="AR47" s="72">
        <v>543.37451689249644</v>
      </c>
      <c r="AS47" s="72">
        <v>632.7048297436786</v>
      </c>
      <c r="AT47" s="72">
        <v>659.56217555370233</v>
      </c>
      <c r="AU47" s="72">
        <v>654.95465304952074</v>
      </c>
      <c r="AV47" s="72">
        <v>594.86657483236911</v>
      </c>
      <c r="AW47" s="72">
        <v>595.16096296053047</v>
      </c>
      <c r="AX47" s="72">
        <v>666.43115994991786</v>
      </c>
      <c r="AY47" s="72">
        <v>750.52997529181596</v>
      </c>
      <c r="AZ47" s="72">
        <v>760.8772653754686</v>
      </c>
      <c r="BA47" s="72">
        <v>767.90260175792298</v>
      </c>
      <c r="BB47" s="72">
        <v>880.23769197713523</v>
      </c>
      <c r="BC47" s="72">
        <v>892.51808317848042</v>
      </c>
      <c r="BD47" s="72">
        <v>1017.4944113716174</v>
      </c>
      <c r="BE47" s="72">
        <v>1053.82102251587</v>
      </c>
      <c r="BF47" s="72">
        <v>1031.7051411354562</v>
      </c>
      <c r="BG47" s="72">
        <v>1065.850581049453</v>
      </c>
      <c r="BH47" s="72">
        <v>1082.3675897032927</v>
      </c>
      <c r="BI47" s="72">
        <v>1224.7382242382148</v>
      </c>
      <c r="BJ47" s="72">
        <v>1193.8945570438805</v>
      </c>
      <c r="BK47" s="72">
        <v>1166.2212282165492</v>
      </c>
      <c r="BL47" s="72">
        <v>1109.8707698958021</v>
      </c>
      <c r="BM47" s="72">
        <v>1001.9208521427589</v>
      </c>
      <c r="BN47" s="72">
        <v>672.67533022315479</v>
      </c>
      <c r="BO47" s="72">
        <v>976.62122191046819</v>
      </c>
      <c r="BP47" s="72">
        <v>964.07120221359503</v>
      </c>
      <c r="BQ47" s="72">
        <v>1015.2481104005026</v>
      </c>
      <c r="BR47" s="72">
        <v>1040.6253147553728</v>
      </c>
      <c r="BS47" s="72">
        <v>1092.5251234457094</v>
      </c>
      <c r="BT47" s="72">
        <v>1140.5415700770093</v>
      </c>
      <c r="BU47" s="72">
        <v>1045.626559878418</v>
      </c>
      <c r="BV47" s="72">
        <v>1180.6510469192183</v>
      </c>
      <c r="BW47" s="72">
        <v>1172.0281958489418</v>
      </c>
      <c r="BX47" s="72">
        <v>1184.2650829804359</v>
      </c>
      <c r="BY47" s="72">
        <v>1120.0551691102164</v>
      </c>
      <c r="BZ47" s="72">
        <v>1045.626559878418</v>
      </c>
      <c r="CA47" s="72">
        <v>997.55913396346978</v>
      </c>
      <c r="CB47" s="72">
        <v>955.1847442606927</v>
      </c>
      <c r="CC47" s="72">
        <v>912.4272024569018</v>
      </c>
    </row>
    <row r="48" spans="1:81" x14ac:dyDescent="0.2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2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2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25">
      <c r="C73" s="4"/>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row>
    <row r="79" spans="1:79" s="83" customFormat="1" x14ac:dyDescent="0.25">
      <c r="A79" s="96"/>
      <c r="B79" s="96"/>
    </row>
    <row r="80" spans="1:79" s="83" customFormat="1" x14ac:dyDescent="0.25">
      <c r="A80" s="96"/>
      <c r="B80" s="96"/>
    </row>
    <row r="81" spans="1:81" s="83" customFormat="1" x14ac:dyDescent="0.25">
      <c r="A81" s="96"/>
      <c r="B81" s="96"/>
    </row>
    <row r="82" spans="1: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1: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1: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1: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1: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1: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1: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1: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1: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1: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1: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1: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1: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1: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1: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mergeCells count="1">
    <mergeCell ref="C2:G2"/>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93" style="13" customWidth="1"/>
    <col min="5" max="16384" width="10.85546875" style="13"/>
  </cols>
  <sheetData>
    <row r="1" spans="1:79" ht="28.5" x14ac:dyDescent="0.45">
      <c r="A1" s="76" t="s">
        <v>130</v>
      </c>
      <c r="C1" s="73" t="s">
        <v>131</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273</v>
      </c>
      <c r="B5" s="76" t="s">
        <v>274</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36.46</v>
      </c>
      <c r="J6" s="84">
        <v>46.92</v>
      </c>
      <c r="K6" s="61">
        <v>0.28688974218321439</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881.24</v>
      </c>
      <c r="J7" s="84">
        <v>883.2</v>
      </c>
      <c r="K7" s="61">
        <v>2.2241387136308077E-3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258.95999999999998</v>
      </c>
      <c r="J9" s="84">
        <v>206.96</v>
      </c>
      <c r="K9" s="61">
        <v>-0.20080321285140557</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53.42</v>
      </c>
      <c r="J10" s="84">
        <v>58.62</v>
      </c>
      <c r="K10" s="61">
        <v>9.7341819543242059E-2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1808.91</v>
      </c>
      <c r="J11" s="84">
        <v>1392.94</v>
      </c>
      <c r="K11" s="61">
        <v>-0.2299561614452903</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160.93</v>
      </c>
      <c r="J12" s="84">
        <v>230.65</v>
      </c>
      <c r="K12" s="61">
        <v>0.43323183993040448</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947.8</v>
      </c>
      <c r="J13" s="84">
        <v>866.14</v>
      </c>
      <c r="K13" s="61">
        <v>-8.6157417176619511E-2</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655.12</v>
      </c>
      <c r="J14" s="84">
        <v>616.25</v>
      </c>
      <c r="K14" s="61">
        <v>-5.9332641348149973E-2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1202.81</v>
      </c>
      <c r="J15" s="84">
        <v>1016.48</v>
      </c>
      <c r="K15" s="61">
        <v>-0.15491224715457963</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76.02</v>
      </c>
      <c r="J16" s="84">
        <v>92.7</v>
      </c>
      <c r="K16" s="61">
        <v>0.21941594317284929</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23.88</v>
      </c>
      <c r="J17" s="84">
        <v>17.649999999999999</v>
      </c>
      <c r="K17" s="61">
        <v>-0.26088777219430492</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74.900000000000006</v>
      </c>
      <c r="J18" s="84">
        <v>67.94</v>
      </c>
      <c r="K18" s="61">
        <v>-9.2923898531375282E-2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18.25</v>
      </c>
      <c r="J19" s="84">
        <v>8.41</v>
      </c>
      <c r="K19" s="61">
        <v>-0.53917808219178087</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825.16</v>
      </c>
      <c r="J20" s="84">
        <v>782.64</v>
      </c>
      <c r="K20" s="61">
        <v>-5.1529400358718336E-2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421.49</v>
      </c>
      <c r="J21" s="84">
        <v>384.96</v>
      </c>
      <c r="K21" s="61">
        <v>-8.666872286412497E-2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24.36</v>
      </c>
      <c r="J22" s="84">
        <v>22.77</v>
      </c>
      <c r="K22" s="61">
        <v>-6.5270935960591081E-2</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7469.7099999999991</v>
      </c>
      <c r="J23" s="65">
        <v>6695.23</v>
      </c>
      <c r="K23" s="66">
        <v>-0.10368274002605182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130</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70">
        <v>26.070696738427198</v>
      </c>
      <c r="F31" s="70">
        <v>26.296271269298199</v>
      </c>
      <c r="G31" s="70">
        <v>37.487339618401897</v>
      </c>
      <c r="H31" s="70">
        <v>39.088467379318899</v>
      </c>
      <c r="I31" s="70">
        <v>46.904255302986897</v>
      </c>
      <c r="J31" s="70">
        <v>24.554001907452299</v>
      </c>
      <c r="K31" s="70">
        <v>28.855572864766899</v>
      </c>
      <c r="L31" s="70">
        <v>23.839321662837001</v>
      </c>
      <c r="M31" s="70">
        <v>48.413725732451297</v>
      </c>
      <c r="N31" s="70">
        <v>60.143992065486998</v>
      </c>
      <c r="O31" s="70">
        <v>55.611434722730401</v>
      </c>
      <c r="P31" s="70">
        <v>41.563253076205903</v>
      </c>
      <c r="Q31" s="70">
        <v>53.097460856097896</v>
      </c>
      <c r="R31" s="70">
        <v>53.010830435528597</v>
      </c>
      <c r="S31" s="70">
        <v>64.192900539874699</v>
      </c>
      <c r="T31" s="70">
        <v>97.050977892992407</v>
      </c>
      <c r="U31" s="70">
        <v>85.712137498611099</v>
      </c>
      <c r="V31" s="70">
        <v>86.958312384273299</v>
      </c>
      <c r="W31" s="70">
        <v>83.504417390441702</v>
      </c>
      <c r="X31" s="70">
        <v>54.141840857845501</v>
      </c>
      <c r="Y31" s="70">
        <v>62.688532940079497</v>
      </c>
      <c r="Z31" s="70">
        <v>67.736763644354397</v>
      </c>
      <c r="AA31" s="70">
        <v>45.908460762610098</v>
      </c>
      <c r="AB31" s="70">
        <v>53.1795363793996</v>
      </c>
      <c r="AC31" s="70">
        <v>42.551161273514303</v>
      </c>
      <c r="AD31" s="70">
        <v>49.666838725367001</v>
      </c>
      <c r="AE31" s="70">
        <v>55.660399368177302</v>
      </c>
      <c r="AF31" s="70">
        <v>52.174098420659398</v>
      </c>
      <c r="AG31" s="70">
        <v>38.164469532034801</v>
      </c>
      <c r="AH31" s="70">
        <v>34.536984879732898</v>
      </c>
      <c r="AI31" s="70">
        <v>46.045904279547898</v>
      </c>
      <c r="AJ31" s="70">
        <v>40.460288392220903</v>
      </c>
      <c r="AK31" s="70">
        <v>34.450288916626299</v>
      </c>
      <c r="AL31" s="70">
        <v>29.710368222015902</v>
      </c>
      <c r="AM31" s="70">
        <v>28.932429308837499</v>
      </c>
      <c r="AN31" s="70">
        <v>39.814143995839999</v>
      </c>
      <c r="AO31" s="70">
        <v>53.864674295436203</v>
      </c>
      <c r="AP31" s="70">
        <v>60.0382284077332</v>
      </c>
      <c r="AQ31" s="70">
        <v>55.599249291699003</v>
      </c>
      <c r="AR31" s="70">
        <v>45.426419652426901</v>
      </c>
      <c r="AS31" s="70">
        <v>39.461896001185401</v>
      </c>
      <c r="AT31" s="70">
        <v>40.534324244477098</v>
      </c>
      <c r="AU31" s="70">
        <v>39.856303945831101</v>
      </c>
      <c r="AV31" s="70">
        <v>34.749837184961201</v>
      </c>
      <c r="AW31" s="70">
        <v>40.7252339098197</v>
      </c>
      <c r="AX31" s="70">
        <v>47.714078885097301</v>
      </c>
      <c r="AY31" s="70">
        <v>51.478676090145797</v>
      </c>
      <c r="AZ31" s="70">
        <v>65.141605683271095</v>
      </c>
      <c r="BA31" s="70">
        <v>51.615893236817797</v>
      </c>
      <c r="BB31" s="70">
        <v>50.295402283255399</v>
      </c>
      <c r="BC31" s="70">
        <v>69.064400540113397</v>
      </c>
      <c r="BD31" s="70">
        <v>75.335380482768898</v>
      </c>
      <c r="BE31" s="70">
        <v>79.2151621215407</v>
      </c>
      <c r="BF31" s="70">
        <v>65.347572087482305</v>
      </c>
      <c r="BG31" s="70">
        <v>56.346576842349101</v>
      </c>
      <c r="BH31" s="70">
        <v>61.117479582004101</v>
      </c>
      <c r="BI31" s="70">
        <v>55.503426933287201</v>
      </c>
      <c r="BJ31" s="70">
        <v>55.596546609990803</v>
      </c>
      <c r="BK31" s="70">
        <v>59.445778613130202</v>
      </c>
      <c r="BL31" s="70">
        <v>74.811935586603497</v>
      </c>
      <c r="BM31" s="70">
        <v>85.429289033931099</v>
      </c>
      <c r="BN31" s="70">
        <v>79.266831992161698</v>
      </c>
      <c r="BO31" s="70">
        <v>84.283058242850402</v>
      </c>
      <c r="BP31" s="70">
        <v>79.228949216912497</v>
      </c>
      <c r="BQ31" s="70">
        <v>92.566487280161198</v>
      </c>
      <c r="BR31" s="70">
        <v>88.512806847216197</v>
      </c>
      <c r="BS31" s="70">
        <v>75.354460536125103</v>
      </c>
      <c r="BT31" s="70">
        <v>85.985998119812393</v>
      </c>
      <c r="BU31" s="70">
        <v>73.366421746169706</v>
      </c>
      <c r="BV31" s="70">
        <v>60.368102148686098</v>
      </c>
      <c r="BW31" s="70">
        <v>52.260272922689197</v>
      </c>
      <c r="BX31" s="70">
        <v>50.046324263279999</v>
      </c>
      <c r="BY31" s="70">
        <v>44.940541317050801</v>
      </c>
      <c r="BZ31" s="70">
        <v>49.634586552795199</v>
      </c>
      <c r="CA31" s="70">
        <v>68.806768373283603</v>
      </c>
      <c r="CB31" s="70">
        <v>55.910715433611003</v>
      </c>
      <c r="CC31" s="70">
        <v>57.827858760093797</v>
      </c>
    </row>
    <row r="32" spans="1:93" x14ac:dyDescent="0.25">
      <c r="A32" s="7"/>
      <c r="B32" s="7"/>
      <c r="C32" s="69" t="s">
        <v>96</v>
      </c>
      <c r="D32" s="69" t="s">
        <v>97</v>
      </c>
      <c r="E32" s="70">
        <v>526.87874704132696</v>
      </c>
      <c r="F32" s="70">
        <v>515.25151014588698</v>
      </c>
      <c r="G32" s="70">
        <v>493.05619909089</v>
      </c>
      <c r="H32" s="70">
        <v>479.29138592792202</v>
      </c>
      <c r="I32" s="70">
        <v>442.22126914297701</v>
      </c>
      <c r="J32" s="70">
        <v>475.791801622457</v>
      </c>
      <c r="K32" s="70">
        <v>477.34582188758401</v>
      </c>
      <c r="L32" s="70">
        <v>560.24348224447795</v>
      </c>
      <c r="M32" s="70">
        <v>678.88393049740603</v>
      </c>
      <c r="N32" s="70">
        <v>676.10285871066696</v>
      </c>
      <c r="O32" s="70">
        <v>671.07897723714598</v>
      </c>
      <c r="P32" s="70">
        <v>719.40601456050604</v>
      </c>
      <c r="Q32" s="70">
        <v>627.85607832399</v>
      </c>
      <c r="R32" s="70">
        <v>626.13109167156597</v>
      </c>
      <c r="S32" s="70">
        <v>676.64470250864599</v>
      </c>
      <c r="T32" s="70">
        <v>554.34332886261097</v>
      </c>
      <c r="U32" s="70">
        <v>537.97082692656295</v>
      </c>
      <c r="V32" s="70">
        <v>631.15261072497594</v>
      </c>
      <c r="W32" s="70">
        <v>653.14057911956797</v>
      </c>
      <c r="X32" s="70">
        <v>682.68642829569103</v>
      </c>
      <c r="Y32" s="70">
        <v>654.24148721095503</v>
      </c>
      <c r="Z32" s="70">
        <v>643.47420365391599</v>
      </c>
      <c r="AA32" s="70">
        <v>666.03871453284899</v>
      </c>
      <c r="AB32" s="70">
        <v>728.38980834559698</v>
      </c>
      <c r="AC32" s="70">
        <v>740.82548019420199</v>
      </c>
      <c r="AD32" s="70">
        <v>725.45098712249103</v>
      </c>
      <c r="AE32" s="70">
        <v>658.77992563948396</v>
      </c>
      <c r="AF32" s="70">
        <v>647.39919805685895</v>
      </c>
      <c r="AG32" s="70">
        <v>604.26562337633402</v>
      </c>
      <c r="AH32" s="70">
        <v>604.547967062407</v>
      </c>
      <c r="AI32" s="70">
        <v>660.72461569300401</v>
      </c>
      <c r="AJ32" s="70">
        <v>670.40399776074196</v>
      </c>
      <c r="AK32" s="70">
        <v>677.50385717213805</v>
      </c>
      <c r="AL32" s="70">
        <v>640.32041630249705</v>
      </c>
      <c r="AM32" s="70">
        <v>634.21781980907394</v>
      </c>
      <c r="AN32" s="70">
        <v>675.87688418147604</v>
      </c>
      <c r="AO32" s="70">
        <v>733.78840648213202</v>
      </c>
      <c r="AP32" s="70">
        <v>760.71703567908105</v>
      </c>
      <c r="AQ32" s="70">
        <v>715.27602256871705</v>
      </c>
      <c r="AR32" s="70">
        <v>718.87913376438496</v>
      </c>
      <c r="AS32" s="70">
        <v>814.60974898652603</v>
      </c>
      <c r="AT32" s="70">
        <v>817.82250442065902</v>
      </c>
      <c r="AU32" s="70">
        <v>846.73599466171095</v>
      </c>
      <c r="AV32" s="70">
        <v>844.25002525699006</v>
      </c>
      <c r="AW32" s="70">
        <v>790.05453774397097</v>
      </c>
      <c r="AX32" s="70">
        <v>826.42315125951802</v>
      </c>
      <c r="AY32" s="70">
        <v>925.77202072925604</v>
      </c>
      <c r="AZ32" s="70">
        <v>976.85986656023499</v>
      </c>
      <c r="BA32" s="70">
        <v>986.77213180580804</v>
      </c>
      <c r="BB32" s="70">
        <v>998.61858576778297</v>
      </c>
      <c r="BC32" s="70">
        <v>1041.92894087626</v>
      </c>
      <c r="BD32" s="70">
        <v>1050.3778900004299</v>
      </c>
      <c r="BE32" s="70">
        <v>1101.06779750547</v>
      </c>
      <c r="BF32" s="70">
        <v>1147.1617690314999</v>
      </c>
      <c r="BG32" s="70">
        <v>1081.5662585276</v>
      </c>
      <c r="BH32" s="70">
        <v>1124.5339549396599</v>
      </c>
      <c r="BI32" s="70">
        <v>1109.50199486675</v>
      </c>
      <c r="BJ32" s="70">
        <v>1033.8102058770301</v>
      </c>
      <c r="BK32" s="70">
        <v>1069.6459836397901</v>
      </c>
      <c r="BL32" s="70">
        <v>1091.07276097667</v>
      </c>
      <c r="BM32" s="70">
        <v>1096.3572526461701</v>
      </c>
      <c r="BN32" s="70">
        <v>676.84315729945297</v>
      </c>
      <c r="BO32" s="70">
        <v>886.79230715200799</v>
      </c>
      <c r="BP32" s="70">
        <v>843.32966218682895</v>
      </c>
      <c r="BQ32" s="70">
        <v>855.66220016231898</v>
      </c>
      <c r="BR32" s="70">
        <v>953.14337314454804</v>
      </c>
      <c r="BS32" s="70">
        <v>998.21907806106606</v>
      </c>
      <c r="BT32" s="70">
        <v>1066.98706537051</v>
      </c>
      <c r="BU32" s="70">
        <v>1124.4867507706899</v>
      </c>
      <c r="BV32" s="70">
        <v>1089.0004908025701</v>
      </c>
      <c r="BW32" s="70">
        <v>1121.03335880021</v>
      </c>
      <c r="BX32" s="70">
        <v>1090.1333066673401</v>
      </c>
      <c r="BY32" s="70">
        <v>1068.6104634324099</v>
      </c>
      <c r="BZ32" s="70">
        <v>1046.60111500426</v>
      </c>
      <c r="CA32" s="70">
        <v>1049.2674502299401</v>
      </c>
      <c r="CB32" s="70">
        <v>1016.99784369031</v>
      </c>
      <c r="CC32" s="70">
        <v>1055.6395660461601</v>
      </c>
    </row>
    <row r="33" spans="1:81" x14ac:dyDescent="0.25">
      <c r="A33" s="7"/>
      <c r="B33" s="7"/>
      <c r="C33" s="69" t="s">
        <v>98</v>
      </c>
      <c r="D33" s="69" t="s">
        <v>99</v>
      </c>
      <c r="E33" s="70">
        <v>149.64119862540099</v>
      </c>
      <c r="F33" s="70">
        <v>160.67573102676101</v>
      </c>
      <c r="G33" s="70">
        <v>147.12817410796299</v>
      </c>
      <c r="H33" s="70">
        <v>176.96005976709199</v>
      </c>
      <c r="I33" s="70">
        <v>187.16687691502401</v>
      </c>
      <c r="J33" s="70">
        <v>196.91522171399399</v>
      </c>
      <c r="K33" s="70">
        <v>236.15244149861701</v>
      </c>
      <c r="L33" s="70">
        <v>217.71703860729701</v>
      </c>
      <c r="M33" s="70">
        <v>221.58430629955001</v>
      </c>
      <c r="N33" s="70">
        <v>197.88545675557401</v>
      </c>
      <c r="O33" s="70">
        <v>180.982897140408</v>
      </c>
      <c r="P33" s="70">
        <v>179.1085073129</v>
      </c>
      <c r="Q33" s="70">
        <v>215.57000770157001</v>
      </c>
      <c r="R33" s="70">
        <v>188.59033576005399</v>
      </c>
      <c r="S33" s="70">
        <v>219.42184759945499</v>
      </c>
      <c r="T33" s="70">
        <v>212.28975965707099</v>
      </c>
      <c r="U33" s="70">
        <v>187.33191613925999</v>
      </c>
      <c r="V33" s="70">
        <v>189.970376893393</v>
      </c>
      <c r="W33" s="70">
        <v>189.240247432746</v>
      </c>
      <c r="X33" s="70">
        <v>182.598484908741</v>
      </c>
      <c r="Y33" s="70">
        <v>199.05087518508401</v>
      </c>
      <c r="Z33" s="70">
        <v>208.94368921580499</v>
      </c>
      <c r="AA33" s="70">
        <v>198.329910594182</v>
      </c>
      <c r="AB33" s="70">
        <v>213.29822002368499</v>
      </c>
      <c r="AC33" s="70">
        <v>185.75186732433301</v>
      </c>
      <c r="AD33" s="70">
        <v>166.84452192966299</v>
      </c>
      <c r="AE33" s="70">
        <v>157.12411196920701</v>
      </c>
      <c r="AF33" s="70">
        <v>157.41577827412399</v>
      </c>
      <c r="AG33" s="70">
        <v>167.37193809065701</v>
      </c>
      <c r="AH33" s="70">
        <v>170.64154431739701</v>
      </c>
      <c r="AI33" s="70">
        <v>153.891428685851</v>
      </c>
      <c r="AJ33" s="70">
        <v>143.15674003815201</v>
      </c>
      <c r="AK33" s="70">
        <v>139.02277880558799</v>
      </c>
      <c r="AL33" s="70">
        <v>126.334442851707</v>
      </c>
      <c r="AM33" s="70">
        <v>129.58991062817199</v>
      </c>
      <c r="AN33" s="70">
        <v>130.51890806979799</v>
      </c>
      <c r="AO33" s="70">
        <v>133.81085757560601</v>
      </c>
      <c r="AP33" s="70">
        <v>132.96618868422701</v>
      </c>
      <c r="AQ33" s="70">
        <v>130.36518052361899</v>
      </c>
      <c r="AR33" s="70">
        <v>139.25832211428201</v>
      </c>
      <c r="AS33" s="70">
        <v>138.24684760804999</v>
      </c>
      <c r="AT33" s="70">
        <v>151.658260811292</v>
      </c>
      <c r="AU33" s="70">
        <v>148.795127589233</v>
      </c>
      <c r="AV33" s="70">
        <v>138.892152318066</v>
      </c>
      <c r="AW33" s="70">
        <v>131.31116305119701</v>
      </c>
      <c r="AX33" s="70">
        <v>152.82547266308501</v>
      </c>
      <c r="AY33" s="70">
        <v>172.448200500415</v>
      </c>
      <c r="AZ33" s="70">
        <v>178.639134480021</v>
      </c>
      <c r="BA33" s="70">
        <v>200.28355073636899</v>
      </c>
      <c r="BB33" s="70">
        <v>182.048551999784</v>
      </c>
      <c r="BC33" s="70">
        <v>208.038186388908</v>
      </c>
      <c r="BD33" s="70">
        <v>205.886955564472</v>
      </c>
      <c r="BE33" s="70">
        <v>191.09308963960601</v>
      </c>
      <c r="BF33" s="70">
        <v>179.39839736772601</v>
      </c>
      <c r="BG33" s="70">
        <v>191.73042969349001</v>
      </c>
      <c r="BH33" s="70">
        <v>204.172365065268</v>
      </c>
      <c r="BI33" s="70">
        <v>209.53314130420199</v>
      </c>
      <c r="BJ33" s="70">
        <v>205.12426580306001</v>
      </c>
      <c r="BK33" s="70">
        <v>200.63973113273099</v>
      </c>
      <c r="BL33" s="70">
        <v>201.93025164952601</v>
      </c>
      <c r="BM33" s="70">
        <v>202.45820203954801</v>
      </c>
      <c r="BN33" s="70">
        <v>136.142897049379</v>
      </c>
      <c r="BO33" s="70">
        <v>197.318523057763</v>
      </c>
      <c r="BP33" s="70">
        <v>211.42776014001899</v>
      </c>
      <c r="BQ33" s="70">
        <v>218.15759891551801</v>
      </c>
      <c r="BR33" s="70">
        <v>211.92443691342999</v>
      </c>
      <c r="BS33" s="70">
        <v>207.86125359463799</v>
      </c>
      <c r="BT33" s="70">
        <v>233.589133272895</v>
      </c>
      <c r="BU33" s="70">
        <v>246.44230499435099</v>
      </c>
      <c r="BV33" s="70">
        <v>202.539652852931</v>
      </c>
      <c r="BW33" s="70">
        <v>180.39320891612601</v>
      </c>
      <c r="BX33" s="70">
        <v>173.824857469948</v>
      </c>
      <c r="BY33" s="70">
        <v>174.22605518291101</v>
      </c>
      <c r="BZ33" s="70">
        <v>183.79697137614301</v>
      </c>
      <c r="CA33" s="70">
        <v>194.01284790670601</v>
      </c>
      <c r="CB33" s="70">
        <v>220.76380079389401</v>
      </c>
      <c r="CC33" s="70">
        <v>243.794340210131</v>
      </c>
    </row>
    <row r="34" spans="1:81" x14ac:dyDescent="0.25">
      <c r="A34" s="7"/>
      <c r="B34" s="7"/>
      <c r="C34" s="69" t="s">
        <v>100</v>
      </c>
      <c r="D34" s="69" t="s">
        <v>101</v>
      </c>
      <c r="E34" s="70">
        <v>229.68975324153101</v>
      </c>
      <c r="F34" s="70">
        <v>204.24859692115501</v>
      </c>
      <c r="G34" s="70">
        <v>212.10968584954699</v>
      </c>
      <c r="H34" s="70">
        <v>231.05143643334401</v>
      </c>
      <c r="I34" s="70">
        <v>278.94253085635802</v>
      </c>
      <c r="J34" s="70">
        <v>286.99663671553901</v>
      </c>
      <c r="K34" s="70">
        <v>287.58375173981801</v>
      </c>
      <c r="L34" s="70">
        <v>317.91045528929698</v>
      </c>
      <c r="M34" s="70">
        <v>313.19435082125801</v>
      </c>
      <c r="N34" s="70">
        <v>360.80232692131801</v>
      </c>
      <c r="O34" s="70">
        <v>372.77759231857999</v>
      </c>
      <c r="P34" s="70">
        <v>321.10037060200699</v>
      </c>
      <c r="Q34" s="70">
        <v>314.49998767255602</v>
      </c>
      <c r="R34" s="70">
        <v>320.46885139767301</v>
      </c>
      <c r="S34" s="70">
        <v>328.43586323800901</v>
      </c>
      <c r="T34" s="70">
        <v>314.26705025533602</v>
      </c>
      <c r="U34" s="70">
        <v>234.86633549101401</v>
      </c>
      <c r="V34" s="70">
        <v>168.79580350553101</v>
      </c>
      <c r="W34" s="70">
        <v>158.892986984028</v>
      </c>
      <c r="X34" s="70">
        <v>204.11630956109801</v>
      </c>
      <c r="Y34" s="70">
        <v>218.63127861823699</v>
      </c>
      <c r="Z34" s="70">
        <v>232.62771760084101</v>
      </c>
      <c r="AA34" s="70">
        <v>256.32873760999797</v>
      </c>
      <c r="AB34" s="70">
        <v>282.337170445933</v>
      </c>
      <c r="AC34" s="70">
        <v>308.92266793771699</v>
      </c>
      <c r="AD34" s="70">
        <v>328.70239291622198</v>
      </c>
      <c r="AE34" s="70">
        <v>323.72240268669702</v>
      </c>
      <c r="AF34" s="70">
        <v>329.47413254289302</v>
      </c>
      <c r="AG34" s="70">
        <v>335.107290744377</v>
      </c>
      <c r="AH34" s="70">
        <v>353.64207751359601</v>
      </c>
      <c r="AI34" s="70">
        <v>344.906290484262</v>
      </c>
      <c r="AJ34" s="70">
        <v>315.03522528594198</v>
      </c>
      <c r="AK34" s="70">
        <v>317.17406741116298</v>
      </c>
      <c r="AL34" s="70">
        <v>341.01198644640903</v>
      </c>
      <c r="AM34" s="70">
        <v>358.78833039528899</v>
      </c>
      <c r="AN34" s="70">
        <v>350.34155550854001</v>
      </c>
      <c r="AO34" s="70">
        <v>344.16890077330902</v>
      </c>
      <c r="AP34" s="70">
        <v>355.90547530178901</v>
      </c>
      <c r="AQ34" s="70">
        <v>320.94625495086001</v>
      </c>
      <c r="AR34" s="70">
        <v>297.05547271143098</v>
      </c>
      <c r="AS34" s="70">
        <v>277.08015315103</v>
      </c>
      <c r="AT34" s="70">
        <v>234.07223477218099</v>
      </c>
      <c r="AU34" s="70">
        <v>246.79160307145699</v>
      </c>
      <c r="AV34" s="70">
        <v>244.72172364686099</v>
      </c>
      <c r="AW34" s="70">
        <v>222.33505362340401</v>
      </c>
      <c r="AX34" s="70">
        <v>233.51019514959199</v>
      </c>
      <c r="AY34" s="70">
        <v>248.108845429073</v>
      </c>
      <c r="AZ34" s="70">
        <v>268.38043905256399</v>
      </c>
      <c r="BA34" s="70">
        <v>258.94306976322702</v>
      </c>
      <c r="BB34" s="70">
        <v>273.57918630402202</v>
      </c>
      <c r="BC34" s="70">
        <v>306.212365080197</v>
      </c>
      <c r="BD34" s="70">
        <v>325.77965044138</v>
      </c>
      <c r="BE34" s="70">
        <v>361.84232502327802</v>
      </c>
      <c r="BF34" s="70">
        <v>345.79727439307601</v>
      </c>
      <c r="BG34" s="70">
        <v>336.56933325816101</v>
      </c>
      <c r="BH34" s="70">
        <v>352.75331736632302</v>
      </c>
      <c r="BI34" s="70">
        <v>345.32480396015399</v>
      </c>
      <c r="BJ34" s="70">
        <v>316.05574771676902</v>
      </c>
      <c r="BK34" s="70">
        <v>320.01526585781698</v>
      </c>
      <c r="BL34" s="70">
        <v>303.49070270772</v>
      </c>
      <c r="BM34" s="70">
        <v>237.889681143187</v>
      </c>
      <c r="BN34" s="70">
        <v>133.96274976737899</v>
      </c>
      <c r="BO34" s="70">
        <v>177.84115322928699</v>
      </c>
      <c r="BP34" s="70">
        <v>179.649383026001</v>
      </c>
      <c r="BQ34" s="70">
        <v>206.61398661703399</v>
      </c>
      <c r="BR34" s="70">
        <v>256.88041490423097</v>
      </c>
      <c r="BS34" s="70">
        <v>251.38518753655001</v>
      </c>
      <c r="BT34" s="70">
        <v>246.10636559066799</v>
      </c>
      <c r="BU34" s="70">
        <v>253.41642821890801</v>
      </c>
      <c r="BV34" s="70">
        <v>243.61493850214401</v>
      </c>
      <c r="BW34" s="70">
        <v>247.263363528936</v>
      </c>
      <c r="BX34" s="70">
        <v>281.38096996718002</v>
      </c>
      <c r="BY34" s="70">
        <v>273.19845489055098</v>
      </c>
      <c r="BZ34" s="70">
        <v>249.07659404998299</v>
      </c>
      <c r="CA34" s="70">
        <v>228.21067503638099</v>
      </c>
      <c r="CB34" s="70">
        <v>213.85910032739901</v>
      </c>
      <c r="CC34" s="70">
        <v>220.21442398597301</v>
      </c>
    </row>
    <row r="35" spans="1:81" x14ac:dyDescent="0.25">
      <c r="A35" s="7"/>
      <c r="B35" s="7"/>
      <c r="C35" s="69" t="s">
        <v>102</v>
      </c>
      <c r="D35" s="69" t="s">
        <v>103</v>
      </c>
      <c r="E35" s="70">
        <v>72.1816928742616</v>
      </c>
      <c r="F35" s="70">
        <v>55.819531507079198</v>
      </c>
      <c r="G35" s="70">
        <v>68.349443637982006</v>
      </c>
      <c r="H35" s="70">
        <v>68.099043418129796</v>
      </c>
      <c r="I35" s="70">
        <v>65.266209707264906</v>
      </c>
      <c r="J35" s="70">
        <v>67.956854552737198</v>
      </c>
      <c r="K35" s="70">
        <v>55.919558475141898</v>
      </c>
      <c r="L35" s="70">
        <v>70.482967878533003</v>
      </c>
      <c r="M35" s="70">
        <v>101.118730235141</v>
      </c>
      <c r="N35" s="70">
        <v>94.652509342581297</v>
      </c>
      <c r="O35" s="70">
        <v>96.782335791012599</v>
      </c>
      <c r="P35" s="70">
        <v>104.651803883098</v>
      </c>
      <c r="Q35" s="70">
        <v>83.447815510611207</v>
      </c>
      <c r="R35" s="70">
        <v>76.945410932269994</v>
      </c>
      <c r="S35" s="70">
        <v>72.256052588787398</v>
      </c>
      <c r="T35" s="70">
        <v>55.355392569132398</v>
      </c>
      <c r="U35" s="70">
        <v>37.562766488950302</v>
      </c>
      <c r="V35" s="70">
        <v>24.109693965532799</v>
      </c>
      <c r="W35" s="70">
        <v>17.007027291357701</v>
      </c>
      <c r="X35" s="70">
        <v>17.008465669071601</v>
      </c>
      <c r="Y35" s="70">
        <v>20.3858937476686</v>
      </c>
      <c r="Z35" s="70">
        <v>40.784517798624897</v>
      </c>
      <c r="AA35" s="70">
        <v>36.421445701888899</v>
      </c>
      <c r="AB35" s="70">
        <v>43.540699777004697</v>
      </c>
      <c r="AC35" s="70">
        <v>42.918576645564499</v>
      </c>
      <c r="AD35" s="70">
        <v>42.656953403512098</v>
      </c>
      <c r="AE35" s="70">
        <v>54.889071508529803</v>
      </c>
      <c r="AF35" s="70">
        <v>63.951346703878301</v>
      </c>
      <c r="AG35" s="70">
        <v>98.817787190418201</v>
      </c>
      <c r="AH35" s="70">
        <v>97.782742588405</v>
      </c>
      <c r="AI35" s="70">
        <v>110.33915729553701</v>
      </c>
      <c r="AJ35" s="70">
        <v>117.063990192167</v>
      </c>
      <c r="AK35" s="70">
        <v>109.11119312392</v>
      </c>
      <c r="AL35" s="70">
        <v>94.544773404968097</v>
      </c>
      <c r="AM35" s="70">
        <v>78.902856270095796</v>
      </c>
      <c r="AN35" s="70">
        <v>83.236710887769704</v>
      </c>
      <c r="AO35" s="70">
        <v>90.846278113719606</v>
      </c>
      <c r="AP35" s="70">
        <v>109.048901831189</v>
      </c>
      <c r="AQ35" s="70">
        <v>99.210683222965898</v>
      </c>
      <c r="AR35" s="70">
        <v>83.462704928025602</v>
      </c>
      <c r="AS35" s="70">
        <v>87.702496235279398</v>
      </c>
      <c r="AT35" s="70">
        <v>102.928498547899</v>
      </c>
      <c r="AU35" s="70">
        <v>91.088417987079396</v>
      </c>
      <c r="AV35" s="70">
        <v>67.287135077080194</v>
      </c>
      <c r="AW35" s="70">
        <v>56.175281622240398</v>
      </c>
      <c r="AX35" s="70">
        <v>61.3827575806786</v>
      </c>
      <c r="AY35" s="70">
        <v>75.112015643958898</v>
      </c>
      <c r="AZ35" s="70">
        <v>91.858460356276098</v>
      </c>
      <c r="BA35" s="70">
        <v>99.499393235922597</v>
      </c>
      <c r="BB35" s="70">
        <v>80.7117770968445</v>
      </c>
      <c r="BC35" s="70">
        <v>92.616355733307998</v>
      </c>
      <c r="BD35" s="70">
        <v>94.2208334314045</v>
      </c>
      <c r="BE35" s="70">
        <v>91.363251805053494</v>
      </c>
      <c r="BF35" s="70">
        <v>84.0816921471244</v>
      </c>
      <c r="BG35" s="70">
        <v>80.566801451219902</v>
      </c>
      <c r="BH35" s="70">
        <v>78.533466920898604</v>
      </c>
      <c r="BI35" s="70">
        <v>82.147628703561196</v>
      </c>
      <c r="BJ35" s="70">
        <v>94.734043446801493</v>
      </c>
      <c r="BK35" s="70">
        <v>81.146651284902305</v>
      </c>
      <c r="BL35" s="70">
        <v>83.186052992959901</v>
      </c>
      <c r="BM35" s="70">
        <v>73.190102649537295</v>
      </c>
      <c r="BN35" s="70">
        <v>27.372528926994502</v>
      </c>
      <c r="BO35" s="70">
        <v>49.176418248703001</v>
      </c>
      <c r="BP35" s="70">
        <v>53.356350136745498</v>
      </c>
      <c r="BQ35" s="70">
        <v>49.797320863114301</v>
      </c>
      <c r="BR35" s="70">
        <v>44.7454042855057</v>
      </c>
      <c r="BS35" s="70">
        <v>37.492811160547802</v>
      </c>
      <c r="BT35" s="70">
        <v>36.0359845374795</v>
      </c>
      <c r="BU35" s="70">
        <v>59.779917642976201</v>
      </c>
      <c r="BV35" s="70">
        <v>52.296622494010698</v>
      </c>
      <c r="BW35" s="70">
        <v>53.699875100247297</v>
      </c>
      <c r="BX35" s="70">
        <v>52.5421309561439</v>
      </c>
      <c r="BY35" s="70">
        <v>57.315698404301202</v>
      </c>
      <c r="BZ35" s="70">
        <v>80.176464151588803</v>
      </c>
      <c r="CA35" s="70">
        <v>82.6839970781663</v>
      </c>
      <c r="CB35" s="70">
        <v>78.063551116952297</v>
      </c>
      <c r="CC35" s="70">
        <v>61.986887461419798</v>
      </c>
    </row>
    <row r="36" spans="1:81" x14ac:dyDescent="0.25">
      <c r="A36" s="7"/>
      <c r="B36" s="7"/>
      <c r="C36" s="69" t="s">
        <v>104</v>
      </c>
      <c r="D36" s="69" t="s">
        <v>8</v>
      </c>
      <c r="E36" s="70">
        <v>1213.63815747125</v>
      </c>
      <c r="F36" s="70">
        <v>1226.1474116030899</v>
      </c>
      <c r="G36" s="70">
        <v>1164.3419169278</v>
      </c>
      <c r="H36" s="70">
        <v>1217.65642715885</v>
      </c>
      <c r="I36" s="70">
        <v>1345.05285929451</v>
      </c>
      <c r="J36" s="70">
        <v>1479.64186966223</v>
      </c>
      <c r="K36" s="70">
        <v>1491.0614591673</v>
      </c>
      <c r="L36" s="70">
        <v>1611.0392889816201</v>
      </c>
      <c r="M36" s="70">
        <v>1662.18890775929</v>
      </c>
      <c r="N36" s="70">
        <v>1628.4137022571999</v>
      </c>
      <c r="O36" s="70">
        <v>1526.37005455335</v>
      </c>
      <c r="P36" s="70">
        <v>1555.8507737843199</v>
      </c>
      <c r="Q36" s="70">
        <v>1574.2704957128699</v>
      </c>
      <c r="R36" s="70">
        <v>1487.99634757947</v>
      </c>
      <c r="S36" s="70">
        <v>1328.0413055720301</v>
      </c>
      <c r="T36" s="70">
        <v>1174.10087697126</v>
      </c>
      <c r="U36" s="70">
        <v>923.80165333498599</v>
      </c>
      <c r="V36" s="70">
        <v>918.43181363037104</v>
      </c>
      <c r="W36" s="70">
        <v>1036.09486081726</v>
      </c>
      <c r="X36" s="70">
        <v>1086.9450436355</v>
      </c>
      <c r="Y36" s="70">
        <v>1135.2914857716301</v>
      </c>
      <c r="Z36" s="70">
        <v>1342.1250998964799</v>
      </c>
      <c r="AA36" s="70">
        <v>1446.32590775985</v>
      </c>
      <c r="AB36" s="70">
        <v>1576.13032305969</v>
      </c>
      <c r="AC36" s="70">
        <v>1715.75507362283</v>
      </c>
      <c r="AD36" s="70">
        <v>1645.9638178428399</v>
      </c>
      <c r="AE36" s="70">
        <v>1543.2904272907599</v>
      </c>
      <c r="AF36" s="70">
        <v>1619.6437332358701</v>
      </c>
      <c r="AG36" s="70">
        <v>1553.34366728641</v>
      </c>
      <c r="AH36" s="70">
        <v>1512.5672286812301</v>
      </c>
      <c r="AI36" s="70">
        <v>1391.1888321536501</v>
      </c>
      <c r="AJ36" s="70">
        <v>1360.47247578562</v>
      </c>
      <c r="AK36" s="70">
        <v>1324.7260597858301</v>
      </c>
      <c r="AL36" s="70">
        <v>1414.7749470179599</v>
      </c>
      <c r="AM36" s="70">
        <v>1412.5518006191101</v>
      </c>
      <c r="AN36" s="70">
        <v>1472.7068652769001</v>
      </c>
      <c r="AO36" s="70">
        <v>1469.13075163689</v>
      </c>
      <c r="AP36" s="70">
        <v>1482.3237310222901</v>
      </c>
      <c r="AQ36" s="70">
        <v>1460.8853868733099</v>
      </c>
      <c r="AR36" s="70">
        <v>1398.4704116753201</v>
      </c>
      <c r="AS36" s="70">
        <v>1369.91520505635</v>
      </c>
      <c r="AT36" s="70">
        <v>1407.3860075054899</v>
      </c>
      <c r="AU36" s="70">
        <v>1500.30429497305</v>
      </c>
      <c r="AV36" s="70">
        <v>1537.5496082129901</v>
      </c>
      <c r="AW36" s="70">
        <v>1521.61246791589</v>
      </c>
      <c r="AX36" s="70">
        <v>1585.7658681019</v>
      </c>
      <c r="AY36" s="70">
        <v>1584.1360448928399</v>
      </c>
      <c r="AZ36" s="70">
        <v>1554.7944240263701</v>
      </c>
      <c r="BA36" s="70">
        <v>1778.27999197188</v>
      </c>
      <c r="BB36" s="70">
        <v>1919.6382172710901</v>
      </c>
      <c r="BC36" s="70">
        <v>1970.1179372915601</v>
      </c>
      <c r="BD36" s="70">
        <v>2028.1129950598799</v>
      </c>
      <c r="BE36" s="70">
        <v>2068.9591431641302</v>
      </c>
      <c r="BF36" s="70">
        <v>1980.35542162193</v>
      </c>
      <c r="BG36" s="70">
        <v>1835.22405711652</v>
      </c>
      <c r="BH36" s="70">
        <v>1814.4272807182001</v>
      </c>
      <c r="BI36" s="70">
        <v>1735.0670477809999</v>
      </c>
      <c r="BJ36" s="70">
        <v>1640.79041529761</v>
      </c>
      <c r="BK36" s="70">
        <v>1633.00000617723</v>
      </c>
      <c r="BL36" s="70">
        <v>1661.09917187972</v>
      </c>
      <c r="BM36" s="70">
        <v>1501.2233224977001</v>
      </c>
      <c r="BN36" s="70">
        <v>871.93721052944704</v>
      </c>
      <c r="BO36" s="70">
        <v>1313.3253102270901</v>
      </c>
      <c r="BP36" s="70">
        <v>1421.5073346148999</v>
      </c>
      <c r="BQ36" s="70">
        <v>1575.3138029885399</v>
      </c>
      <c r="BR36" s="70">
        <v>1647.4252681134501</v>
      </c>
      <c r="BS36" s="70">
        <v>1775.14178940495</v>
      </c>
      <c r="BT36" s="70">
        <v>1861.9875395433801</v>
      </c>
      <c r="BU36" s="70">
        <v>1944.5470991679999</v>
      </c>
      <c r="BV36" s="70">
        <v>1871.8927489652001</v>
      </c>
      <c r="BW36" s="70">
        <v>1902.89064203775</v>
      </c>
      <c r="BX36" s="70">
        <v>1923.76172985938</v>
      </c>
      <c r="BY36" s="70">
        <v>1907.08789406091</v>
      </c>
      <c r="BZ36" s="70">
        <v>1832.6903791925799</v>
      </c>
      <c r="CA36" s="70">
        <v>1730.3563008240501</v>
      </c>
      <c r="CB36" s="70">
        <v>1609.8573771998799</v>
      </c>
      <c r="CC36" s="70">
        <v>1464.93354580851</v>
      </c>
    </row>
    <row r="37" spans="1:81" x14ac:dyDescent="0.25">
      <c r="A37" s="7"/>
      <c r="B37" s="7"/>
      <c r="C37" s="69" t="s">
        <v>105</v>
      </c>
      <c r="D37" s="69" t="s">
        <v>10</v>
      </c>
      <c r="E37" s="70">
        <v>714.70015332273601</v>
      </c>
      <c r="F37" s="70">
        <v>829.05102239310202</v>
      </c>
      <c r="G37" s="70">
        <v>798.75914924116398</v>
      </c>
      <c r="H37" s="70">
        <v>742.28763032154598</v>
      </c>
      <c r="I37" s="70">
        <v>789.353594844751</v>
      </c>
      <c r="J37" s="70">
        <v>827.30264764124001</v>
      </c>
      <c r="K37" s="70">
        <v>801.04320162923102</v>
      </c>
      <c r="L37" s="70">
        <v>844.80860135405703</v>
      </c>
      <c r="M37" s="70">
        <v>883.944243426085</v>
      </c>
      <c r="N37" s="70">
        <v>883.61403317794895</v>
      </c>
      <c r="O37" s="70">
        <v>848.46199869324596</v>
      </c>
      <c r="P37" s="70">
        <v>907.98375320992204</v>
      </c>
      <c r="Q37" s="70">
        <v>888.98238859319702</v>
      </c>
      <c r="R37" s="70">
        <v>816.29760336501499</v>
      </c>
      <c r="S37" s="70">
        <v>838.32104791356505</v>
      </c>
      <c r="T37" s="70">
        <v>838.32008418245198</v>
      </c>
      <c r="U37" s="70">
        <v>713.39478977577301</v>
      </c>
      <c r="V37" s="70">
        <v>677.67298662889596</v>
      </c>
      <c r="W37" s="70">
        <v>681.20540041003505</v>
      </c>
      <c r="X37" s="70">
        <v>673.11478274603598</v>
      </c>
      <c r="Y37" s="70">
        <v>669.64599807836305</v>
      </c>
      <c r="Z37" s="70">
        <v>733.54001430105995</v>
      </c>
      <c r="AA37" s="70">
        <v>713.63539375320795</v>
      </c>
      <c r="AB37" s="70">
        <v>691.51939844953404</v>
      </c>
      <c r="AC37" s="70">
        <v>731.26359716824902</v>
      </c>
      <c r="AD37" s="70">
        <v>749.09531086447601</v>
      </c>
      <c r="AE37" s="70">
        <v>752.69668249209599</v>
      </c>
      <c r="AF37" s="70">
        <v>869.62986639330097</v>
      </c>
      <c r="AG37" s="70">
        <v>875.73329054132296</v>
      </c>
      <c r="AH37" s="70">
        <v>832.33163195662598</v>
      </c>
      <c r="AI37" s="70">
        <v>779.42477806805402</v>
      </c>
      <c r="AJ37" s="70">
        <v>748.16448903055903</v>
      </c>
      <c r="AK37" s="70">
        <v>684.799618937574</v>
      </c>
      <c r="AL37" s="70">
        <v>745.88826630777896</v>
      </c>
      <c r="AM37" s="70">
        <v>820.58857621792902</v>
      </c>
      <c r="AN37" s="70">
        <v>813.50612112624196</v>
      </c>
      <c r="AO37" s="70">
        <v>839.64551813360197</v>
      </c>
      <c r="AP37" s="70">
        <v>868.54821298751494</v>
      </c>
      <c r="AQ37" s="70">
        <v>785.47653408597398</v>
      </c>
      <c r="AR37" s="70">
        <v>746.76597541121805</v>
      </c>
      <c r="AS37" s="70">
        <v>680.35594836746395</v>
      </c>
      <c r="AT37" s="70">
        <v>700.654074626068</v>
      </c>
      <c r="AU37" s="70">
        <v>717.26467647962704</v>
      </c>
      <c r="AV37" s="70">
        <v>722.358259596773</v>
      </c>
      <c r="AW37" s="70">
        <v>738.70478989505295</v>
      </c>
      <c r="AX37" s="70">
        <v>801.77881117294305</v>
      </c>
      <c r="AY37" s="70">
        <v>822.75196538317903</v>
      </c>
      <c r="AZ37" s="70">
        <v>865.34223733540898</v>
      </c>
      <c r="BA37" s="70">
        <v>943.50966651131102</v>
      </c>
      <c r="BB37" s="70">
        <v>871.97169590135798</v>
      </c>
      <c r="BC37" s="70">
        <v>887.72039355316303</v>
      </c>
      <c r="BD37" s="70">
        <v>982.12061836941098</v>
      </c>
      <c r="BE37" s="70">
        <v>974.13670620297501</v>
      </c>
      <c r="BF37" s="70">
        <v>896.60795827331299</v>
      </c>
      <c r="BG37" s="70">
        <v>975.92259189533695</v>
      </c>
      <c r="BH37" s="70">
        <v>1028.0213842328501</v>
      </c>
      <c r="BI37" s="70">
        <v>1036.4713994087599</v>
      </c>
      <c r="BJ37" s="70">
        <v>1081.4690072670101</v>
      </c>
      <c r="BK37" s="70">
        <v>1085.7825132514999</v>
      </c>
      <c r="BL37" s="70">
        <v>1107.64570517998</v>
      </c>
      <c r="BM37" s="70">
        <v>984.08005667842303</v>
      </c>
      <c r="BN37" s="70">
        <v>466.68351180535399</v>
      </c>
      <c r="BO37" s="70">
        <v>975.08344213581597</v>
      </c>
      <c r="BP37" s="70">
        <v>930.54420710225804</v>
      </c>
      <c r="BQ37" s="70">
        <v>991.19990246069995</v>
      </c>
      <c r="BR37" s="70">
        <v>918.40283046535797</v>
      </c>
      <c r="BS37" s="70">
        <v>897.56234599735296</v>
      </c>
      <c r="BT37" s="70">
        <v>932.54028809661395</v>
      </c>
      <c r="BU37" s="70">
        <v>1008.6369847132</v>
      </c>
      <c r="BV37" s="70">
        <v>908.00817718536302</v>
      </c>
      <c r="BW37" s="70">
        <v>893.27347102509498</v>
      </c>
      <c r="BX37" s="70">
        <v>954.45363979249703</v>
      </c>
      <c r="BY37" s="70">
        <v>975.45713922791697</v>
      </c>
      <c r="BZ37" s="70">
        <v>958.02666472877297</v>
      </c>
      <c r="CA37" s="70">
        <v>948.11933491188699</v>
      </c>
      <c r="CB37" s="70">
        <v>944.00943244541304</v>
      </c>
      <c r="CC37" s="70">
        <v>889.56240483133399</v>
      </c>
    </row>
    <row r="38" spans="1:81" x14ac:dyDescent="0.25">
      <c r="A38" s="7"/>
      <c r="B38" s="7"/>
      <c r="C38" s="69" t="s">
        <v>106</v>
      </c>
      <c r="D38" s="69" t="s">
        <v>107</v>
      </c>
      <c r="E38" s="70">
        <v>385.16954131023903</v>
      </c>
      <c r="F38" s="70">
        <v>380.01564335023102</v>
      </c>
      <c r="G38" s="70">
        <v>368.03556379792201</v>
      </c>
      <c r="H38" s="70">
        <v>402.07306758855998</v>
      </c>
      <c r="I38" s="70">
        <v>424.21950976316799</v>
      </c>
      <c r="J38" s="70">
        <v>464.70589551469698</v>
      </c>
      <c r="K38" s="70">
        <v>455.90053294075602</v>
      </c>
      <c r="L38" s="70">
        <v>403.10425741533697</v>
      </c>
      <c r="M38" s="70">
        <v>365.476937897737</v>
      </c>
      <c r="N38" s="70">
        <v>406.80522951745399</v>
      </c>
      <c r="O38" s="70">
        <v>440.093836923428</v>
      </c>
      <c r="P38" s="70">
        <v>420.43380711697102</v>
      </c>
      <c r="Q38" s="70">
        <v>426.55075308407697</v>
      </c>
      <c r="R38" s="70">
        <v>322.33036285607301</v>
      </c>
      <c r="S38" s="70">
        <v>297.90782922878998</v>
      </c>
      <c r="T38" s="70">
        <v>299.74515739118198</v>
      </c>
      <c r="U38" s="70">
        <v>249.92335979207499</v>
      </c>
      <c r="V38" s="70">
        <v>266.26019839848101</v>
      </c>
      <c r="W38" s="70">
        <v>298.337700995109</v>
      </c>
      <c r="X38" s="70">
        <v>354.11238866711602</v>
      </c>
      <c r="Y38" s="70">
        <v>347.12661849084299</v>
      </c>
      <c r="Z38" s="70">
        <v>370.71436219848101</v>
      </c>
      <c r="AA38" s="70">
        <v>371.9103868519</v>
      </c>
      <c r="AB38" s="70">
        <v>364.810192177977</v>
      </c>
      <c r="AC38" s="70">
        <v>353.23469055563299</v>
      </c>
      <c r="AD38" s="70">
        <v>368.896090839588</v>
      </c>
      <c r="AE38" s="70">
        <v>333.79712706430001</v>
      </c>
      <c r="AF38" s="70">
        <v>335.13553738841398</v>
      </c>
      <c r="AG38" s="70">
        <v>327.48181423290498</v>
      </c>
      <c r="AH38" s="70">
        <v>290.79687483963602</v>
      </c>
      <c r="AI38" s="70">
        <v>296.735222040216</v>
      </c>
      <c r="AJ38" s="70">
        <v>302.34108730527203</v>
      </c>
      <c r="AK38" s="70">
        <v>337.42291625717297</v>
      </c>
      <c r="AL38" s="70">
        <v>319.17174721518597</v>
      </c>
      <c r="AM38" s="70">
        <v>331.83934667545401</v>
      </c>
      <c r="AN38" s="70">
        <v>394.235071214318</v>
      </c>
      <c r="AO38" s="70">
        <v>424.21411159160999</v>
      </c>
      <c r="AP38" s="70">
        <v>435.405951310859</v>
      </c>
      <c r="AQ38" s="70">
        <v>448.61370644507099</v>
      </c>
      <c r="AR38" s="70">
        <v>434.89814636024403</v>
      </c>
      <c r="AS38" s="70">
        <v>466.993364657668</v>
      </c>
      <c r="AT38" s="70">
        <v>560.21304450370997</v>
      </c>
      <c r="AU38" s="70">
        <v>602.98576847807897</v>
      </c>
      <c r="AV38" s="70">
        <v>590.39367291031601</v>
      </c>
      <c r="AW38" s="70">
        <v>585.00414433702997</v>
      </c>
      <c r="AX38" s="70">
        <v>558.77026288788704</v>
      </c>
      <c r="AY38" s="70">
        <v>563.76581407377898</v>
      </c>
      <c r="AZ38" s="70">
        <v>607.048920230048</v>
      </c>
      <c r="BA38" s="70">
        <v>592.97910526047804</v>
      </c>
      <c r="BB38" s="70">
        <v>602.51493530971698</v>
      </c>
      <c r="BC38" s="70">
        <v>644.547810840034</v>
      </c>
      <c r="BD38" s="70">
        <v>632.39929328226594</v>
      </c>
      <c r="BE38" s="70">
        <v>641.75153971085695</v>
      </c>
      <c r="BF38" s="70">
        <v>613.41932299343796</v>
      </c>
      <c r="BG38" s="70">
        <v>625.70635883515695</v>
      </c>
      <c r="BH38" s="70">
        <v>637.44598236434695</v>
      </c>
      <c r="BI38" s="70">
        <v>688.81830690837205</v>
      </c>
      <c r="BJ38" s="70">
        <v>688.20522122593502</v>
      </c>
      <c r="BK38" s="70">
        <v>681.93838881048805</v>
      </c>
      <c r="BL38" s="70">
        <v>686.83226152807094</v>
      </c>
      <c r="BM38" s="70">
        <v>633.78339174720099</v>
      </c>
      <c r="BN38" s="70">
        <v>450.56475274121902</v>
      </c>
      <c r="BO38" s="70">
        <v>657.347142237561</v>
      </c>
      <c r="BP38" s="70">
        <v>606.41907080196097</v>
      </c>
      <c r="BQ38" s="70">
        <v>654.65598624263805</v>
      </c>
      <c r="BR38" s="70">
        <v>645.30186048571102</v>
      </c>
      <c r="BS38" s="70">
        <v>696.41016315117997</v>
      </c>
      <c r="BT38" s="70">
        <v>769.88293703181603</v>
      </c>
      <c r="BU38" s="70">
        <v>787.28103411530503</v>
      </c>
      <c r="BV38" s="70">
        <v>765.45036644434595</v>
      </c>
      <c r="BW38" s="70">
        <v>799.73963565868303</v>
      </c>
      <c r="BX38" s="70">
        <v>742.81275397885599</v>
      </c>
      <c r="BY38" s="70">
        <v>741.85883762936999</v>
      </c>
      <c r="BZ38" s="70">
        <v>703.24357332249394</v>
      </c>
      <c r="CA38" s="70">
        <v>656.20798171339197</v>
      </c>
      <c r="CB38" s="70">
        <v>686.913921474787</v>
      </c>
      <c r="CC38" s="70">
        <v>687.59569688278896</v>
      </c>
    </row>
    <row r="39" spans="1:81" x14ac:dyDescent="0.25">
      <c r="A39" s="7"/>
      <c r="B39" s="7"/>
      <c r="C39" s="69" t="s">
        <v>108</v>
      </c>
      <c r="D39" s="69" t="s">
        <v>12</v>
      </c>
      <c r="E39" s="70">
        <v>350.10387465347901</v>
      </c>
      <c r="F39" s="70">
        <v>373.07374074857802</v>
      </c>
      <c r="G39" s="70">
        <v>345.33286573570899</v>
      </c>
      <c r="H39" s="70">
        <v>349.93784299096001</v>
      </c>
      <c r="I39" s="70">
        <v>420.34043700825703</v>
      </c>
      <c r="J39" s="70">
        <v>351.91136252468101</v>
      </c>
      <c r="K39" s="70">
        <v>380.75859775094398</v>
      </c>
      <c r="L39" s="70">
        <v>367.13333023813999</v>
      </c>
      <c r="M39" s="70">
        <v>314.55711866906603</v>
      </c>
      <c r="N39" s="70">
        <v>368.13701838658</v>
      </c>
      <c r="O39" s="70">
        <v>401.736723953965</v>
      </c>
      <c r="P39" s="70">
        <v>386.03601788277598</v>
      </c>
      <c r="Q39" s="70">
        <v>397.67888218196202</v>
      </c>
      <c r="R39" s="70">
        <v>387.248036180805</v>
      </c>
      <c r="S39" s="70">
        <v>436.76974161821403</v>
      </c>
      <c r="T39" s="70">
        <v>414.19739895084501</v>
      </c>
      <c r="U39" s="70">
        <v>378.96221118939201</v>
      </c>
      <c r="V39" s="70">
        <v>361.78555616402298</v>
      </c>
      <c r="W39" s="70">
        <v>406.53593785912801</v>
      </c>
      <c r="X39" s="70">
        <v>365.92015375614</v>
      </c>
      <c r="Y39" s="70">
        <v>635.269202919652</v>
      </c>
      <c r="Z39" s="70">
        <v>656.73877075096902</v>
      </c>
      <c r="AA39" s="70">
        <v>587.20899325154301</v>
      </c>
      <c r="AB39" s="70">
        <v>799.67658499673405</v>
      </c>
      <c r="AC39" s="70">
        <v>807.82016548733804</v>
      </c>
      <c r="AD39" s="70">
        <v>826.21239539436101</v>
      </c>
      <c r="AE39" s="70">
        <v>845.52150026634297</v>
      </c>
      <c r="AF39" s="70">
        <v>872.14284581291201</v>
      </c>
      <c r="AG39" s="70">
        <v>790.64390068283797</v>
      </c>
      <c r="AH39" s="70">
        <v>767.58917343238397</v>
      </c>
      <c r="AI39" s="70">
        <v>746.17091448743599</v>
      </c>
      <c r="AJ39" s="70">
        <v>683.20231428966895</v>
      </c>
      <c r="AK39" s="70">
        <v>710.99952808895</v>
      </c>
      <c r="AL39" s="70">
        <v>773.72549987002799</v>
      </c>
      <c r="AM39" s="70">
        <v>789.82470750619302</v>
      </c>
      <c r="AN39" s="70">
        <v>815.86969365405696</v>
      </c>
      <c r="AO39" s="70">
        <v>725.546786096912</v>
      </c>
      <c r="AP39" s="70">
        <v>791.27700102321899</v>
      </c>
      <c r="AQ39" s="70">
        <v>861.48919085483601</v>
      </c>
      <c r="AR39" s="70">
        <v>947.51081792727598</v>
      </c>
      <c r="AS39" s="70">
        <v>905.88598185078899</v>
      </c>
      <c r="AT39" s="70">
        <v>954.54846337664901</v>
      </c>
      <c r="AU39" s="70">
        <v>1101.9431923304101</v>
      </c>
      <c r="AV39" s="70">
        <v>1289.90618422184</v>
      </c>
      <c r="AW39" s="70">
        <v>1353.3499582561799</v>
      </c>
      <c r="AX39" s="70">
        <v>1295.6992976859101</v>
      </c>
      <c r="AY39" s="70">
        <v>1322.5900886178199</v>
      </c>
      <c r="AZ39" s="70">
        <v>1500.9323212890699</v>
      </c>
      <c r="BA39" s="70">
        <v>1204.34743902113</v>
      </c>
      <c r="BB39" s="70">
        <v>1398.4395384509901</v>
      </c>
      <c r="BC39" s="70">
        <v>1356.7279072943099</v>
      </c>
      <c r="BD39" s="70">
        <v>1418.9945641798499</v>
      </c>
      <c r="BE39" s="70">
        <v>1424.2502855898699</v>
      </c>
      <c r="BF39" s="70">
        <v>1323.5467139172099</v>
      </c>
      <c r="BG39" s="70">
        <v>1372.9843211695199</v>
      </c>
      <c r="BH39" s="70">
        <v>1400.77496747489</v>
      </c>
      <c r="BI39" s="70">
        <v>1423.3997678182</v>
      </c>
      <c r="BJ39" s="70">
        <v>1335.0518387974</v>
      </c>
      <c r="BK39" s="70">
        <v>1343.65873566036</v>
      </c>
      <c r="BL39" s="70">
        <v>1271.15016705383</v>
      </c>
      <c r="BM39" s="70">
        <v>1252.2981134056099</v>
      </c>
      <c r="BN39" s="70">
        <v>1004.57650531028</v>
      </c>
      <c r="BO39" s="70">
        <v>1195.6017963919601</v>
      </c>
      <c r="BP39" s="70">
        <v>1371.38508610351</v>
      </c>
      <c r="BQ39" s="70">
        <v>1382.41574706698</v>
      </c>
      <c r="BR39" s="70">
        <v>1607.81582709503</v>
      </c>
      <c r="BS39" s="70">
        <v>1407.35552492135</v>
      </c>
      <c r="BT39" s="70">
        <v>1293.46023867753</v>
      </c>
      <c r="BU39" s="70">
        <v>1402.28162942277</v>
      </c>
      <c r="BV39" s="70">
        <v>1306.4927414512299</v>
      </c>
      <c r="BW39" s="70">
        <v>1329.2946494350599</v>
      </c>
      <c r="BX39" s="70">
        <v>1362.4428703465701</v>
      </c>
      <c r="BY39" s="70">
        <v>1427.8032690682501</v>
      </c>
      <c r="BZ39" s="70">
        <v>1299.7738634710799</v>
      </c>
      <c r="CA39" s="70">
        <v>1320.9391038046001</v>
      </c>
      <c r="CB39" s="70">
        <v>1279.7958728357401</v>
      </c>
      <c r="CC39" s="70">
        <v>1194.46620240586</v>
      </c>
    </row>
    <row r="40" spans="1:81" x14ac:dyDescent="0.25">
      <c r="A40" s="7"/>
      <c r="B40" s="7"/>
      <c r="C40" s="69" t="s">
        <v>109</v>
      </c>
      <c r="D40" s="69" t="s">
        <v>13</v>
      </c>
      <c r="E40" s="70">
        <v>35.996782756318296</v>
      </c>
      <c r="F40" s="70">
        <v>46.133124144052303</v>
      </c>
      <c r="G40" s="70">
        <v>36.015467921836603</v>
      </c>
      <c r="H40" s="70">
        <v>29.6972047746893</v>
      </c>
      <c r="I40" s="70">
        <v>29.276943443278501</v>
      </c>
      <c r="J40" s="70">
        <v>38.317657422252999</v>
      </c>
      <c r="K40" s="70">
        <v>31.851636018434402</v>
      </c>
      <c r="L40" s="70">
        <v>34.314859090340903</v>
      </c>
      <c r="M40" s="70">
        <v>31.579120210091201</v>
      </c>
      <c r="N40" s="70">
        <v>28.0789311686957</v>
      </c>
      <c r="O40" s="70">
        <v>35.740869392396498</v>
      </c>
      <c r="P40" s="70">
        <v>31.9067379622111</v>
      </c>
      <c r="Q40" s="70">
        <v>32.136973206418403</v>
      </c>
      <c r="R40" s="70">
        <v>29.373475277633599</v>
      </c>
      <c r="S40" s="70">
        <v>24.6618425761663</v>
      </c>
      <c r="T40" s="70">
        <v>21.6889692352546</v>
      </c>
      <c r="U40" s="70">
        <v>22.784122978464001</v>
      </c>
      <c r="V40" s="70">
        <v>21.1096018440203</v>
      </c>
      <c r="W40" s="70">
        <v>28.954458222446799</v>
      </c>
      <c r="X40" s="70">
        <v>24.2668323348048</v>
      </c>
      <c r="Y40" s="70">
        <v>24.807360966944699</v>
      </c>
      <c r="Z40" s="70">
        <v>23.314007114294501</v>
      </c>
      <c r="AA40" s="70">
        <v>18.868948852806099</v>
      </c>
      <c r="AB40" s="70">
        <v>23.152311039569899</v>
      </c>
      <c r="AC40" s="70">
        <v>23.9213393930618</v>
      </c>
      <c r="AD40" s="70">
        <v>24.353669411973101</v>
      </c>
      <c r="AE40" s="70">
        <v>23.098401391968</v>
      </c>
      <c r="AF40" s="70">
        <v>25.586116116686402</v>
      </c>
      <c r="AG40" s="70">
        <v>22.412552369999599</v>
      </c>
      <c r="AH40" s="70">
        <v>26.7436089330511</v>
      </c>
      <c r="AI40" s="70">
        <v>22.558225429483699</v>
      </c>
      <c r="AJ40" s="70">
        <v>24.900985802960601</v>
      </c>
      <c r="AK40" s="70">
        <v>25.7112844215184</v>
      </c>
      <c r="AL40" s="70">
        <v>24.1469503120836</v>
      </c>
      <c r="AM40" s="70">
        <v>31.1892466456082</v>
      </c>
      <c r="AN40" s="70">
        <v>37.694686420830401</v>
      </c>
      <c r="AO40" s="70">
        <v>39.241760797676598</v>
      </c>
      <c r="AP40" s="70">
        <v>42.606424701158403</v>
      </c>
      <c r="AQ40" s="70">
        <v>42.546276441721197</v>
      </c>
      <c r="AR40" s="70">
        <v>40.583959627500597</v>
      </c>
      <c r="AS40" s="70">
        <v>42.090462787161798</v>
      </c>
      <c r="AT40" s="70">
        <v>45.568558828546699</v>
      </c>
      <c r="AU40" s="70">
        <v>43.278122484370698</v>
      </c>
      <c r="AV40" s="70">
        <v>46.979100096906599</v>
      </c>
      <c r="AW40" s="70">
        <v>58.146893496583203</v>
      </c>
      <c r="AX40" s="70">
        <v>55.036714572587996</v>
      </c>
      <c r="AY40" s="70">
        <v>55.234223741748103</v>
      </c>
      <c r="AZ40" s="70">
        <v>54.019453473647303</v>
      </c>
      <c r="BA40" s="70">
        <v>52.034289546435502</v>
      </c>
      <c r="BB40" s="70">
        <v>53.994043964501202</v>
      </c>
      <c r="BC40" s="70">
        <v>60.644927761885803</v>
      </c>
      <c r="BD40" s="70">
        <v>53.8956409145664</v>
      </c>
      <c r="BE40" s="70">
        <v>60.768934734635799</v>
      </c>
      <c r="BF40" s="70">
        <v>59.583874652924798</v>
      </c>
      <c r="BG40" s="70">
        <v>62.661645174670397</v>
      </c>
      <c r="BH40" s="70">
        <v>59.625451519164798</v>
      </c>
      <c r="BI40" s="70">
        <v>55.783381300629301</v>
      </c>
      <c r="BJ40" s="70">
        <v>64.137535346984805</v>
      </c>
      <c r="BK40" s="70">
        <v>63.203795723313902</v>
      </c>
      <c r="BL40" s="70">
        <v>72.421644939927603</v>
      </c>
      <c r="BM40" s="70">
        <v>63.0311227542946</v>
      </c>
      <c r="BN40" s="101" t="s">
        <v>315</v>
      </c>
      <c r="BO40" s="70">
        <v>44.812550063042302</v>
      </c>
      <c r="BP40" s="70">
        <v>40.792762611788703</v>
      </c>
      <c r="BQ40" s="70">
        <v>52.609513353818002</v>
      </c>
      <c r="BR40" s="70">
        <v>53.7379838970826</v>
      </c>
      <c r="BS40" s="70">
        <v>84.108745079830896</v>
      </c>
      <c r="BT40" s="70">
        <v>82.616945012151902</v>
      </c>
      <c r="BU40" s="70">
        <v>89.978666343589595</v>
      </c>
      <c r="BV40" s="70">
        <v>105.24260248031599</v>
      </c>
      <c r="BW40" s="70">
        <v>96.284630131656201</v>
      </c>
      <c r="BX40" s="70">
        <v>93.704490241260501</v>
      </c>
      <c r="BY40" s="70">
        <v>84.510493529424494</v>
      </c>
      <c r="BZ40" s="70">
        <v>82.449828987069793</v>
      </c>
      <c r="CA40" s="70">
        <v>85.125516219008006</v>
      </c>
      <c r="CB40" s="70">
        <v>100.422358942183</v>
      </c>
      <c r="CC40" s="70">
        <v>100.542842243699</v>
      </c>
    </row>
    <row r="41" spans="1:81" x14ac:dyDescent="0.25">
      <c r="A41" s="7"/>
      <c r="B41" s="7"/>
      <c r="C41" s="69" t="s">
        <v>110</v>
      </c>
      <c r="D41" s="69" t="s">
        <v>14</v>
      </c>
      <c r="E41" s="70">
        <v>34.900458110451602</v>
      </c>
      <c r="F41" s="70">
        <v>25.149416765459801</v>
      </c>
      <c r="G41" s="70">
        <v>25.5232994989133</v>
      </c>
      <c r="H41" s="70">
        <v>75.974267058928703</v>
      </c>
      <c r="I41" s="70">
        <v>48.6232553444896</v>
      </c>
      <c r="J41" s="70">
        <v>23.0161805895291</v>
      </c>
      <c r="K41" s="70">
        <v>26.1106809854932</v>
      </c>
      <c r="L41" s="70">
        <v>16.4170678700327</v>
      </c>
      <c r="M41" s="70">
        <v>17.320179659626799</v>
      </c>
      <c r="N41" s="70">
        <v>17.286284985829301</v>
      </c>
      <c r="O41" s="70">
        <v>15.929655324831201</v>
      </c>
      <c r="P41" s="70">
        <v>8.5176945723353192</v>
      </c>
      <c r="Q41" s="70">
        <v>9.5922179533220202</v>
      </c>
      <c r="R41" s="70">
        <v>10.0030476480337</v>
      </c>
      <c r="S41" s="70">
        <v>11.465904187628601</v>
      </c>
      <c r="T41" s="70">
        <v>22.5270330472902</v>
      </c>
      <c r="U41" s="70">
        <v>11.575453377128101</v>
      </c>
      <c r="V41" s="70">
        <v>13.1303542604004</v>
      </c>
      <c r="W41" s="70">
        <v>19.407930939213699</v>
      </c>
      <c r="X41" s="70">
        <v>16.481584089921601</v>
      </c>
      <c r="Y41" s="70">
        <v>13.519422160326201</v>
      </c>
      <c r="Z41" s="70">
        <v>14.2191978122006</v>
      </c>
      <c r="AA41" s="70">
        <v>15.176896532054</v>
      </c>
      <c r="AB41" s="70">
        <v>18.631989943765699</v>
      </c>
      <c r="AC41" s="70">
        <v>12.442781036204799</v>
      </c>
      <c r="AD41" s="70">
        <v>10.205419535360701</v>
      </c>
      <c r="AE41" s="70">
        <v>9.74765210767365</v>
      </c>
      <c r="AF41" s="70">
        <v>9.9364863953592408</v>
      </c>
      <c r="AG41" s="70">
        <v>9.2749651501850092</v>
      </c>
      <c r="AH41" s="70">
        <v>11.5880894137669</v>
      </c>
      <c r="AI41" s="70">
        <v>11.243630933378601</v>
      </c>
      <c r="AJ41" s="70">
        <v>11.7118508679567</v>
      </c>
      <c r="AK41" s="70">
        <v>9.8437738730593196</v>
      </c>
      <c r="AL41" s="70">
        <v>5.85227773603218</v>
      </c>
      <c r="AM41" s="70">
        <v>6.12244301338733</v>
      </c>
      <c r="AN41" s="70">
        <v>5.7559182685874601</v>
      </c>
      <c r="AO41" s="70">
        <v>5.9967361411201203</v>
      </c>
      <c r="AP41" s="70">
        <v>5.8307325878696403</v>
      </c>
      <c r="AQ41" s="101" t="s">
        <v>315</v>
      </c>
      <c r="AR41" s="101" t="s">
        <v>315</v>
      </c>
      <c r="AS41" s="101" t="s">
        <v>315</v>
      </c>
      <c r="AT41" s="101" t="s">
        <v>315</v>
      </c>
      <c r="AU41" s="101" t="s">
        <v>315</v>
      </c>
      <c r="AV41" s="101" t="s">
        <v>315</v>
      </c>
      <c r="AW41" s="101" t="s">
        <v>315</v>
      </c>
      <c r="AX41" s="101" t="s">
        <v>315</v>
      </c>
      <c r="AY41" s="101" t="s">
        <v>315</v>
      </c>
      <c r="AZ41" s="70">
        <v>10.274995902115201</v>
      </c>
      <c r="BA41" s="70">
        <v>26.4518062847233</v>
      </c>
      <c r="BB41" s="70">
        <v>26.639770173625799</v>
      </c>
      <c r="BC41" s="70">
        <v>30.350051572932099</v>
      </c>
      <c r="BD41" s="70">
        <v>24.6084211880429</v>
      </c>
      <c r="BE41" s="70">
        <v>24.461854514144601</v>
      </c>
      <c r="BF41" s="70">
        <v>30.909242794179999</v>
      </c>
      <c r="BG41" s="70">
        <v>27.6561708889421</v>
      </c>
      <c r="BH41" s="70">
        <v>27.544711824523901</v>
      </c>
      <c r="BI41" s="70">
        <v>30.0859097295148</v>
      </c>
      <c r="BJ41" s="70">
        <v>23.807963595827701</v>
      </c>
      <c r="BK41" s="70">
        <v>19.108528243710001</v>
      </c>
      <c r="BL41" s="70">
        <v>22.048985196433701</v>
      </c>
      <c r="BM41" s="70">
        <v>31.331955086146198</v>
      </c>
      <c r="BN41" s="101">
        <v>32.258968967603401</v>
      </c>
      <c r="BO41" s="70">
        <v>36.5524219273263</v>
      </c>
      <c r="BP41" s="70">
        <v>37.186048797613203</v>
      </c>
      <c r="BQ41" s="70">
        <v>24.5071369545491</v>
      </c>
      <c r="BR41" s="70">
        <v>20.466198516839398</v>
      </c>
      <c r="BS41" s="70">
        <v>14.574010380787101</v>
      </c>
      <c r="BT41" s="70">
        <v>13.6651079447263</v>
      </c>
      <c r="BU41" s="70">
        <v>18.5430770005926</v>
      </c>
      <c r="BV41" s="70">
        <v>21.1939140109078</v>
      </c>
      <c r="BW41" s="70">
        <v>19.0578207167298</v>
      </c>
      <c r="BX41" s="70">
        <v>27.102758475791799</v>
      </c>
      <c r="BY41" s="70">
        <v>23.837422745829102</v>
      </c>
      <c r="BZ41" s="70">
        <v>18.807802460724801</v>
      </c>
      <c r="CA41" s="70">
        <v>26.226814542837499</v>
      </c>
      <c r="CB41" s="70">
        <v>22.292817913795201</v>
      </c>
      <c r="CC41" s="70">
        <v>17.549907365977798</v>
      </c>
    </row>
    <row r="42" spans="1:81" x14ac:dyDescent="0.25">
      <c r="A42" s="7"/>
      <c r="B42" s="7"/>
      <c r="C42" s="69" t="s">
        <v>111</v>
      </c>
      <c r="D42" s="69" t="s">
        <v>112</v>
      </c>
      <c r="E42" s="70">
        <v>52.9901584975145</v>
      </c>
      <c r="F42" s="70">
        <v>52.986575228104499</v>
      </c>
      <c r="G42" s="70">
        <v>52.001042948174501</v>
      </c>
      <c r="H42" s="70">
        <v>42.0673869195465</v>
      </c>
      <c r="I42" s="70">
        <v>29.1679993584765</v>
      </c>
      <c r="J42" s="70">
        <v>27.938189493299902</v>
      </c>
      <c r="K42" s="70">
        <v>30.4457027680176</v>
      </c>
      <c r="L42" s="70">
        <v>23.232084753275998</v>
      </c>
      <c r="M42" s="70">
        <v>33.156806940400202</v>
      </c>
      <c r="N42" s="70">
        <v>40.7790495326431</v>
      </c>
      <c r="O42" s="70">
        <v>33.450140976656499</v>
      </c>
      <c r="P42" s="70">
        <v>31.790596157977699</v>
      </c>
      <c r="Q42" s="70">
        <v>40.304741597831899</v>
      </c>
      <c r="R42" s="70">
        <v>44.675709741789802</v>
      </c>
      <c r="S42" s="70">
        <v>35.943211077431798</v>
      </c>
      <c r="T42" s="70">
        <v>36.706784196187101</v>
      </c>
      <c r="U42" s="70">
        <v>36.644568725452302</v>
      </c>
      <c r="V42" s="70">
        <v>27.428473624479199</v>
      </c>
      <c r="W42" s="70">
        <v>29.890962126305801</v>
      </c>
      <c r="X42" s="70">
        <v>48.442335371660299</v>
      </c>
      <c r="Y42" s="70">
        <v>34.037914015464402</v>
      </c>
      <c r="Z42" s="70">
        <v>40.082222252501303</v>
      </c>
      <c r="AA42" s="70">
        <v>45.525471956141303</v>
      </c>
      <c r="AB42" s="70">
        <v>48.155929174087099</v>
      </c>
      <c r="AC42" s="70">
        <v>45.625424906504499</v>
      </c>
      <c r="AD42" s="70">
        <v>41.8289901567938</v>
      </c>
      <c r="AE42" s="70">
        <v>40.043860032132997</v>
      </c>
      <c r="AF42" s="70">
        <v>30.929842051445998</v>
      </c>
      <c r="AG42" s="70">
        <v>42.296231840509598</v>
      </c>
      <c r="AH42" s="70">
        <v>36.288842912377802</v>
      </c>
      <c r="AI42" s="70">
        <v>32.396621785106703</v>
      </c>
      <c r="AJ42" s="70">
        <v>26.6657482214131</v>
      </c>
      <c r="AK42" s="70">
        <v>27.613071046270999</v>
      </c>
      <c r="AL42" s="70">
        <v>35.040150799502598</v>
      </c>
      <c r="AM42" s="70">
        <v>36.839924729293003</v>
      </c>
      <c r="AN42" s="70">
        <v>48.386607131190502</v>
      </c>
      <c r="AO42" s="70">
        <v>39.914630026999099</v>
      </c>
      <c r="AP42" s="70">
        <v>45.112155830951103</v>
      </c>
      <c r="AQ42" s="70">
        <v>59.115823416702497</v>
      </c>
      <c r="AR42" s="70">
        <v>50.709304176646597</v>
      </c>
      <c r="AS42" s="70">
        <v>44.021348436231897</v>
      </c>
      <c r="AT42" s="70">
        <v>45.595135833434703</v>
      </c>
      <c r="AU42" s="70">
        <v>40.737495099519798</v>
      </c>
      <c r="AV42" s="70">
        <v>44.594960218181001</v>
      </c>
      <c r="AW42" s="70">
        <v>47.669392122386903</v>
      </c>
      <c r="AX42" s="70">
        <v>48.012707304111998</v>
      </c>
      <c r="AY42" s="70">
        <v>37.6970855241332</v>
      </c>
      <c r="AZ42" s="70">
        <v>49.9888090090327</v>
      </c>
      <c r="BA42" s="70">
        <v>68.341368604649304</v>
      </c>
      <c r="BB42" s="70">
        <v>56.507423249994702</v>
      </c>
      <c r="BC42" s="70">
        <v>61.480450671002203</v>
      </c>
      <c r="BD42" s="70">
        <v>53.869383431074397</v>
      </c>
      <c r="BE42" s="70">
        <v>58.238799305287898</v>
      </c>
      <c r="BF42" s="70">
        <v>58.732423887156401</v>
      </c>
      <c r="BG42" s="70">
        <v>60.119436924582502</v>
      </c>
      <c r="BH42" s="70">
        <v>70.660183374764301</v>
      </c>
      <c r="BI42" s="70">
        <v>73.522826566255802</v>
      </c>
      <c r="BJ42" s="70">
        <v>70.714072515285906</v>
      </c>
      <c r="BK42" s="70">
        <v>74.783138901519806</v>
      </c>
      <c r="BL42" s="70">
        <v>71.654815388650405</v>
      </c>
      <c r="BM42" s="70">
        <v>72.511769810457693</v>
      </c>
      <c r="BN42" s="101">
        <v>38.8580057973411</v>
      </c>
      <c r="BO42" s="70">
        <v>52.892452872817501</v>
      </c>
      <c r="BP42" s="70">
        <v>62.677034138989796</v>
      </c>
      <c r="BQ42" s="70">
        <v>69.2942340576747</v>
      </c>
      <c r="BR42" s="70">
        <v>82.779197761700402</v>
      </c>
      <c r="BS42" s="70">
        <v>89.299783392672794</v>
      </c>
      <c r="BT42" s="70">
        <v>79.332369308452002</v>
      </c>
      <c r="BU42" s="70">
        <v>78.493954519601701</v>
      </c>
      <c r="BV42" s="70">
        <v>72.290544248720593</v>
      </c>
      <c r="BW42" s="70">
        <v>73.859190320218801</v>
      </c>
      <c r="BX42" s="70">
        <v>87.677071256426501</v>
      </c>
      <c r="BY42" s="70">
        <v>80.578436312964996</v>
      </c>
      <c r="BZ42" s="70">
        <v>72.498729744779695</v>
      </c>
      <c r="CA42" s="70">
        <v>69.9942013336439</v>
      </c>
      <c r="CB42" s="70">
        <v>74.3018268564377</v>
      </c>
      <c r="CC42" s="70">
        <v>75.036224073155594</v>
      </c>
    </row>
    <row r="43" spans="1:81" x14ac:dyDescent="0.25">
      <c r="A43" s="7"/>
      <c r="B43" s="7"/>
      <c r="C43" s="69" t="s">
        <v>113</v>
      </c>
      <c r="D43" s="69" t="s">
        <v>114</v>
      </c>
      <c r="E43" s="70">
        <v>24.304042533834501</v>
      </c>
      <c r="F43" s="70">
        <v>22.718991559566302</v>
      </c>
      <c r="G43" s="70">
        <v>27.8268588144999</v>
      </c>
      <c r="H43" s="101" t="s">
        <v>315</v>
      </c>
      <c r="I43" s="70">
        <v>14.390478049575901</v>
      </c>
      <c r="J43" s="70">
        <v>16.428302692435398</v>
      </c>
      <c r="K43" s="70">
        <v>22.259220730793601</v>
      </c>
      <c r="L43" s="70">
        <v>30.103434660708601</v>
      </c>
      <c r="M43" s="70">
        <v>14.5022444477158</v>
      </c>
      <c r="N43" s="70">
        <v>22.106006555456901</v>
      </c>
      <c r="O43" s="70">
        <v>13.2386834880758</v>
      </c>
      <c r="P43" s="70">
        <v>12.6957696719455</v>
      </c>
      <c r="Q43" s="70">
        <v>24.593908669309499</v>
      </c>
      <c r="R43" s="70">
        <v>25.274569022587901</v>
      </c>
      <c r="S43" s="70">
        <v>31.083226028300398</v>
      </c>
      <c r="T43" s="70">
        <v>30.700109755985899</v>
      </c>
      <c r="U43" s="70">
        <v>33.679607891347302</v>
      </c>
      <c r="V43" s="70">
        <v>35.711460757410997</v>
      </c>
      <c r="W43" s="70">
        <v>39.233625572464703</v>
      </c>
      <c r="X43" s="70">
        <v>32.924584138365802</v>
      </c>
      <c r="Y43" s="70">
        <v>45.282182579008399</v>
      </c>
      <c r="Z43" s="70">
        <v>39.707715125630301</v>
      </c>
      <c r="AA43" s="70">
        <v>49.205632313013197</v>
      </c>
      <c r="AB43" s="70">
        <v>52.940085107963</v>
      </c>
      <c r="AC43" s="70">
        <v>56.648229230159203</v>
      </c>
      <c r="AD43" s="70">
        <v>54.719587418047098</v>
      </c>
      <c r="AE43" s="70">
        <v>36.647298716798403</v>
      </c>
      <c r="AF43" s="70">
        <v>31.178450035430998</v>
      </c>
      <c r="AG43" s="70">
        <v>44.0927398418604</v>
      </c>
      <c r="AH43" s="70">
        <v>33.778463295537698</v>
      </c>
      <c r="AI43" s="70">
        <v>25.311259638106101</v>
      </c>
      <c r="AJ43" s="70">
        <v>9.6278067224428501</v>
      </c>
      <c r="AK43" s="70">
        <v>12.3650294593953</v>
      </c>
      <c r="AL43" s="70">
        <v>7.2307480353476796</v>
      </c>
      <c r="AM43" s="70">
        <v>9.8916836360301499</v>
      </c>
      <c r="AN43" s="70">
        <v>7.8533479492265696</v>
      </c>
      <c r="AO43" s="70">
        <v>8.2808177648311005</v>
      </c>
      <c r="AP43" s="70">
        <v>13.738065719387</v>
      </c>
      <c r="AQ43" s="70" t="s">
        <v>315</v>
      </c>
      <c r="AR43" s="70" t="s">
        <v>315</v>
      </c>
      <c r="AS43" s="70" t="s">
        <v>315</v>
      </c>
      <c r="AT43" s="70" t="s">
        <v>315</v>
      </c>
      <c r="AU43" s="70" t="s">
        <v>315</v>
      </c>
      <c r="AV43" s="70" t="s">
        <v>315</v>
      </c>
      <c r="AW43" s="70" t="s">
        <v>315</v>
      </c>
      <c r="AX43" s="70" t="s">
        <v>315</v>
      </c>
      <c r="AY43" s="70" t="s">
        <v>315</v>
      </c>
      <c r="AZ43" s="70">
        <v>5.4588353065122401</v>
      </c>
      <c r="BA43" s="70">
        <v>15.646808222669399</v>
      </c>
      <c r="BB43" s="70">
        <v>19.828195485258099</v>
      </c>
      <c r="BC43" s="70">
        <v>24.547147129983198</v>
      </c>
      <c r="BD43" s="70">
        <v>18.135394172214099</v>
      </c>
      <c r="BE43" s="70">
        <v>16.003710157851</v>
      </c>
      <c r="BF43" s="70">
        <v>11.0425351152006</v>
      </c>
      <c r="BG43" s="70">
        <v>10.637829911771099</v>
      </c>
      <c r="BH43" s="70">
        <v>8.7580722907572301</v>
      </c>
      <c r="BI43" s="70">
        <v>9.3413259455100199</v>
      </c>
      <c r="BJ43" s="70">
        <v>13.1687209947016</v>
      </c>
      <c r="BK43" s="70">
        <v>17.059525202817898</v>
      </c>
      <c r="BL43" s="70">
        <v>10.060103803432</v>
      </c>
      <c r="BM43" s="70">
        <v>7.5611352068988902</v>
      </c>
      <c r="BN43" s="101" t="s">
        <v>315</v>
      </c>
      <c r="BO43" s="70">
        <v>6.4184871719603001</v>
      </c>
      <c r="BP43" s="70">
        <v>6.7341567813825396</v>
      </c>
      <c r="BQ43" s="70">
        <v>7.09456035431052</v>
      </c>
      <c r="BR43" s="70">
        <v>5.5455736240661704</v>
      </c>
      <c r="BS43" s="70">
        <v>8.3516297769465808</v>
      </c>
      <c r="BT43" s="101" t="s">
        <v>315</v>
      </c>
      <c r="BU43" s="101">
        <v>6.5590770624068</v>
      </c>
      <c r="BV43" s="101">
        <v>6.5707948764566204</v>
      </c>
      <c r="BW43" s="101">
        <v>7.2536822659229996</v>
      </c>
      <c r="BX43" s="101" t="s">
        <v>315</v>
      </c>
      <c r="BY43" s="70">
        <v>18.434987241346199</v>
      </c>
      <c r="BZ43" s="70">
        <v>14.9590165073368</v>
      </c>
      <c r="CA43" s="70">
        <v>9.4344560976473204</v>
      </c>
      <c r="CB43" s="70">
        <v>7.6227749938064999</v>
      </c>
      <c r="CC43" s="70">
        <v>8.5065626562931396</v>
      </c>
    </row>
    <row r="44" spans="1:81" x14ac:dyDescent="0.25">
      <c r="A44" s="7"/>
      <c r="B44" s="7"/>
      <c r="C44" s="69" t="s">
        <v>115</v>
      </c>
      <c r="D44" s="69" t="s">
        <v>17</v>
      </c>
      <c r="E44" s="70">
        <v>268.84418851859698</v>
      </c>
      <c r="F44" s="70">
        <v>271.051347660521</v>
      </c>
      <c r="G44" s="70">
        <v>310.63235724707698</v>
      </c>
      <c r="H44" s="101">
        <v>269.07306674036101</v>
      </c>
      <c r="I44" s="70">
        <v>257.67318420594802</v>
      </c>
      <c r="J44" s="70">
        <v>294.42457607704</v>
      </c>
      <c r="K44" s="70">
        <v>301.13810087826101</v>
      </c>
      <c r="L44" s="70">
        <v>311.867105836767</v>
      </c>
      <c r="M44" s="70">
        <v>365.66742326623898</v>
      </c>
      <c r="N44" s="70">
        <v>280.49879857045801</v>
      </c>
      <c r="O44" s="70">
        <v>302.28154658906101</v>
      </c>
      <c r="P44" s="70">
        <v>313.87814128538599</v>
      </c>
      <c r="Q44" s="70">
        <v>340.95229899391501</v>
      </c>
      <c r="R44" s="70">
        <v>269.38849979711199</v>
      </c>
      <c r="S44" s="70">
        <v>277.21232100175303</v>
      </c>
      <c r="T44" s="70">
        <v>287.497884877172</v>
      </c>
      <c r="U44" s="70">
        <v>261.34570031039499</v>
      </c>
      <c r="V44" s="70">
        <v>289.22981722980501</v>
      </c>
      <c r="W44" s="70">
        <v>278.14062929833102</v>
      </c>
      <c r="X44" s="70">
        <v>246.75434604692899</v>
      </c>
      <c r="Y44" s="70">
        <v>307.27976997245003</v>
      </c>
      <c r="Z44" s="70">
        <v>340.85741729358801</v>
      </c>
      <c r="AA44" s="70">
        <v>350.90636711057698</v>
      </c>
      <c r="AB44" s="70">
        <v>253.24812571295701</v>
      </c>
      <c r="AC44" s="70">
        <v>272.47461194833102</v>
      </c>
      <c r="AD44" s="70">
        <v>265.92132310479298</v>
      </c>
      <c r="AE44" s="70">
        <v>251.25471204251201</v>
      </c>
      <c r="AF44" s="70">
        <v>250.62539926562701</v>
      </c>
      <c r="AG44" s="70">
        <v>275.22194907943702</v>
      </c>
      <c r="AH44" s="70">
        <v>309.31070454341398</v>
      </c>
      <c r="AI44" s="70">
        <v>349.69091027508802</v>
      </c>
      <c r="AJ44" s="70">
        <v>307.38899870760002</v>
      </c>
      <c r="AK44" s="70">
        <v>298.24413818144302</v>
      </c>
      <c r="AL44" s="70">
        <v>290.82132329590002</v>
      </c>
      <c r="AM44" s="70">
        <v>331.63015917960098</v>
      </c>
      <c r="AN44" s="70">
        <v>303.92308297112299</v>
      </c>
      <c r="AO44" s="70">
        <v>348.40379669005301</v>
      </c>
      <c r="AP44" s="70">
        <v>314.08748826325501</v>
      </c>
      <c r="AQ44" s="70">
        <v>324.44115883249401</v>
      </c>
      <c r="AR44" s="70">
        <v>325.79782198073298</v>
      </c>
      <c r="AS44" s="70">
        <v>343.33735705591897</v>
      </c>
      <c r="AT44" s="70">
        <v>356.97207453751201</v>
      </c>
      <c r="AU44" s="70">
        <v>353.08684824228698</v>
      </c>
      <c r="AV44" s="70">
        <v>370.354989724299</v>
      </c>
      <c r="AW44" s="70">
        <v>358.82215986765101</v>
      </c>
      <c r="AX44" s="70">
        <v>392.60719916083599</v>
      </c>
      <c r="AY44" s="70">
        <v>433.47247651903001</v>
      </c>
      <c r="AZ44" s="70">
        <v>435.84053382112899</v>
      </c>
      <c r="BA44" s="70">
        <v>452.77399017239998</v>
      </c>
      <c r="BB44" s="70">
        <v>515.64715761774096</v>
      </c>
      <c r="BC44" s="70">
        <v>494.090003715146</v>
      </c>
      <c r="BD44" s="70">
        <v>737.807800510726</v>
      </c>
      <c r="BE44" s="70">
        <v>717.71241418746899</v>
      </c>
      <c r="BF44" s="70">
        <v>610.41022123012601</v>
      </c>
      <c r="BG44" s="70">
        <v>615.51474684701304</v>
      </c>
      <c r="BH44" s="70">
        <v>643.72154928607802</v>
      </c>
      <c r="BI44" s="70">
        <v>633.84449553534603</v>
      </c>
      <c r="BJ44" s="70">
        <v>678.23481091756798</v>
      </c>
      <c r="BK44" s="70">
        <v>688.88598651886605</v>
      </c>
      <c r="BL44" s="70">
        <v>702.30129982986102</v>
      </c>
      <c r="BM44" s="70">
        <v>716.04786054213196</v>
      </c>
      <c r="BN44" s="70">
        <v>645.44555216937704</v>
      </c>
      <c r="BO44" s="70">
        <v>735.66867236584699</v>
      </c>
      <c r="BP44" s="70">
        <v>672.904263208663</v>
      </c>
      <c r="BQ44" s="70">
        <v>706.17461965713301</v>
      </c>
      <c r="BR44" s="70">
        <v>808.09702496088403</v>
      </c>
      <c r="BS44" s="70">
        <v>753.71452995781704</v>
      </c>
      <c r="BT44" s="101">
        <v>794.54629909793596</v>
      </c>
      <c r="BU44" s="101">
        <v>844.96831417633598</v>
      </c>
      <c r="BV44" s="101">
        <v>910.162398845746</v>
      </c>
      <c r="BW44" s="101">
        <v>977.25817853989997</v>
      </c>
      <c r="BX44" s="101">
        <v>931.16291801394698</v>
      </c>
      <c r="BY44" s="70">
        <v>869.16371724837302</v>
      </c>
      <c r="BZ44" s="70">
        <v>864.83697823105604</v>
      </c>
      <c r="CA44" s="70">
        <v>801.62263796137302</v>
      </c>
      <c r="CB44" s="70">
        <v>829.11910872058195</v>
      </c>
      <c r="CC44" s="70">
        <v>837.89494834219101</v>
      </c>
    </row>
    <row r="45" spans="1:81" x14ac:dyDescent="0.25">
      <c r="A45" s="7"/>
      <c r="B45" s="7"/>
      <c r="C45" s="69" t="s">
        <v>116</v>
      </c>
      <c r="D45" s="69" t="s">
        <v>117</v>
      </c>
      <c r="E45" s="70">
        <v>60.796145820780303</v>
      </c>
      <c r="F45" s="70">
        <v>63.3018885981895</v>
      </c>
      <c r="G45" s="70">
        <v>60.089725466834402</v>
      </c>
      <c r="H45" s="101">
        <v>56.009079655230302</v>
      </c>
      <c r="I45" s="70">
        <v>48.104074968432499</v>
      </c>
      <c r="J45" s="70">
        <v>46.816856993088798</v>
      </c>
      <c r="K45" s="70">
        <v>55.099192387136398</v>
      </c>
      <c r="L45" s="70">
        <v>43.898916061430398</v>
      </c>
      <c r="M45" s="70">
        <v>41.005614751186002</v>
      </c>
      <c r="N45" s="70">
        <v>68.647257367569495</v>
      </c>
      <c r="O45" s="70">
        <v>63.995573630565403</v>
      </c>
      <c r="P45" s="70">
        <v>58.673504799497501</v>
      </c>
      <c r="Q45" s="70">
        <v>59.4392350324677</v>
      </c>
      <c r="R45" s="70">
        <v>68.376131814371007</v>
      </c>
      <c r="S45" s="70">
        <v>70.1563319015833</v>
      </c>
      <c r="T45" s="70">
        <v>70.403998925121797</v>
      </c>
      <c r="U45" s="70">
        <v>60.562677375824897</v>
      </c>
      <c r="V45" s="70">
        <v>71.067559373508104</v>
      </c>
      <c r="W45" s="70">
        <v>75.499937688553402</v>
      </c>
      <c r="X45" s="70">
        <v>81.414121348626594</v>
      </c>
      <c r="Y45" s="70">
        <v>70.500539631739201</v>
      </c>
      <c r="Z45" s="70">
        <v>81.690358939125105</v>
      </c>
      <c r="AA45" s="70">
        <v>90.871009615051904</v>
      </c>
      <c r="AB45" s="70">
        <v>88.296992190661896</v>
      </c>
      <c r="AC45" s="70">
        <v>101.472795711944</v>
      </c>
      <c r="AD45" s="70">
        <v>117.131028887163</v>
      </c>
      <c r="AE45" s="70">
        <v>135.27181109733101</v>
      </c>
      <c r="AF45" s="70">
        <v>99.917312271373405</v>
      </c>
      <c r="AG45" s="70">
        <v>96.321484825845104</v>
      </c>
      <c r="AH45" s="70">
        <v>95.123611801261902</v>
      </c>
      <c r="AI45" s="70">
        <v>104.95475676593701</v>
      </c>
      <c r="AJ45" s="70">
        <v>87.785995806237594</v>
      </c>
      <c r="AK45" s="70">
        <v>100.690059270399</v>
      </c>
      <c r="AL45" s="70">
        <v>79.354404743839794</v>
      </c>
      <c r="AM45" s="70">
        <v>84.2971464142652</v>
      </c>
      <c r="AN45" s="70">
        <v>52.780323099896499</v>
      </c>
      <c r="AO45" s="70">
        <v>62.714417313408298</v>
      </c>
      <c r="AP45" s="70">
        <v>71.4982909190241</v>
      </c>
      <c r="AQ45" s="70">
        <v>80.119125328545195</v>
      </c>
      <c r="AR45" s="70">
        <v>72.785581790892294</v>
      </c>
      <c r="AS45" s="70">
        <v>79.923309550445893</v>
      </c>
      <c r="AT45" s="70">
        <v>91.160924145511501</v>
      </c>
      <c r="AU45" s="70">
        <v>104.949486002763</v>
      </c>
      <c r="AV45" s="70">
        <v>101.70719369384101</v>
      </c>
      <c r="AW45" s="70">
        <v>100.435638294497</v>
      </c>
      <c r="AX45" s="70">
        <v>105.51048422805199</v>
      </c>
      <c r="AY45" s="70">
        <v>112.296183153972</v>
      </c>
      <c r="AZ45" s="70">
        <v>96.059234652026305</v>
      </c>
      <c r="BA45" s="70">
        <v>81.321588714829403</v>
      </c>
      <c r="BB45" s="70">
        <v>86.598849928698201</v>
      </c>
      <c r="BC45" s="70">
        <v>101.45801223900899</v>
      </c>
      <c r="BD45" s="70">
        <v>186.73952588672401</v>
      </c>
      <c r="BE45" s="70">
        <v>344.819811247448</v>
      </c>
      <c r="BF45" s="70">
        <v>400.00485007559001</v>
      </c>
      <c r="BG45" s="70">
        <v>447.29248159126399</v>
      </c>
      <c r="BH45" s="70">
        <v>391.616281588802</v>
      </c>
      <c r="BI45" s="70">
        <v>424.84849423967501</v>
      </c>
      <c r="BJ45" s="70">
        <v>441.38960194642902</v>
      </c>
      <c r="BK45" s="70">
        <v>502.01197845572801</v>
      </c>
      <c r="BL45" s="70">
        <v>468.74511860858701</v>
      </c>
      <c r="BM45" s="70">
        <v>456.75994597674799</v>
      </c>
      <c r="BN45" s="70">
        <v>416.53331461684701</v>
      </c>
      <c r="BO45" s="70">
        <v>456.95952010873401</v>
      </c>
      <c r="BP45" s="70">
        <v>450.50749522290198</v>
      </c>
      <c r="BQ45" s="70">
        <v>485.27529399025201</v>
      </c>
      <c r="BR45" s="70">
        <v>481.692455755803</v>
      </c>
      <c r="BS45" s="70">
        <v>496.54915168950401</v>
      </c>
      <c r="BT45" s="101">
        <v>493.63041663039098</v>
      </c>
      <c r="BU45" s="101">
        <v>455.774469623784</v>
      </c>
      <c r="BV45" s="101">
        <v>463.567292131008</v>
      </c>
      <c r="BW45" s="101">
        <v>501.69524641960498</v>
      </c>
      <c r="BX45" s="101">
        <v>470.78678827823802</v>
      </c>
      <c r="BY45" s="70">
        <v>426.51765972995901</v>
      </c>
      <c r="BZ45" s="70">
        <v>431.463674156053</v>
      </c>
      <c r="CA45" s="70">
        <v>412.41565551526497</v>
      </c>
      <c r="CB45" s="70">
        <v>414.41147554019</v>
      </c>
      <c r="CC45" s="70">
        <v>388.73786894588198</v>
      </c>
    </row>
    <row r="46" spans="1:81" x14ac:dyDescent="0.25">
      <c r="A46" s="7"/>
      <c r="B46" s="7"/>
      <c r="C46" s="69" t="s">
        <v>118</v>
      </c>
      <c r="D46" s="69" t="s">
        <v>119</v>
      </c>
      <c r="E46" s="70">
        <v>7.7234930858615103</v>
      </c>
      <c r="F46" s="70">
        <v>9.2494037163546103</v>
      </c>
      <c r="G46" s="70">
        <v>12.921983559300299</v>
      </c>
      <c r="H46" s="101" t="s">
        <v>315</v>
      </c>
      <c r="I46" s="70">
        <v>7.4637253512349497</v>
      </c>
      <c r="J46" s="70">
        <v>7.7866089585920397</v>
      </c>
      <c r="K46" s="70">
        <v>9.6902365460496505</v>
      </c>
      <c r="L46" s="70">
        <v>16.990737046617401</v>
      </c>
      <c r="M46" s="70">
        <v>27.5721961777943</v>
      </c>
      <c r="N46" s="70">
        <v>7.3670104897691404</v>
      </c>
      <c r="O46" s="70">
        <v>14.0050789308172</v>
      </c>
      <c r="P46" s="70">
        <v>14.6390087790991</v>
      </c>
      <c r="Q46" s="70">
        <v>10.9155676419812</v>
      </c>
      <c r="R46" s="70">
        <v>16.011375051904299</v>
      </c>
      <c r="S46" s="70">
        <v>13.784545778959201</v>
      </c>
      <c r="T46" s="70">
        <v>19.130827536731701</v>
      </c>
      <c r="U46" s="70">
        <v>18.543939152977199</v>
      </c>
      <c r="V46" s="70">
        <v>21.6318297137773</v>
      </c>
      <c r="W46" s="70">
        <v>18.396116833372702</v>
      </c>
      <c r="X46" s="70">
        <v>20.4071564399345</v>
      </c>
      <c r="Y46" s="70">
        <v>18.9115911944006</v>
      </c>
      <c r="Z46" s="70">
        <v>29.9410548309741</v>
      </c>
      <c r="AA46" s="70">
        <v>18.372284674732501</v>
      </c>
      <c r="AB46" s="70">
        <v>20.497940114911501</v>
      </c>
      <c r="AC46" s="70">
        <v>21.293104731547899</v>
      </c>
      <c r="AD46" s="70">
        <v>30.191293386926102</v>
      </c>
      <c r="AE46" s="70">
        <v>33.313539386018903</v>
      </c>
      <c r="AF46" s="70">
        <v>30.351687662040899</v>
      </c>
      <c r="AG46" s="70">
        <v>21.275682319984099</v>
      </c>
      <c r="AH46" s="70">
        <v>21.6173806703125</v>
      </c>
      <c r="AI46" s="70">
        <v>20.761817140828899</v>
      </c>
      <c r="AJ46" s="70">
        <v>24.478921617268298</v>
      </c>
      <c r="AK46" s="70">
        <v>21.7853897446319</v>
      </c>
      <c r="AL46" s="70">
        <v>25.156801291349101</v>
      </c>
      <c r="AM46" s="70">
        <v>26.216008765194399</v>
      </c>
      <c r="AN46" s="70">
        <v>23.953317237606701</v>
      </c>
      <c r="AO46" s="70">
        <v>26.914006006449501</v>
      </c>
      <c r="AP46" s="70">
        <v>23.188230229399402</v>
      </c>
      <c r="AQ46" s="70">
        <v>25.425822793862</v>
      </c>
      <c r="AR46" s="70">
        <v>29.0591288006637</v>
      </c>
      <c r="AS46" s="70">
        <v>33.638954959932299</v>
      </c>
      <c r="AT46" s="70">
        <v>41.890285192247198</v>
      </c>
      <c r="AU46" s="70">
        <v>38.118753988615701</v>
      </c>
      <c r="AV46" s="70">
        <v>34.177470944997197</v>
      </c>
      <c r="AW46" s="70">
        <v>44.295936782795003</v>
      </c>
      <c r="AX46" s="70">
        <v>40.200806998702902</v>
      </c>
      <c r="AY46" s="70">
        <v>38.667630801951297</v>
      </c>
      <c r="AZ46" s="70">
        <v>45.658610698446601</v>
      </c>
      <c r="BA46" s="70">
        <v>35.616447104158297</v>
      </c>
      <c r="BB46" s="70">
        <v>35.656599693654002</v>
      </c>
      <c r="BC46" s="70">
        <v>35.322388713804699</v>
      </c>
      <c r="BD46" s="70">
        <v>39.694520930660197</v>
      </c>
      <c r="BE46" s="70">
        <v>40.636346739563002</v>
      </c>
      <c r="BF46" s="70">
        <v>47.463018447630397</v>
      </c>
      <c r="BG46" s="70">
        <v>48.176233210342701</v>
      </c>
      <c r="BH46" s="70">
        <v>54.163165424671298</v>
      </c>
      <c r="BI46" s="70">
        <v>43.504044193084297</v>
      </c>
      <c r="BJ46" s="70">
        <v>36.406706815556397</v>
      </c>
      <c r="BK46" s="70">
        <v>36.318292050798597</v>
      </c>
      <c r="BL46" s="70">
        <v>35.763238741624598</v>
      </c>
      <c r="BM46" s="70">
        <v>29.5086365108228</v>
      </c>
      <c r="BN46" s="70">
        <v>16.1816648543656</v>
      </c>
      <c r="BO46" s="70">
        <v>25.7939121065601</v>
      </c>
      <c r="BP46" s="70">
        <v>26.3434140355103</v>
      </c>
      <c r="BQ46" s="70">
        <v>21.163020707003099</v>
      </c>
      <c r="BR46" s="70">
        <v>17.548417811534001</v>
      </c>
      <c r="BS46" s="70">
        <v>26.715745638469901</v>
      </c>
      <c r="BT46" s="101" t="s">
        <v>315</v>
      </c>
      <c r="BU46" s="101">
        <v>22.215465546647501</v>
      </c>
      <c r="BV46" s="101">
        <v>26.7024846276421</v>
      </c>
      <c r="BW46" s="101">
        <v>33.465453846427302</v>
      </c>
      <c r="BX46" s="101" t="s">
        <v>315</v>
      </c>
      <c r="BY46" s="70">
        <v>25.092708128311902</v>
      </c>
      <c r="BZ46" s="70">
        <v>26.021161197402499</v>
      </c>
      <c r="CA46" s="70">
        <v>30.266235355086199</v>
      </c>
      <c r="CB46" s="70">
        <v>26.9877691599754</v>
      </c>
      <c r="CC46" s="70">
        <v>22.914411155463998</v>
      </c>
    </row>
    <row r="47" spans="1:81" x14ac:dyDescent="0.25">
      <c r="C47" s="71" t="s">
        <v>120</v>
      </c>
      <c r="D47" s="71" t="s">
        <v>120</v>
      </c>
      <c r="E47" s="72">
        <v>4153.6290846020083</v>
      </c>
      <c r="F47" s="72">
        <v>4261.1702066374282</v>
      </c>
      <c r="G47" s="72">
        <v>4159.6110734640142</v>
      </c>
      <c r="H47" s="72">
        <v>4198.103386017814</v>
      </c>
      <c r="I47" s="72">
        <v>4434.1672035567326</v>
      </c>
      <c r="J47" s="72">
        <v>4630.504664081267</v>
      </c>
      <c r="K47" s="72">
        <v>4691.2157082683434</v>
      </c>
      <c r="L47" s="72">
        <v>4893.1029489907687</v>
      </c>
      <c r="M47" s="72">
        <v>5120.1658367910368</v>
      </c>
      <c r="N47" s="72">
        <v>5141.3204658052318</v>
      </c>
      <c r="O47" s="72">
        <v>5072.5373996662693</v>
      </c>
      <c r="P47" s="72">
        <v>5108.2357546571575</v>
      </c>
      <c r="Q47" s="72">
        <v>5099.888812732177</v>
      </c>
      <c r="R47" s="72">
        <v>4742.1216785318848</v>
      </c>
      <c r="S47" s="72">
        <v>4726.2986733591924</v>
      </c>
      <c r="T47" s="72">
        <v>4448.325634306625</v>
      </c>
      <c r="U47" s="72">
        <v>3794.662066448213</v>
      </c>
      <c r="V47" s="72">
        <v>3804.4464490988785</v>
      </c>
      <c r="W47" s="72">
        <v>4013.482818980362</v>
      </c>
      <c r="X47" s="72">
        <v>4091.3348578674818</v>
      </c>
      <c r="Y47" s="72">
        <v>4456.6701534828462</v>
      </c>
      <c r="Z47" s="72">
        <v>4866.497112428845</v>
      </c>
      <c r="AA47" s="72">
        <v>4911.034561872405</v>
      </c>
      <c r="AB47" s="72">
        <v>5257.8053069394691</v>
      </c>
      <c r="AC47" s="72">
        <v>5462.9215671671336</v>
      </c>
      <c r="AD47" s="72">
        <v>5447.8406209395762</v>
      </c>
      <c r="AE47" s="72">
        <v>5254.8589230600292</v>
      </c>
      <c r="AF47" s="72">
        <v>5425.4918306268746</v>
      </c>
      <c r="AG47" s="72">
        <v>5301.8253871051184</v>
      </c>
      <c r="AH47" s="72">
        <v>5198.8869268411372</v>
      </c>
      <c r="AI47" s="72">
        <v>5096.3443651554871</v>
      </c>
      <c r="AJ47" s="72">
        <v>4872.8609158262234</v>
      </c>
      <c r="AK47" s="72">
        <v>4831.4630544956799</v>
      </c>
      <c r="AL47" s="72">
        <v>4953.0851038526043</v>
      </c>
      <c r="AM47" s="72">
        <v>5111.4223898135342</v>
      </c>
      <c r="AN47" s="72">
        <v>5256.4532369934013</v>
      </c>
      <c r="AO47" s="72">
        <v>5346.4824494397553</v>
      </c>
      <c r="AP47" s="72">
        <v>5512.2921144989468</v>
      </c>
      <c r="AQ47" s="72">
        <v>5429.3866448284543</v>
      </c>
      <c r="AR47" s="72">
        <v>5357.5560250927028</v>
      </c>
      <c r="AS47" s="72">
        <v>5334.6822321901909</v>
      </c>
      <c r="AT47" s="72">
        <v>5571.8330293308372</v>
      </c>
      <c r="AU47" s="72">
        <v>5893.6807670448934</v>
      </c>
      <c r="AV47" s="72">
        <v>6080.5788989683388</v>
      </c>
      <c r="AW47" s="72">
        <v>6058.3108992688867</v>
      </c>
      <c r="AX47" s="72">
        <v>6219.1115427513141</v>
      </c>
      <c r="AY47" s="72">
        <v>6454.8268428603196</v>
      </c>
      <c r="AZ47" s="72">
        <v>6806.2978818761721</v>
      </c>
      <c r="BA47" s="72">
        <v>6848.4165401928094</v>
      </c>
      <c r="BB47" s="72">
        <v>7172.6899304983172</v>
      </c>
      <c r="BC47" s="72">
        <v>7384.8672794016165</v>
      </c>
      <c r="BD47" s="72">
        <v>7927.9788678458708</v>
      </c>
      <c r="BE47" s="72">
        <v>8196.3211716491805</v>
      </c>
      <c r="BF47" s="72">
        <v>7853.8622880356061</v>
      </c>
      <c r="BG47" s="72">
        <v>7828.675273337939</v>
      </c>
      <c r="BH47" s="72">
        <v>7957.8696139732019</v>
      </c>
      <c r="BI47" s="72">
        <v>7956.6979951943013</v>
      </c>
      <c r="BJ47" s="72">
        <v>7778.6967041739599</v>
      </c>
      <c r="BK47" s="72">
        <v>7876.6442995247025</v>
      </c>
      <c r="BL47" s="72">
        <v>7864.2142160635967</v>
      </c>
      <c r="BM47" s="72">
        <v>7443.461837728807</v>
      </c>
      <c r="BN47" s="72">
        <v>5009.3030200628355</v>
      </c>
      <c r="BO47" s="72">
        <v>6895.8671675393261</v>
      </c>
      <c r="BP47" s="72">
        <v>6993.9929781259862</v>
      </c>
      <c r="BQ47" s="72">
        <v>7392.5014116717448</v>
      </c>
      <c r="BR47" s="72">
        <v>7844.0190745823902</v>
      </c>
      <c r="BS47" s="72">
        <v>7820.0962102797894</v>
      </c>
      <c r="BT47" s="72">
        <v>8017.2508507788298</v>
      </c>
      <c r="BU47" s="72">
        <v>7914.0574031341202</v>
      </c>
      <c r="BV47" s="72">
        <v>8105.3938720672777</v>
      </c>
      <c r="BW47" s="72">
        <v>8288.7226796652558</v>
      </c>
      <c r="BX47" s="72">
        <v>8275.8963575963298</v>
      </c>
      <c r="BY47" s="72">
        <v>8198.6337781498805</v>
      </c>
      <c r="BZ47" s="72">
        <v>7914.0574031341202</v>
      </c>
      <c r="CA47" s="72">
        <v>7713.6899769032671</v>
      </c>
      <c r="CB47" s="72">
        <v>7581.3297474449546</v>
      </c>
      <c r="CC47" s="72">
        <v>7327.2036911749319</v>
      </c>
    </row>
    <row r="48" spans="1:81" x14ac:dyDescent="0.2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2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2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25">
      <c r="C73" s="4"/>
    </row>
    <row r="74" spans="1:79" s="83" customFormat="1" x14ac:dyDescent="0.25">
      <c r="A74" s="96"/>
      <c r="B74" s="96"/>
    </row>
    <row r="75" spans="1:79" s="83" customFormat="1" x14ac:dyDescent="0.25">
      <c r="A75" s="96"/>
      <c r="B75" s="96"/>
    </row>
    <row r="82" spans="5: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89.42578125" style="13" customWidth="1"/>
    <col min="5" max="16384" width="10.85546875" style="13"/>
  </cols>
  <sheetData>
    <row r="1" spans="1:79" ht="28.5" x14ac:dyDescent="0.45">
      <c r="A1" s="76" t="s">
        <v>128</v>
      </c>
      <c r="C1" s="73" t="s">
        <v>129</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tr">
        <f>A1&amp;"_2021"</f>
        <v>38_2021</v>
      </c>
      <c r="B5" s="76" t="str">
        <f>A1&amp;"_2022"</f>
        <v>38_2022</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11.73</v>
      </c>
      <c r="J6" s="84">
        <v>10.9</v>
      </c>
      <c r="K6" s="61">
        <v>-7.0758738277919897E-2</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615.22</v>
      </c>
      <c r="J7" s="84">
        <v>537.04</v>
      </c>
      <c r="K7" s="61">
        <v>-0.1270764929618674</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1343.69</v>
      </c>
      <c r="J9" s="84">
        <v>1262.47</v>
      </c>
      <c r="K9" s="61">
        <v>-6.0445489659073148E-2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254.54</v>
      </c>
      <c r="J10" s="84">
        <v>205.86</v>
      </c>
      <c r="K10" s="61">
        <v>-0.19124695529189906</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3093</v>
      </c>
      <c r="J11" s="84">
        <v>2832.13</v>
      </c>
      <c r="K11" s="61">
        <v>-8.4342062722276068E-2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438.64</v>
      </c>
      <c r="J12" s="84">
        <v>392.5</v>
      </c>
      <c r="K12" s="61">
        <v>-0.10518876527448473</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3447</v>
      </c>
      <c r="J13" s="84">
        <v>2828.69</v>
      </c>
      <c r="K13" s="61">
        <v>-0.17937626921961125</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1705.13</v>
      </c>
      <c r="J14" s="84">
        <v>1635.61</v>
      </c>
      <c r="K14" s="61">
        <v>-4.0771084902617494E-2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3284.96</v>
      </c>
      <c r="J15" s="84">
        <v>3092</v>
      </c>
      <c r="K15" s="61">
        <v>-5.8740441283912093E-2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186.86</v>
      </c>
      <c r="J16" s="84">
        <v>196.49</v>
      </c>
      <c r="K16" s="61">
        <v>5.1535909236861688E-2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68.94</v>
      </c>
      <c r="J17" s="84">
        <v>53.55</v>
      </c>
      <c r="K17" s="61">
        <v>-0.22323759791122721</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30.96</v>
      </c>
      <c r="J18" s="84">
        <v>14.73</v>
      </c>
      <c r="K18" s="61">
        <v>-0.52422480620155043</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24.7</v>
      </c>
      <c r="J19" s="84">
        <v>24.88</v>
      </c>
      <c r="K19" s="61">
        <v>7.2874493927126416E-3</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1858.57</v>
      </c>
      <c r="J20" s="84">
        <v>1726.65</v>
      </c>
      <c r="K20" s="61">
        <v>-7.097930129077723E-2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743.57</v>
      </c>
      <c r="J21" s="84">
        <v>647.17999999999995</v>
      </c>
      <c r="K21" s="61">
        <v>-0.12963137297093763</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79.61</v>
      </c>
      <c r="J22" s="84">
        <v>57.96</v>
      </c>
      <c r="K22" s="61">
        <v>-0.27195075995477958</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17187.120000000003</v>
      </c>
      <c r="J23" s="65">
        <v>15518.639999999998</v>
      </c>
      <c r="K23" s="66">
        <v>-9.70773462918747E-2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128</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C31" s="69" t="s">
        <v>94</v>
      </c>
      <c r="D31" s="69" t="s">
        <v>95</v>
      </c>
      <c r="E31" s="70">
        <v>10.9169300841978</v>
      </c>
      <c r="F31" s="70">
        <v>20.3119300398936</v>
      </c>
      <c r="G31" s="70">
        <v>13.045491576154699</v>
      </c>
      <c r="H31" s="70">
        <v>9.93596216465704</v>
      </c>
      <c r="I31" s="101" t="s">
        <v>315</v>
      </c>
      <c r="J31" s="70">
        <v>10.232784625432</v>
      </c>
      <c r="K31" s="70">
        <v>8.0740318657542307</v>
      </c>
      <c r="L31" s="70">
        <v>14.1412718048391</v>
      </c>
      <c r="M31" s="70">
        <v>12.211381242628001</v>
      </c>
      <c r="N31" s="70">
        <v>11.3951631118418</v>
      </c>
      <c r="O31" s="70">
        <v>7.0213996421127902</v>
      </c>
      <c r="P31" s="70">
        <v>7.3651799836380603</v>
      </c>
      <c r="Q31" s="70">
        <v>11.850916642242201</v>
      </c>
      <c r="R31" s="70">
        <v>28.312077051925701</v>
      </c>
      <c r="S31" s="70">
        <v>65.417641195075703</v>
      </c>
      <c r="T31" s="70">
        <v>48.848963205147001</v>
      </c>
      <c r="U31" s="70">
        <v>48.792186722944699</v>
      </c>
      <c r="V31" s="70">
        <v>87.730457731032004</v>
      </c>
      <c r="W31" s="70">
        <v>94.831703703786999</v>
      </c>
      <c r="X31" s="70">
        <v>58.986750192109199</v>
      </c>
      <c r="Y31" s="70">
        <v>53.4732923534878</v>
      </c>
      <c r="Z31" s="70">
        <v>80.978126640933297</v>
      </c>
      <c r="AA31" s="70">
        <v>71.735083452415594</v>
      </c>
      <c r="AB31" s="70">
        <v>60.1312305470897</v>
      </c>
      <c r="AC31" s="70">
        <v>58.948204740824799</v>
      </c>
      <c r="AD31" s="70">
        <v>65.584662982643707</v>
      </c>
      <c r="AE31" s="70">
        <v>54.286016084574101</v>
      </c>
      <c r="AF31" s="70">
        <v>56.744416626724302</v>
      </c>
      <c r="AG31" s="70">
        <v>41.619333740172799</v>
      </c>
      <c r="AH31" s="70">
        <v>62.913553478454503</v>
      </c>
      <c r="AI31" s="70">
        <v>47.431620012761201</v>
      </c>
      <c r="AJ31" s="70">
        <v>42.201519321814501</v>
      </c>
      <c r="AK31" s="70">
        <v>38.943566327623202</v>
      </c>
      <c r="AL31" s="70">
        <v>47.537523430645102</v>
      </c>
      <c r="AM31" s="70">
        <v>45.188331188498999</v>
      </c>
      <c r="AN31" s="70">
        <v>56.7954480061832</v>
      </c>
      <c r="AO31" s="70">
        <v>51.016769792848599</v>
      </c>
      <c r="AP31" s="70">
        <v>37.869316851366797</v>
      </c>
      <c r="AQ31" s="70">
        <v>38.199158833860601</v>
      </c>
      <c r="AR31" s="70">
        <v>23.202248587041701</v>
      </c>
      <c r="AS31" s="70">
        <v>18.123093101016401</v>
      </c>
      <c r="AT31" s="70">
        <v>21.887766481485102</v>
      </c>
      <c r="AU31" s="70">
        <v>26.1586232534952</v>
      </c>
      <c r="AV31" s="70">
        <v>26.721272726527399</v>
      </c>
      <c r="AW31" s="70">
        <v>16.268736372395999</v>
      </c>
      <c r="AX31" s="70">
        <v>30.074307529494</v>
      </c>
      <c r="AY31" s="70">
        <v>23.4951219885364</v>
      </c>
      <c r="AZ31" s="70">
        <v>34.940475738651301</v>
      </c>
      <c r="BA31" s="70">
        <v>15.4106114479245</v>
      </c>
      <c r="BB31" s="70">
        <v>10.6124381086501</v>
      </c>
      <c r="BC31" s="70">
        <v>13.244936663840599</v>
      </c>
      <c r="BD31" s="70">
        <v>14.220093068096601</v>
      </c>
      <c r="BE31" s="70">
        <v>9.1264400178178295</v>
      </c>
      <c r="BF31" s="70">
        <v>11.3613646800032</v>
      </c>
      <c r="BG31" s="70">
        <v>13.8997280670407</v>
      </c>
      <c r="BH31" s="70">
        <v>19.907908373339598</v>
      </c>
      <c r="BI31" s="70">
        <v>11.9469746533579</v>
      </c>
      <c r="BJ31" s="70">
        <v>13.9521360039807</v>
      </c>
      <c r="BK31" s="70">
        <v>15.5348557537116</v>
      </c>
      <c r="BL31" s="70">
        <v>15.438064674200699</v>
      </c>
      <c r="BM31" s="70">
        <v>12.4823866661872</v>
      </c>
      <c r="BN31" s="70">
        <v>8.2419457184919693</v>
      </c>
      <c r="BO31" s="70">
        <v>13.7704012066761</v>
      </c>
      <c r="BP31" s="70">
        <v>23.123651838016901</v>
      </c>
      <c r="BQ31" s="70">
        <v>14.4109964710331</v>
      </c>
      <c r="BR31" s="70">
        <v>11.2512821641005</v>
      </c>
      <c r="BS31" s="70">
        <v>17.762134293510702</v>
      </c>
      <c r="BT31" s="70">
        <v>24.707642853042898</v>
      </c>
      <c r="BU31" s="70">
        <v>12.0465550056698</v>
      </c>
      <c r="BV31" s="70">
        <v>24.808191963084798</v>
      </c>
      <c r="BW31" s="70">
        <v>17.686835421983002</v>
      </c>
      <c r="BX31" s="70">
        <v>32.702004795651497</v>
      </c>
      <c r="BY31" s="70">
        <v>11.738036347522</v>
      </c>
      <c r="BZ31" s="70">
        <v>19.933819190941598</v>
      </c>
      <c r="CA31" s="70">
        <v>19.815258496491101</v>
      </c>
      <c r="CB31" s="70">
        <v>27.862750365396</v>
      </c>
      <c r="CC31" s="70">
        <v>10.8869579503667</v>
      </c>
    </row>
    <row r="32" spans="1:93" x14ac:dyDescent="0.25">
      <c r="C32" s="69" t="s">
        <v>96</v>
      </c>
      <c r="D32" s="69" t="s">
        <v>97</v>
      </c>
      <c r="E32" s="70">
        <v>603.01108847515104</v>
      </c>
      <c r="F32" s="70">
        <v>628.22168780329105</v>
      </c>
      <c r="G32" s="70">
        <v>609.91901881985996</v>
      </c>
      <c r="H32" s="70">
        <v>523.63933964785701</v>
      </c>
      <c r="I32" s="101">
        <v>512.40606352719396</v>
      </c>
      <c r="J32" s="70">
        <v>479.50685077395701</v>
      </c>
      <c r="K32" s="70">
        <v>516.73396324728299</v>
      </c>
      <c r="L32" s="70">
        <v>565.35889504320301</v>
      </c>
      <c r="M32" s="70">
        <v>554.73395354375896</v>
      </c>
      <c r="N32" s="70">
        <v>536.92111603189505</v>
      </c>
      <c r="O32" s="70">
        <v>442.776752583931</v>
      </c>
      <c r="P32" s="70">
        <v>484.37993416285599</v>
      </c>
      <c r="Q32" s="70">
        <v>469.5355534034</v>
      </c>
      <c r="R32" s="70">
        <v>410.57918944131598</v>
      </c>
      <c r="S32" s="70">
        <v>415.53791209227501</v>
      </c>
      <c r="T32" s="70">
        <v>434.76876126224897</v>
      </c>
      <c r="U32" s="70">
        <v>422.40737990686398</v>
      </c>
      <c r="V32" s="70">
        <v>411.63690154961</v>
      </c>
      <c r="W32" s="70">
        <v>410.654148353126</v>
      </c>
      <c r="X32" s="70">
        <v>440.118638562142</v>
      </c>
      <c r="Y32" s="70">
        <v>493.76421717251498</v>
      </c>
      <c r="Z32" s="70">
        <v>558.25093740777402</v>
      </c>
      <c r="AA32" s="70">
        <v>539.83630097157595</v>
      </c>
      <c r="AB32" s="70">
        <v>559.82160160886701</v>
      </c>
      <c r="AC32" s="70">
        <v>560.50419043147201</v>
      </c>
      <c r="AD32" s="70">
        <v>573.80924916098002</v>
      </c>
      <c r="AE32" s="70">
        <v>553.014553894497</v>
      </c>
      <c r="AF32" s="70">
        <v>525.30961832810601</v>
      </c>
      <c r="AG32" s="70">
        <v>498.96786749551597</v>
      </c>
      <c r="AH32" s="70">
        <v>500.102106308347</v>
      </c>
      <c r="AI32" s="70">
        <v>480.06248471951</v>
      </c>
      <c r="AJ32" s="70">
        <v>514.06585901629398</v>
      </c>
      <c r="AK32" s="70">
        <v>553.87965346132603</v>
      </c>
      <c r="AL32" s="70">
        <v>518.96141253071403</v>
      </c>
      <c r="AM32" s="70">
        <v>503.30591992308598</v>
      </c>
      <c r="AN32" s="70">
        <v>519.64449411960197</v>
      </c>
      <c r="AO32" s="70">
        <v>522.52175562358002</v>
      </c>
      <c r="AP32" s="70">
        <v>505.94307235885401</v>
      </c>
      <c r="AQ32" s="70">
        <v>538.88098483399597</v>
      </c>
      <c r="AR32" s="70">
        <v>556.86164784836103</v>
      </c>
      <c r="AS32" s="70">
        <v>586.20440077671196</v>
      </c>
      <c r="AT32" s="70">
        <v>604.53266428190602</v>
      </c>
      <c r="AU32" s="70">
        <v>570.56506477995902</v>
      </c>
      <c r="AV32" s="70">
        <v>528.48935925471994</v>
      </c>
      <c r="AW32" s="70">
        <v>533.02519957662298</v>
      </c>
      <c r="AX32" s="70">
        <v>578.82126158765004</v>
      </c>
      <c r="AY32" s="70">
        <v>677.39139485117801</v>
      </c>
      <c r="AZ32" s="70">
        <v>697.26623785705397</v>
      </c>
      <c r="BA32" s="70">
        <v>652.27259705462802</v>
      </c>
      <c r="BB32" s="70">
        <v>692.05476638781897</v>
      </c>
      <c r="BC32" s="70">
        <v>695.67343587644996</v>
      </c>
      <c r="BD32" s="70">
        <v>658.88901118989497</v>
      </c>
      <c r="BE32" s="70">
        <v>646.52693842779604</v>
      </c>
      <c r="BF32" s="70">
        <v>632.82197380503499</v>
      </c>
      <c r="BG32" s="70">
        <v>630.44685236028704</v>
      </c>
      <c r="BH32" s="70">
        <v>639.630786314803</v>
      </c>
      <c r="BI32" s="70">
        <v>668.56452266742895</v>
      </c>
      <c r="BJ32" s="70">
        <v>648.34163271448597</v>
      </c>
      <c r="BK32" s="70">
        <v>638.94757879372901</v>
      </c>
      <c r="BL32" s="70">
        <v>662.68794873450895</v>
      </c>
      <c r="BM32" s="70">
        <v>658.95600399014495</v>
      </c>
      <c r="BN32" s="70">
        <v>628.21427234200405</v>
      </c>
      <c r="BO32" s="70">
        <v>654.93584527860605</v>
      </c>
      <c r="BP32" s="70">
        <v>648.07666095128297</v>
      </c>
      <c r="BQ32" s="70">
        <v>601.99135767543601</v>
      </c>
      <c r="BR32" s="70">
        <v>592.23482101849197</v>
      </c>
      <c r="BS32" s="70">
        <v>588.79350918752698</v>
      </c>
      <c r="BT32" s="70">
        <v>647.31496336213002</v>
      </c>
      <c r="BU32" s="70">
        <v>707.28968449275305</v>
      </c>
      <c r="BV32" s="70">
        <v>720.352822591213</v>
      </c>
      <c r="BW32" s="70">
        <v>743.96573384160195</v>
      </c>
      <c r="BX32" s="70">
        <v>737.90553770507904</v>
      </c>
      <c r="BY32" s="70">
        <v>708.14716186711098</v>
      </c>
      <c r="BZ32" s="70">
        <v>647.92906687352695</v>
      </c>
      <c r="CA32" s="70">
        <v>620.42188238487404</v>
      </c>
      <c r="CB32" s="70">
        <v>617.02377344776301</v>
      </c>
      <c r="CC32" s="70">
        <v>616.15001882619197</v>
      </c>
    </row>
    <row r="33" spans="3:81" x14ac:dyDescent="0.25">
      <c r="C33" s="69" t="s">
        <v>98</v>
      </c>
      <c r="D33" s="69" t="s">
        <v>99</v>
      </c>
      <c r="E33" s="70">
        <v>337.157469853755</v>
      </c>
      <c r="F33" s="70">
        <v>340.54036081969298</v>
      </c>
      <c r="G33" s="70">
        <v>362.526301827395</v>
      </c>
      <c r="H33" s="70">
        <v>285.65022433432699</v>
      </c>
      <c r="I33" s="101">
        <v>255.84031108446001</v>
      </c>
      <c r="J33" s="70">
        <v>272.94084956747798</v>
      </c>
      <c r="K33" s="70">
        <v>271.10483970685698</v>
      </c>
      <c r="L33" s="70">
        <v>275.29244956948099</v>
      </c>
      <c r="M33" s="70">
        <v>305.62278391526303</v>
      </c>
      <c r="N33" s="70">
        <v>297.86355731877597</v>
      </c>
      <c r="O33" s="70">
        <v>305.33416740096902</v>
      </c>
      <c r="P33" s="70">
        <v>310.70051635349398</v>
      </c>
      <c r="Q33" s="70">
        <v>333.169058437751</v>
      </c>
      <c r="R33" s="70">
        <v>327.208065811739</v>
      </c>
      <c r="S33" s="70">
        <v>327.374087221087</v>
      </c>
      <c r="T33" s="70">
        <v>325.452778157701</v>
      </c>
      <c r="U33" s="70">
        <v>317.05916747044398</v>
      </c>
      <c r="V33" s="70">
        <v>299.99131818793398</v>
      </c>
      <c r="W33" s="70">
        <v>296.95174446819402</v>
      </c>
      <c r="X33" s="70">
        <v>313.04866989937</v>
      </c>
      <c r="Y33" s="70">
        <v>337.26701877285501</v>
      </c>
      <c r="Z33" s="70">
        <v>359.70498761097201</v>
      </c>
      <c r="AA33" s="70">
        <v>374.36228206993002</v>
      </c>
      <c r="AB33" s="70">
        <v>354.82753877032098</v>
      </c>
      <c r="AC33" s="70">
        <v>345.75942518075499</v>
      </c>
      <c r="AD33" s="70">
        <v>337.860530323256</v>
      </c>
      <c r="AE33" s="70">
        <v>326.196675305572</v>
      </c>
      <c r="AF33" s="70">
        <v>323.30267325987597</v>
      </c>
      <c r="AG33" s="70">
        <v>313.96559612661503</v>
      </c>
      <c r="AH33" s="70">
        <v>309.44579382865402</v>
      </c>
      <c r="AI33" s="70">
        <v>300.308708998003</v>
      </c>
      <c r="AJ33" s="70">
        <v>284.90828858454398</v>
      </c>
      <c r="AK33" s="70">
        <v>286.65755551869597</v>
      </c>
      <c r="AL33" s="70">
        <v>317.46596077028403</v>
      </c>
      <c r="AM33" s="70">
        <v>330.13417390108998</v>
      </c>
      <c r="AN33" s="70">
        <v>354.29440486501699</v>
      </c>
      <c r="AO33" s="70">
        <v>336.20406869596701</v>
      </c>
      <c r="AP33" s="70">
        <v>328.27851709245198</v>
      </c>
      <c r="AQ33" s="70">
        <v>290.77914051080501</v>
      </c>
      <c r="AR33" s="70">
        <v>284.27466724798398</v>
      </c>
      <c r="AS33" s="70">
        <v>279.01845742065501</v>
      </c>
      <c r="AT33" s="70">
        <v>265.657718016226</v>
      </c>
      <c r="AU33" s="70">
        <v>294.86607033644901</v>
      </c>
      <c r="AV33" s="70">
        <v>282.80253994441</v>
      </c>
      <c r="AW33" s="70">
        <v>273.46505171077303</v>
      </c>
      <c r="AX33" s="70">
        <v>311.086429776942</v>
      </c>
      <c r="AY33" s="70">
        <v>351.76458051759801</v>
      </c>
      <c r="AZ33" s="70">
        <v>421.334596717208</v>
      </c>
      <c r="BA33" s="70">
        <v>422.93228580531002</v>
      </c>
      <c r="BB33" s="70">
        <v>424.70295913002298</v>
      </c>
      <c r="BC33" s="70">
        <v>423.19025991246099</v>
      </c>
      <c r="BD33" s="70">
        <v>404.97983152084601</v>
      </c>
      <c r="BE33" s="70">
        <v>427.64734021073099</v>
      </c>
      <c r="BF33" s="70">
        <v>420.53323923477302</v>
      </c>
      <c r="BG33" s="70">
        <v>461.59135054099102</v>
      </c>
      <c r="BH33" s="70">
        <v>484.15883751667701</v>
      </c>
      <c r="BI33" s="70">
        <v>492.764616883511</v>
      </c>
      <c r="BJ33" s="70">
        <v>463.55935303847502</v>
      </c>
      <c r="BK33" s="70">
        <v>444.40137648887298</v>
      </c>
      <c r="BL33" s="70">
        <v>449.38445641435601</v>
      </c>
      <c r="BM33" s="70">
        <v>423.79565912714298</v>
      </c>
      <c r="BN33" s="70">
        <v>305.89933408637899</v>
      </c>
      <c r="BO33" s="70">
        <v>415.017719184626</v>
      </c>
      <c r="BP33" s="70">
        <v>432.160584746533</v>
      </c>
      <c r="BQ33" s="70">
        <v>438.96032069901503</v>
      </c>
      <c r="BR33" s="70">
        <v>421.11465425621998</v>
      </c>
      <c r="BS33" s="70">
        <v>418.51626992034801</v>
      </c>
      <c r="BT33" s="70">
        <v>448.90816744938297</v>
      </c>
      <c r="BU33" s="70">
        <v>482.38167173383903</v>
      </c>
      <c r="BV33" s="70">
        <v>463.64274315930697</v>
      </c>
      <c r="BW33" s="70">
        <v>442.84730598599202</v>
      </c>
      <c r="BX33" s="70">
        <v>480.63238446411901</v>
      </c>
      <c r="BY33" s="70">
        <v>476.90277695888199</v>
      </c>
      <c r="BZ33" s="70">
        <v>456.900095373733</v>
      </c>
      <c r="CA33" s="70">
        <v>459.19246396822501</v>
      </c>
      <c r="CB33" s="70">
        <v>458.733796998824</v>
      </c>
      <c r="CC33" s="70">
        <v>426.01215580930199</v>
      </c>
    </row>
    <row r="34" spans="3:81" x14ac:dyDescent="0.25">
      <c r="C34" s="69" t="s">
        <v>100</v>
      </c>
      <c r="D34" s="69" t="s">
        <v>101</v>
      </c>
      <c r="E34" s="70">
        <v>2218.8211019240898</v>
      </c>
      <c r="F34" s="70">
        <v>2088.93288469455</v>
      </c>
      <c r="G34" s="70">
        <v>2064.0516660797498</v>
      </c>
      <c r="H34" s="70">
        <v>1987.92165973599</v>
      </c>
      <c r="I34" s="101">
        <v>2033.58797799842</v>
      </c>
      <c r="J34" s="70">
        <v>2200.6874225410702</v>
      </c>
      <c r="K34" s="70">
        <v>2189.7418720127898</v>
      </c>
      <c r="L34" s="70">
        <v>2272.4572605196399</v>
      </c>
      <c r="M34" s="70">
        <v>2269.2114495308901</v>
      </c>
      <c r="N34" s="70">
        <v>2252.3003699382998</v>
      </c>
      <c r="O34" s="70">
        <v>2275.3134097413499</v>
      </c>
      <c r="P34" s="70">
        <v>2224.2846216138601</v>
      </c>
      <c r="Q34" s="70">
        <v>2398.5665246819899</v>
      </c>
      <c r="R34" s="70">
        <v>2424.8717879246701</v>
      </c>
      <c r="S34" s="70">
        <v>2270.4743796889502</v>
      </c>
      <c r="T34" s="70">
        <v>1918.98618901022</v>
      </c>
      <c r="U34" s="70">
        <v>1448.55202021745</v>
      </c>
      <c r="V34" s="70">
        <v>1071.4611005491199</v>
      </c>
      <c r="W34" s="70">
        <v>1374.6140945326599</v>
      </c>
      <c r="X34" s="70">
        <v>1803.39468977554</v>
      </c>
      <c r="Y34" s="70">
        <v>2193.2761594844601</v>
      </c>
      <c r="Z34" s="70">
        <v>2329.0787667509699</v>
      </c>
      <c r="AA34" s="70">
        <v>2507.3406833270501</v>
      </c>
      <c r="AB34" s="70">
        <v>2842.1374069225999</v>
      </c>
      <c r="AC34" s="70">
        <v>2886.01796622951</v>
      </c>
      <c r="AD34" s="70">
        <v>2872.22599994961</v>
      </c>
      <c r="AE34" s="70">
        <v>2626.9243135082002</v>
      </c>
      <c r="AF34" s="70">
        <v>2282.3713965779898</v>
      </c>
      <c r="AG34" s="70">
        <v>2347.1396946480099</v>
      </c>
      <c r="AH34" s="70">
        <v>2287.9184709667102</v>
      </c>
      <c r="AI34" s="70">
        <v>1969.9620937055699</v>
      </c>
      <c r="AJ34" s="70">
        <v>1780.1511066620999</v>
      </c>
      <c r="AK34" s="70">
        <v>1800.2624610123801</v>
      </c>
      <c r="AL34" s="70">
        <v>1707.19332303791</v>
      </c>
      <c r="AM34" s="70">
        <v>1763.85198959025</v>
      </c>
      <c r="AN34" s="70">
        <v>1815.8405776542099</v>
      </c>
      <c r="AO34" s="70">
        <v>1785.98727206798</v>
      </c>
      <c r="AP34" s="70">
        <v>1896.3128631453601</v>
      </c>
      <c r="AQ34" s="70">
        <v>1896.10648268564</v>
      </c>
      <c r="AR34" s="70">
        <v>1808.6717903909901</v>
      </c>
      <c r="AS34" s="70">
        <v>1813.4525922005</v>
      </c>
      <c r="AT34" s="70">
        <v>1737.0536817622401</v>
      </c>
      <c r="AU34" s="70">
        <v>1769.9574859112599</v>
      </c>
      <c r="AV34" s="70">
        <v>1784.1014279061401</v>
      </c>
      <c r="AW34" s="70">
        <v>1746.52459240749</v>
      </c>
      <c r="AX34" s="70">
        <v>1679.9354725615599</v>
      </c>
      <c r="AY34" s="70">
        <v>1645.9367970656399</v>
      </c>
      <c r="AZ34" s="70">
        <v>1786.4803671935699</v>
      </c>
      <c r="BA34" s="70">
        <v>1775.63352348632</v>
      </c>
      <c r="BB34" s="70">
        <v>1802.37191538396</v>
      </c>
      <c r="BC34" s="70">
        <v>1957.2136376210999</v>
      </c>
      <c r="BD34" s="70">
        <v>1933.20820309449</v>
      </c>
      <c r="BE34" s="70">
        <v>1883.9376743394901</v>
      </c>
      <c r="BF34" s="70">
        <v>1882.78108454583</v>
      </c>
      <c r="BG34" s="70">
        <v>1877.08984317656</v>
      </c>
      <c r="BH34" s="70">
        <v>1849.51825323247</v>
      </c>
      <c r="BI34" s="70">
        <v>1879.2560619613</v>
      </c>
      <c r="BJ34" s="70">
        <v>1735.6489240301701</v>
      </c>
      <c r="BK34" s="70">
        <v>1687.1644867861701</v>
      </c>
      <c r="BL34" s="70">
        <v>1770.93084582458</v>
      </c>
      <c r="BM34" s="70">
        <v>1647.0055503496701</v>
      </c>
      <c r="BN34" s="70">
        <v>1194.6149140969301</v>
      </c>
      <c r="BO34" s="70">
        <v>1591.6880779769799</v>
      </c>
      <c r="BP34" s="70">
        <v>1646.0286881285399</v>
      </c>
      <c r="BQ34" s="70">
        <v>1608.6941495367</v>
      </c>
      <c r="BR34" s="70">
        <v>1544.14430776124</v>
      </c>
      <c r="BS34" s="70">
        <v>1455.0767907818799</v>
      </c>
      <c r="BT34" s="70">
        <v>1461.35073508551</v>
      </c>
      <c r="BU34" s="70">
        <v>1534.2799111285301</v>
      </c>
      <c r="BV34" s="70">
        <v>1391.7938474257701</v>
      </c>
      <c r="BW34" s="70">
        <v>1469.4018636984599</v>
      </c>
      <c r="BX34" s="70">
        <v>1514.05636633013</v>
      </c>
      <c r="BY34" s="70">
        <v>1434.50186306624</v>
      </c>
      <c r="BZ34" s="70">
        <v>1408.52408097225</v>
      </c>
      <c r="CA34" s="70">
        <v>1308.31610742352</v>
      </c>
      <c r="CB34" s="70">
        <v>1287.9089455353601</v>
      </c>
      <c r="CC34" s="70">
        <v>1335.45517687694</v>
      </c>
    </row>
    <row r="35" spans="3:81" x14ac:dyDescent="0.25">
      <c r="C35" s="69" t="s">
        <v>102</v>
      </c>
      <c r="D35" s="69" t="s">
        <v>103</v>
      </c>
      <c r="E35" s="70">
        <v>182.03517159992199</v>
      </c>
      <c r="F35" s="70">
        <v>162.23029317418499</v>
      </c>
      <c r="G35" s="70">
        <v>175.04470439357399</v>
      </c>
      <c r="H35" s="70">
        <v>158.19929499836499</v>
      </c>
      <c r="I35" s="101">
        <v>146.95596327784801</v>
      </c>
      <c r="J35" s="70">
        <v>151.41526345148901</v>
      </c>
      <c r="K35" s="70">
        <v>125.283974677285</v>
      </c>
      <c r="L35" s="70">
        <v>136.581988867056</v>
      </c>
      <c r="M35" s="70">
        <v>148.16240841578701</v>
      </c>
      <c r="N35" s="70">
        <v>166.162505739762</v>
      </c>
      <c r="O35" s="70">
        <v>144.755269481038</v>
      </c>
      <c r="P35" s="70">
        <v>155.80013489966001</v>
      </c>
      <c r="Q35" s="70">
        <v>125.48672696239301</v>
      </c>
      <c r="R35" s="70">
        <v>106.962255749737</v>
      </c>
      <c r="S35" s="70">
        <v>111.64376271832801</v>
      </c>
      <c r="T35" s="70">
        <v>58.711799132190997</v>
      </c>
      <c r="U35" s="70">
        <v>27.704460805660801</v>
      </c>
      <c r="V35" s="70">
        <v>10.615372141726001</v>
      </c>
      <c r="W35" s="70">
        <v>14.1151230761946</v>
      </c>
      <c r="X35" s="70">
        <v>47.4884376775831</v>
      </c>
      <c r="Y35" s="70">
        <v>67.604630087919801</v>
      </c>
      <c r="Z35" s="70">
        <v>55.208917644103401</v>
      </c>
      <c r="AA35" s="70">
        <v>63.454630174241899</v>
      </c>
      <c r="AB35" s="70">
        <v>64.657718241722094</v>
      </c>
      <c r="AC35" s="70">
        <v>88.171172286989503</v>
      </c>
      <c r="AD35" s="70">
        <v>104.619572271065</v>
      </c>
      <c r="AE35" s="70">
        <v>102.36887242729399</v>
      </c>
      <c r="AF35" s="70">
        <v>93.285973250976198</v>
      </c>
      <c r="AG35" s="70">
        <v>96.146586075441803</v>
      </c>
      <c r="AH35" s="70">
        <v>85.141997094489398</v>
      </c>
      <c r="AI35" s="70">
        <v>82.907060828357203</v>
      </c>
      <c r="AJ35" s="70">
        <v>84.7993508132529</v>
      </c>
      <c r="AK35" s="70">
        <v>80.998183604301303</v>
      </c>
      <c r="AL35" s="70">
        <v>120.394440220005</v>
      </c>
      <c r="AM35" s="70">
        <v>146.288390749602</v>
      </c>
      <c r="AN35" s="70">
        <v>161.504313629385</v>
      </c>
      <c r="AO35" s="70">
        <v>178.64224091634301</v>
      </c>
      <c r="AP35" s="70">
        <v>156.408451094828</v>
      </c>
      <c r="AQ35" s="70">
        <v>155.00325635263999</v>
      </c>
      <c r="AR35" s="70">
        <v>165.36150328889099</v>
      </c>
      <c r="AS35" s="70">
        <v>152.98017271940199</v>
      </c>
      <c r="AT35" s="70">
        <v>138.497118860749</v>
      </c>
      <c r="AU35" s="70">
        <v>126.46588464291101</v>
      </c>
      <c r="AV35" s="70">
        <v>101.16084345023501</v>
      </c>
      <c r="AW35" s="70">
        <v>63.090799108168902</v>
      </c>
      <c r="AX35" s="70">
        <v>58.5397679920952</v>
      </c>
      <c r="AY35" s="70">
        <v>86.336751039489201</v>
      </c>
      <c r="AZ35" s="70">
        <v>118.07014324011899</v>
      </c>
      <c r="BA35" s="70">
        <v>131.10040595724701</v>
      </c>
      <c r="BB35" s="70">
        <v>153.47376977905901</v>
      </c>
      <c r="BC35" s="70">
        <v>142.71862341085301</v>
      </c>
      <c r="BD35" s="70">
        <v>151.465891579827</v>
      </c>
      <c r="BE35" s="70">
        <v>177.39111997775001</v>
      </c>
      <c r="BF35" s="70">
        <v>195.36184866781201</v>
      </c>
      <c r="BG35" s="70">
        <v>211.27507424451099</v>
      </c>
      <c r="BH35" s="70">
        <v>190.96463370463201</v>
      </c>
      <c r="BI35" s="70">
        <v>207.58986546800801</v>
      </c>
      <c r="BJ35" s="70">
        <v>213.44778796181799</v>
      </c>
      <c r="BK35" s="70">
        <v>204.50255621907601</v>
      </c>
      <c r="BL35" s="70">
        <v>207.01432381032799</v>
      </c>
      <c r="BM35" s="70">
        <v>193.971893603908</v>
      </c>
      <c r="BN35" s="70">
        <v>66.991095446631107</v>
      </c>
      <c r="BO35" s="70">
        <v>157.66781126290101</v>
      </c>
      <c r="BP35" s="70">
        <v>252.412574094852</v>
      </c>
      <c r="BQ35" s="70">
        <v>221.37159961731999</v>
      </c>
      <c r="BR35" s="70">
        <v>220.51422993988399</v>
      </c>
      <c r="BS35" s="70">
        <v>186.63903324584999</v>
      </c>
      <c r="BT35" s="70">
        <v>143.833952616603</v>
      </c>
      <c r="BU35" s="70">
        <v>216.99831107362499</v>
      </c>
      <c r="BV35" s="70">
        <v>217.14349956737399</v>
      </c>
      <c r="BW35" s="70">
        <v>251.276622244229</v>
      </c>
      <c r="BX35" s="70">
        <v>252.87537026609101</v>
      </c>
      <c r="BY35" s="70">
        <v>244.94690932569199</v>
      </c>
      <c r="BZ35" s="70">
        <v>241.95440148048101</v>
      </c>
      <c r="CA35" s="70">
        <v>231.135682830511</v>
      </c>
      <c r="CB35" s="70">
        <v>234.16876754036801</v>
      </c>
      <c r="CC35" s="70">
        <v>196.21514559755801</v>
      </c>
    </row>
    <row r="36" spans="3:81" x14ac:dyDescent="0.25">
      <c r="C36" s="69" t="s">
        <v>104</v>
      </c>
      <c r="D36" s="69" t="s">
        <v>8</v>
      </c>
      <c r="E36" s="70">
        <v>3619.0220272255501</v>
      </c>
      <c r="F36" s="70">
        <v>3645.4745426404302</v>
      </c>
      <c r="G36" s="70">
        <v>3601.3055130083399</v>
      </c>
      <c r="H36" s="70">
        <v>3761.9553060001299</v>
      </c>
      <c r="I36" s="101">
        <v>3886.0924578978402</v>
      </c>
      <c r="J36" s="70">
        <v>3835.1237957969602</v>
      </c>
      <c r="K36" s="70">
        <v>3865.5852512334</v>
      </c>
      <c r="L36" s="70">
        <v>4057.48904938651</v>
      </c>
      <c r="M36" s="70">
        <v>4124.8529031845001</v>
      </c>
      <c r="N36" s="70">
        <v>4015.1922851331001</v>
      </c>
      <c r="O36" s="70">
        <v>3790.9942675833499</v>
      </c>
      <c r="P36" s="70">
        <v>3738.1528690847099</v>
      </c>
      <c r="Q36" s="70">
        <v>3955.93087671282</v>
      </c>
      <c r="R36" s="70">
        <v>3715.7031444593299</v>
      </c>
      <c r="S36" s="70">
        <v>3436.2073186438101</v>
      </c>
      <c r="T36" s="70">
        <v>2767.4455658571801</v>
      </c>
      <c r="U36" s="70">
        <v>1935.0446456355301</v>
      </c>
      <c r="V36" s="70">
        <v>1676.8766363699699</v>
      </c>
      <c r="W36" s="70">
        <v>2058.9985543258899</v>
      </c>
      <c r="X36" s="70">
        <v>2234.8894911252501</v>
      </c>
      <c r="Y36" s="70">
        <v>2445.9753909169799</v>
      </c>
      <c r="Z36" s="70">
        <v>2749.56291223874</v>
      </c>
      <c r="AA36" s="70">
        <v>2882.94234666076</v>
      </c>
      <c r="AB36" s="70">
        <v>3165.18225435455</v>
      </c>
      <c r="AC36" s="70">
        <v>3270.8748974297901</v>
      </c>
      <c r="AD36" s="70">
        <v>3148.2874864566502</v>
      </c>
      <c r="AE36" s="70">
        <v>2950.0079292953301</v>
      </c>
      <c r="AF36" s="70">
        <v>2803.1070384702498</v>
      </c>
      <c r="AG36" s="70">
        <v>2751.8124219912202</v>
      </c>
      <c r="AH36" s="70">
        <v>2686.12854766086</v>
      </c>
      <c r="AI36" s="70">
        <v>2574.2581457194101</v>
      </c>
      <c r="AJ36" s="70">
        <v>2400.64464877096</v>
      </c>
      <c r="AK36" s="70">
        <v>2455.55552245626</v>
      </c>
      <c r="AL36" s="70">
        <v>2466.7406022953601</v>
      </c>
      <c r="AM36" s="70">
        <v>2528.2965010861399</v>
      </c>
      <c r="AN36" s="70">
        <v>2652.0105796942298</v>
      </c>
      <c r="AO36" s="70">
        <v>2674.8455398768501</v>
      </c>
      <c r="AP36" s="70">
        <v>2678.1530217908598</v>
      </c>
      <c r="AQ36" s="70">
        <v>2656.0634525345899</v>
      </c>
      <c r="AR36" s="70">
        <v>2499.0895960079201</v>
      </c>
      <c r="AS36" s="70">
        <v>2478.40432872572</v>
      </c>
      <c r="AT36" s="70">
        <v>2618.6919539665701</v>
      </c>
      <c r="AU36" s="70">
        <v>2710.1417601122298</v>
      </c>
      <c r="AV36" s="70">
        <v>2856.97875001384</v>
      </c>
      <c r="AW36" s="70">
        <v>2742.5806343921099</v>
      </c>
      <c r="AX36" s="70">
        <v>2921.67661636806</v>
      </c>
      <c r="AY36" s="70">
        <v>3062.6313361443899</v>
      </c>
      <c r="AZ36" s="70">
        <v>3118.57494440352</v>
      </c>
      <c r="BA36" s="70">
        <v>3263.9370325557002</v>
      </c>
      <c r="BB36" s="70">
        <v>3421.3492356593101</v>
      </c>
      <c r="BC36" s="70">
        <v>3515.85070732945</v>
      </c>
      <c r="BD36" s="70">
        <v>3635.99085104902</v>
      </c>
      <c r="BE36" s="70">
        <v>3766.3581401258798</v>
      </c>
      <c r="BF36" s="70">
        <v>3583.9159559170198</v>
      </c>
      <c r="BG36" s="70">
        <v>3471.19937498949</v>
      </c>
      <c r="BH36" s="70">
        <v>3365.2435114149898</v>
      </c>
      <c r="BI36" s="70">
        <v>3363.7290951724199</v>
      </c>
      <c r="BJ36" s="70">
        <v>3353.10427133244</v>
      </c>
      <c r="BK36" s="70">
        <v>3281.4477500079201</v>
      </c>
      <c r="BL36" s="70">
        <v>3286.6861013971202</v>
      </c>
      <c r="BM36" s="70">
        <v>3028.3182042083999</v>
      </c>
      <c r="BN36" s="70">
        <v>1759.78724025253</v>
      </c>
      <c r="BO36" s="70">
        <v>2612.2182341307698</v>
      </c>
      <c r="BP36" s="70">
        <v>2931.4018003186802</v>
      </c>
      <c r="BQ36" s="70">
        <v>3064.2793019170799</v>
      </c>
      <c r="BR36" s="70">
        <v>3240.0526511236699</v>
      </c>
      <c r="BS36" s="70">
        <v>3340.5833856419399</v>
      </c>
      <c r="BT36" s="70">
        <v>3466.3821366622001</v>
      </c>
      <c r="BU36" s="70">
        <v>3572.8604834336402</v>
      </c>
      <c r="BV36" s="70">
        <v>3376.5734847784902</v>
      </c>
      <c r="BW36" s="70">
        <v>3324.90775232535</v>
      </c>
      <c r="BX36" s="70">
        <v>3289.1996527891101</v>
      </c>
      <c r="BY36" s="70">
        <v>3171.7292747893298</v>
      </c>
      <c r="BZ36" s="70">
        <v>3064.19414110261</v>
      </c>
      <c r="CA36" s="70">
        <v>2909.7886856192399</v>
      </c>
      <c r="CB36" s="70">
        <v>2908.4728368668102</v>
      </c>
      <c r="CC36" s="70">
        <v>2872.8398377507301</v>
      </c>
    </row>
    <row r="37" spans="3:81" x14ac:dyDescent="0.25">
      <c r="C37" s="69" t="s">
        <v>105</v>
      </c>
      <c r="D37" s="69" t="s">
        <v>10</v>
      </c>
      <c r="E37" s="70">
        <v>2395.8717050374898</v>
      </c>
      <c r="F37" s="70">
        <v>2705.0774061276102</v>
      </c>
      <c r="G37" s="70">
        <v>2697.4156617817898</v>
      </c>
      <c r="H37" s="70">
        <v>2560.1869478130502</v>
      </c>
      <c r="I37" s="101">
        <v>2614.8977595738302</v>
      </c>
      <c r="J37" s="70">
        <v>2668.4356048433001</v>
      </c>
      <c r="K37" s="70">
        <v>2491.7582852927399</v>
      </c>
      <c r="L37" s="70">
        <v>2699.1013247502101</v>
      </c>
      <c r="M37" s="70">
        <v>2605.1156434948398</v>
      </c>
      <c r="N37" s="70">
        <v>2546.5471780824801</v>
      </c>
      <c r="O37" s="70">
        <v>2569.87414554629</v>
      </c>
      <c r="P37" s="70">
        <v>2617.1482928378</v>
      </c>
      <c r="Q37" s="70">
        <v>2744.4364174126799</v>
      </c>
      <c r="R37" s="70">
        <v>2421.07652529909</v>
      </c>
      <c r="S37" s="70">
        <v>2269.5572611603602</v>
      </c>
      <c r="T37" s="70">
        <v>2189.0243980077398</v>
      </c>
      <c r="U37" s="70">
        <v>2013.6918322776701</v>
      </c>
      <c r="V37" s="70">
        <v>1880.6592518139</v>
      </c>
      <c r="W37" s="70">
        <v>2011.4958952290301</v>
      </c>
      <c r="X37" s="70">
        <v>2187.07427844312</v>
      </c>
      <c r="Y37" s="70">
        <v>2025.42301365714</v>
      </c>
      <c r="Z37" s="70">
        <v>2374.5066288466601</v>
      </c>
      <c r="AA37" s="70">
        <v>2339.4987640406798</v>
      </c>
      <c r="AB37" s="70">
        <v>2324.59436794674</v>
      </c>
      <c r="AC37" s="70">
        <v>2703.0270768927098</v>
      </c>
      <c r="AD37" s="70">
        <v>2823.7521357614401</v>
      </c>
      <c r="AE37" s="70">
        <v>2655.7668711014198</v>
      </c>
      <c r="AF37" s="70">
        <v>2576.3002572719001</v>
      </c>
      <c r="AG37" s="70">
        <v>2424.3341831968601</v>
      </c>
      <c r="AH37" s="70">
        <v>2519.1072344098998</v>
      </c>
      <c r="AI37" s="70">
        <v>2533.5517833796998</v>
      </c>
      <c r="AJ37" s="70">
        <v>2489.96458434228</v>
      </c>
      <c r="AK37" s="70">
        <v>2443.2368721519902</v>
      </c>
      <c r="AL37" s="70">
        <v>2545.5612085026</v>
      </c>
      <c r="AM37" s="70">
        <v>2632.70352830705</v>
      </c>
      <c r="AN37" s="70">
        <v>2667.5149179997402</v>
      </c>
      <c r="AO37" s="70">
        <v>2378.12376935972</v>
      </c>
      <c r="AP37" s="70">
        <v>2274.7606534408501</v>
      </c>
      <c r="AQ37" s="70">
        <v>2178.6718424024398</v>
      </c>
      <c r="AR37" s="70">
        <v>2013.56977017081</v>
      </c>
      <c r="AS37" s="70">
        <v>2148.0946266915498</v>
      </c>
      <c r="AT37" s="70">
        <v>2255.0823610683501</v>
      </c>
      <c r="AU37" s="70">
        <v>2370.40033439832</v>
      </c>
      <c r="AV37" s="70">
        <v>2519.9435496584201</v>
      </c>
      <c r="AW37" s="70">
        <v>2381.5566313197501</v>
      </c>
      <c r="AX37" s="70">
        <v>2353.0697330140401</v>
      </c>
      <c r="AY37" s="70">
        <v>2648.5206947531601</v>
      </c>
      <c r="AZ37" s="70">
        <v>2798.5105885622502</v>
      </c>
      <c r="BA37" s="70">
        <v>2913.9133469153498</v>
      </c>
      <c r="BB37" s="70">
        <v>2971.3019699956199</v>
      </c>
      <c r="BC37" s="70">
        <v>3031.6457549878601</v>
      </c>
      <c r="BD37" s="70">
        <v>3402.6990697301298</v>
      </c>
      <c r="BE37" s="70">
        <v>3650.38133795055</v>
      </c>
      <c r="BF37" s="70">
        <v>3510.8462091927499</v>
      </c>
      <c r="BG37" s="70">
        <v>3511.3412190152699</v>
      </c>
      <c r="BH37" s="70">
        <v>3611.1093669605002</v>
      </c>
      <c r="BI37" s="70">
        <v>3544.8638957718699</v>
      </c>
      <c r="BJ37" s="70">
        <v>3521.4359554344101</v>
      </c>
      <c r="BK37" s="70">
        <v>3423.4971551646499</v>
      </c>
      <c r="BL37" s="70">
        <v>3622.02508265898</v>
      </c>
      <c r="BM37" s="70">
        <v>3372.5549947592099</v>
      </c>
      <c r="BN37" s="70">
        <v>1605.78208844654</v>
      </c>
      <c r="BO37" s="70">
        <v>3473.5917560123298</v>
      </c>
      <c r="BP37" s="70">
        <v>3474.44024964441</v>
      </c>
      <c r="BQ37" s="70">
        <v>3589.0334814675002</v>
      </c>
      <c r="BR37" s="70">
        <v>3522.7629517621199</v>
      </c>
      <c r="BS37" s="70">
        <v>3508.7614030638201</v>
      </c>
      <c r="BT37" s="70">
        <v>3670.8964711547801</v>
      </c>
      <c r="BU37" s="70">
        <v>3796.21807710452</v>
      </c>
      <c r="BV37" s="70">
        <v>3541.7108919008101</v>
      </c>
      <c r="BW37" s="70">
        <v>3453.2141087230002</v>
      </c>
      <c r="BX37" s="70">
        <v>3603.13707413662</v>
      </c>
      <c r="BY37" s="70">
        <v>3735.4076150769702</v>
      </c>
      <c r="BZ37" s="70">
        <v>3665.4335738341601</v>
      </c>
      <c r="CA37" s="70">
        <v>3614.7471422069798</v>
      </c>
      <c r="CB37" s="70">
        <v>3446.4182780508499</v>
      </c>
      <c r="CC37" s="70">
        <v>3103.7238569239898</v>
      </c>
    </row>
    <row r="38" spans="3:81" x14ac:dyDescent="0.25">
      <c r="C38" s="69" t="s">
        <v>106</v>
      </c>
      <c r="D38" s="69" t="s">
        <v>107</v>
      </c>
      <c r="E38" s="70">
        <v>1064.2139834859499</v>
      </c>
      <c r="F38" s="70">
        <v>1114.4893058390901</v>
      </c>
      <c r="G38" s="70">
        <v>1133.4163591154299</v>
      </c>
      <c r="H38" s="70">
        <v>1232.1267169666401</v>
      </c>
      <c r="I38" s="101">
        <v>1151.36455418942</v>
      </c>
      <c r="J38" s="70">
        <v>1196.51494661229</v>
      </c>
      <c r="K38" s="70">
        <v>1206.03370675715</v>
      </c>
      <c r="L38" s="70">
        <v>1264.0895073332099</v>
      </c>
      <c r="M38" s="70">
        <v>1243.29375052111</v>
      </c>
      <c r="N38" s="70">
        <v>1267.6629414056299</v>
      </c>
      <c r="O38" s="70">
        <v>1306.2465738216699</v>
      </c>
      <c r="P38" s="70">
        <v>1327.9132546187</v>
      </c>
      <c r="Q38" s="70">
        <v>1298.6703501847401</v>
      </c>
      <c r="R38" s="70">
        <v>1296.30988772152</v>
      </c>
      <c r="S38" s="70">
        <v>1143.7424602726801</v>
      </c>
      <c r="T38" s="70">
        <v>972.86406048313802</v>
      </c>
      <c r="U38" s="70">
        <v>837.47760806531596</v>
      </c>
      <c r="V38" s="70">
        <v>813.44134384615199</v>
      </c>
      <c r="W38" s="70">
        <v>978.13584805790595</v>
      </c>
      <c r="X38" s="70">
        <v>1086.1338511277199</v>
      </c>
      <c r="Y38" s="70">
        <v>1221.8157445444599</v>
      </c>
      <c r="Z38" s="70">
        <v>1208.2724066160299</v>
      </c>
      <c r="AA38" s="70">
        <v>1185.5306763441899</v>
      </c>
      <c r="AB38" s="70">
        <v>1236.0922741858999</v>
      </c>
      <c r="AC38" s="70">
        <v>1280.8427377491</v>
      </c>
      <c r="AD38" s="70">
        <v>1258.78234231294</v>
      </c>
      <c r="AE38" s="70">
        <v>1156.22962064635</v>
      </c>
      <c r="AF38" s="70">
        <v>1077.2782745956299</v>
      </c>
      <c r="AG38" s="70">
        <v>1097.1773007195</v>
      </c>
      <c r="AH38" s="70">
        <v>1075.6062379028599</v>
      </c>
      <c r="AI38" s="70">
        <v>1009.03148279957</v>
      </c>
      <c r="AJ38" s="70">
        <v>1000.20184741787</v>
      </c>
      <c r="AK38" s="70">
        <v>1089.7014264639799</v>
      </c>
      <c r="AL38" s="70">
        <v>1019.44773409767</v>
      </c>
      <c r="AM38" s="70">
        <v>1132.90852653468</v>
      </c>
      <c r="AN38" s="70">
        <v>1232.51313379916</v>
      </c>
      <c r="AO38" s="70">
        <v>1193.02518207511</v>
      </c>
      <c r="AP38" s="70">
        <v>1151.1069926003199</v>
      </c>
      <c r="AQ38" s="70">
        <v>1162.6930956441499</v>
      </c>
      <c r="AR38" s="70">
        <v>1203.2608217070499</v>
      </c>
      <c r="AS38" s="70">
        <v>1207.58391298537</v>
      </c>
      <c r="AT38" s="70">
        <v>1370.44330648858</v>
      </c>
      <c r="AU38" s="70">
        <v>1419.07874988855</v>
      </c>
      <c r="AV38" s="70">
        <v>1323.4013709016699</v>
      </c>
      <c r="AW38" s="70">
        <v>1382.2274122987601</v>
      </c>
      <c r="AX38" s="70">
        <v>1475.3274795365601</v>
      </c>
      <c r="AY38" s="70">
        <v>1515.6210753984101</v>
      </c>
      <c r="AZ38" s="70">
        <v>1632.45438422198</v>
      </c>
      <c r="BA38" s="70">
        <v>1470.3487176875501</v>
      </c>
      <c r="BB38" s="70">
        <v>1484.98291294259</v>
      </c>
      <c r="BC38" s="70">
        <v>1556.44326313741</v>
      </c>
      <c r="BD38" s="70">
        <v>1644.5222153539501</v>
      </c>
      <c r="BE38" s="70">
        <v>1931.81004871654</v>
      </c>
      <c r="BF38" s="70">
        <v>1855.22645415951</v>
      </c>
      <c r="BG38" s="70">
        <v>1771.9933122058101</v>
      </c>
      <c r="BH38" s="70">
        <v>1827.60041495207</v>
      </c>
      <c r="BI38" s="70">
        <v>1854.18597570669</v>
      </c>
      <c r="BJ38" s="70">
        <v>1754.1697677818599</v>
      </c>
      <c r="BK38" s="70">
        <v>1790.8630910854699</v>
      </c>
      <c r="BL38" s="70">
        <v>1786.34438156123</v>
      </c>
      <c r="BM38" s="70">
        <v>1655.0500400851799</v>
      </c>
      <c r="BN38" s="70">
        <v>940.76342659034697</v>
      </c>
      <c r="BO38" s="70">
        <v>1438.4623557037901</v>
      </c>
      <c r="BP38" s="70">
        <v>1380.94912625296</v>
      </c>
      <c r="BQ38" s="70">
        <v>1433.3505097791499</v>
      </c>
      <c r="BR38" s="70">
        <v>1587.6678141811201</v>
      </c>
      <c r="BS38" s="70">
        <v>1729.6289405392699</v>
      </c>
      <c r="BT38" s="70">
        <v>1795.1457397848401</v>
      </c>
      <c r="BU38" s="70">
        <v>1900.2958877758299</v>
      </c>
      <c r="BV38" s="70">
        <v>1824.3400914132401</v>
      </c>
      <c r="BW38" s="70">
        <v>1794.0643401904999</v>
      </c>
      <c r="BX38" s="70">
        <v>1901.97947173329</v>
      </c>
      <c r="BY38" s="70">
        <v>1857.8214948406901</v>
      </c>
      <c r="BZ38" s="70">
        <v>1802.94882074825</v>
      </c>
      <c r="CA38" s="70">
        <v>1843.50583528027</v>
      </c>
      <c r="CB38" s="70">
        <v>1847.5842684655699</v>
      </c>
      <c r="CC38" s="70">
        <v>1777.9569891369399</v>
      </c>
    </row>
    <row r="39" spans="3:81" x14ac:dyDescent="0.25">
      <c r="C39" s="69" t="s">
        <v>108</v>
      </c>
      <c r="D39" s="69" t="s">
        <v>12</v>
      </c>
      <c r="E39" s="70">
        <v>1198.47868829818</v>
      </c>
      <c r="F39" s="70">
        <v>1242.8109617458899</v>
      </c>
      <c r="G39" s="70">
        <v>1250.8215067871899</v>
      </c>
      <c r="H39" s="70">
        <v>1343.9316225955499</v>
      </c>
      <c r="I39" s="101">
        <v>1351.9114866150701</v>
      </c>
      <c r="J39" s="70">
        <v>1412.54388789563</v>
      </c>
      <c r="K39" s="70">
        <v>1401.0420030411799</v>
      </c>
      <c r="L39" s="70">
        <v>1582.9837582958801</v>
      </c>
      <c r="M39" s="70">
        <v>1426.0170196218601</v>
      </c>
      <c r="N39" s="70">
        <v>1411.7592703896501</v>
      </c>
      <c r="O39" s="70">
        <v>1522.2314975194099</v>
      </c>
      <c r="P39" s="70">
        <v>1499.43750632653</v>
      </c>
      <c r="Q39" s="70">
        <v>1660.18302226022</v>
      </c>
      <c r="R39" s="70">
        <v>1619.90680616021</v>
      </c>
      <c r="S39" s="70">
        <v>1654.98147059752</v>
      </c>
      <c r="T39" s="70">
        <v>1479.4523738053399</v>
      </c>
      <c r="U39" s="70">
        <v>1305.3963406415301</v>
      </c>
      <c r="V39" s="70">
        <v>1138.63791934867</v>
      </c>
      <c r="W39" s="70">
        <v>1095.3141772275101</v>
      </c>
      <c r="X39" s="70">
        <v>1230.9044560373</v>
      </c>
      <c r="Y39" s="70">
        <v>1374.23988582379</v>
      </c>
      <c r="Z39" s="70">
        <v>1328.78242489176</v>
      </c>
      <c r="AA39" s="70">
        <v>1362.94588526551</v>
      </c>
      <c r="AB39" s="70">
        <v>1531.16634973598</v>
      </c>
      <c r="AC39" s="70">
        <v>1591.2627504070399</v>
      </c>
      <c r="AD39" s="70">
        <v>1630.5748370619101</v>
      </c>
      <c r="AE39" s="70">
        <v>1534.40856901501</v>
      </c>
      <c r="AF39" s="70">
        <v>1328.4373944558599</v>
      </c>
      <c r="AG39" s="70">
        <v>1328.6632840730799</v>
      </c>
      <c r="AH39" s="70">
        <v>1290.55625390559</v>
      </c>
      <c r="AI39" s="70">
        <v>1177.1278925346201</v>
      </c>
      <c r="AJ39" s="70">
        <v>1217.7772900447901</v>
      </c>
      <c r="AK39" s="70">
        <v>1336.6860880724801</v>
      </c>
      <c r="AL39" s="70">
        <v>1353.6645700274701</v>
      </c>
      <c r="AM39" s="70">
        <v>1442.56396772226</v>
      </c>
      <c r="AN39" s="70">
        <v>1559.0468786972599</v>
      </c>
      <c r="AO39" s="70">
        <v>1475.50163112883</v>
      </c>
      <c r="AP39" s="70">
        <v>1565.0565712048301</v>
      </c>
      <c r="AQ39" s="70">
        <v>1774.6809455202099</v>
      </c>
      <c r="AR39" s="70">
        <v>1795.52987531754</v>
      </c>
      <c r="AS39" s="70">
        <v>2010.6002172188601</v>
      </c>
      <c r="AT39" s="70">
        <v>2074.1738369107602</v>
      </c>
      <c r="AU39" s="70">
        <v>2076.5809621231701</v>
      </c>
      <c r="AV39" s="70">
        <v>1840.3365294254299</v>
      </c>
      <c r="AW39" s="70">
        <v>1849.64169370939</v>
      </c>
      <c r="AX39" s="70">
        <v>1969.44474524203</v>
      </c>
      <c r="AY39" s="70">
        <v>2072.2337760488699</v>
      </c>
      <c r="AZ39" s="70">
        <v>2282.27099592272</v>
      </c>
      <c r="BA39" s="70">
        <v>2503.9531088108602</v>
      </c>
      <c r="BB39" s="70">
        <v>2685.5415061717199</v>
      </c>
      <c r="BC39" s="70">
        <v>2914.5641839067098</v>
      </c>
      <c r="BD39" s="70">
        <v>3080.0025741697</v>
      </c>
      <c r="BE39" s="70">
        <v>3065.57940841656</v>
      </c>
      <c r="BF39" s="70">
        <v>3024.3104162416198</v>
      </c>
      <c r="BG39" s="70">
        <v>3031.0286663015299</v>
      </c>
      <c r="BH39" s="70">
        <v>3200.2883602691099</v>
      </c>
      <c r="BI39" s="70">
        <v>3303.4022476768801</v>
      </c>
      <c r="BJ39" s="70">
        <v>3268.6991071994598</v>
      </c>
      <c r="BK39" s="70">
        <v>3313.5749690611401</v>
      </c>
      <c r="BL39" s="70">
        <v>3489.8393507523301</v>
      </c>
      <c r="BM39" s="70">
        <v>3487.2002761102399</v>
      </c>
      <c r="BN39" s="70">
        <v>2925.2537401121299</v>
      </c>
      <c r="BO39" s="70">
        <v>3645.1556220804</v>
      </c>
      <c r="BP39" s="70">
        <v>3892.6572568061301</v>
      </c>
      <c r="BQ39" s="70">
        <v>3753.7449370566201</v>
      </c>
      <c r="BR39" s="70">
        <v>4192.8135884290596</v>
      </c>
      <c r="BS39" s="70">
        <v>4052.0591050073999</v>
      </c>
      <c r="BT39" s="70">
        <v>3861.1626839195701</v>
      </c>
      <c r="BU39" s="70">
        <v>3969.7565317684598</v>
      </c>
      <c r="BV39" s="70">
        <v>3587.34417802184</v>
      </c>
      <c r="BW39" s="70">
        <v>3611.9292557407098</v>
      </c>
      <c r="BX39" s="70">
        <v>3637.6869499024201</v>
      </c>
      <c r="BY39" s="70">
        <v>3520.4437819018199</v>
      </c>
      <c r="BZ39" s="70">
        <v>3397.7906456216901</v>
      </c>
      <c r="CA39" s="70">
        <v>3487.8152862011698</v>
      </c>
      <c r="CB39" s="70">
        <v>3450.8965274483498</v>
      </c>
      <c r="CC39" s="70">
        <v>3304.38031967393</v>
      </c>
    </row>
    <row r="40" spans="3:81" x14ac:dyDescent="0.25">
      <c r="C40" s="69" t="s">
        <v>109</v>
      </c>
      <c r="D40" s="69" t="s">
        <v>13</v>
      </c>
      <c r="E40" s="70">
        <v>134.23482113312701</v>
      </c>
      <c r="F40" s="70">
        <v>152.76473446853001</v>
      </c>
      <c r="G40" s="70">
        <v>163.30377057834201</v>
      </c>
      <c r="H40" s="70">
        <v>168.145922668097</v>
      </c>
      <c r="I40" s="101">
        <v>210.85256952875901</v>
      </c>
      <c r="J40" s="70">
        <v>180.74177113037899</v>
      </c>
      <c r="K40" s="70">
        <v>193.659776805967</v>
      </c>
      <c r="L40" s="70">
        <v>202.209000827111</v>
      </c>
      <c r="M40" s="70">
        <v>210.10409305423801</v>
      </c>
      <c r="N40" s="70">
        <v>209.39545624636801</v>
      </c>
      <c r="O40" s="70">
        <v>214.046941660671</v>
      </c>
      <c r="P40" s="70">
        <v>220.45493666651399</v>
      </c>
      <c r="Q40" s="70">
        <v>215.94318626104001</v>
      </c>
      <c r="R40" s="70">
        <v>212.725359956549</v>
      </c>
      <c r="S40" s="70">
        <v>204.341657123532</v>
      </c>
      <c r="T40" s="70">
        <v>199.127532014537</v>
      </c>
      <c r="U40" s="70">
        <v>166.18058936202399</v>
      </c>
      <c r="V40" s="70">
        <v>166.43345009903399</v>
      </c>
      <c r="W40" s="70">
        <v>184.88519539848599</v>
      </c>
      <c r="X40" s="70">
        <v>181.68737185995599</v>
      </c>
      <c r="Y40" s="70">
        <v>180.89921310261099</v>
      </c>
      <c r="Z40" s="70">
        <v>207.51898121698599</v>
      </c>
      <c r="AA40" s="70">
        <v>197.34011361240701</v>
      </c>
      <c r="AB40" s="70">
        <v>206.41376514132</v>
      </c>
      <c r="AC40" s="70">
        <v>236.871319686249</v>
      </c>
      <c r="AD40" s="70">
        <v>199.85102569891899</v>
      </c>
      <c r="AE40" s="70">
        <v>178.56724504951299</v>
      </c>
      <c r="AF40" s="70">
        <v>175.17901507244</v>
      </c>
      <c r="AG40" s="70">
        <v>191.345381879748</v>
      </c>
      <c r="AH40" s="70">
        <v>191.24242722306599</v>
      </c>
      <c r="AI40" s="70">
        <v>184.103311218416</v>
      </c>
      <c r="AJ40" s="70">
        <v>181.58832355657799</v>
      </c>
      <c r="AK40" s="70">
        <v>167.85693775804799</v>
      </c>
      <c r="AL40" s="70">
        <v>183.60830842642099</v>
      </c>
      <c r="AM40" s="70">
        <v>195.61268524134101</v>
      </c>
      <c r="AN40" s="70">
        <v>195.644847561955</v>
      </c>
      <c r="AO40" s="70">
        <v>176.859633155599</v>
      </c>
      <c r="AP40" s="70">
        <v>174.22924630662001</v>
      </c>
      <c r="AQ40" s="70">
        <v>169.11997970216899</v>
      </c>
      <c r="AR40" s="70">
        <v>168.074734495353</v>
      </c>
      <c r="AS40" s="70">
        <v>151.45561880181299</v>
      </c>
      <c r="AT40" s="70">
        <v>157.80813147228699</v>
      </c>
      <c r="AU40" s="70">
        <v>183.64134846898</v>
      </c>
      <c r="AV40" s="70">
        <v>184.44394600627501</v>
      </c>
      <c r="AW40" s="70">
        <v>194.65243219732901</v>
      </c>
      <c r="AX40" s="70">
        <v>214.04987511239901</v>
      </c>
      <c r="AY40" s="70">
        <v>214.510239026232</v>
      </c>
      <c r="AZ40" s="70">
        <v>212.730778509023</v>
      </c>
      <c r="BA40" s="70">
        <v>217.649810235563</v>
      </c>
      <c r="BB40" s="70">
        <v>221.76485688700799</v>
      </c>
      <c r="BC40" s="70">
        <v>206.18396707240399</v>
      </c>
      <c r="BD40" s="70">
        <v>203.645376383204</v>
      </c>
      <c r="BE40" s="70">
        <v>228.240989582487</v>
      </c>
      <c r="BF40" s="70">
        <v>248.30194086172901</v>
      </c>
      <c r="BG40" s="70">
        <v>253.295574880175</v>
      </c>
      <c r="BH40" s="70">
        <v>260.45098467062701</v>
      </c>
      <c r="BI40" s="70">
        <v>259.48252732675502</v>
      </c>
      <c r="BJ40" s="70">
        <v>260.577468634056</v>
      </c>
      <c r="BK40" s="70">
        <v>248.32728047713701</v>
      </c>
      <c r="BL40" s="70">
        <v>270.68215838077299</v>
      </c>
      <c r="BM40" s="70">
        <v>226.742280192126</v>
      </c>
      <c r="BN40" s="70">
        <v>41.558725292802201</v>
      </c>
      <c r="BO40" s="70">
        <v>124.842114398722</v>
      </c>
      <c r="BP40" s="70">
        <v>98.183843930536995</v>
      </c>
      <c r="BQ40" s="70">
        <v>81.961498495978802</v>
      </c>
      <c r="BR40" s="70">
        <v>83.966684165493504</v>
      </c>
      <c r="BS40" s="70">
        <v>145.87595099822499</v>
      </c>
      <c r="BT40" s="70">
        <v>180.59732140895801</v>
      </c>
      <c r="BU40" s="70">
        <v>174.126358835676</v>
      </c>
      <c r="BV40" s="70">
        <v>207.83984909729199</v>
      </c>
      <c r="BW40" s="70">
        <v>212.90976097792301</v>
      </c>
      <c r="BX40" s="70">
        <v>196.48193650715999</v>
      </c>
      <c r="BY40" s="70">
        <v>205.257352087485</v>
      </c>
      <c r="BZ40" s="70">
        <v>223.458769757033</v>
      </c>
      <c r="CA40" s="70">
        <v>200.73018911412001</v>
      </c>
      <c r="CB40" s="70">
        <v>216.446174464248</v>
      </c>
      <c r="CC40" s="70">
        <v>212.626166119912</v>
      </c>
    </row>
    <row r="41" spans="3:81" x14ac:dyDescent="0.25">
      <c r="C41" s="69" t="s">
        <v>110</v>
      </c>
      <c r="D41" s="69" t="s">
        <v>14</v>
      </c>
      <c r="E41" s="70">
        <v>140.20099186224701</v>
      </c>
      <c r="F41" s="70">
        <v>112.07654623483199</v>
      </c>
      <c r="G41" s="70">
        <v>127.794137468234</v>
      </c>
      <c r="H41" s="70">
        <v>113.88051409153999</v>
      </c>
      <c r="I41" s="101">
        <v>98.5999954668128</v>
      </c>
      <c r="J41" s="70">
        <v>105.75063236657</v>
      </c>
      <c r="K41" s="70">
        <v>109.748663210917</v>
      </c>
      <c r="L41" s="70">
        <v>131.47874697090199</v>
      </c>
      <c r="M41" s="70">
        <v>142.87624637313499</v>
      </c>
      <c r="N41" s="70">
        <v>170.25193230942401</v>
      </c>
      <c r="O41" s="70">
        <v>184.68396347181201</v>
      </c>
      <c r="P41" s="70">
        <v>142.32955350905601</v>
      </c>
      <c r="Q41" s="70">
        <v>119.817293138244</v>
      </c>
      <c r="R41" s="70">
        <v>133.94477930941301</v>
      </c>
      <c r="S41" s="70">
        <v>145.43594075690999</v>
      </c>
      <c r="T41" s="70">
        <v>129.760599424036</v>
      </c>
      <c r="U41" s="70">
        <v>117.119085431478</v>
      </c>
      <c r="V41" s="70">
        <v>121.663963600882</v>
      </c>
      <c r="W41" s="70">
        <v>145.87654222413599</v>
      </c>
      <c r="X41" s="70">
        <v>112.012194233503</v>
      </c>
      <c r="Y41" s="70">
        <v>105.262540785193</v>
      </c>
      <c r="Z41" s="70">
        <v>118.097609440084</v>
      </c>
      <c r="AA41" s="70">
        <v>130.78975790609499</v>
      </c>
      <c r="AB41" s="70">
        <v>149.36323763674099</v>
      </c>
      <c r="AC41" s="70">
        <v>106.379539587485</v>
      </c>
      <c r="AD41" s="70">
        <v>107.032741616884</v>
      </c>
      <c r="AE41" s="70">
        <v>115.13991898851</v>
      </c>
      <c r="AF41" s="70">
        <v>86.749554761975801</v>
      </c>
      <c r="AG41" s="70">
        <v>91.670822743371303</v>
      </c>
      <c r="AH41" s="70">
        <v>93.380586924870002</v>
      </c>
      <c r="AI41" s="70">
        <v>116.385631284089</v>
      </c>
      <c r="AJ41" s="70">
        <v>94.152663570100103</v>
      </c>
      <c r="AK41" s="70">
        <v>81.678375859974494</v>
      </c>
      <c r="AL41" s="70">
        <v>88.175260257546498</v>
      </c>
      <c r="AM41" s="70">
        <v>69.211308678284098</v>
      </c>
      <c r="AN41" s="70">
        <v>45.501432096447303</v>
      </c>
      <c r="AO41" s="70">
        <v>42.081463229102901</v>
      </c>
      <c r="AP41" s="70">
        <v>52.210789312892899</v>
      </c>
      <c r="AQ41" s="70">
        <v>66.656253618304106</v>
      </c>
      <c r="AR41" s="70">
        <v>41.878647364835203</v>
      </c>
      <c r="AS41" s="70">
        <v>37.914594992704899</v>
      </c>
      <c r="AT41" s="70">
        <v>53.538780452720303</v>
      </c>
      <c r="AU41" s="70">
        <v>76.554131888010403</v>
      </c>
      <c r="AV41" s="70">
        <v>47.223900247833399</v>
      </c>
      <c r="AW41" s="70">
        <v>42.833471787956803</v>
      </c>
      <c r="AX41" s="70">
        <v>47.436068994939902</v>
      </c>
      <c r="AY41" s="70">
        <v>82.052368790109796</v>
      </c>
      <c r="AZ41" s="70">
        <v>66.009211048537097</v>
      </c>
      <c r="BA41" s="70">
        <v>71.916808501375399</v>
      </c>
      <c r="BB41" s="70">
        <v>81.472190412377998</v>
      </c>
      <c r="BC41" s="70">
        <v>96.978175902250101</v>
      </c>
      <c r="BD41" s="70">
        <v>83.119600906341105</v>
      </c>
      <c r="BE41" s="70">
        <v>75.868062591182095</v>
      </c>
      <c r="BF41" s="70">
        <v>86.369320524658406</v>
      </c>
      <c r="BG41" s="70">
        <v>91.301935263737306</v>
      </c>
      <c r="BH41" s="70">
        <v>85.541854769538105</v>
      </c>
      <c r="BI41" s="70">
        <v>88.185576590932598</v>
      </c>
      <c r="BJ41" s="70">
        <v>86.477217390949505</v>
      </c>
      <c r="BK41" s="70">
        <v>109.421797085332</v>
      </c>
      <c r="BL41" s="70">
        <v>98.537428677150402</v>
      </c>
      <c r="BM41" s="70">
        <v>98.306302696659003</v>
      </c>
      <c r="BN41" s="70">
        <v>69.230779492858105</v>
      </c>
      <c r="BO41" s="70">
        <v>92.676553535445393</v>
      </c>
      <c r="BP41" s="70">
        <v>114.20068567396601</v>
      </c>
      <c r="BQ41" s="70">
        <v>77.561285956657599</v>
      </c>
      <c r="BR41" s="70">
        <v>108.41909029922699</v>
      </c>
      <c r="BS41" s="70">
        <v>90.030249324406498</v>
      </c>
      <c r="BT41" s="70">
        <v>119.50604650968199</v>
      </c>
      <c r="BU41" s="70">
        <v>102.12292075652</v>
      </c>
      <c r="BV41" s="70">
        <v>81.773453223604506</v>
      </c>
      <c r="BW41" s="70">
        <v>87.925013986877602</v>
      </c>
      <c r="BX41" s="70">
        <v>75.897801895975704</v>
      </c>
      <c r="BY41" s="70">
        <v>68.658735549283193</v>
      </c>
      <c r="BZ41" s="70">
        <v>66.836745633641598</v>
      </c>
      <c r="CA41" s="70">
        <v>53.962207886483</v>
      </c>
      <c r="CB41" s="70">
        <v>55.443900407229997</v>
      </c>
      <c r="CC41" s="70">
        <v>53.175388796947203</v>
      </c>
    </row>
    <row r="42" spans="3:81" x14ac:dyDescent="0.25">
      <c r="C42" s="69" t="s">
        <v>111</v>
      </c>
      <c r="D42" s="69" t="s">
        <v>112</v>
      </c>
      <c r="E42" s="70">
        <v>121.245134700704</v>
      </c>
      <c r="F42" s="70">
        <v>111.234354864178</v>
      </c>
      <c r="G42" s="70">
        <v>135.53834733867399</v>
      </c>
      <c r="H42" s="70">
        <v>110.84339702046699</v>
      </c>
      <c r="I42" s="101">
        <v>127.322388906602</v>
      </c>
      <c r="J42" s="70">
        <v>116.02831556698099</v>
      </c>
      <c r="K42" s="70">
        <v>105.079002914207</v>
      </c>
      <c r="L42" s="70">
        <v>126.377520935711</v>
      </c>
      <c r="M42" s="70">
        <v>159.386364604991</v>
      </c>
      <c r="N42" s="70">
        <v>194.90647155305601</v>
      </c>
      <c r="O42" s="70">
        <v>181.32152667264199</v>
      </c>
      <c r="P42" s="70">
        <v>180.31493298157599</v>
      </c>
      <c r="Q42" s="70">
        <v>180.07921028523299</v>
      </c>
      <c r="R42" s="70">
        <v>178.478461060201</v>
      </c>
      <c r="S42" s="70">
        <v>184.530356822736</v>
      </c>
      <c r="T42" s="70">
        <v>186.074969932644</v>
      </c>
      <c r="U42" s="70">
        <v>143.02293861559599</v>
      </c>
      <c r="V42" s="70">
        <v>100.778672360141</v>
      </c>
      <c r="W42" s="70">
        <v>84.174463177353402</v>
      </c>
      <c r="X42" s="70">
        <v>83.679736330265797</v>
      </c>
      <c r="Y42" s="70">
        <v>73.553997029985197</v>
      </c>
      <c r="Z42" s="70">
        <v>89.093760652979</v>
      </c>
      <c r="AA42" s="70">
        <v>83.228421153265202</v>
      </c>
      <c r="AB42" s="70">
        <v>93.721988148788199</v>
      </c>
      <c r="AC42" s="70">
        <v>86.063390383813797</v>
      </c>
      <c r="AD42" s="70">
        <v>68.008364129935103</v>
      </c>
      <c r="AE42" s="70">
        <v>54.327812276232997</v>
      </c>
      <c r="AF42" s="70">
        <v>52.272798047530699</v>
      </c>
      <c r="AG42" s="70">
        <v>69.283798462832394</v>
      </c>
      <c r="AH42" s="70">
        <v>80.511243002767699</v>
      </c>
      <c r="AI42" s="70">
        <v>88.894446772625102</v>
      </c>
      <c r="AJ42" s="70">
        <v>70.213804456644695</v>
      </c>
      <c r="AK42" s="70">
        <v>65.952175267055296</v>
      </c>
      <c r="AL42" s="70">
        <v>60.964093145337202</v>
      </c>
      <c r="AM42" s="70">
        <v>70.230348280961707</v>
      </c>
      <c r="AN42" s="70">
        <v>70.741179190238796</v>
      </c>
      <c r="AO42" s="70">
        <v>61.112372270934003</v>
      </c>
      <c r="AP42" s="70">
        <v>72.021428156381305</v>
      </c>
      <c r="AQ42" s="70">
        <v>67.890524432807297</v>
      </c>
      <c r="AR42" s="70">
        <v>64.674642237715602</v>
      </c>
      <c r="AS42" s="70">
        <v>72.378830721937703</v>
      </c>
      <c r="AT42" s="70">
        <v>71.933202578485293</v>
      </c>
      <c r="AU42" s="70">
        <v>88.836149944833906</v>
      </c>
      <c r="AV42" s="70">
        <v>91.373627298608199</v>
      </c>
      <c r="AW42" s="70">
        <v>103.992108606269</v>
      </c>
      <c r="AX42" s="70">
        <v>110.91656663732699</v>
      </c>
      <c r="AY42" s="70">
        <v>96.828853971853306</v>
      </c>
      <c r="AZ42" s="70">
        <v>92.198672258701606</v>
      </c>
      <c r="BA42" s="70">
        <v>93.348774832602203</v>
      </c>
      <c r="BB42" s="70">
        <v>107.619551036784</v>
      </c>
      <c r="BC42" s="70">
        <v>116.319571073818</v>
      </c>
      <c r="BD42" s="70">
        <v>124.4628304485</v>
      </c>
      <c r="BE42" s="70">
        <v>97.135741162613698</v>
      </c>
      <c r="BF42" s="70">
        <v>87.980760891332594</v>
      </c>
      <c r="BG42" s="70">
        <v>84.137725935323701</v>
      </c>
      <c r="BH42" s="70">
        <v>91.528933932695594</v>
      </c>
      <c r="BI42" s="70">
        <v>87.375543885087495</v>
      </c>
      <c r="BJ42" s="70">
        <v>68.862296519015501</v>
      </c>
      <c r="BK42" s="70">
        <v>69.395989993353396</v>
      </c>
      <c r="BL42" s="70">
        <v>68.523182021049806</v>
      </c>
      <c r="BM42" s="70">
        <v>65.631095601395103</v>
      </c>
      <c r="BN42" s="70">
        <v>43.656707964967303</v>
      </c>
      <c r="BO42" s="70">
        <v>43.387097303020397</v>
      </c>
      <c r="BP42" s="70">
        <v>53.8849437556308</v>
      </c>
      <c r="BQ42" s="70">
        <v>41.679827963041703</v>
      </c>
      <c r="BR42" s="70">
        <v>47.714557053501501</v>
      </c>
      <c r="BS42" s="70">
        <v>31.113925664865999</v>
      </c>
      <c r="BT42" s="70">
        <v>40.1264465511316</v>
      </c>
      <c r="BU42" s="70">
        <v>37.337656384403999</v>
      </c>
      <c r="BV42" s="70">
        <v>31.693702821378299</v>
      </c>
      <c r="BW42" s="70">
        <v>31.2849004481753</v>
      </c>
      <c r="BX42" s="70">
        <v>25.277545719886302</v>
      </c>
      <c r="BY42" s="70">
        <v>33.485823957781498</v>
      </c>
      <c r="BZ42" s="70">
        <v>25.1620483193044</v>
      </c>
      <c r="CA42" s="70">
        <v>23.5333092789194</v>
      </c>
      <c r="CB42" s="70">
        <v>18.344776001905501</v>
      </c>
      <c r="CC42" s="70">
        <v>15.3823727951201</v>
      </c>
    </row>
    <row r="43" spans="3:81" x14ac:dyDescent="0.25">
      <c r="C43" s="69" t="s">
        <v>113</v>
      </c>
      <c r="D43" s="69" t="s">
        <v>114</v>
      </c>
      <c r="E43" s="70">
        <v>112.247337141548</v>
      </c>
      <c r="F43" s="70">
        <v>126.113545861375</v>
      </c>
      <c r="G43" s="70">
        <v>101.571130645271</v>
      </c>
      <c r="H43" s="70">
        <v>125.041663596031</v>
      </c>
      <c r="I43" s="101" t="s">
        <v>315</v>
      </c>
      <c r="J43" s="70">
        <v>108.46078771475899</v>
      </c>
      <c r="K43" s="70">
        <v>105.478304310802</v>
      </c>
      <c r="L43" s="70">
        <v>106.489316732387</v>
      </c>
      <c r="M43" s="70">
        <v>87.777907450705897</v>
      </c>
      <c r="N43" s="70">
        <v>83.905666628884006</v>
      </c>
      <c r="O43" s="70">
        <v>79.1254237633472</v>
      </c>
      <c r="P43" s="70">
        <v>82.756540379034107</v>
      </c>
      <c r="Q43" s="70">
        <v>91.434900057903903</v>
      </c>
      <c r="R43" s="70">
        <v>81.131435402154906</v>
      </c>
      <c r="S43" s="70">
        <v>70.539675982271902</v>
      </c>
      <c r="T43" s="70">
        <v>66.128459429904296</v>
      </c>
      <c r="U43" s="70">
        <v>61.2774988385843</v>
      </c>
      <c r="V43" s="70">
        <v>56.943545168655298</v>
      </c>
      <c r="W43" s="70">
        <v>59.992776460674101</v>
      </c>
      <c r="X43" s="70">
        <v>53.643046447645602</v>
      </c>
      <c r="Y43" s="70">
        <v>58.880603886015301</v>
      </c>
      <c r="Z43" s="70">
        <v>53.930815528745399</v>
      </c>
      <c r="AA43" s="70">
        <v>62.505527227973602</v>
      </c>
      <c r="AB43" s="70">
        <v>69.661238134158395</v>
      </c>
      <c r="AC43" s="70">
        <v>80.174080479866205</v>
      </c>
      <c r="AD43" s="70">
        <v>72.861015170836197</v>
      </c>
      <c r="AE43" s="70">
        <v>78.452687300610606</v>
      </c>
      <c r="AF43" s="70">
        <v>68.260345799246906</v>
      </c>
      <c r="AG43" s="70">
        <v>71.405483259359698</v>
      </c>
      <c r="AH43" s="70">
        <v>68.522506638600902</v>
      </c>
      <c r="AI43" s="70">
        <v>70.029123471949802</v>
      </c>
      <c r="AJ43" s="70">
        <v>59.3338058270609</v>
      </c>
      <c r="AK43" s="70">
        <v>67.012918889838502</v>
      </c>
      <c r="AL43" s="70">
        <v>75.451420971253597</v>
      </c>
      <c r="AM43" s="70">
        <v>70.703720631503202</v>
      </c>
      <c r="AN43" s="70">
        <v>68.621661556021493</v>
      </c>
      <c r="AO43" s="70">
        <v>65.155971596694499</v>
      </c>
      <c r="AP43" s="70">
        <v>61.738640885573901</v>
      </c>
      <c r="AQ43" s="70">
        <v>67.459400202528997</v>
      </c>
      <c r="AR43" s="70">
        <v>66.8201327530155</v>
      </c>
      <c r="AS43" s="70">
        <v>67.807436310452005</v>
      </c>
      <c r="AT43" s="70">
        <v>66.250620415177593</v>
      </c>
      <c r="AU43" s="70">
        <v>70.763826536160195</v>
      </c>
      <c r="AV43" s="70">
        <v>59.817641369346603</v>
      </c>
      <c r="AW43" s="70">
        <v>62.271349799938299</v>
      </c>
      <c r="AX43" s="70">
        <v>42.392099867953398</v>
      </c>
      <c r="AY43" s="70">
        <v>28.664360704784301</v>
      </c>
      <c r="AZ43" s="70">
        <v>41.797683245167399</v>
      </c>
      <c r="BA43" s="70">
        <v>37.335884288783099</v>
      </c>
      <c r="BB43" s="70">
        <v>32.5985092460513</v>
      </c>
      <c r="BC43" s="70">
        <v>31.8993795060547</v>
      </c>
      <c r="BD43" s="70">
        <v>30.782775174205302</v>
      </c>
      <c r="BE43" s="70">
        <v>38.432109725562803</v>
      </c>
      <c r="BF43" s="70">
        <v>30.6729042556114</v>
      </c>
      <c r="BG43" s="70">
        <v>31.5624614962382</v>
      </c>
      <c r="BH43" s="70">
        <v>22.168217259110399</v>
      </c>
      <c r="BI43" s="70">
        <v>21.6880126196221</v>
      </c>
      <c r="BJ43" s="70">
        <v>19.041734602216199</v>
      </c>
      <c r="BK43" s="70">
        <v>19.9309770030032</v>
      </c>
      <c r="BL43" s="70">
        <v>23.958015288477899</v>
      </c>
      <c r="BM43" s="70">
        <v>28.368166481762</v>
      </c>
      <c r="BN43" s="70">
        <v>23.6254866990982</v>
      </c>
      <c r="BO43" s="70">
        <v>31.7986884049851</v>
      </c>
      <c r="BP43" s="70">
        <v>25.591605792648</v>
      </c>
      <c r="BQ43" s="70">
        <v>22.684201629814499</v>
      </c>
      <c r="BR43" s="70">
        <v>19.9099398728046</v>
      </c>
      <c r="BS43" s="70">
        <v>21.0881882759052</v>
      </c>
      <c r="BT43" s="70">
        <v>19.3687126529856</v>
      </c>
      <c r="BU43" s="70">
        <v>21.067673643346598</v>
      </c>
      <c r="BV43" s="70">
        <v>28.658864106296999</v>
      </c>
      <c r="BW43" s="70">
        <v>29.422105356766</v>
      </c>
      <c r="BX43" s="70">
        <v>23.088474993847999</v>
      </c>
      <c r="BY43" s="70">
        <v>24.891959297226201</v>
      </c>
      <c r="BZ43" s="70">
        <v>32.507298676176497</v>
      </c>
      <c r="CA43" s="70">
        <v>37.503794950299898</v>
      </c>
      <c r="CB43" s="70">
        <v>26.557187436322401</v>
      </c>
      <c r="CC43" s="70">
        <v>25.088756570796502</v>
      </c>
    </row>
    <row r="44" spans="3:81" x14ac:dyDescent="0.25">
      <c r="C44" s="69" t="s">
        <v>115</v>
      </c>
      <c r="D44" s="69" t="s">
        <v>17</v>
      </c>
      <c r="E44" s="70">
        <v>1129.4509842684499</v>
      </c>
      <c r="F44" s="70">
        <v>1094.0128561521501</v>
      </c>
      <c r="G44" s="70">
        <v>1134.5156890533499</v>
      </c>
      <c r="H44" s="70">
        <v>1046.69605262409</v>
      </c>
      <c r="I44" s="101">
        <v>1088.9627173782201</v>
      </c>
      <c r="J44" s="70">
        <v>1155.10459171253</v>
      </c>
      <c r="K44" s="70">
        <v>1161.81400188353</v>
      </c>
      <c r="L44" s="70">
        <v>1085.89250565883</v>
      </c>
      <c r="M44" s="70">
        <v>1133.2770459038099</v>
      </c>
      <c r="N44" s="70">
        <v>1145.82676625773</v>
      </c>
      <c r="O44" s="70">
        <v>1078.43325860409</v>
      </c>
      <c r="P44" s="70">
        <v>1136.0923126636001</v>
      </c>
      <c r="Q44" s="70">
        <v>1103.3751849165401</v>
      </c>
      <c r="R44" s="70">
        <v>1097.3677816432</v>
      </c>
      <c r="S44" s="70">
        <v>1055.23116596563</v>
      </c>
      <c r="T44" s="70">
        <v>901.55395316600095</v>
      </c>
      <c r="U44" s="70">
        <v>770.69439313492398</v>
      </c>
      <c r="V44" s="70">
        <v>708.21122749516496</v>
      </c>
      <c r="W44" s="70">
        <v>771.64308653403896</v>
      </c>
      <c r="X44" s="70">
        <v>869.66675647551403</v>
      </c>
      <c r="Y44" s="70">
        <v>912.09255789599604</v>
      </c>
      <c r="Z44" s="70">
        <v>892.89619512578599</v>
      </c>
      <c r="AA44" s="70">
        <v>945.80475295394797</v>
      </c>
      <c r="AB44" s="70">
        <v>1007.30974724775</v>
      </c>
      <c r="AC44" s="70">
        <v>1002.75111084364</v>
      </c>
      <c r="AD44" s="70">
        <v>994.34609795406402</v>
      </c>
      <c r="AE44" s="70">
        <v>999.406855026416</v>
      </c>
      <c r="AF44" s="70">
        <v>1074.5869344868499</v>
      </c>
      <c r="AG44" s="70">
        <v>1084.2982623894</v>
      </c>
      <c r="AH44" s="70">
        <v>1120.3482096232301</v>
      </c>
      <c r="AI44" s="70">
        <v>1010.27930237597</v>
      </c>
      <c r="AJ44" s="70">
        <v>1000.70389177877</v>
      </c>
      <c r="AK44" s="70">
        <v>999.74562385527304</v>
      </c>
      <c r="AL44" s="70">
        <v>996.31673897472103</v>
      </c>
      <c r="AM44" s="70">
        <v>897.08901653183</v>
      </c>
      <c r="AN44" s="70">
        <v>880.13240989871395</v>
      </c>
      <c r="AO44" s="70">
        <v>859.31094383354696</v>
      </c>
      <c r="AP44" s="70">
        <v>859.766212864561</v>
      </c>
      <c r="AQ44" s="70">
        <v>894.86495263794598</v>
      </c>
      <c r="AR44" s="70">
        <v>855.24044081676595</v>
      </c>
      <c r="AS44" s="70">
        <v>872.50033273534802</v>
      </c>
      <c r="AT44" s="70">
        <v>964.96288938386601</v>
      </c>
      <c r="AU44" s="70">
        <v>1025.2761899713801</v>
      </c>
      <c r="AV44" s="70">
        <v>968.12119905015197</v>
      </c>
      <c r="AW44" s="70">
        <v>1034.4561506212699</v>
      </c>
      <c r="AX44" s="70">
        <v>1175.9141482601301</v>
      </c>
      <c r="AY44" s="70">
        <v>1281.5138472599499</v>
      </c>
      <c r="AZ44" s="70">
        <v>1369.83536002097</v>
      </c>
      <c r="BA44" s="70">
        <v>1320.34922971477</v>
      </c>
      <c r="BB44" s="70">
        <v>1231.6888984689299</v>
      </c>
      <c r="BC44" s="70">
        <v>1277.4411097920599</v>
      </c>
      <c r="BD44" s="70">
        <v>1374.6636784229099</v>
      </c>
      <c r="BE44" s="70">
        <v>1466.6473193824199</v>
      </c>
      <c r="BF44" s="70">
        <v>1455.1572887207701</v>
      </c>
      <c r="BG44" s="70">
        <v>1574.14610987376</v>
      </c>
      <c r="BH44" s="70">
        <v>1712.1669644077399</v>
      </c>
      <c r="BI44" s="70">
        <v>1925.87801048392</v>
      </c>
      <c r="BJ44" s="70">
        <v>2068.0372061671001</v>
      </c>
      <c r="BK44" s="70">
        <v>2160.1171805757699</v>
      </c>
      <c r="BL44" s="70">
        <v>2204.6138359377701</v>
      </c>
      <c r="BM44" s="70">
        <v>2006.03017696045</v>
      </c>
      <c r="BN44" s="70">
        <v>1691.29103745054</v>
      </c>
      <c r="BO44" s="70">
        <v>1945.62591669107</v>
      </c>
      <c r="BP44" s="70">
        <v>1947.7783918488401</v>
      </c>
      <c r="BQ44" s="70">
        <v>2067.92112407797</v>
      </c>
      <c r="BR44" s="70">
        <v>2133.6190437298401</v>
      </c>
      <c r="BS44" s="70">
        <v>2115.2865886828899</v>
      </c>
      <c r="BT44" s="70">
        <v>2195.5060280113598</v>
      </c>
      <c r="BU44" s="70">
        <v>2240.5453284895498</v>
      </c>
      <c r="BV44" s="70">
        <v>2238.8233063974999</v>
      </c>
      <c r="BW44" s="70">
        <v>2077.1883589549102</v>
      </c>
      <c r="BX44" s="70">
        <v>2049.9060586217802</v>
      </c>
      <c r="BY44" s="70">
        <v>1975.7917085947499</v>
      </c>
      <c r="BZ44" s="70">
        <v>1920.5621465556201</v>
      </c>
      <c r="CA44" s="70">
        <v>1909.7390071468201</v>
      </c>
      <c r="CB44" s="70">
        <v>1917.8151371506499</v>
      </c>
      <c r="CC44" s="70">
        <v>1826.77645603106</v>
      </c>
    </row>
    <row r="45" spans="3:81" x14ac:dyDescent="0.25">
      <c r="C45" s="69" t="s">
        <v>116</v>
      </c>
      <c r="D45" s="69" t="s">
        <v>117</v>
      </c>
      <c r="E45" s="70">
        <v>339.22515433304198</v>
      </c>
      <c r="F45" s="70">
        <v>351.01499106226697</v>
      </c>
      <c r="G45" s="70">
        <v>360.00054422403002</v>
      </c>
      <c r="H45" s="70">
        <v>311.065299779067</v>
      </c>
      <c r="I45" s="101">
        <v>302.43722275673701</v>
      </c>
      <c r="J45" s="70">
        <v>325.28368311279797</v>
      </c>
      <c r="K45" s="70">
        <v>280.94295359912098</v>
      </c>
      <c r="L45" s="70">
        <v>319.19279883131401</v>
      </c>
      <c r="M45" s="70">
        <v>308.12057263881098</v>
      </c>
      <c r="N45" s="70">
        <v>318.238339940532</v>
      </c>
      <c r="O45" s="70">
        <v>343.51920799880702</v>
      </c>
      <c r="P45" s="70">
        <v>390.19412858909101</v>
      </c>
      <c r="Q45" s="70">
        <v>397.85806463129097</v>
      </c>
      <c r="R45" s="70">
        <v>388.711466163946</v>
      </c>
      <c r="S45" s="70">
        <v>374.28366708671899</v>
      </c>
      <c r="T45" s="70">
        <v>354.73534140032598</v>
      </c>
      <c r="U45" s="70">
        <v>350.35547295267702</v>
      </c>
      <c r="V45" s="70">
        <v>377.94342449204498</v>
      </c>
      <c r="W45" s="70">
        <v>387.57296871616097</v>
      </c>
      <c r="X45" s="70">
        <v>407.11758042491402</v>
      </c>
      <c r="Y45" s="70">
        <v>403.48678534977898</v>
      </c>
      <c r="Z45" s="70">
        <v>389.38198162528897</v>
      </c>
      <c r="AA45" s="70">
        <v>401.40729658790298</v>
      </c>
      <c r="AB45" s="70">
        <v>428.51541327430499</v>
      </c>
      <c r="AC45" s="70">
        <v>424.37307825108502</v>
      </c>
      <c r="AD45" s="70">
        <v>398.14960568157898</v>
      </c>
      <c r="AE45" s="70">
        <v>462.88721018440299</v>
      </c>
      <c r="AF45" s="70">
        <v>433.17513619459902</v>
      </c>
      <c r="AG45" s="70">
        <v>399.35710241631</v>
      </c>
      <c r="AH45" s="70">
        <v>402.46277304893403</v>
      </c>
      <c r="AI45" s="70">
        <v>390.31699694098398</v>
      </c>
      <c r="AJ45" s="70">
        <v>344.46572107983201</v>
      </c>
      <c r="AK45" s="70">
        <v>378.64353696896001</v>
      </c>
      <c r="AL45" s="70">
        <v>358.52419607513701</v>
      </c>
      <c r="AM45" s="70">
        <v>315.54453143961899</v>
      </c>
      <c r="AN45" s="70">
        <v>300.41021810944602</v>
      </c>
      <c r="AO45" s="70">
        <v>333.47015460982101</v>
      </c>
      <c r="AP45" s="70">
        <v>330.95264137945799</v>
      </c>
      <c r="AQ45" s="70">
        <v>318.25391453385703</v>
      </c>
      <c r="AR45" s="70">
        <v>346.81677941467802</v>
      </c>
      <c r="AS45" s="70">
        <v>421.79676283936499</v>
      </c>
      <c r="AT45" s="70">
        <v>419.507543196923</v>
      </c>
      <c r="AU45" s="70">
        <v>385.64276721219801</v>
      </c>
      <c r="AV45" s="70">
        <v>412.07860529912</v>
      </c>
      <c r="AW45" s="70">
        <v>424.96056390802499</v>
      </c>
      <c r="AX45" s="70">
        <v>524.84737769575997</v>
      </c>
      <c r="AY45" s="70">
        <v>482.89042824310502</v>
      </c>
      <c r="AZ45" s="70">
        <v>535.05975767055202</v>
      </c>
      <c r="BA45" s="70">
        <v>484.96027163244798</v>
      </c>
      <c r="BB45" s="70">
        <v>294.811089851568</v>
      </c>
      <c r="BC45" s="70">
        <v>289.66212610355598</v>
      </c>
      <c r="BD45" s="70">
        <v>269.83191323286002</v>
      </c>
      <c r="BE45" s="70">
        <v>327.94048700227</v>
      </c>
      <c r="BF45" s="70">
        <v>422.33924102601799</v>
      </c>
      <c r="BG45" s="70">
        <v>506.67498564012499</v>
      </c>
      <c r="BH45" s="70">
        <v>537.599250295621</v>
      </c>
      <c r="BI45" s="70">
        <v>517.22930680383899</v>
      </c>
      <c r="BJ45" s="70">
        <v>532.28513812572498</v>
      </c>
      <c r="BK45" s="70">
        <v>521.64464122247898</v>
      </c>
      <c r="BL45" s="70">
        <v>555.02071378158098</v>
      </c>
      <c r="BM45" s="70">
        <v>586.07491969369698</v>
      </c>
      <c r="BN45" s="70">
        <v>485.86495434506003</v>
      </c>
      <c r="BO45" s="70">
        <v>619.81301224485401</v>
      </c>
      <c r="BP45" s="70">
        <v>608.67900179716696</v>
      </c>
      <c r="BQ45" s="70">
        <v>615.18522549510897</v>
      </c>
      <c r="BR45" s="70">
        <v>650.28792549440504</v>
      </c>
      <c r="BS45" s="70">
        <v>665.36206768580303</v>
      </c>
      <c r="BT45" s="70">
        <v>677.39702347768105</v>
      </c>
      <c r="BU45" s="70">
        <v>732.94723088033004</v>
      </c>
      <c r="BV45" s="70">
        <v>780.92215024496102</v>
      </c>
      <c r="BW45" s="70">
        <v>766.997970607978</v>
      </c>
      <c r="BX45" s="70">
        <v>782.57654051059296</v>
      </c>
      <c r="BY45" s="70">
        <v>777.54499642591304</v>
      </c>
      <c r="BZ45" s="70">
        <v>720.10560092765695</v>
      </c>
      <c r="CA45" s="70">
        <v>689.52490410716098</v>
      </c>
      <c r="CB45" s="70">
        <v>692.62893002402097</v>
      </c>
      <c r="CC45" s="70">
        <v>675.66490266863696</v>
      </c>
    </row>
    <row r="46" spans="3:81" x14ac:dyDescent="0.25">
      <c r="C46" s="69" t="s">
        <v>118</v>
      </c>
      <c r="D46" s="69" t="s">
        <v>119</v>
      </c>
      <c r="E46" s="70">
        <v>77.489257393590194</v>
      </c>
      <c r="F46" s="70">
        <v>101.426142901118</v>
      </c>
      <c r="G46" s="70">
        <v>118.35916558046399</v>
      </c>
      <c r="H46" s="70">
        <v>102.418196108069</v>
      </c>
      <c r="I46" s="101">
        <v>100.668634143763</v>
      </c>
      <c r="J46" s="70">
        <v>97.757746821854695</v>
      </c>
      <c r="K46" s="70">
        <v>118.15921048892299</v>
      </c>
      <c r="L46" s="70">
        <v>93.585086744010297</v>
      </c>
      <c r="M46" s="70">
        <v>80.512389415857996</v>
      </c>
      <c r="N46" s="70">
        <v>93.813002673169905</v>
      </c>
      <c r="O46" s="70">
        <v>100.637310098406</v>
      </c>
      <c r="P46" s="70">
        <v>110.245714590361</v>
      </c>
      <c r="Q46" s="70">
        <v>99.365435541845798</v>
      </c>
      <c r="R46" s="70">
        <v>116.308210477841</v>
      </c>
      <c r="S46" s="70">
        <v>102.14584441573901</v>
      </c>
      <c r="T46" s="70">
        <v>85.275918828631603</v>
      </c>
      <c r="U46" s="70">
        <v>86.794037131256204</v>
      </c>
      <c r="V46" s="70">
        <v>70.538120000634805</v>
      </c>
      <c r="W46" s="70">
        <v>67.017968628471095</v>
      </c>
      <c r="X46" s="70">
        <v>70.497990356268701</v>
      </c>
      <c r="Y46" s="70">
        <v>69.670634546619297</v>
      </c>
      <c r="Z46" s="70">
        <v>84.031605768787799</v>
      </c>
      <c r="AA46" s="70">
        <v>86.091824082651002</v>
      </c>
      <c r="AB46" s="70">
        <v>96.563952672260299</v>
      </c>
      <c r="AC46" s="70">
        <v>84.861747897699701</v>
      </c>
      <c r="AD46" s="70">
        <v>71.332217428222407</v>
      </c>
      <c r="AE46" s="70">
        <v>79.604350396904294</v>
      </c>
      <c r="AF46" s="70">
        <v>65.472960516651696</v>
      </c>
      <c r="AG46" s="70">
        <v>48.898158553719</v>
      </c>
      <c r="AH46" s="70">
        <v>49.0408678379397</v>
      </c>
      <c r="AI46" s="70">
        <v>45.486429197974203</v>
      </c>
      <c r="AJ46" s="70">
        <v>45.3692581313068</v>
      </c>
      <c r="AK46" s="70">
        <v>52.654766077534497</v>
      </c>
      <c r="AL46" s="70">
        <v>67.786552144787905</v>
      </c>
      <c r="AM46" s="70">
        <v>92.838094059292402</v>
      </c>
      <c r="AN46" s="70">
        <v>77.049036691798804</v>
      </c>
      <c r="AO46" s="70">
        <v>54.911496021976603</v>
      </c>
      <c r="AP46" s="70">
        <v>76.067887716431102</v>
      </c>
      <c r="AQ46" s="70">
        <v>65.163032629952696</v>
      </c>
      <c r="AR46" s="70">
        <v>55.313168271430698</v>
      </c>
      <c r="AS46" s="70">
        <v>70.613317458102401</v>
      </c>
      <c r="AT46" s="70">
        <v>77.0593365380862</v>
      </c>
      <c r="AU46" s="70">
        <v>79.471137811590907</v>
      </c>
      <c r="AV46" s="70">
        <v>87.293503534145103</v>
      </c>
      <c r="AW46" s="70">
        <v>74.483540641064593</v>
      </c>
      <c r="AX46" s="70">
        <v>91.151139376969795</v>
      </c>
      <c r="AY46" s="70">
        <v>93.6145547092665</v>
      </c>
      <c r="AZ46" s="70">
        <v>120.008361382036</v>
      </c>
      <c r="BA46" s="70">
        <v>108.60590915426</v>
      </c>
      <c r="BB46" s="70">
        <v>70.863262961744695</v>
      </c>
      <c r="BC46" s="70">
        <v>67.647983689601304</v>
      </c>
      <c r="BD46" s="70">
        <v>63.207325471125003</v>
      </c>
      <c r="BE46" s="70">
        <v>71.7483280434557</v>
      </c>
      <c r="BF46" s="70">
        <v>88.023610041243799</v>
      </c>
      <c r="BG46" s="70">
        <v>76.086605933583698</v>
      </c>
      <c r="BH46" s="70">
        <v>82.388207425587794</v>
      </c>
      <c r="BI46" s="70">
        <v>75.529913126924697</v>
      </c>
      <c r="BJ46" s="70">
        <v>82.314113089546595</v>
      </c>
      <c r="BK46" s="70">
        <v>61.878639797538902</v>
      </c>
      <c r="BL46" s="70">
        <v>73.742011289514195</v>
      </c>
      <c r="BM46" s="70">
        <v>67.666208236725794</v>
      </c>
      <c r="BN46" s="70">
        <v>29.893238433444701</v>
      </c>
      <c r="BO46" s="70">
        <v>48.655307503021099</v>
      </c>
      <c r="BP46" s="70">
        <v>44.446003032780702</v>
      </c>
      <c r="BQ46" s="70">
        <v>35.775094019488499</v>
      </c>
      <c r="BR46" s="70">
        <v>41.037478366130401</v>
      </c>
      <c r="BS46" s="70">
        <v>63.426395924356598</v>
      </c>
      <c r="BT46" s="70">
        <v>82.980508852027398</v>
      </c>
      <c r="BU46" s="70">
        <v>65.195801854928803</v>
      </c>
      <c r="BV46" s="70">
        <v>80.838642225275905</v>
      </c>
      <c r="BW46" s="70">
        <v>110.096956114937</v>
      </c>
      <c r="BX46" s="70">
        <v>94.829718961472096</v>
      </c>
      <c r="BY46" s="70">
        <v>80.819914605478502</v>
      </c>
      <c r="BZ46" s="70">
        <v>87.340951662864597</v>
      </c>
      <c r="CA46" s="70">
        <v>93.514161257305304</v>
      </c>
      <c r="CB46" s="70">
        <v>73.434692367083599</v>
      </c>
      <c r="CC46" s="70">
        <v>58.037405690762398</v>
      </c>
    </row>
    <row r="47" spans="3:81" x14ac:dyDescent="0.25">
      <c r="C47" s="71" t="s">
        <v>120</v>
      </c>
      <c r="D47" s="71" t="s">
        <v>120</v>
      </c>
      <c r="E47" s="72">
        <v>13683.621846816994</v>
      </c>
      <c r="F47" s="72">
        <v>13996.732544429085</v>
      </c>
      <c r="G47" s="72">
        <v>14048.629008277851</v>
      </c>
      <c r="H47" s="72">
        <v>13841.638120143929</v>
      </c>
      <c r="I47" s="72">
        <v>13974.535467235466</v>
      </c>
      <c r="J47" s="72">
        <v>14316.528934533477</v>
      </c>
      <c r="K47" s="72">
        <v>14150.239841047905</v>
      </c>
      <c r="L47" s="72">
        <v>14932.720482270297</v>
      </c>
      <c r="M47" s="72">
        <v>14811.275912912186</v>
      </c>
      <c r="N47" s="72">
        <v>14722.142022760598</v>
      </c>
      <c r="O47" s="72">
        <v>14546.315115589894</v>
      </c>
      <c r="P47" s="72">
        <v>14627.570429260481</v>
      </c>
      <c r="Q47" s="72">
        <v>15205.702721530335</v>
      </c>
      <c r="R47" s="72">
        <v>14559.597233632841</v>
      </c>
      <c r="S47" s="72">
        <v>13831.444601743626</v>
      </c>
      <c r="T47" s="72">
        <v>12118.211663116988</v>
      </c>
      <c r="U47" s="72">
        <v>10051.569657209946</v>
      </c>
      <c r="V47" s="72">
        <v>8993.5627047546714</v>
      </c>
      <c r="W47" s="72">
        <v>10036.274290113617</v>
      </c>
      <c r="X47" s="72">
        <v>11180.343938968201</v>
      </c>
      <c r="Y47" s="72">
        <v>12016.685685409808</v>
      </c>
      <c r="Z47" s="72">
        <v>12879.297058006601</v>
      </c>
      <c r="AA47" s="72">
        <v>13234.814345830595</v>
      </c>
      <c r="AB47" s="72">
        <v>14190.160084569092</v>
      </c>
      <c r="AC47" s="72">
        <v>14806.88268847803</v>
      </c>
      <c r="AD47" s="72">
        <v>14727.077883960934</v>
      </c>
      <c r="AE47" s="72">
        <v>13927.589500500839</v>
      </c>
      <c r="AF47" s="72">
        <v>13021.833787716605</v>
      </c>
      <c r="AG47" s="72">
        <v>12856.085277771159</v>
      </c>
      <c r="AH47" s="72">
        <v>12822.428809855272</v>
      </c>
      <c r="AI47" s="72">
        <v>12080.136513959509</v>
      </c>
      <c r="AJ47" s="72">
        <v>11610.541963374197</v>
      </c>
      <c r="AK47" s="72">
        <v>11899.465663745721</v>
      </c>
      <c r="AL47" s="72">
        <v>11927.793344907865</v>
      </c>
      <c r="AM47" s="72">
        <v>12236.471033865491</v>
      </c>
      <c r="AN47" s="72">
        <v>12657.265533569407</v>
      </c>
      <c r="AO47" s="72">
        <v>12188.770264254903</v>
      </c>
      <c r="AP47" s="72">
        <v>12220.876306201641</v>
      </c>
      <c r="AQ47" s="72">
        <v>12340.486417075899</v>
      </c>
      <c r="AR47" s="72">
        <v>11948.640465920382</v>
      </c>
      <c r="AS47" s="72">
        <v>12388.928695699507</v>
      </c>
      <c r="AT47" s="72">
        <v>12897.080911874415</v>
      </c>
      <c r="AU47" s="72">
        <v>13274.400487279498</v>
      </c>
      <c r="AV47" s="72">
        <v>13114.288066086872</v>
      </c>
      <c r="AW47" s="72">
        <v>12926.030368457312</v>
      </c>
      <c r="AX47" s="72">
        <v>13584.683089553911</v>
      </c>
      <c r="AY47" s="72">
        <v>14364.006180512575</v>
      </c>
      <c r="AZ47" s="72">
        <v>15327.542557992057</v>
      </c>
      <c r="BA47" s="72">
        <v>15483.66831808069</v>
      </c>
      <c r="BB47" s="72">
        <v>15687.209832423214</v>
      </c>
      <c r="BC47" s="72">
        <v>16336.677115985878</v>
      </c>
      <c r="BD47" s="72">
        <v>17075.691240795102</v>
      </c>
      <c r="BE47" s="72">
        <v>17864.771485673107</v>
      </c>
      <c r="BF47" s="72">
        <v>17536.003612765715</v>
      </c>
      <c r="BG47" s="72">
        <v>17597.070819924429</v>
      </c>
      <c r="BH47" s="72">
        <v>17980.266485499513</v>
      </c>
      <c r="BI47" s="72">
        <v>18301.672146798548</v>
      </c>
      <c r="BJ47" s="72">
        <v>18089.954110025705</v>
      </c>
      <c r="BK47" s="72">
        <v>17990.650325515355</v>
      </c>
      <c r="BL47" s="72">
        <v>18585.427901203948</v>
      </c>
      <c r="BM47" s="72">
        <v>17558.154158762893</v>
      </c>
      <c r="BN47" s="72">
        <v>11820.66898677075</v>
      </c>
      <c r="BO47" s="72">
        <v>16909.306512918196</v>
      </c>
      <c r="BP47" s="72">
        <v>17574.015068612971</v>
      </c>
      <c r="BQ47" s="72">
        <v>17668.604911857914</v>
      </c>
      <c r="BR47" s="72">
        <v>18417.511019617312</v>
      </c>
      <c r="BS47" s="72">
        <v>18430.003938238002</v>
      </c>
      <c r="BT47" s="72">
        <v>18835.184580351885</v>
      </c>
      <c r="BU47" s="72">
        <v>17781.582206729941</v>
      </c>
      <c r="BV47" s="72">
        <v>18598.259718937439</v>
      </c>
      <c r="BW47" s="72">
        <v>18425.118884619395</v>
      </c>
      <c r="BX47" s="72">
        <v>18698.232889333223</v>
      </c>
      <c r="BY47" s="72">
        <v>18328.089404692175</v>
      </c>
      <c r="BZ47" s="72">
        <v>17781.582206729941</v>
      </c>
      <c r="CA47" s="72">
        <v>17503.245918152392</v>
      </c>
      <c r="CB47" s="72">
        <v>17279.74074257075</v>
      </c>
      <c r="CC47" s="72">
        <v>16510.371907219185</v>
      </c>
    </row>
    <row r="48" spans="3:81" x14ac:dyDescent="0.2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2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2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2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2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2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2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2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2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2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2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2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2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2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2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2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2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2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2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2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2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2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2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2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2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3:79" x14ac:dyDescent="0.25">
      <c r="C73" s="4"/>
    </row>
    <row r="82" spans="5: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85.7109375" style="13" customWidth="1"/>
    <col min="5" max="16384" width="10.85546875" style="13"/>
  </cols>
  <sheetData>
    <row r="1" spans="1:79" ht="28.5" x14ac:dyDescent="0.45">
      <c r="A1" s="76">
        <v>42</v>
      </c>
      <c r="C1" s="73" t="s">
        <v>211</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75"/>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tr">
        <f>A1&amp;"_2021"</f>
        <v>42_2021</v>
      </c>
      <c r="B5" s="76" t="str">
        <f>A1&amp;"_2022"</f>
        <v>42_2022</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33.46</v>
      </c>
      <c r="J6" s="84">
        <v>14.98</v>
      </c>
      <c r="K6" s="61">
        <v>-0.55230125523012552</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1212.57</v>
      </c>
      <c r="J7" s="84">
        <v>1049.22</v>
      </c>
      <c r="K7" s="61">
        <v>-0.13471387218882203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529.54999999999995</v>
      </c>
      <c r="J9" s="84">
        <v>443.57</v>
      </c>
      <c r="K9" s="61">
        <v>-0.16236427155131705</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286.75</v>
      </c>
      <c r="J10" s="84">
        <v>303.58999999999997</v>
      </c>
      <c r="K10" s="61">
        <v>5.8727114210985087E-2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2218.88</v>
      </c>
      <c r="J11" s="84">
        <v>2030.99</v>
      </c>
      <c r="K11" s="61">
        <v>-8.4677855494664001E-2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181.02</v>
      </c>
      <c r="J12" s="84">
        <v>186.23</v>
      </c>
      <c r="K12" s="61">
        <v>2.8781350127057737E-2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1309.73</v>
      </c>
      <c r="J13" s="84">
        <v>1150.28</v>
      </c>
      <c r="K13" s="61">
        <v>-0.12174264924831835</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690.58</v>
      </c>
      <c r="J14" s="84">
        <v>506.73</v>
      </c>
      <c r="K14" s="61">
        <v>-0.26622549161574327</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785.82</v>
      </c>
      <c r="J15" s="84">
        <v>470.68</v>
      </c>
      <c r="K15" s="61">
        <v>-0.40103331551754862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133.55000000000001</v>
      </c>
      <c r="J16" s="84">
        <v>129.52000000000001</v>
      </c>
      <c r="K16" s="61">
        <v>-3.0175964058405058E-2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15.36</v>
      </c>
      <c r="J17" s="84">
        <v>13.11</v>
      </c>
      <c r="K17" s="61">
        <v>-0.146484375</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98.12</v>
      </c>
      <c r="J18" s="84">
        <v>93.91</v>
      </c>
      <c r="K18" s="61">
        <v>-4.2906644924582182E-2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24.42</v>
      </c>
      <c r="J19" s="84">
        <v>16.690000000000001</v>
      </c>
      <c r="K19" s="61">
        <v>-0.31654381654381658</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1010.25</v>
      </c>
      <c r="J20" s="84">
        <v>864.12</v>
      </c>
      <c r="K20" s="61">
        <v>-0.14464736451373417</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532.51</v>
      </c>
      <c r="J21" s="84">
        <v>516.85</v>
      </c>
      <c r="K21" s="61">
        <v>-2.9407898443221669E-2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54.83</v>
      </c>
      <c r="J22" s="84">
        <v>71.86</v>
      </c>
      <c r="K22" s="61">
        <v>0.31059638883822727</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9117.4000000000015</v>
      </c>
      <c r="J23" s="65">
        <v>7862.33</v>
      </c>
      <c r="K23" s="66">
        <v>-0.13765656875863752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176</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C32" s="69" t="s">
        <v>96</v>
      </c>
      <c r="D32" s="69" t="s">
        <v>97</v>
      </c>
      <c r="E32" s="70">
        <v>695.47766049142194</v>
      </c>
      <c r="F32" s="70">
        <v>711.71443180537199</v>
      </c>
      <c r="G32" s="70">
        <v>767.26052719615905</v>
      </c>
      <c r="H32" s="101">
        <v>769.08906007406699</v>
      </c>
      <c r="I32" s="70">
        <v>734.97250637690001</v>
      </c>
      <c r="J32" s="70">
        <v>773.91988475318703</v>
      </c>
      <c r="K32" s="70">
        <v>738.638755204213</v>
      </c>
      <c r="L32" s="70">
        <v>780.65089742817702</v>
      </c>
      <c r="M32" s="70">
        <v>894.68045341803804</v>
      </c>
      <c r="N32" s="70">
        <v>826.21107705318695</v>
      </c>
      <c r="O32" s="70">
        <v>707.91172060144197</v>
      </c>
      <c r="P32" s="70">
        <v>723.48968798886801</v>
      </c>
      <c r="Q32" s="70">
        <v>798.17394006166296</v>
      </c>
      <c r="R32" s="70">
        <v>878.75099958335898</v>
      </c>
      <c r="S32" s="70">
        <v>954.37156156919798</v>
      </c>
      <c r="T32" s="70">
        <v>914.95229615483595</v>
      </c>
      <c r="U32" s="70">
        <v>896.400488825769</v>
      </c>
      <c r="V32" s="70">
        <v>791.26348493486603</v>
      </c>
      <c r="W32" s="70">
        <v>744.209356351819</v>
      </c>
      <c r="X32" s="70">
        <v>744.90550104948397</v>
      </c>
      <c r="Y32" s="70">
        <v>774.81822164895505</v>
      </c>
      <c r="Z32" s="70">
        <v>883.14359289215997</v>
      </c>
      <c r="AA32" s="70">
        <v>852.52216522880599</v>
      </c>
      <c r="AB32" s="70">
        <v>874.38944802517199</v>
      </c>
      <c r="AC32" s="70">
        <v>853.123507546886</v>
      </c>
      <c r="AD32" s="70">
        <v>880.81050414979802</v>
      </c>
      <c r="AE32" s="70">
        <v>917.22677829029601</v>
      </c>
      <c r="AF32" s="70">
        <v>924.66524038158605</v>
      </c>
      <c r="AG32" s="70">
        <v>808.62465764215096</v>
      </c>
      <c r="AH32" s="70">
        <v>864.10941166652105</v>
      </c>
      <c r="AI32" s="70">
        <v>863.21253880755296</v>
      </c>
      <c r="AJ32" s="70">
        <v>830.90648864869104</v>
      </c>
      <c r="AK32" s="70">
        <v>867.52975571289801</v>
      </c>
      <c r="AL32" s="70">
        <v>828.21498449332898</v>
      </c>
      <c r="AM32" s="70">
        <v>821.99781627447601</v>
      </c>
      <c r="AN32" s="70">
        <v>824.97941480221903</v>
      </c>
      <c r="AO32" s="70">
        <v>862.24117218685399</v>
      </c>
      <c r="AP32" s="70">
        <v>865.00271382513199</v>
      </c>
      <c r="AQ32" s="70">
        <v>874.60393200626697</v>
      </c>
      <c r="AR32" s="70">
        <v>937.45673059236799</v>
      </c>
      <c r="AS32" s="70">
        <v>950.28982464156297</v>
      </c>
      <c r="AT32" s="70">
        <v>984.38194425272502</v>
      </c>
      <c r="AU32" s="70">
        <v>1023.79049872587</v>
      </c>
      <c r="AV32" s="70">
        <v>966.26645400432506</v>
      </c>
      <c r="AW32" s="70">
        <v>1026.6398800168399</v>
      </c>
      <c r="AX32" s="70">
        <v>1038.9721389307099</v>
      </c>
      <c r="AY32" s="70">
        <v>1150.5261349226901</v>
      </c>
      <c r="AZ32" s="70">
        <v>1139.11085319368</v>
      </c>
      <c r="BA32" s="70">
        <v>1167.46545592546</v>
      </c>
      <c r="BB32" s="70">
        <v>1238.4690728724199</v>
      </c>
      <c r="BC32" s="70">
        <v>1171.89376220489</v>
      </c>
      <c r="BD32" s="70">
        <v>1175.8993855701201</v>
      </c>
      <c r="BE32" s="70">
        <v>1207.99176219785</v>
      </c>
      <c r="BF32" s="70">
        <v>1139.40227231627</v>
      </c>
      <c r="BG32" s="70">
        <v>1133.85800965115</v>
      </c>
      <c r="BH32" s="70">
        <v>1187.34578399678</v>
      </c>
      <c r="BI32" s="70">
        <v>1204.87593284174</v>
      </c>
      <c r="BJ32" s="70">
        <v>1207.6003757186099</v>
      </c>
      <c r="BK32" s="70">
        <v>1221.52356737283</v>
      </c>
      <c r="BL32" s="70">
        <v>1231.4593293194</v>
      </c>
      <c r="BM32" s="70">
        <v>1174.0945279094001</v>
      </c>
      <c r="BN32" s="70">
        <v>993.87247715964202</v>
      </c>
      <c r="BO32" s="70">
        <v>1213.9635718766301</v>
      </c>
      <c r="BP32" s="70">
        <v>1208.27541737706</v>
      </c>
      <c r="BQ32" s="70">
        <v>1293.84322058306</v>
      </c>
      <c r="BR32" s="70">
        <v>1348.1459430716</v>
      </c>
      <c r="BS32" s="70">
        <v>1355.01026727254</v>
      </c>
      <c r="BT32" s="70">
        <v>1431.39295827102</v>
      </c>
      <c r="BU32" s="70">
        <v>1364.81137835408</v>
      </c>
      <c r="BV32" s="70">
        <v>1294.52710015764</v>
      </c>
      <c r="BW32" s="70">
        <v>1331.6438521730199</v>
      </c>
      <c r="BX32" s="70">
        <v>1310.4032431329899</v>
      </c>
      <c r="BY32" s="70">
        <v>1333.4621750102399</v>
      </c>
      <c r="BZ32" s="70">
        <v>1245.7011173400499</v>
      </c>
      <c r="CA32" s="70">
        <v>1188.4037602316901</v>
      </c>
      <c r="CB32" s="70">
        <v>1162.884525207</v>
      </c>
      <c r="CC32" s="70">
        <v>1166.8032810442801</v>
      </c>
    </row>
    <row r="33" spans="3:81" x14ac:dyDescent="0.25">
      <c r="C33" s="69" t="s">
        <v>98</v>
      </c>
      <c r="D33" s="69" t="s">
        <v>99</v>
      </c>
      <c r="E33" s="70">
        <v>195.01361468375299</v>
      </c>
      <c r="F33" s="70">
        <v>207.597523459206</v>
      </c>
      <c r="G33" s="70">
        <v>209.51621829790599</v>
      </c>
      <c r="H33" s="101">
        <v>183.55702035786899</v>
      </c>
      <c r="I33" s="70">
        <v>174.71992239976001</v>
      </c>
      <c r="J33" s="70">
        <v>178.695275024989</v>
      </c>
      <c r="K33" s="70">
        <v>184.469851341988</v>
      </c>
      <c r="L33" s="70">
        <v>209.502223148692</v>
      </c>
      <c r="M33" s="70">
        <v>200.154670297146</v>
      </c>
      <c r="N33" s="70">
        <v>179.03964863488901</v>
      </c>
      <c r="O33" s="70">
        <v>199.59030159064599</v>
      </c>
      <c r="P33" s="70">
        <v>187.86882660743899</v>
      </c>
      <c r="Q33" s="70">
        <v>171.95460387675701</v>
      </c>
      <c r="R33" s="70">
        <v>167.74308867938299</v>
      </c>
      <c r="S33" s="70">
        <v>172.74646280820201</v>
      </c>
      <c r="T33" s="70">
        <v>160.395842945249</v>
      </c>
      <c r="U33" s="70">
        <v>167.45056623005601</v>
      </c>
      <c r="V33" s="70">
        <v>174.57342072741901</v>
      </c>
      <c r="W33" s="70">
        <v>174.115758024299</v>
      </c>
      <c r="X33" s="70">
        <v>156.21216794350201</v>
      </c>
      <c r="Y33" s="70">
        <v>163.61638603300901</v>
      </c>
      <c r="Z33" s="70">
        <v>164.05649320316101</v>
      </c>
      <c r="AA33" s="70">
        <v>178.38572123266999</v>
      </c>
      <c r="AB33" s="70">
        <v>184.98753997855999</v>
      </c>
      <c r="AC33" s="70">
        <v>190.09624409553501</v>
      </c>
      <c r="AD33" s="70">
        <v>201.59261082112999</v>
      </c>
      <c r="AE33" s="70">
        <v>207.90071456639001</v>
      </c>
      <c r="AF33" s="70">
        <v>205.5038402257</v>
      </c>
      <c r="AG33" s="70">
        <v>187.10873524426</v>
      </c>
      <c r="AH33" s="70">
        <v>202.083860126882</v>
      </c>
      <c r="AI33" s="70">
        <v>196.234114948806</v>
      </c>
      <c r="AJ33" s="70">
        <v>192.27731007216499</v>
      </c>
      <c r="AK33" s="70">
        <v>188.27357313942099</v>
      </c>
      <c r="AL33" s="70">
        <v>189.356668217703</v>
      </c>
      <c r="AM33" s="70">
        <v>166.878375220913</v>
      </c>
      <c r="AN33" s="70">
        <v>161.45139210634599</v>
      </c>
      <c r="AO33" s="70">
        <v>162.55831666040601</v>
      </c>
      <c r="AP33" s="70">
        <v>171.097997219501</v>
      </c>
      <c r="AQ33" s="70">
        <v>177.437872765306</v>
      </c>
      <c r="AR33" s="70">
        <v>166.51983011804001</v>
      </c>
      <c r="AS33" s="70">
        <v>157.61595161020699</v>
      </c>
      <c r="AT33" s="70">
        <v>146.68442545749301</v>
      </c>
      <c r="AU33" s="70">
        <v>148.40042131577499</v>
      </c>
      <c r="AV33" s="70">
        <v>168.443375404189</v>
      </c>
      <c r="AW33" s="70">
        <v>174.29573061512301</v>
      </c>
      <c r="AX33" s="70">
        <v>190.53751364962301</v>
      </c>
      <c r="AY33" s="70">
        <v>204.01240656008699</v>
      </c>
      <c r="AZ33" s="70">
        <v>194.737062214882</v>
      </c>
      <c r="BA33" s="70">
        <v>208.41597648912199</v>
      </c>
      <c r="BB33" s="70">
        <v>213.52094922889299</v>
      </c>
      <c r="BC33" s="70">
        <v>229.496755404135</v>
      </c>
      <c r="BD33" s="70">
        <v>259.51951500657998</v>
      </c>
      <c r="BE33" s="70">
        <v>247.01813050810901</v>
      </c>
      <c r="BF33" s="70">
        <v>258.28769024869399</v>
      </c>
      <c r="BG33" s="70">
        <v>252.72113488234299</v>
      </c>
      <c r="BH33" s="70">
        <v>234.724036362704</v>
      </c>
      <c r="BI33" s="70">
        <v>228.82811136454501</v>
      </c>
      <c r="BJ33" s="70">
        <v>229.716161689827</v>
      </c>
      <c r="BK33" s="70">
        <v>244.041736817127</v>
      </c>
      <c r="BL33" s="70">
        <v>254.15642694632999</v>
      </c>
      <c r="BM33" s="70">
        <v>230.30029945881799</v>
      </c>
      <c r="BN33" s="70">
        <v>164.24812258295</v>
      </c>
      <c r="BO33" s="70">
        <v>214.77169799951201</v>
      </c>
      <c r="BP33" s="70">
        <v>223.355853520431</v>
      </c>
      <c r="BQ33" s="70">
        <v>228.76008022829799</v>
      </c>
      <c r="BR33" s="70">
        <v>233.077447558378</v>
      </c>
      <c r="BS33" s="70">
        <v>231.04998016902701</v>
      </c>
      <c r="BT33" s="70">
        <v>240.21729073935299</v>
      </c>
      <c r="BU33" s="70">
        <v>242.52969983067001</v>
      </c>
      <c r="BV33" s="70">
        <v>221.75469492694501</v>
      </c>
      <c r="BW33" s="70">
        <v>203.79674934403801</v>
      </c>
      <c r="BX33" s="70">
        <v>204.10094505221701</v>
      </c>
      <c r="BY33" s="70">
        <v>200.828281933901</v>
      </c>
      <c r="BZ33" s="70">
        <v>198.53329416930401</v>
      </c>
      <c r="CA33" s="70">
        <v>194.65397540229799</v>
      </c>
      <c r="CB33" s="70">
        <v>181.86986469671299</v>
      </c>
      <c r="CC33" s="70">
        <v>205.49703915058501</v>
      </c>
    </row>
    <row r="34" spans="3:81" x14ac:dyDescent="0.25">
      <c r="C34" s="69" t="s">
        <v>100</v>
      </c>
      <c r="D34" s="69" t="s">
        <v>101</v>
      </c>
      <c r="E34" s="70">
        <v>959.38607507444203</v>
      </c>
      <c r="F34" s="70">
        <v>906.55258743012701</v>
      </c>
      <c r="G34" s="70">
        <v>996.79410561727798</v>
      </c>
      <c r="H34" s="101">
        <v>981.66589772959401</v>
      </c>
      <c r="I34" s="70">
        <v>1085.0853405685</v>
      </c>
      <c r="J34" s="70">
        <v>1072.78475594518</v>
      </c>
      <c r="K34" s="70">
        <v>1107.83783553833</v>
      </c>
      <c r="L34" s="70">
        <v>1265.87706410277</v>
      </c>
      <c r="M34" s="70">
        <v>1354.36000207335</v>
      </c>
      <c r="N34" s="70">
        <v>1244.0884800368101</v>
      </c>
      <c r="O34" s="70">
        <v>1201.97097416155</v>
      </c>
      <c r="P34" s="70">
        <v>1330.24340329756</v>
      </c>
      <c r="Q34" s="70">
        <v>1258.2579513030901</v>
      </c>
      <c r="R34" s="70">
        <v>1195.0520879216199</v>
      </c>
      <c r="S34" s="70">
        <v>980.44162324890306</v>
      </c>
      <c r="T34" s="70">
        <v>705.44919718735002</v>
      </c>
      <c r="U34" s="70">
        <v>422.74810020129701</v>
      </c>
      <c r="V34" s="70">
        <v>293.23751028294799</v>
      </c>
      <c r="W34" s="70">
        <v>289.84844097401299</v>
      </c>
      <c r="X34" s="70">
        <v>303.15600053884901</v>
      </c>
      <c r="Y34" s="70">
        <v>405.461313721046</v>
      </c>
      <c r="Z34" s="70">
        <v>466.39178329823699</v>
      </c>
      <c r="AA34" s="70">
        <v>540.65154987804306</v>
      </c>
      <c r="AB34" s="70">
        <v>639.60493141595305</v>
      </c>
      <c r="AC34" s="70">
        <v>704.60702986532499</v>
      </c>
      <c r="AD34" s="70">
        <v>757.94829095893397</v>
      </c>
      <c r="AE34" s="70">
        <v>694.72413050472096</v>
      </c>
      <c r="AF34" s="70">
        <v>642.47254453660901</v>
      </c>
      <c r="AG34" s="70">
        <v>607.89878454762299</v>
      </c>
      <c r="AH34" s="70">
        <v>573.28862016599203</v>
      </c>
      <c r="AI34" s="70">
        <v>546.38397553952495</v>
      </c>
      <c r="AJ34" s="70">
        <v>523.80256177459898</v>
      </c>
      <c r="AK34" s="70">
        <v>504.17957906719698</v>
      </c>
      <c r="AL34" s="70">
        <v>527.76963904636</v>
      </c>
      <c r="AM34" s="70">
        <v>537.01586398329903</v>
      </c>
      <c r="AN34" s="70">
        <v>579.51993640805199</v>
      </c>
      <c r="AO34" s="70">
        <v>614.92734792869203</v>
      </c>
      <c r="AP34" s="70">
        <v>634.49555022994105</v>
      </c>
      <c r="AQ34" s="70">
        <v>592.50169608180897</v>
      </c>
      <c r="AR34" s="70">
        <v>604.386366397551</v>
      </c>
      <c r="AS34" s="70">
        <v>617.74011596647802</v>
      </c>
      <c r="AT34" s="70">
        <v>630.35341573448397</v>
      </c>
      <c r="AU34" s="70">
        <v>653.78409167426503</v>
      </c>
      <c r="AV34" s="70">
        <v>673.44926082763698</v>
      </c>
      <c r="AW34" s="70">
        <v>773.23433047966103</v>
      </c>
      <c r="AX34" s="70">
        <v>716.55907011733404</v>
      </c>
      <c r="AY34" s="70">
        <v>754.13988337480703</v>
      </c>
      <c r="AZ34" s="70">
        <v>715.09018889328604</v>
      </c>
      <c r="BA34" s="70">
        <v>621.76856227576695</v>
      </c>
      <c r="BB34" s="70">
        <v>662.72988222610104</v>
      </c>
      <c r="BC34" s="70">
        <v>669.73179243427296</v>
      </c>
      <c r="BD34" s="70">
        <v>721.16647482556004</v>
      </c>
      <c r="BE34" s="70">
        <v>762.96154080186</v>
      </c>
      <c r="BF34" s="70">
        <v>750.16062501241902</v>
      </c>
      <c r="BG34" s="70">
        <v>768.11621342133606</v>
      </c>
      <c r="BH34" s="70">
        <v>740.62181508111496</v>
      </c>
      <c r="BI34" s="70">
        <v>738.98696758908704</v>
      </c>
      <c r="BJ34" s="70">
        <v>624.34792703622895</v>
      </c>
      <c r="BK34" s="70">
        <v>556.78459614010706</v>
      </c>
      <c r="BL34" s="70">
        <v>535.67007205111395</v>
      </c>
      <c r="BM34" s="70">
        <v>488.828157790283</v>
      </c>
      <c r="BN34" s="70">
        <v>305.42122634371299</v>
      </c>
      <c r="BO34" s="70">
        <v>476.295697672112</v>
      </c>
      <c r="BP34" s="70">
        <v>477.71016078114201</v>
      </c>
      <c r="BQ34" s="70">
        <v>495.65269295123102</v>
      </c>
      <c r="BR34" s="70">
        <v>534.00079986520495</v>
      </c>
      <c r="BS34" s="70">
        <v>550.09649825496604</v>
      </c>
      <c r="BT34" s="70">
        <v>637.58187209101004</v>
      </c>
      <c r="BU34" s="70">
        <v>640.02819203849799</v>
      </c>
      <c r="BV34" s="70">
        <v>588.53094735368995</v>
      </c>
      <c r="BW34" s="70">
        <v>582.04315282476102</v>
      </c>
      <c r="BX34" s="70">
        <v>568.13900028416595</v>
      </c>
      <c r="BY34" s="70">
        <v>539.17599308228296</v>
      </c>
      <c r="BZ34" s="70">
        <v>486.33982327599801</v>
      </c>
      <c r="CA34" s="70">
        <v>477.97274019848197</v>
      </c>
      <c r="CB34" s="70">
        <v>438.41692710968903</v>
      </c>
      <c r="CC34" s="70">
        <v>449.33825595788699</v>
      </c>
    </row>
    <row r="35" spans="3:81" x14ac:dyDescent="0.25">
      <c r="C35" s="69" t="s">
        <v>102</v>
      </c>
      <c r="D35" s="69" t="s">
        <v>103</v>
      </c>
      <c r="E35" s="70">
        <v>680.89195912154503</v>
      </c>
      <c r="F35" s="70">
        <v>661.91563377703301</v>
      </c>
      <c r="G35" s="70">
        <v>627.74426277817395</v>
      </c>
      <c r="H35" s="101">
        <v>696.25956186227904</v>
      </c>
      <c r="I35" s="70">
        <v>613.99171652175903</v>
      </c>
      <c r="J35" s="70">
        <v>747.07125432477005</v>
      </c>
      <c r="K35" s="70">
        <v>630.40313104986899</v>
      </c>
      <c r="L35" s="70">
        <v>812.16895825238998</v>
      </c>
      <c r="M35" s="70">
        <v>891.09305584030903</v>
      </c>
      <c r="N35" s="70">
        <v>868.49864387135199</v>
      </c>
      <c r="O35" s="70">
        <v>915.13142047902397</v>
      </c>
      <c r="P35" s="70">
        <v>845.05761123244895</v>
      </c>
      <c r="Q35" s="70">
        <v>1049.3085494125501</v>
      </c>
      <c r="R35" s="70">
        <v>949.24991250699304</v>
      </c>
      <c r="S35" s="70">
        <v>831.035272796556</v>
      </c>
      <c r="T35" s="70">
        <v>530.81662890464304</v>
      </c>
      <c r="U35" s="70">
        <v>228.741120059802</v>
      </c>
      <c r="V35" s="70">
        <v>201.68057760929199</v>
      </c>
      <c r="W35" s="70">
        <v>185.95181047365901</v>
      </c>
      <c r="X35" s="70">
        <v>317.20605758207199</v>
      </c>
      <c r="Y35" s="70">
        <v>380.01263713246402</v>
      </c>
      <c r="Z35" s="70">
        <v>409.63605183574498</v>
      </c>
      <c r="AA35" s="70">
        <v>472.393679732941</v>
      </c>
      <c r="AB35" s="70">
        <v>543.76607748663696</v>
      </c>
      <c r="AC35" s="70">
        <v>530.69879401852097</v>
      </c>
      <c r="AD35" s="70">
        <v>456.02512340508099</v>
      </c>
      <c r="AE35" s="70">
        <v>501.49544308706197</v>
      </c>
      <c r="AF35" s="70">
        <v>489.49165136138703</v>
      </c>
      <c r="AG35" s="70">
        <v>540.28718899311605</v>
      </c>
      <c r="AH35" s="70">
        <v>475.23826456373001</v>
      </c>
      <c r="AI35" s="70">
        <v>358.831368711116</v>
      </c>
      <c r="AJ35" s="70">
        <v>271.41638795008299</v>
      </c>
      <c r="AK35" s="70">
        <v>250.792645812534</v>
      </c>
      <c r="AL35" s="70">
        <v>315.74049247976598</v>
      </c>
      <c r="AM35" s="70">
        <v>303.74876935884902</v>
      </c>
      <c r="AN35" s="70">
        <v>352.99421891900403</v>
      </c>
      <c r="AO35" s="70">
        <v>318.47422201663198</v>
      </c>
      <c r="AP35" s="70">
        <v>311.22743570041899</v>
      </c>
      <c r="AQ35" s="70">
        <v>285.73648304258302</v>
      </c>
      <c r="AR35" s="70">
        <v>238.101765466068</v>
      </c>
      <c r="AS35" s="70">
        <v>246.53330315324101</v>
      </c>
      <c r="AT35" s="70">
        <v>306.52041923915903</v>
      </c>
      <c r="AU35" s="70">
        <v>284.43604457729498</v>
      </c>
      <c r="AV35" s="70">
        <v>271.26526843110599</v>
      </c>
      <c r="AW35" s="70">
        <v>317.30025458918101</v>
      </c>
      <c r="AX35" s="70">
        <v>340.28524772475998</v>
      </c>
      <c r="AY35" s="70">
        <v>464.31426749722698</v>
      </c>
      <c r="AZ35" s="70">
        <v>482.01450855037598</v>
      </c>
      <c r="BA35" s="70">
        <v>526.71152436922102</v>
      </c>
      <c r="BB35" s="70">
        <v>565.07319555783499</v>
      </c>
      <c r="BC35" s="70">
        <v>588.82248604952599</v>
      </c>
      <c r="BD35" s="70">
        <v>710.00631000951398</v>
      </c>
      <c r="BE35" s="70">
        <v>741.39955815150495</v>
      </c>
      <c r="BF35" s="70">
        <v>641.86927901752097</v>
      </c>
      <c r="BG35" s="70">
        <v>654.20175865691294</v>
      </c>
      <c r="BH35" s="70">
        <v>640.51147318507003</v>
      </c>
      <c r="BI35" s="70">
        <v>546.16444334162702</v>
      </c>
      <c r="BJ35" s="70">
        <v>464.77033743051402</v>
      </c>
      <c r="BK35" s="70">
        <v>357.91912265567998</v>
      </c>
      <c r="BL35" s="70">
        <v>379.60457002254202</v>
      </c>
      <c r="BM35" s="70">
        <v>342.08597692145798</v>
      </c>
      <c r="BN35" s="70">
        <v>65.940114281306904</v>
      </c>
      <c r="BO35" s="70">
        <v>263.62881967845999</v>
      </c>
      <c r="BP35" s="70">
        <v>365.01866068146899</v>
      </c>
      <c r="BQ35" s="70">
        <v>410.57081184131999</v>
      </c>
      <c r="BR35" s="70">
        <v>429.86566297168201</v>
      </c>
      <c r="BS35" s="70">
        <v>408.78180995385702</v>
      </c>
      <c r="BT35" s="70">
        <v>421.75378456781101</v>
      </c>
      <c r="BU35" s="70">
        <v>432.71093346049901</v>
      </c>
      <c r="BV35" s="70">
        <v>344.61409550380802</v>
      </c>
      <c r="BW35" s="70">
        <v>330.49019590394101</v>
      </c>
      <c r="BX35" s="70">
        <v>324.753488622963</v>
      </c>
      <c r="BY35" s="70">
        <v>296.47273344428299</v>
      </c>
      <c r="BZ35" s="70">
        <v>335.26390674296999</v>
      </c>
      <c r="CA35" s="70">
        <v>321.18481497899501</v>
      </c>
      <c r="CB35" s="70">
        <v>313.99882553349101</v>
      </c>
      <c r="CC35" s="70">
        <v>308.10545816469897</v>
      </c>
    </row>
    <row r="36" spans="3:81" x14ac:dyDescent="0.25">
      <c r="C36" s="69" t="s">
        <v>104</v>
      </c>
      <c r="D36" s="69" t="s">
        <v>8</v>
      </c>
      <c r="E36" s="70">
        <v>2495.4835061953399</v>
      </c>
      <c r="F36" s="70">
        <v>2542.9224931198301</v>
      </c>
      <c r="G36" s="70">
        <v>2468.8949275380201</v>
      </c>
      <c r="H36" s="101">
        <v>2520.7042003584202</v>
      </c>
      <c r="I36" s="70">
        <v>2458.8417149203101</v>
      </c>
      <c r="J36" s="70">
        <v>2728.8991014484</v>
      </c>
      <c r="K36" s="70">
        <v>2713.2255296815101</v>
      </c>
      <c r="L36" s="70">
        <v>2918.7234424557</v>
      </c>
      <c r="M36" s="70">
        <v>3081.6128700193699</v>
      </c>
      <c r="N36" s="70">
        <v>3095.08772026622</v>
      </c>
      <c r="O36" s="70">
        <v>2856.9699700143701</v>
      </c>
      <c r="P36" s="70">
        <v>2891.86669986272</v>
      </c>
      <c r="Q36" s="70">
        <v>3095.5516578012198</v>
      </c>
      <c r="R36" s="70">
        <v>2988.72937436949</v>
      </c>
      <c r="S36" s="70">
        <v>2713.0300852908999</v>
      </c>
      <c r="T36" s="70">
        <v>2210.31846390788</v>
      </c>
      <c r="U36" s="70">
        <v>1526.5281519359901</v>
      </c>
      <c r="V36" s="70">
        <v>1176.3688649129101</v>
      </c>
      <c r="W36" s="70">
        <v>1442.6169576465199</v>
      </c>
      <c r="X36" s="70">
        <v>1607.1278057777099</v>
      </c>
      <c r="Y36" s="70">
        <v>1845.68087614155</v>
      </c>
      <c r="Z36" s="70">
        <v>2121.1310805031899</v>
      </c>
      <c r="AA36" s="70">
        <v>2294.4096989776699</v>
      </c>
      <c r="AB36" s="70">
        <v>2574.7844193228402</v>
      </c>
      <c r="AC36" s="70">
        <v>2706.94312613494</v>
      </c>
      <c r="AD36" s="70">
        <v>2781.1744808275098</v>
      </c>
      <c r="AE36" s="70">
        <v>2563.9522383839299</v>
      </c>
      <c r="AF36" s="70">
        <v>2474.4012347033899</v>
      </c>
      <c r="AG36" s="70">
        <v>2424.2160233428899</v>
      </c>
      <c r="AH36" s="70">
        <v>2415.8248528940699</v>
      </c>
      <c r="AI36" s="70">
        <v>2178.8288157188199</v>
      </c>
      <c r="AJ36" s="70">
        <v>2009.40778687992</v>
      </c>
      <c r="AK36" s="70">
        <v>1981.39315172391</v>
      </c>
      <c r="AL36" s="70">
        <v>1950.4035352876999</v>
      </c>
      <c r="AM36" s="70">
        <v>2002.5259548470101</v>
      </c>
      <c r="AN36" s="70">
        <v>2063.7568083184701</v>
      </c>
      <c r="AO36" s="70">
        <v>2144.2397296446002</v>
      </c>
      <c r="AP36" s="70">
        <v>2068.4921613146698</v>
      </c>
      <c r="AQ36" s="70">
        <v>2038.9441957921999</v>
      </c>
      <c r="AR36" s="70">
        <v>2040.0878353048199</v>
      </c>
      <c r="AS36" s="70">
        <v>2048.3305389355301</v>
      </c>
      <c r="AT36" s="70">
        <v>2095.7832455381799</v>
      </c>
      <c r="AU36" s="70">
        <v>2110.7172417960701</v>
      </c>
      <c r="AV36" s="70">
        <v>2045.6674122935999</v>
      </c>
      <c r="AW36" s="70">
        <v>2012.4403680845201</v>
      </c>
      <c r="AX36" s="70">
        <v>2060.8617756219301</v>
      </c>
      <c r="AY36" s="70">
        <v>2342.0299825983702</v>
      </c>
      <c r="AZ36" s="70">
        <v>2296.8594517659999</v>
      </c>
      <c r="BA36" s="70">
        <v>2176.6055104730599</v>
      </c>
      <c r="BB36" s="70">
        <v>2282.8492428384902</v>
      </c>
      <c r="BC36" s="70">
        <v>2376.6697796990002</v>
      </c>
      <c r="BD36" s="70">
        <v>2409.7825359365702</v>
      </c>
      <c r="BE36" s="70">
        <v>2472.8010580272999</v>
      </c>
      <c r="BF36" s="70">
        <v>2428.6169495095801</v>
      </c>
      <c r="BG36" s="70">
        <v>2349.8105878039801</v>
      </c>
      <c r="BH36" s="70">
        <v>2466.73145236553</v>
      </c>
      <c r="BI36" s="70">
        <v>2506.6722193468399</v>
      </c>
      <c r="BJ36" s="70">
        <v>2354.7001409640302</v>
      </c>
      <c r="BK36" s="70">
        <v>2323.27793897213</v>
      </c>
      <c r="BL36" s="70">
        <v>2214.85244551807</v>
      </c>
      <c r="BM36" s="70">
        <v>2027.4279718405301</v>
      </c>
      <c r="BN36" s="70">
        <v>1175.50341597583</v>
      </c>
      <c r="BO36" s="70">
        <v>1833.0114552195801</v>
      </c>
      <c r="BP36" s="70">
        <v>2097.8972066126898</v>
      </c>
      <c r="BQ36" s="70">
        <v>2312.9114861574199</v>
      </c>
      <c r="BR36" s="70">
        <v>2457.7037614616002</v>
      </c>
      <c r="BS36" s="70">
        <v>2479.9078242445298</v>
      </c>
      <c r="BT36" s="70">
        <v>2537.7255388281201</v>
      </c>
      <c r="BU36" s="70">
        <v>2633.09900012866</v>
      </c>
      <c r="BV36" s="70">
        <v>2516.78171532941</v>
      </c>
      <c r="BW36" s="70">
        <v>2402.8306924035001</v>
      </c>
      <c r="BX36" s="70">
        <v>2363.58574627812</v>
      </c>
      <c r="BY36" s="70">
        <v>2295.5215151198099</v>
      </c>
      <c r="BZ36" s="70">
        <v>2227.2384105453302</v>
      </c>
      <c r="CA36" s="70">
        <v>2144.9381358208698</v>
      </c>
      <c r="CB36" s="70">
        <v>2147.3503286707301</v>
      </c>
      <c r="CC36" s="70">
        <v>2090.7199785405301</v>
      </c>
    </row>
    <row r="37" spans="3:81" x14ac:dyDescent="0.25">
      <c r="C37" s="69" t="s">
        <v>105</v>
      </c>
      <c r="D37" s="69" t="s">
        <v>10</v>
      </c>
      <c r="E37" s="70">
        <v>1401.08897980344</v>
      </c>
      <c r="F37" s="70">
        <v>1641.1728615607699</v>
      </c>
      <c r="G37" s="70">
        <v>1602.7262463910799</v>
      </c>
      <c r="H37" s="101">
        <v>1414.0990198735101</v>
      </c>
      <c r="I37" s="70">
        <v>1414.21600825057</v>
      </c>
      <c r="J37" s="70">
        <v>1656.95439397171</v>
      </c>
      <c r="K37" s="70">
        <v>1566.1706132509501</v>
      </c>
      <c r="L37" s="70">
        <v>1773.0143518094701</v>
      </c>
      <c r="M37" s="70">
        <v>1809.97876313803</v>
      </c>
      <c r="N37" s="70">
        <v>1796.53469039575</v>
      </c>
      <c r="O37" s="70">
        <v>1664.8038802769199</v>
      </c>
      <c r="P37" s="70">
        <v>1705.6192839723201</v>
      </c>
      <c r="Q37" s="70">
        <v>1916.9765799351201</v>
      </c>
      <c r="R37" s="70">
        <v>1780.5452301620201</v>
      </c>
      <c r="S37" s="70">
        <v>1741.6395158344601</v>
      </c>
      <c r="T37" s="70">
        <v>1711.14690777858</v>
      </c>
      <c r="U37" s="70">
        <v>1491.2912219494899</v>
      </c>
      <c r="V37" s="70">
        <v>1306.2021243378599</v>
      </c>
      <c r="W37" s="70">
        <v>1385.96395819801</v>
      </c>
      <c r="X37" s="70">
        <v>1311.7166052355699</v>
      </c>
      <c r="Y37" s="70">
        <v>1220.3467588456999</v>
      </c>
      <c r="Z37" s="70">
        <v>1469.15547885096</v>
      </c>
      <c r="AA37" s="70">
        <v>1486.5930018353499</v>
      </c>
      <c r="AB37" s="70">
        <v>1521.6438449253999</v>
      </c>
      <c r="AC37" s="70">
        <v>1685.8366270291899</v>
      </c>
      <c r="AD37" s="70">
        <v>1754.17644651552</v>
      </c>
      <c r="AE37" s="70">
        <v>1597.6177843396899</v>
      </c>
      <c r="AF37" s="70">
        <v>1563.4654610593</v>
      </c>
      <c r="AG37" s="70">
        <v>1507.73865019915</v>
      </c>
      <c r="AH37" s="70">
        <v>1597.1438950934401</v>
      </c>
      <c r="AI37" s="70">
        <v>1532.7852379743899</v>
      </c>
      <c r="AJ37" s="70">
        <v>1429.4729209106299</v>
      </c>
      <c r="AK37" s="70">
        <v>1342.64407814687</v>
      </c>
      <c r="AL37" s="70">
        <v>1343.76370510009</v>
      </c>
      <c r="AM37" s="70">
        <v>1404.4707486987299</v>
      </c>
      <c r="AN37" s="70">
        <v>1396.16946592469</v>
      </c>
      <c r="AO37" s="70">
        <v>1499.4729632763299</v>
      </c>
      <c r="AP37" s="70">
        <v>1296.5163232858899</v>
      </c>
      <c r="AQ37" s="70">
        <v>1237.80001105614</v>
      </c>
      <c r="AR37" s="70">
        <v>1250.1755566579</v>
      </c>
      <c r="AS37" s="70">
        <v>1245.81906821963</v>
      </c>
      <c r="AT37" s="70">
        <v>1288.6181731358799</v>
      </c>
      <c r="AU37" s="70">
        <v>1355.81749176824</v>
      </c>
      <c r="AV37" s="70">
        <v>1306.92703201942</v>
      </c>
      <c r="AW37" s="70">
        <v>1371.0615789725</v>
      </c>
      <c r="AX37" s="70">
        <v>1377.6726227407</v>
      </c>
      <c r="AY37" s="70">
        <v>1547.3308503436799</v>
      </c>
      <c r="AZ37" s="70">
        <v>1515.76771407713</v>
      </c>
      <c r="BA37" s="70">
        <v>1439.7629519027701</v>
      </c>
      <c r="BB37" s="70">
        <v>1552.4098859927201</v>
      </c>
      <c r="BC37" s="70">
        <v>1557.0187647878199</v>
      </c>
      <c r="BD37" s="70">
        <v>1555.4973369081899</v>
      </c>
      <c r="BE37" s="70">
        <v>1525.7689845935899</v>
      </c>
      <c r="BF37" s="70">
        <v>1424.3385350773001</v>
      </c>
      <c r="BG37" s="70">
        <v>1397.7096075909999</v>
      </c>
      <c r="BH37" s="70">
        <v>1528.01629422817</v>
      </c>
      <c r="BI37" s="70">
        <v>1572.93301192268</v>
      </c>
      <c r="BJ37" s="70">
        <v>1512.96758796223</v>
      </c>
      <c r="BK37" s="70">
        <v>1489.7429345248299</v>
      </c>
      <c r="BL37" s="70">
        <v>1503.7206304982799</v>
      </c>
      <c r="BM37" s="70">
        <v>1328.57524118835</v>
      </c>
      <c r="BN37" s="70">
        <v>547.95567315678898</v>
      </c>
      <c r="BO37" s="70">
        <v>1282.3363857950101</v>
      </c>
      <c r="BP37" s="70">
        <v>1341.1326161698901</v>
      </c>
      <c r="BQ37" s="70">
        <v>1430.7384990610799</v>
      </c>
      <c r="BR37" s="70">
        <v>1471.10394493699</v>
      </c>
      <c r="BS37" s="70">
        <v>1380.2789100336099</v>
      </c>
      <c r="BT37" s="70">
        <v>1417.1117102515</v>
      </c>
      <c r="BU37" s="70">
        <v>1485.6573105188299</v>
      </c>
      <c r="BV37" s="70">
        <v>1325.85578251898</v>
      </c>
      <c r="BW37" s="70">
        <v>1335.80954212544</v>
      </c>
      <c r="BX37" s="70">
        <v>1393.9269417361199</v>
      </c>
      <c r="BY37" s="70">
        <v>1401.00783729306</v>
      </c>
      <c r="BZ37" s="70">
        <v>1374.9184099547399</v>
      </c>
      <c r="CA37" s="70">
        <v>1271.4011238606699</v>
      </c>
      <c r="CB37" s="70">
        <v>1297.3285018612401</v>
      </c>
      <c r="CC37" s="70">
        <v>1247.62546603089</v>
      </c>
    </row>
    <row r="38" spans="3:81" x14ac:dyDescent="0.25">
      <c r="C38" s="69" t="s">
        <v>106</v>
      </c>
      <c r="D38" s="69" t="s">
        <v>107</v>
      </c>
      <c r="E38" s="70">
        <v>624.23574445437703</v>
      </c>
      <c r="F38" s="70">
        <v>570.52022688926695</v>
      </c>
      <c r="G38" s="70">
        <v>652.39536240487598</v>
      </c>
      <c r="H38" s="101">
        <v>648.97391369299896</v>
      </c>
      <c r="I38" s="70">
        <v>629.276905783085</v>
      </c>
      <c r="J38" s="70">
        <v>664.22131769138196</v>
      </c>
      <c r="K38" s="70">
        <v>743.80017228382405</v>
      </c>
      <c r="L38" s="70">
        <v>790.77176170014695</v>
      </c>
      <c r="M38" s="70">
        <v>744.57979575857405</v>
      </c>
      <c r="N38" s="70">
        <v>770.86512885798697</v>
      </c>
      <c r="O38" s="70">
        <v>665.10869773569902</v>
      </c>
      <c r="P38" s="70">
        <v>726.96598161770396</v>
      </c>
      <c r="Q38" s="70">
        <v>765.14030384752198</v>
      </c>
      <c r="R38" s="70">
        <v>743.44849077918002</v>
      </c>
      <c r="S38" s="70">
        <v>633.89075150048495</v>
      </c>
      <c r="T38" s="70">
        <v>684.71189763076598</v>
      </c>
      <c r="U38" s="70">
        <v>532.01708627180994</v>
      </c>
      <c r="V38" s="70">
        <v>529.96485520573003</v>
      </c>
      <c r="W38" s="70">
        <v>480.38112968801403</v>
      </c>
      <c r="X38" s="70">
        <v>536.43028511365299</v>
      </c>
      <c r="Y38" s="70">
        <v>519.86282400957396</v>
      </c>
      <c r="Z38" s="70">
        <v>579.003582319212</v>
      </c>
      <c r="AA38" s="70">
        <v>630.62464150267101</v>
      </c>
      <c r="AB38" s="70">
        <v>634.29443602572405</v>
      </c>
      <c r="AC38" s="70">
        <v>677.65404035736105</v>
      </c>
      <c r="AD38" s="70">
        <v>683.80239353959905</v>
      </c>
      <c r="AE38" s="70">
        <v>661.09289945279397</v>
      </c>
      <c r="AF38" s="70">
        <v>660.99143134902397</v>
      </c>
      <c r="AG38" s="70">
        <v>651.734105315786</v>
      </c>
      <c r="AH38" s="70">
        <v>550.88508494034704</v>
      </c>
      <c r="AI38" s="70">
        <v>622.74714420990301</v>
      </c>
      <c r="AJ38" s="70">
        <v>592.77756680420396</v>
      </c>
      <c r="AK38" s="70">
        <v>696.01157737876895</v>
      </c>
      <c r="AL38" s="70">
        <v>710.77384466066098</v>
      </c>
      <c r="AM38" s="70">
        <v>636.92955554598598</v>
      </c>
      <c r="AN38" s="70">
        <v>613.83508959759502</v>
      </c>
      <c r="AO38" s="70">
        <v>585.53045536760897</v>
      </c>
      <c r="AP38" s="70">
        <v>548.63360755032204</v>
      </c>
      <c r="AQ38" s="70">
        <v>572.80347812214802</v>
      </c>
      <c r="AR38" s="70">
        <v>629.16375962995903</v>
      </c>
      <c r="AS38" s="70">
        <v>720.19908590001398</v>
      </c>
      <c r="AT38" s="70">
        <v>1078.9287578897499</v>
      </c>
      <c r="AU38" s="70">
        <v>937.61811851192999</v>
      </c>
      <c r="AV38" s="70">
        <v>856.49963525590704</v>
      </c>
      <c r="AW38" s="70">
        <v>858.33048565767001</v>
      </c>
      <c r="AX38" s="70">
        <v>982.27463483136398</v>
      </c>
      <c r="AY38" s="70">
        <v>992.53278171764805</v>
      </c>
      <c r="AZ38" s="70">
        <v>967.99423185903004</v>
      </c>
      <c r="BA38" s="70">
        <v>745.74857354889798</v>
      </c>
      <c r="BB38" s="70">
        <v>685.032111187498</v>
      </c>
      <c r="BC38" s="70">
        <v>708.04938314394303</v>
      </c>
      <c r="BD38" s="70">
        <v>717.75096492211196</v>
      </c>
      <c r="BE38" s="70">
        <v>682.87953111838999</v>
      </c>
      <c r="BF38" s="70">
        <v>690.87716283047905</v>
      </c>
      <c r="BG38" s="70">
        <v>773.53278823640505</v>
      </c>
      <c r="BH38" s="70">
        <v>818.17883442852894</v>
      </c>
      <c r="BI38" s="70">
        <v>842.96959124361501</v>
      </c>
      <c r="BJ38" s="70">
        <v>802.97706176606505</v>
      </c>
      <c r="BK38" s="70">
        <v>719.03662293355796</v>
      </c>
      <c r="BL38" s="70">
        <v>810.60086178495203</v>
      </c>
      <c r="BM38" s="70">
        <v>818.15728594991901</v>
      </c>
      <c r="BN38" s="70">
        <v>584.99502380870899</v>
      </c>
      <c r="BO38" s="70">
        <v>729.09094659588902</v>
      </c>
      <c r="BP38" s="70">
        <v>635.36030406643897</v>
      </c>
      <c r="BQ38" s="70">
        <v>663.84536021789597</v>
      </c>
      <c r="BR38" s="70">
        <v>704.30583139964006</v>
      </c>
      <c r="BS38" s="70">
        <v>911.83736360477997</v>
      </c>
      <c r="BT38" s="70">
        <v>821.04200027066599</v>
      </c>
      <c r="BU38" s="70">
        <v>940.01073255532503</v>
      </c>
      <c r="BV38" s="70">
        <v>835.91565671316903</v>
      </c>
      <c r="BW38" s="70">
        <v>787.35516883329603</v>
      </c>
      <c r="BX38" s="70">
        <v>834.73537357456701</v>
      </c>
      <c r="BY38" s="70">
        <v>798.65121024757798</v>
      </c>
      <c r="BZ38" s="70">
        <v>701.90489001287096</v>
      </c>
      <c r="CA38" s="70">
        <v>596.72856894183701</v>
      </c>
      <c r="CB38" s="70">
        <v>612.48134926218802</v>
      </c>
      <c r="CC38" s="70">
        <v>575.222521371977</v>
      </c>
    </row>
    <row r="39" spans="3:81" x14ac:dyDescent="0.25">
      <c r="C39" s="69" t="s">
        <v>108</v>
      </c>
      <c r="D39" s="69" t="s">
        <v>12</v>
      </c>
      <c r="E39" s="70">
        <v>377.79670245602699</v>
      </c>
      <c r="F39" s="70">
        <v>475.967660790916</v>
      </c>
      <c r="G39" s="70">
        <v>439.17099314716</v>
      </c>
      <c r="H39" s="101">
        <v>445.16488015571503</v>
      </c>
      <c r="I39" s="70">
        <v>464.641095919333</v>
      </c>
      <c r="J39" s="70">
        <v>442.23227176736299</v>
      </c>
      <c r="K39" s="70">
        <v>455.78159642182197</v>
      </c>
      <c r="L39" s="70">
        <v>492.08959211676199</v>
      </c>
      <c r="M39" s="70">
        <v>512.99626591041601</v>
      </c>
      <c r="N39" s="70">
        <v>538.90051471875302</v>
      </c>
      <c r="O39" s="70">
        <v>521.17815666486695</v>
      </c>
      <c r="P39" s="70">
        <v>461.24238963253703</v>
      </c>
      <c r="Q39" s="70">
        <v>488.53378730319798</v>
      </c>
      <c r="R39" s="70">
        <v>486.279423506429</v>
      </c>
      <c r="S39" s="70">
        <v>458.12800961679699</v>
      </c>
      <c r="T39" s="70">
        <v>480.02400780929298</v>
      </c>
      <c r="U39" s="70">
        <v>438.32244147635299</v>
      </c>
      <c r="V39" s="70">
        <v>427.20850939223402</v>
      </c>
      <c r="W39" s="70">
        <v>434.267883538067</v>
      </c>
      <c r="X39" s="70">
        <v>392.749767968838</v>
      </c>
      <c r="Y39" s="70">
        <v>498.97152123224799</v>
      </c>
      <c r="Z39" s="70">
        <v>460.48944103862999</v>
      </c>
      <c r="AA39" s="70">
        <v>514.87957157223502</v>
      </c>
      <c r="AB39" s="70">
        <v>525.77581541992697</v>
      </c>
      <c r="AC39" s="70">
        <v>579.56604842087097</v>
      </c>
      <c r="AD39" s="70">
        <v>575.72048939461001</v>
      </c>
      <c r="AE39" s="70">
        <v>501.51206225707</v>
      </c>
      <c r="AF39" s="70">
        <v>518.81511582489202</v>
      </c>
      <c r="AG39" s="70">
        <v>465.14198200209398</v>
      </c>
      <c r="AH39" s="70">
        <v>478.39794925323002</v>
      </c>
      <c r="AI39" s="70">
        <v>503.54310781824802</v>
      </c>
      <c r="AJ39" s="70">
        <v>621.38419959828695</v>
      </c>
      <c r="AK39" s="70">
        <v>692.54585705093405</v>
      </c>
      <c r="AL39" s="70">
        <v>691.31863727509597</v>
      </c>
      <c r="AM39" s="70">
        <v>680.19807823609801</v>
      </c>
      <c r="AN39" s="70">
        <v>692.06817237730297</v>
      </c>
      <c r="AO39" s="70">
        <v>683.59887929007903</v>
      </c>
      <c r="AP39" s="70">
        <v>655.12431167926502</v>
      </c>
      <c r="AQ39" s="70">
        <v>690.71672221248002</v>
      </c>
      <c r="AR39" s="70">
        <v>705.18757419344399</v>
      </c>
      <c r="AS39" s="70">
        <v>724.72879185230397</v>
      </c>
      <c r="AT39" s="70">
        <v>803.24041047087701</v>
      </c>
      <c r="AU39" s="70">
        <v>745.80940039445295</v>
      </c>
      <c r="AV39" s="70">
        <v>657.36230953567394</v>
      </c>
      <c r="AW39" s="70">
        <v>604.36309024047398</v>
      </c>
      <c r="AX39" s="70">
        <v>606.70763739963604</v>
      </c>
      <c r="AY39" s="70">
        <v>665.22982559774505</v>
      </c>
      <c r="AZ39" s="70">
        <v>629.93326409589599</v>
      </c>
      <c r="BA39" s="70">
        <v>646.81793013162599</v>
      </c>
      <c r="BB39" s="70">
        <v>655.25063271715601</v>
      </c>
      <c r="BC39" s="70">
        <v>663.31131527728905</v>
      </c>
      <c r="BD39" s="70">
        <v>690.27972867838298</v>
      </c>
      <c r="BE39" s="70">
        <v>674.40925000784398</v>
      </c>
      <c r="BF39" s="70">
        <v>659.37409673567504</v>
      </c>
      <c r="BG39" s="70">
        <v>619.64875705375903</v>
      </c>
      <c r="BH39" s="70">
        <v>576.95926118114301</v>
      </c>
      <c r="BI39" s="70">
        <v>584.92024590808603</v>
      </c>
      <c r="BJ39" s="70">
        <v>585.861138582742</v>
      </c>
      <c r="BK39" s="70">
        <v>606.27500843457995</v>
      </c>
      <c r="BL39" s="70">
        <v>646.55181171341803</v>
      </c>
      <c r="BM39" s="70">
        <v>639.95551497168299</v>
      </c>
      <c r="BN39" s="70">
        <v>506.80422872709801</v>
      </c>
      <c r="BO39" s="70">
        <v>700.88387426180498</v>
      </c>
      <c r="BP39" s="70">
        <v>803.50062554717795</v>
      </c>
      <c r="BQ39" s="70">
        <v>859.62033067375705</v>
      </c>
      <c r="BR39" s="70">
        <v>925.814455457132</v>
      </c>
      <c r="BS39" s="70">
        <v>897.29551499204797</v>
      </c>
      <c r="BT39" s="70">
        <v>906.02592681066801</v>
      </c>
      <c r="BU39" s="70">
        <v>954.96417821050898</v>
      </c>
      <c r="BV39" s="70">
        <v>915.039356279456</v>
      </c>
      <c r="BW39" s="70">
        <v>939.02624621097402</v>
      </c>
      <c r="BX39" s="70">
        <v>930.93254662603294</v>
      </c>
      <c r="BY39" s="70">
        <v>862.92785143933895</v>
      </c>
      <c r="BZ39" s="70">
        <v>737.97196677417503</v>
      </c>
      <c r="CA39" s="70">
        <v>667.75995057773798</v>
      </c>
      <c r="CB39" s="70">
        <v>594.08759925425295</v>
      </c>
      <c r="CC39" s="70">
        <v>537.099390926399</v>
      </c>
    </row>
    <row r="40" spans="3:81" x14ac:dyDescent="0.25">
      <c r="C40" s="69" t="s">
        <v>109</v>
      </c>
      <c r="D40" s="69" t="s">
        <v>13</v>
      </c>
      <c r="E40" s="70">
        <v>69.992812795477903</v>
      </c>
      <c r="F40" s="70">
        <v>71.812388403575</v>
      </c>
      <c r="G40" s="70">
        <v>76.934726063510595</v>
      </c>
      <c r="H40" s="101">
        <v>98.695766766023496</v>
      </c>
      <c r="I40" s="70">
        <v>73.548149451011</v>
      </c>
      <c r="J40" s="70">
        <v>73.7873653744915</v>
      </c>
      <c r="K40" s="70">
        <v>80.725976737123403</v>
      </c>
      <c r="L40" s="70">
        <v>75.943716499368094</v>
      </c>
      <c r="M40" s="70">
        <v>75.545040305528502</v>
      </c>
      <c r="N40" s="70">
        <v>70.062896585813107</v>
      </c>
      <c r="O40" s="70">
        <v>98.258595794562893</v>
      </c>
      <c r="P40" s="70">
        <v>103.421224877791</v>
      </c>
      <c r="Q40" s="70">
        <v>95.752339278266902</v>
      </c>
      <c r="R40" s="70">
        <v>81.422642195878694</v>
      </c>
      <c r="S40" s="70">
        <v>66.043404429757999</v>
      </c>
      <c r="T40" s="70">
        <v>96.227291541380396</v>
      </c>
      <c r="U40" s="70">
        <v>75.534180099616293</v>
      </c>
      <c r="V40" s="70">
        <v>74.898544398704701</v>
      </c>
      <c r="W40" s="70">
        <v>76.233213842937005</v>
      </c>
      <c r="X40" s="70">
        <v>91.611809990582103</v>
      </c>
      <c r="Y40" s="70">
        <v>83.8796008097178</v>
      </c>
      <c r="Z40" s="70">
        <v>115.49740012517501</v>
      </c>
      <c r="AA40" s="70">
        <v>115.892265346922</v>
      </c>
      <c r="AB40" s="70">
        <v>129.93939148141499</v>
      </c>
      <c r="AC40" s="70">
        <v>110.962795959807</v>
      </c>
      <c r="AD40" s="70">
        <v>134.916289967095</v>
      </c>
      <c r="AE40" s="70">
        <v>106.504800245132</v>
      </c>
      <c r="AF40" s="70">
        <v>122.736836102407</v>
      </c>
      <c r="AG40" s="70">
        <v>138.86367778722999</v>
      </c>
      <c r="AH40" s="70">
        <v>131.719128383754</v>
      </c>
      <c r="AI40" s="70">
        <v>94.063821708429401</v>
      </c>
      <c r="AJ40" s="70">
        <v>115.39167634754401</v>
      </c>
      <c r="AK40" s="70">
        <v>135.18836287229101</v>
      </c>
      <c r="AL40" s="70">
        <v>129.96917409674001</v>
      </c>
      <c r="AM40" s="70">
        <v>118.372841107334</v>
      </c>
      <c r="AN40" s="70">
        <v>123.21256995886399</v>
      </c>
      <c r="AO40" s="70">
        <v>110.772990142895</v>
      </c>
      <c r="AP40" s="70">
        <v>113.95248448636301</v>
      </c>
      <c r="AQ40" s="70">
        <v>132.32064582602601</v>
      </c>
      <c r="AR40" s="70">
        <v>164.15210104222399</v>
      </c>
      <c r="AS40" s="70">
        <v>167.91707759261999</v>
      </c>
      <c r="AT40" s="70">
        <v>178.92538392645301</v>
      </c>
      <c r="AU40" s="70">
        <v>137.55219017629199</v>
      </c>
      <c r="AV40" s="70">
        <v>164.882215877574</v>
      </c>
      <c r="AW40" s="70">
        <v>184.68297195499099</v>
      </c>
      <c r="AX40" s="70">
        <v>175.52186577141001</v>
      </c>
      <c r="AY40" s="70">
        <v>130.245370259358</v>
      </c>
      <c r="AZ40" s="70">
        <v>135.47616130371301</v>
      </c>
      <c r="BA40" s="70">
        <v>111.92475509957301</v>
      </c>
      <c r="BB40" s="70">
        <v>121.140942033515</v>
      </c>
      <c r="BC40" s="70">
        <v>126.60239029237999</v>
      </c>
      <c r="BD40" s="70">
        <v>146.28510908114299</v>
      </c>
      <c r="BE40" s="70">
        <v>136.101652898411</v>
      </c>
      <c r="BF40" s="70">
        <v>164.79211651952599</v>
      </c>
      <c r="BG40" s="70">
        <v>164.37365887440299</v>
      </c>
      <c r="BH40" s="70">
        <v>164.86389466906701</v>
      </c>
      <c r="BI40" s="70">
        <v>181.935110378746</v>
      </c>
      <c r="BJ40" s="70">
        <v>178.16067804998499</v>
      </c>
      <c r="BK40" s="70">
        <v>159.660885680691</v>
      </c>
      <c r="BL40" s="70">
        <v>166.76271286502299</v>
      </c>
      <c r="BM40" s="70">
        <v>132.91728581669599</v>
      </c>
      <c r="BN40" s="70">
        <v>45.784735255426902</v>
      </c>
      <c r="BO40" s="70">
        <v>71.801452935722196</v>
      </c>
      <c r="BP40" s="70">
        <v>52.358654438519999</v>
      </c>
      <c r="BQ40" s="70">
        <v>43.105755187032798</v>
      </c>
      <c r="BR40" s="70">
        <v>53.154761985900997</v>
      </c>
      <c r="BS40" s="70">
        <v>117.325620053094</v>
      </c>
      <c r="BT40" s="70">
        <v>110.90299742303201</v>
      </c>
      <c r="BU40" s="70">
        <v>106.610041429532</v>
      </c>
      <c r="BV40" s="70">
        <v>148.05426783975099</v>
      </c>
      <c r="BW40" s="70">
        <v>157.02108965687501</v>
      </c>
      <c r="BX40" s="70">
        <v>142.64395693458701</v>
      </c>
      <c r="BY40" s="70">
        <v>135.273615736506</v>
      </c>
      <c r="BZ40" s="70">
        <v>147.438474826239</v>
      </c>
      <c r="CA40" s="70">
        <v>204.52119545454499</v>
      </c>
      <c r="CB40" s="70">
        <v>163.73359255295901</v>
      </c>
      <c r="CC40" s="70">
        <v>130.730255174284</v>
      </c>
    </row>
    <row r="41" spans="3:81" x14ac:dyDescent="0.25">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3:81" x14ac:dyDescent="0.25">
      <c r="C42" s="69" t="s">
        <v>111</v>
      </c>
      <c r="D42" s="69" t="s">
        <v>112</v>
      </c>
      <c r="E42" s="70">
        <v>73.025364731277705</v>
      </c>
      <c r="F42" s="70">
        <v>71.229430815082594</v>
      </c>
      <c r="G42" s="70">
        <v>96.047581660643104</v>
      </c>
      <c r="H42" s="101">
        <v>81.2415861396465</v>
      </c>
      <c r="I42" s="70">
        <v>82.202097651274002</v>
      </c>
      <c r="J42" s="70">
        <v>88.260846062310094</v>
      </c>
      <c r="K42" s="70">
        <v>125.626004139264</v>
      </c>
      <c r="L42" s="70">
        <v>130.26710113839201</v>
      </c>
      <c r="M42" s="70">
        <v>110.778219589545</v>
      </c>
      <c r="N42" s="70">
        <v>120.774531443897</v>
      </c>
      <c r="O42" s="70">
        <v>113.278101260071</v>
      </c>
      <c r="P42" s="70">
        <v>119.791371503929</v>
      </c>
      <c r="Q42" s="70">
        <v>75.659869135814304</v>
      </c>
      <c r="R42" s="70">
        <v>85.353384736810995</v>
      </c>
      <c r="S42" s="70">
        <v>89.7598637902707</v>
      </c>
      <c r="T42" s="70">
        <v>83.488810526712797</v>
      </c>
      <c r="U42" s="70">
        <v>73.373751264049602</v>
      </c>
      <c r="V42" s="70">
        <v>68.320316295009107</v>
      </c>
      <c r="W42" s="70">
        <v>72.501045336775604</v>
      </c>
      <c r="X42" s="70">
        <v>73.471308693920406</v>
      </c>
      <c r="Y42" s="70">
        <v>78.106964755361105</v>
      </c>
      <c r="Z42" s="70">
        <v>90.705699117887093</v>
      </c>
      <c r="AA42" s="70">
        <v>89.978609639853303</v>
      </c>
      <c r="AB42" s="70">
        <v>93.350570838109306</v>
      </c>
      <c r="AC42" s="70">
        <v>94.248043307780804</v>
      </c>
      <c r="AD42" s="70">
        <v>103.224269700525</v>
      </c>
      <c r="AE42" s="70">
        <v>124.04492555739</v>
      </c>
      <c r="AF42" s="70">
        <v>102.371417261007</v>
      </c>
      <c r="AG42" s="70">
        <v>104.339352119062</v>
      </c>
      <c r="AH42" s="70">
        <v>109.94886134073801</v>
      </c>
      <c r="AI42" s="70">
        <v>140.37763528757699</v>
      </c>
      <c r="AJ42" s="70">
        <v>107.408842323683</v>
      </c>
      <c r="AK42" s="70">
        <v>114.925251471572</v>
      </c>
      <c r="AL42" s="70">
        <v>107.02611257543801</v>
      </c>
      <c r="AM42" s="70">
        <v>147.544418059934</v>
      </c>
      <c r="AN42" s="70">
        <v>131.562992132076</v>
      </c>
      <c r="AO42" s="70">
        <v>136.36444559800501</v>
      </c>
      <c r="AP42" s="70">
        <v>129.644954087088</v>
      </c>
      <c r="AQ42" s="70">
        <v>173.35232533240799</v>
      </c>
      <c r="AR42" s="70">
        <v>99.336211841473002</v>
      </c>
      <c r="AS42" s="70">
        <v>107.133652891216</v>
      </c>
      <c r="AT42" s="70">
        <v>150.61902123620899</v>
      </c>
      <c r="AU42" s="70">
        <v>156.58683129551201</v>
      </c>
      <c r="AV42" s="70">
        <v>120.576154496321</v>
      </c>
      <c r="AW42" s="70">
        <v>92.416247498696293</v>
      </c>
      <c r="AX42" s="70">
        <v>129.10571723099</v>
      </c>
      <c r="AY42" s="70">
        <v>125.1121771374</v>
      </c>
      <c r="AZ42" s="70">
        <v>136.140701977123</v>
      </c>
      <c r="BA42" s="70">
        <v>102.68428955876399</v>
      </c>
      <c r="BB42" s="70">
        <v>107.300693610859</v>
      </c>
      <c r="BC42" s="70">
        <v>134.04723834464701</v>
      </c>
      <c r="BD42" s="70">
        <v>113.406428480348</v>
      </c>
      <c r="BE42" s="70">
        <v>101.97525660552699</v>
      </c>
      <c r="BF42" s="70">
        <v>112.81087973791</v>
      </c>
      <c r="BG42" s="70">
        <v>126.226407626396</v>
      </c>
      <c r="BH42" s="70">
        <v>130.612501844825</v>
      </c>
      <c r="BI42" s="70">
        <v>125.96656746722201</v>
      </c>
      <c r="BJ42" s="70">
        <v>142.427695824312</v>
      </c>
      <c r="BK42" s="70">
        <v>164.407446744308</v>
      </c>
      <c r="BL42" s="70">
        <v>151.011882967937</v>
      </c>
      <c r="BM42" s="70">
        <v>127.341172971029</v>
      </c>
      <c r="BN42" s="70">
        <v>88.926523445830298</v>
      </c>
      <c r="BO42" s="70">
        <v>129.73661610090701</v>
      </c>
      <c r="BP42" s="70">
        <v>135.65566192392799</v>
      </c>
      <c r="BQ42" s="70">
        <v>141.759585866452</v>
      </c>
      <c r="BR42" s="70">
        <v>152.268633429792</v>
      </c>
      <c r="BS42" s="70">
        <v>161.79623943693301</v>
      </c>
      <c r="BT42" s="70">
        <v>157.58770999740301</v>
      </c>
      <c r="BU42" s="70">
        <v>143.212939254454</v>
      </c>
      <c r="BV42" s="70">
        <v>141.24637487530401</v>
      </c>
      <c r="BW42" s="70">
        <v>124.008488070288</v>
      </c>
      <c r="BX42" s="70">
        <v>100.95462696955499</v>
      </c>
      <c r="BY42" s="70">
        <v>99.448617930535605</v>
      </c>
      <c r="BZ42" s="70">
        <v>96.6649561361845</v>
      </c>
      <c r="CA42" s="70">
        <v>102.031198110871</v>
      </c>
      <c r="CB42" s="70">
        <v>93.373904030418501</v>
      </c>
      <c r="CC42" s="70">
        <v>95.154969983883603</v>
      </c>
    </row>
    <row r="43" spans="3:81" x14ac:dyDescent="0.25">
      <c r="C43" s="69" t="s">
        <v>113</v>
      </c>
      <c r="D43" s="69" t="s">
        <v>114</v>
      </c>
      <c r="E43" s="70">
        <v>26.492941030250499</v>
      </c>
      <c r="F43" s="70">
        <v>28.4413143468065</v>
      </c>
      <c r="G43" s="70">
        <v>37.5513167960627</v>
      </c>
      <c r="H43" s="101">
        <v>27.779244122730301</v>
      </c>
      <c r="I43" s="70">
        <v>22.802207202456199</v>
      </c>
      <c r="J43" s="70">
        <v>26.094502261130199</v>
      </c>
      <c r="K43" s="70">
        <v>30.435851995538599</v>
      </c>
      <c r="L43" s="70">
        <v>24.1275674310968</v>
      </c>
      <c r="M43" s="70">
        <v>15.2225874775056</v>
      </c>
      <c r="N43" s="70">
        <v>19.5374226379212</v>
      </c>
      <c r="O43" s="70">
        <v>31.167228128661801</v>
      </c>
      <c r="P43" s="70">
        <v>27.8720090920297</v>
      </c>
      <c r="Q43" s="70">
        <v>27.766927930614401</v>
      </c>
      <c r="R43" s="70">
        <v>25.912855044028401</v>
      </c>
      <c r="S43" s="70">
        <v>32.635082708485001</v>
      </c>
      <c r="T43" s="70">
        <v>36.223449924322701</v>
      </c>
      <c r="U43" s="70">
        <v>76.584361265007203</v>
      </c>
      <c r="V43" s="70">
        <v>66.493609346493599</v>
      </c>
      <c r="W43" s="70">
        <v>60.875455161723501</v>
      </c>
      <c r="X43" s="70">
        <v>55.681280773319003</v>
      </c>
      <c r="Y43" s="70">
        <v>53.756079157597703</v>
      </c>
      <c r="Z43" s="70">
        <v>46.016015299728799</v>
      </c>
      <c r="AA43" s="70">
        <v>36.553598020602202</v>
      </c>
      <c r="AB43" s="70">
        <v>56.263118943592403</v>
      </c>
      <c r="AC43" s="70">
        <v>64.384249517662397</v>
      </c>
      <c r="AD43" s="70">
        <v>65.0192641794049</v>
      </c>
      <c r="AE43" s="70">
        <v>49.103242532256502</v>
      </c>
      <c r="AF43" s="70">
        <v>67.634471996774906</v>
      </c>
      <c r="AG43" s="70">
        <v>76.931410222865694</v>
      </c>
      <c r="AH43" s="70">
        <v>81.689452371942906</v>
      </c>
      <c r="AI43" s="70">
        <v>64.206477567335796</v>
      </c>
      <c r="AJ43" s="70">
        <v>64.902730413152</v>
      </c>
      <c r="AK43" s="70">
        <v>64.386721698080507</v>
      </c>
      <c r="AL43" s="70">
        <v>57.488173971886503</v>
      </c>
      <c r="AM43" s="70">
        <v>39.970942775102202</v>
      </c>
      <c r="AN43" s="70">
        <v>51.446464223601801</v>
      </c>
      <c r="AO43" s="70">
        <v>50.488084036075897</v>
      </c>
      <c r="AP43" s="70">
        <v>39.400171500150201</v>
      </c>
      <c r="AQ43" s="70">
        <v>29.956329038475801</v>
      </c>
      <c r="AR43" s="70">
        <v>39.8891442301693</v>
      </c>
      <c r="AS43" s="70">
        <v>37.9724452758173</v>
      </c>
      <c r="AT43" s="70">
        <v>39.856083806314103</v>
      </c>
      <c r="AU43" s="70">
        <v>46.806613655241598</v>
      </c>
      <c r="AV43" s="70">
        <v>51.526374723876501</v>
      </c>
      <c r="AW43" s="70">
        <v>46.717777075044197</v>
      </c>
      <c r="AX43" s="70">
        <v>51.035198514477401</v>
      </c>
      <c r="AY43" s="70">
        <v>53.686919768558298</v>
      </c>
      <c r="AZ43" s="70">
        <v>46.488970913659799</v>
      </c>
      <c r="BA43" s="70">
        <v>48.4463047293644</v>
      </c>
      <c r="BB43" s="70">
        <v>48.259762416703801</v>
      </c>
      <c r="BC43" s="70">
        <v>60.942380504166003</v>
      </c>
      <c r="BD43" s="70">
        <v>46.016267130977702</v>
      </c>
      <c r="BE43" s="70">
        <v>25.657377292952798</v>
      </c>
      <c r="BF43" s="70">
        <v>22.366654290184599</v>
      </c>
      <c r="BG43" s="70">
        <v>28.1031046287763</v>
      </c>
      <c r="BH43" s="70">
        <v>26.786410820545399</v>
      </c>
      <c r="BI43" s="70">
        <v>35.846287771712902</v>
      </c>
      <c r="BJ43" s="70">
        <v>44.074235986644197</v>
      </c>
      <c r="BK43" s="70">
        <v>47.453455177212597</v>
      </c>
      <c r="BL43" s="70">
        <v>47.963894890956801</v>
      </c>
      <c r="BM43" s="70">
        <v>41.915673662564501</v>
      </c>
      <c r="BN43" s="70">
        <v>32.653750206481803</v>
      </c>
      <c r="BO43" s="70">
        <v>50.3326664048518</v>
      </c>
      <c r="BP43" s="70">
        <v>48.951289651984702</v>
      </c>
      <c r="BQ43" s="70">
        <v>47.325801990737197</v>
      </c>
      <c r="BR43" s="70">
        <v>45.557872989204</v>
      </c>
      <c r="BS43" s="70">
        <v>42.080271533030803</v>
      </c>
      <c r="BT43" s="70">
        <v>54.349806471456802</v>
      </c>
      <c r="BU43" s="70">
        <v>46.798917102609003</v>
      </c>
      <c r="BV43" s="70">
        <v>44.559119526858197</v>
      </c>
      <c r="BW43" s="70">
        <v>47.4683795599096</v>
      </c>
      <c r="BX43" s="70">
        <v>43.426449957620697</v>
      </c>
      <c r="BY43" s="70">
        <v>24.764965552640799</v>
      </c>
      <c r="BZ43" s="70">
        <v>21.111368707781001</v>
      </c>
      <c r="CA43" s="70">
        <v>26.754772453454699</v>
      </c>
      <c r="CB43" s="70">
        <v>26.8316696836932</v>
      </c>
      <c r="CC43" s="70">
        <v>16.8930450293551</v>
      </c>
    </row>
    <row r="44" spans="3:81" x14ac:dyDescent="0.25">
      <c r="C44" s="69" t="s">
        <v>115</v>
      </c>
      <c r="D44" s="69" t="s">
        <v>17</v>
      </c>
      <c r="E44" s="70">
        <v>531.42235064793203</v>
      </c>
      <c r="F44" s="70">
        <v>491.64017433741799</v>
      </c>
      <c r="G44" s="70">
        <v>494.36860712074099</v>
      </c>
      <c r="H44" s="101">
        <v>381.54098831379002</v>
      </c>
      <c r="I44" s="70">
        <v>442.49307102833899</v>
      </c>
      <c r="J44" s="70">
        <v>464.35938256455103</v>
      </c>
      <c r="K44" s="70">
        <v>447.289770381393</v>
      </c>
      <c r="L44" s="70">
        <v>514.39121828778605</v>
      </c>
      <c r="M44" s="70">
        <v>639.39655817903804</v>
      </c>
      <c r="N44" s="70">
        <v>582.65469544168104</v>
      </c>
      <c r="O44" s="70">
        <v>621.69619292244204</v>
      </c>
      <c r="P44" s="70">
        <v>582.40617861980502</v>
      </c>
      <c r="Q44" s="70">
        <v>547.16174684493103</v>
      </c>
      <c r="R44" s="70">
        <v>521.77239767606397</v>
      </c>
      <c r="S44" s="70">
        <v>589.67404181055997</v>
      </c>
      <c r="T44" s="70">
        <v>564.09452213605402</v>
      </c>
      <c r="U44" s="70">
        <v>441.36135735681898</v>
      </c>
      <c r="V44" s="70">
        <v>486.494768461494</v>
      </c>
      <c r="W44" s="70">
        <v>496.71229919655298</v>
      </c>
      <c r="X44" s="70">
        <v>450.57086726914702</v>
      </c>
      <c r="Y44" s="70">
        <v>457.184829340031</v>
      </c>
      <c r="Z44" s="70">
        <v>488.29547650787299</v>
      </c>
      <c r="AA44" s="70">
        <v>595.12786698153502</v>
      </c>
      <c r="AB44" s="70">
        <v>527.10071290318797</v>
      </c>
      <c r="AC44" s="70">
        <v>521.31145971551996</v>
      </c>
      <c r="AD44" s="70">
        <v>531.95770600367302</v>
      </c>
      <c r="AE44" s="70">
        <v>624.30231177622295</v>
      </c>
      <c r="AF44" s="70">
        <v>617.15891641394296</v>
      </c>
      <c r="AG44" s="70">
        <v>630.06008958425105</v>
      </c>
      <c r="AH44" s="70">
        <v>632.50009840185703</v>
      </c>
      <c r="AI44" s="70">
        <v>679.72987198612805</v>
      </c>
      <c r="AJ44" s="70">
        <v>665.711406175001</v>
      </c>
      <c r="AK44" s="70">
        <v>628.87426072527899</v>
      </c>
      <c r="AL44" s="70">
        <v>597.72934673096904</v>
      </c>
      <c r="AM44" s="70">
        <v>593.166744995822</v>
      </c>
      <c r="AN44" s="70">
        <v>620.77300361159803</v>
      </c>
      <c r="AO44" s="70">
        <v>590.73370088286902</v>
      </c>
      <c r="AP44" s="70">
        <v>568.22374161574305</v>
      </c>
      <c r="AQ44" s="70">
        <v>531.68355923407796</v>
      </c>
      <c r="AR44" s="70">
        <v>539.69932292914405</v>
      </c>
      <c r="AS44" s="70">
        <v>513.73527815294801</v>
      </c>
      <c r="AT44" s="70">
        <v>523.49850333550398</v>
      </c>
      <c r="AU44" s="70">
        <v>595.42029469125805</v>
      </c>
      <c r="AV44" s="70">
        <v>590.58682603018804</v>
      </c>
      <c r="AW44" s="70">
        <v>619.63051547229804</v>
      </c>
      <c r="AX44" s="70">
        <v>683.94763520298204</v>
      </c>
      <c r="AY44" s="70">
        <v>707.43158555330206</v>
      </c>
      <c r="AZ44" s="70">
        <v>763.11187714942105</v>
      </c>
      <c r="BA44" s="70">
        <v>772.269442093169</v>
      </c>
      <c r="BB44" s="70">
        <v>891.11177810101594</v>
      </c>
      <c r="BC44" s="70">
        <v>928.57311101592904</v>
      </c>
      <c r="BD44" s="70">
        <v>1006.9014099576</v>
      </c>
      <c r="BE44" s="70">
        <v>963.42347315540803</v>
      </c>
      <c r="BF44" s="70">
        <v>1018.3547568463</v>
      </c>
      <c r="BG44" s="70">
        <v>1060.22617395315</v>
      </c>
      <c r="BH44" s="70">
        <v>1091.45599211884</v>
      </c>
      <c r="BI44" s="70">
        <v>1102.2690997079901</v>
      </c>
      <c r="BJ44" s="70">
        <v>1128.1744858796401</v>
      </c>
      <c r="BK44" s="70">
        <v>1140.5766005227099</v>
      </c>
      <c r="BL44" s="70">
        <v>1147.84043571185</v>
      </c>
      <c r="BM44" s="70">
        <v>1102.1467814704399</v>
      </c>
      <c r="BN44" s="70">
        <v>916.16581424800597</v>
      </c>
      <c r="BO44" s="70">
        <v>1006.27129336683</v>
      </c>
      <c r="BP44" s="70">
        <v>1033.0015504799401</v>
      </c>
      <c r="BQ44" s="70">
        <v>1062.5615415239099</v>
      </c>
      <c r="BR44" s="70">
        <v>1114.80186690767</v>
      </c>
      <c r="BS44" s="70">
        <v>1076.9727719653399</v>
      </c>
      <c r="BT44" s="70">
        <v>1078.2173830638701</v>
      </c>
      <c r="BU44" s="70">
        <v>1106.94590755847</v>
      </c>
      <c r="BV44" s="70">
        <v>1174.2313251761</v>
      </c>
      <c r="BW44" s="70">
        <v>1133.0713156329</v>
      </c>
      <c r="BX44" s="70">
        <v>1076.74591199877</v>
      </c>
      <c r="BY44" s="70">
        <v>1019.9589286816</v>
      </c>
      <c r="BZ44" s="70">
        <v>981.49758122037497</v>
      </c>
      <c r="CA44" s="70">
        <v>943.47319611358898</v>
      </c>
      <c r="CB44" s="70">
        <v>962.702267239403</v>
      </c>
      <c r="CC44" s="70">
        <v>867.66964029229302</v>
      </c>
    </row>
    <row r="45" spans="3:81" x14ac:dyDescent="0.25">
      <c r="C45" s="69" t="s">
        <v>116</v>
      </c>
      <c r="D45" s="69" t="s">
        <v>117</v>
      </c>
      <c r="E45" s="70">
        <v>129.991866047602</v>
      </c>
      <c r="F45" s="70">
        <v>153.94529998884701</v>
      </c>
      <c r="G45" s="70">
        <v>138.26751877708099</v>
      </c>
      <c r="H45" s="101">
        <v>131.71419054290001</v>
      </c>
      <c r="I45" s="70">
        <v>106.04622783595001</v>
      </c>
      <c r="J45" s="70">
        <v>114.435953322557</v>
      </c>
      <c r="K45" s="70">
        <v>106.715920671806</v>
      </c>
      <c r="L45" s="70">
        <v>92.321537927316001</v>
      </c>
      <c r="M45" s="70">
        <v>99.783748335073</v>
      </c>
      <c r="N45" s="70">
        <v>102.63060804972601</v>
      </c>
      <c r="O45" s="70">
        <v>123.039323999809</v>
      </c>
      <c r="P45" s="70">
        <v>144.138612296536</v>
      </c>
      <c r="Q45" s="70">
        <v>140.784807240232</v>
      </c>
      <c r="R45" s="70">
        <v>140.18188589285501</v>
      </c>
      <c r="S45" s="70">
        <v>130.24734731566099</v>
      </c>
      <c r="T45" s="70">
        <v>141.47383953725799</v>
      </c>
      <c r="U45" s="70">
        <v>133.08991533179201</v>
      </c>
      <c r="V45" s="70">
        <v>159.070659221743</v>
      </c>
      <c r="W45" s="70">
        <v>157.77689049052299</v>
      </c>
      <c r="X45" s="70">
        <v>150.452902959619</v>
      </c>
      <c r="Y45" s="70">
        <v>154.39668944445501</v>
      </c>
      <c r="Z45" s="70">
        <v>165.63079947120301</v>
      </c>
      <c r="AA45" s="70">
        <v>160.44114151141699</v>
      </c>
      <c r="AB45" s="70">
        <v>172.278817831715</v>
      </c>
      <c r="AC45" s="70">
        <v>190.151699669328</v>
      </c>
      <c r="AD45" s="70">
        <v>194.047277030385</v>
      </c>
      <c r="AE45" s="70">
        <v>199.138327378909</v>
      </c>
      <c r="AF45" s="70">
        <v>206.96010267149299</v>
      </c>
      <c r="AG45" s="70">
        <v>181.448855225995</v>
      </c>
      <c r="AH45" s="70">
        <v>158.03293894365299</v>
      </c>
      <c r="AI45" s="70">
        <v>142.46638048022299</v>
      </c>
      <c r="AJ45" s="70">
        <v>124.71450216731</v>
      </c>
      <c r="AK45" s="70">
        <v>111.891656181172</v>
      </c>
      <c r="AL45" s="70">
        <v>110.73892034262499</v>
      </c>
      <c r="AM45" s="70">
        <v>105.611822596165</v>
      </c>
      <c r="AN45" s="70">
        <v>98.085049009479405</v>
      </c>
      <c r="AO45" s="70">
        <v>100.60348622396199</v>
      </c>
      <c r="AP45" s="70">
        <v>105.025630732533</v>
      </c>
      <c r="AQ45" s="70">
        <v>112.548941821965</v>
      </c>
      <c r="AR45" s="70">
        <v>117.66969342954</v>
      </c>
      <c r="AS45" s="70">
        <v>124.936712440232</v>
      </c>
      <c r="AT45" s="70">
        <v>139.12248764704199</v>
      </c>
      <c r="AU45" s="70">
        <v>139.94396250420399</v>
      </c>
      <c r="AV45" s="70">
        <v>125.394751093637</v>
      </c>
      <c r="AW45" s="70">
        <v>134.90558179620501</v>
      </c>
      <c r="AX45" s="70">
        <v>130.61392156183899</v>
      </c>
      <c r="AY45" s="70">
        <v>161.406876124734</v>
      </c>
      <c r="AZ45" s="70">
        <v>187.73240877216799</v>
      </c>
      <c r="BA45" s="70">
        <v>249.71510590332599</v>
      </c>
      <c r="BB45" s="70">
        <v>276.15536471161897</v>
      </c>
      <c r="BC45" s="70">
        <v>272.46483524345803</v>
      </c>
      <c r="BD45" s="70">
        <v>284.92837311778601</v>
      </c>
      <c r="BE45" s="70">
        <v>275.64014092911202</v>
      </c>
      <c r="BF45" s="70">
        <v>299.19166229407301</v>
      </c>
      <c r="BG45" s="70">
        <v>291.89212723630402</v>
      </c>
      <c r="BH45" s="70">
        <v>386.58152350885098</v>
      </c>
      <c r="BI45" s="70">
        <v>424.70488912252603</v>
      </c>
      <c r="BJ45" s="70">
        <v>436.92678785681102</v>
      </c>
      <c r="BK45" s="70">
        <v>482.13050413289301</v>
      </c>
      <c r="BL45" s="70">
        <v>456.41235537901599</v>
      </c>
      <c r="BM45" s="70">
        <v>470.02232811994998</v>
      </c>
      <c r="BN45" s="70">
        <v>407.34957143383201</v>
      </c>
      <c r="BO45" s="70">
        <v>503.111049971819</v>
      </c>
      <c r="BP45" s="70">
        <v>550.42489879375705</v>
      </c>
      <c r="BQ45" s="70">
        <v>441.57939648845502</v>
      </c>
      <c r="BR45" s="70">
        <v>467.42629513650502</v>
      </c>
      <c r="BS45" s="70">
        <v>462.78926690582801</v>
      </c>
      <c r="BT45" s="70">
        <v>518.36504816655997</v>
      </c>
      <c r="BU45" s="70">
        <v>581.16903217407003</v>
      </c>
      <c r="BV45" s="70">
        <v>575.54859076885703</v>
      </c>
      <c r="BW45" s="70">
        <v>604.53229764104003</v>
      </c>
      <c r="BX45" s="70">
        <v>570.96212345749996</v>
      </c>
      <c r="BY45" s="70">
        <v>578.97717766463904</v>
      </c>
      <c r="BZ45" s="70">
        <v>574.304157357431</v>
      </c>
      <c r="CA45" s="70">
        <v>556.81401055518802</v>
      </c>
      <c r="CB45" s="70">
        <v>570.65134581299401</v>
      </c>
      <c r="CC45" s="70">
        <v>546.87594214276703</v>
      </c>
    </row>
    <row r="46" spans="3:81" x14ac:dyDescent="0.25">
      <c r="C46" s="69" t="s">
        <v>118</v>
      </c>
      <c r="D46" s="69" t="s">
        <v>119</v>
      </c>
      <c r="E46" s="70">
        <v>44.814811989184598</v>
      </c>
      <c r="F46" s="70">
        <v>59.399046917447102</v>
      </c>
      <c r="G46" s="70">
        <v>40.590615801554598</v>
      </c>
      <c r="H46" s="101">
        <v>43.550033185479002</v>
      </c>
      <c r="I46" s="70">
        <v>50.477734184898701</v>
      </c>
      <c r="J46" s="70">
        <v>68.7104159422571</v>
      </c>
      <c r="K46" s="70">
        <v>66.654046334556497</v>
      </c>
      <c r="L46" s="70">
        <v>86.801695705527493</v>
      </c>
      <c r="M46" s="70">
        <v>84.660607154219704</v>
      </c>
      <c r="N46" s="70">
        <v>127.5460083632</v>
      </c>
      <c r="O46" s="70">
        <v>100.510553061876</v>
      </c>
      <c r="P46" s="70">
        <v>97.2075802647431</v>
      </c>
      <c r="Q46" s="70">
        <v>129.54175021665699</v>
      </c>
      <c r="R46" s="70">
        <v>95.822877918387505</v>
      </c>
      <c r="S46" s="70">
        <v>60.260239137893301</v>
      </c>
      <c r="T46" s="70">
        <v>61.077894993293498</v>
      </c>
      <c r="U46" s="70">
        <v>62.620845469221599</v>
      </c>
      <c r="V46" s="70">
        <v>73.513814614036207</v>
      </c>
      <c r="W46" s="70">
        <v>56.586870865762499</v>
      </c>
      <c r="X46" s="70">
        <v>50.551316527820497</v>
      </c>
      <c r="Y46" s="70">
        <v>49.375827472015303</v>
      </c>
      <c r="Z46" s="70">
        <v>46.303099920731903</v>
      </c>
      <c r="AA46" s="70">
        <v>29.714168049876399</v>
      </c>
      <c r="AB46" s="70">
        <v>25.6197762061025</v>
      </c>
      <c r="AC46" s="70">
        <v>22.022774537031601</v>
      </c>
      <c r="AD46" s="70">
        <v>28.716389518625402</v>
      </c>
      <c r="AE46" s="70">
        <v>33.9602032654929</v>
      </c>
      <c r="AF46" s="70">
        <v>37.7161619926339</v>
      </c>
      <c r="AG46" s="70">
        <v>34.637408483076797</v>
      </c>
      <c r="AH46" s="70">
        <v>39.672025619463803</v>
      </c>
      <c r="AI46" s="70">
        <v>30.038057764945702</v>
      </c>
      <c r="AJ46" s="70">
        <v>30.864294783393099</v>
      </c>
      <c r="AK46" s="70">
        <v>29.756325065834801</v>
      </c>
      <c r="AL46" s="70">
        <v>40.116556295209598</v>
      </c>
      <c r="AM46" s="70">
        <v>48.029313135078802</v>
      </c>
      <c r="AN46" s="70">
        <v>43.362313097565703</v>
      </c>
      <c r="AO46" s="70">
        <v>47.096709336497803</v>
      </c>
      <c r="AP46" s="70">
        <v>51.745989593157397</v>
      </c>
      <c r="AQ46" s="70">
        <v>57.878190515206803</v>
      </c>
      <c r="AR46" s="70">
        <v>42.0097331776009</v>
      </c>
      <c r="AS46" s="70">
        <v>41.316512694424901</v>
      </c>
      <c r="AT46" s="70">
        <v>41.543892921076903</v>
      </c>
      <c r="AU46" s="70">
        <v>43.848321610029402</v>
      </c>
      <c r="AV46" s="70">
        <v>33.169529144432801</v>
      </c>
      <c r="AW46" s="70">
        <v>37.1466722075508</v>
      </c>
      <c r="AX46" s="70">
        <v>37.324964512984003</v>
      </c>
      <c r="AY46" s="70">
        <v>37.088230375883498</v>
      </c>
      <c r="AZ46" s="70">
        <v>32.2997577078673</v>
      </c>
      <c r="BA46" s="70">
        <v>35.730342604409799</v>
      </c>
      <c r="BB46" s="70">
        <v>37.660040026013597</v>
      </c>
      <c r="BC46" s="70">
        <v>47.208944502204901</v>
      </c>
      <c r="BD46" s="70">
        <v>40.008610220972599</v>
      </c>
      <c r="BE46" s="70">
        <v>44.859072780835298</v>
      </c>
      <c r="BF46" s="70">
        <v>45.031695205191703</v>
      </c>
      <c r="BG46" s="70">
        <v>43.194655024508599</v>
      </c>
      <c r="BH46" s="70">
        <v>28.157697014819899</v>
      </c>
      <c r="BI46" s="70">
        <v>31.528601387864601</v>
      </c>
      <c r="BJ46" s="70">
        <v>27.681328665874499</v>
      </c>
      <c r="BK46" s="70">
        <v>36.824449037816102</v>
      </c>
      <c r="BL46" s="70">
        <v>52.881571325030102</v>
      </c>
      <c r="BM46" s="70">
        <v>39.891401651297002</v>
      </c>
      <c r="BN46" s="70">
        <v>19.595719215214501</v>
      </c>
      <c r="BO46" s="70">
        <v>36.2517562361638</v>
      </c>
      <c r="BP46" s="70">
        <v>32.785917721432298</v>
      </c>
      <c r="BQ46" s="70">
        <v>22.5626389671068</v>
      </c>
      <c r="BR46" s="70">
        <v>24.898129178781399</v>
      </c>
      <c r="BS46" s="70">
        <v>56.867411844054601</v>
      </c>
      <c r="BT46" s="70">
        <v>56.513906075573303</v>
      </c>
      <c r="BU46" s="70">
        <v>44.416736826812901</v>
      </c>
      <c r="BV46" s="70">
        <v>44.448649700022102</v>
      </c>
      <c r="BW46" s="70">
        <v>51.937853839259098</v>
      </c>
      <c r="BX46" s="70">
        <v>58.273103589555603</v>
      </c>
      <c r="BY46" s="70">
        <v>56.0384656338436</v>
      </c>
      <c r="BZ46" s="70">
        <v>59.291278458994398</v>
      </c>
      <c r="CA46" s="70">
        <v>60.483732972578302</v>
      </c>
      <c r="CB46" s="70">
        <v>66.935508704136197</v>
      </c>
      <c r="CC46" s="70">
        <v>72.214092184047303</v>
      </c>
    </row>
    <row r="47" spans="3:81" x14ac:dyDescent="0.25">
      <c r="C47" s="71" t="s">
        <v>120</v>
      </c>
      <c r="D47" s="71" t="s">
        <v>120</v>
      </c>
      <c r="E47" s="72">
        <v>8362.9740091837102</v>
      </c>
      <c r="F47" s="72">
        <v>8630.7989392146847</v>
      </c>
      <c r="G47" s="72">
        <v>8676.6469462636942</v>
      </c>
      <c r="H47" s="72">
        <v>8468.0911450318144</v>
      </c>
      <c r="I47" s="72">
        <v>8388.7999174328033</v>
      </c>
      <c r="J47" s="72">
        <v>9129.2383696216766</v>
      </c>
      <c r="K47" s="72">
        <v>9033.4556147503245</v>
      </c>
      <c r="L47" s="72">
        <v>10000.223494515561</v>
      </c>
      <c r="M47" s="72">
        <v>10546.471437093354</v>
      </c>
      <c r="N47" s="72">
        <v>10385.571546039055</v>
      </c>
      <c r="O47" s="72">
        <v>9842.7154237588256</v>
      </c>
      <c r="P47" s="72">
        <v>9968.4746788676348</v>
      </c>
      <c r="Q47" s="72">
        <v>10587.572406565443</v>
      </c>
      <c r="R47" s="72">
        <v>10159.207958513294</v>
      </c>
      <c r="S47" s="72">
        <v>9475.9478184624368</v>
      </c>
      <c r="T47" s="72">
        <v>8402.4618885931541</v>
      </c>
      <c r="U47" s="72">
        <v>6585.2521073061152</v>
      </c>
      <c r="V47" s="72">
        <v>5847.8566144981069</v>
      </c>
      <c r="W47" s="72">
        <v>6080.0854987652892</v>
      </c>
      <c r="X47" s="72">
        <v>6255.5361450703585</v>
      </c>
      <c r="Y47" s="72">
        <v>6703.4639822345871</v>
      </c>
      <c r="Z47" s="72">
        <v>7520.0006976497407</v>
      </c>
      <c r="AA47" s="72">
        <v>8018.3073310564305</v>
      </c>
      <c r="AB47" s="72">
        <v>8526.7016362286158</v>
      </c>
      <c r="AC47" s="72">
        <v>8948.0472543790838</v>
      </c>
      <c r="AD47" s="72">
        <v>9185.6185253391868</v>
      </c>
      <c r="AE47" s="72">
        <v>8810.1952661255418</v>
      </c>
      <c r="AF47" s="72">
        <v>8662.3405790602646</v>
      </c>
      <c r="AG47" s="72">
        <v>8390.3796266158915</v>
      </c>
      <c r="AH47" s="72">
        <v>8347.3391975179766</v>
      </c>
      <c r="AI47" s="72">
        <v>7987.1208031097703</v>
      </c>
      <c r="AJ47" s="72">
        <v>7613.40859791196</v>
      </c>
      <c r="AK47" s="72">
        <v>7667.9828748871205</v>
      </c>
      <c r="AL47" s="72">
        <v>7649.908723675916</v>
      </c>
      <c r="AM47" s="72">
        <v>7667.1780207426673</v>
      </c>
      <c r="AN47" s="72">
        <v>7812.1183364769622</v>
      </c>
      <c r="AO47" s="72">
        <v>7970.6911368840465</v>
      </c>
      <c r="AP47" s="72">
        <v>7595.9431051495676</v>
      </c>
      <c r="AQ47" s="72">
        <v>7546.054651934106</v>
      </c>
      <c r="AR47" s="72">
        <v>7589.3613436258584</v>
      </c>
      <c r="AS47" s="72">
        <v>7716.3518229766996</v>
      </c>
      <c r="AT47" s="72">
        <v>8426.0270636906953</v>
      </c>
      <c r="AU47" s="72">
        <v>8414.5827498728431</v>
      </c>
      <c r="AV47" s="72">
        <v>8051.3260864085132</v>
      </c>
      <c r="AW47" s="72">
        <v>8276.0953509035262</v>
      </c>
      <c r="AX47" s="72">
        <v>8546.5624647459445</v>
      </c>
      <c r="AY47" s="72">
        <v>9356.0238858811281</v>
      </c>
      <c r="AZ47" s="72">
        <v>9269.3605617645153</v>
      </c>
      <c r="BA47" s="72">
        <v>8876.0415833734714</v>
      </c>
      <c r="BB47" s="72">
        <v>9366.8883441236667</v>
      </c>
      <c r="BC47" s="72">
        <v>9568.2244334132047</v>
      </c>
      <c r="BD47" s="72">
        <v>9910.2534215804317</v>
      </c>
      <c r="BE47" s="72">
        <v>9901.1932968986675</v>
      </c>
      <c r="BF47" s="72">
        <v>9690.463958691591</v>
      </c>
      <c r="BG47" s="72">
        <v>9697.7947268339176</v>
      </c>
      <c r="BH47" s="72">
        <v>10046.688666154909</v>
      </c>
      <c r="BI47" s="72">
        <v>10151.139545378326</v>
      </c>
      <c r="BJ47" s="72">
        <v>9761.3432702811442</v>
      </c>
      <c r="BK47" s="72">
        <v>9580.4203897933476</v>
      </c>
      <c r="BL47" s="72">
        <v>9633.542307430318</v>
      </c>
      <c r="BM47" s="72">
        <v>9000.0920084539575</v>
      </c>
      <c r="BN47" s="72">
        <v>5884.4142375274869</v>
      </c>
      <c r="BO47" s="72">
        <v>8552.0087627768135</v>
      </c>
      <c r="BP47" s="72">
        <v>9044.742481103196</v>
      </c>
      <c r="BQ47" s="72">
        <v>9497.4618053147206</v>
      </c>
      <c r="BR47" s="72">
        <v>10005.824006515801</v>
      </c>
      <c r="BS47" s="72">
        <v>10179.628521322398</v>
      </c>
      <c r="BT47" s="72">
        <v>10435.668143692479</v>
      </c>
      <c r="BU47" s="72">
        <v>9239.8350497409174</v>
      </c>
      <c r="BV47" s="72">
        <v>10222.671349790546</v>
      </c>
      <c r="BW47" s="72">
        <v>10071.078046441628</v>
      </c>
      <c r="BX47" s="72">
        <v>9963.5055516954162</v>
      </c>
      <c r="BY47" s="72">
        <v>9691.3063661148171</v>
      </c>
      <c r="BZ47" s="72">
        <v>9239.8350497409174</v>
      </c>
      <c r="CA47" s="72">
        <v>8809.7868987609363</v>
      </c>
      <c r="CB47" s="72">
        <v>8674.9106837794607</v>
      </c>
      <c r="CC47" s="72">
        <v>8338.0012183054987</v>
      </c>
    </row>
    <row r="48" spans="3:81" x14ac:dyDescent="0.2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s="7" customFormat="1" x14ac:dyDescent="0.25">
      <c r="A71" s="76"/>
      <c r="B71" s="76"/>
    </row>
    <row r="72" spans="1:79" s="7" customFormat="1" x14ac:dyDescent="0.25">
      <c r="A72" s="76"/>
      <c r="B72" s="76"/>
    </row>
    <row r="73" spans="1:79" s="7" customFormat="1" x14ac:dyDescent="0.25">
      <c r="A73" s="76"/>
      <c r="B73" s="76"/>
      <c r="C73" s="4"/>
    </row>
    <row r="82" spans="5: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90.85546875" style="13" customWidth="1"/>
    <col min="5" max="16384" width="10.85546875" style="13"/>
  </cols>
  <sheetData>
    <row r="1" spans="1:79" ht="28.5" x14ac:dyDescent="0.45">
      <c r="A1" s="76" t="s">
        <v>132</v>
      </c>
      <c r="C1" s="73" t="s">
        <v>133</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75"/>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275</v>
      </c>
      <c r="B5" s="76" t="s">
        <v>276</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8.91</v>
      </c>
      <c r="J6" s="84">
        <v>10.199999999999999</v>
      </c>
      <c r="K6" s="61">
        <v>0.14478114478114468</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373.03</v>
      </c>
      <c r="J7" s="84">
        <v>369.55</v>
      </c>
      <c r="K7" s="61">
        <v>-9.3290083907459076E-3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64.400000000000006</v>
      </c>
      <c r="J9" s="84">
        <v>51.63</v>
      </c>
      <c r="K9" s="61">
        <v>-0.19829192546583851</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156.35</v>
      </c>
      <c r="J10" s="84">
        <v>148.75</v>
      </c>
      <c r="K10" s="61">
        <v>-4.8608890310201436E-2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814.37</v>
      </c>
      <c r="J11" s="84">
        <v>813.52</v>
      </c>
      <c r="K11" s="61">
        <v>-1.0437516116753587E-3</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27.02</v>
      </c>
      <c r="J12" s="84">
        <v>28.32</v>
      </c>
      <c r="K12" s="61">
        <v>4.8112509252405733E-2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254.83</v>
      </c>
      <c r="J13" s="84">
        <v>212.99</v>
      </c>
      <c r="K13" s="61">
        <v>-0.16418788996585965</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115.28</v>
      </c>
      <c r="J14" s="84">
        <v>102.77</v>
      </c>
      <c r="K14" s="61">
        <v>-0.10851839000693964</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131.63999999999999</v>
      </c>
      <c r="J15" s="84">
        <v>145.79</v>
      </c>
      <c r="K15" s="61">
        <v>0.10749012458219398</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14.24</v>
      </c>
      <c r="J16" s="84">
        <v>8</v>
      </c>
      <c r="K16" s="61">
        <v>-0.4382022471910112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t="s">
        <v>315</v>
      </c>
      <c r="J18" s="84" t="s">
        <v>315</v>
      </c>
      <c r="K18" s="61" t="s">
        <v>266</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t="s">
        <v>315</v>
      </c>
      <c r="J19" s="84" t="s">
        <v>315</v>
      </c>
      <c r="K19" s="61" t="s">
        <v>266</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282.39</v>
      </c>
      <c r="J20" s="84">
        <v>284.08999999999997</v>
      </c>
      <c r="K20" s="61">
        <v>6.0200432026629169E-3</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112.1</v>
      </c>
      <c r="J21" s="84">
        <v>90.63</v>
      </c>
      <c r="K21" s="61">
        <v>-0.19152542372881354</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t="s">
        <v>315</v>
      </c>
      <c r="J22" s="84" t="s">
        <v>315</v>
      </c>
      <c r="K22" s="61" t="s">
        <v>266</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2366.6</v>
      </c>
      <c r="J23" s="65">
        <v>2276.5100000000002</v>
      </c>
      <c r="K23" s="66">
        <v>-3.8067269500549172E-2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132</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A32" s="7"/>
      <c r="B32" s="7"/>
      <c r="C32" s="69" t="s">
        <v>96</v>
      </c>
      <c r="D32" s="69" t="s">
        <v>97</v>
      </c>
      <c r="E32" s="70">
        <v>345.52699769410702</v>
      </c>
      <c r="F32" s="70">
        <v>307.68592107665899</v>
      </c>
      <c r="G32" s="70">
        <v>324.05429147661903</v>
      </c>
      <c r="H32" s="70">
        <v>388.58810493132501</v>
      </c>
      <c r="I32" s="70">
        <v>397.12960429519802</v>
      </c>
      <c r="J32" s="70">
        <v>378.94209540084898</v>
      </c>
      <c r="K32" s="70">
        <v>377.20712600204001</v>
      </c>
      <c r="L32" s="70">
        <v>388.686546324446</v>
      </c>
      <c r="M32" s="70">
        <v>376.65305443451098</v>
      </c>
      <c r="N32" s="70">
        <v>411.876331378494</v>
      </c>
      <c r="O32" s="70">
        <v>388.01610370742299</v>
      </c>
      <c r="P32" s="70">
        <v>431.52010281531801</v>
      </c>
      <c r="Q32" s="70">
        <v>401.807245401057</v>
      </c>
      <c r="R32" s="70">
        <v>326.32394753244</v>
      </c>
      <c r="S32" s="70">
        <v>327.75439716778601</v>
      </c>
      <c r="T32" s="70">
        <v>326.42704909613798</v>
      </c>
      <c r="U32" s="70">
        <v>347.294475089348</v>
      </c>
      <c r="V32" s="70">
        <v>361.96319497085898</v>
      </c>
      <c r="W32" s="70">
        <v>343.58129460636599</v>
      </c>
      <c r="X32" s="70">
        <v>357.327205494086</v>
      </c>
      <c r="Y32" s="70">
        <v>385.77289382673302</v>
      </c>
      <c r="Z32" s="70">
        <v>396.50880536212202</v>
      </c>
      <c r="AA32" s="70">
        <v>379.745779079508</v>
      </c>
      <c r="AB32" s="70">
        <v>399.804680688563</v>
      </c>
      <c r="AC32" s="70">
        <v>406.73643284042998</v>
      </c>
      <c r="AD32" s="70">
        <v>403.86711094014697</v>
      </c>
      <c r="AE32" s="70">
        <v>404.091238205487</v>
      </c>
      <c r="AF32" s="70">
        <v>422.54415528937801</v>
      </c>
      <c r="AG32" s="70">
        <v>417.39442968625002</v>
      </c>
      <c r="AH32" s="70">
        <v>460.46754484245099</v>
      </c>
      <c r="AI32" s="70">
        <v>444.01488794083201</v>
      </c>
      <c r="AJ32" s="70">
        <v>431.38605040851297</v>
      </c>
      <c r="AK32" s="70">
        <v>443.41583428757701</v>
      </c>
      <c r="AL32" s="70">
        <v>410.455165567986</v>
      </c>
      <c r="AM32" s="70">
        <v>407.15350524940601</v>
      </c>
      <c r="AN32" s="70">
        <v>463.344161758219</v>
      </c>
      <c r="AO32" s="70">
        <v>440.79530328768902</v>
      </c>
      <c r="AP32" s="70">
        <v>430.48124414367499</v>
      </c>
      <c r="AQ32" s="70">
        <v>485.31886044527198</v>
      </c>
      <c r="AR32" s="70">
        <v>460.05906753101999</v>
      </c>
      <c r="AS32" s="70">
        <v>479.88896331952901</v>
      </c>
      <c r="AT32" s="70">
        <v>444.72909254269501</v>
      </c>
      <c r="AU32" s="70">
        <v>465.13172894699602</v>
      </c>
      <c r="AV32" s="70">
        <v>463.47879325800898</v>
      </c>
      <c r="AW32" s="70">
        <v>444.540438014073</v>
      </c>
      <c r="AX32" s="70">
        <v>451.24665516081001</v>
      </c>
      <c r="AY32" s="70">
        <v>475.26698801894997</v>
      </c>
      <c r="AZ32" s="70">
        <v>461.33114374575001</v>
      </c>
      <c r="BA32" s="70">
        <v>463.949950671198</v>
      </c>
      <c r="BB32" s="70">
        <v>482.19439571529</v>
      </c>
      <c r="BC32" s="70">
        <v>489.47004407785698</v>
      </c>
      <c r="BD32" s="70">
        <v>487.61021037211202</v>
      </c>
      <c r="BE32" s="70">
        <v>499.54211800515202</v>
      </c>
      <c r="BF32" s="70">
        <v>498.22067666506899</v>
      </c>
      <c r="BG32" s="70">
        <v>493.18940177516498</v>
      </c>
      <c r="BH32" s="70">
        <v>551.452630998681</v>
      </c>
      <c r="BI32" s="70">
        <v>559.17663609727799</v>
      </c>
      <c r="BJ32" s="70">
        <v>496.36052475332002</v>
      </c>
      <c r="BK32" s="70">
        <v>475.54811622108099</v>
      </c>
      <c r="BL32" s="70">
        <v>476.31410453578502</v>
      </c>
      <c r="BM32" s="70">
        <v>435.73868121887102</v>
      </c>
      <c r="BN32" s="70">
        <v>406.26634584163003</v>
      </c>
      <c r="BO32" s="70">
        <v>456.54621921458602</v>
      </c>
      <c r="BP32" s="70">
        <v>440.87362037146198</v>
      </c>
      <c r="BQ32" s="70">
        <v>449.963714369532</v>
      </c>
      <c r="BR32" s="70">
        <v>485.48799207109698</v>
      </c>
      <c r="BS32" s="70">
        <v>491.332907820586</v>
      </c>
      <c r="BT32" s="70">
        <v>502.301524146801</v>
      </c>
      <c r="BU32" s="70">
        <v>477.37554542376802</v>
      </c>
      <c r="BV32" s="70">
        <v>435.00167372531803</v>
      </c>
      <c r="BW32" s="70">
        <v>439.274573157097</v>
      </c>
      <c r="BX32" s="70">
        <v>471.63437885696698</v>
      </c>
      <c r="BY32" s="70">
        <v>450.738376138945</v>
      </c>
      <c r="BZ32" s="70">
        <v>440.59604552223601</v>
      </c>
      <c r="CA32" s="70">
        <v>443.35234346449499</v>
      </c>
      <c r="CB32" s="70">
        <v>440.88309801749199</v>
      </c>
      <c r="CC32" s="70">
        <v>450.49247546446497</v>
      </c>
    </row>
    <row r="33" spans="1:81" x14ac:dyDescent="0.25">
      <c r="A33" s="7"/>
      <c r="B33" s="7"/>
      <c r="C33" s="69" t="s">
        <v>98</v>
      </c>
      <c r="D33" s="69" t="s">
        <v>99</v>
      </c>
      <c r="E33" s="70">
        <v>20.404062571844101</v>
      </c>
      <c r="F33" s="70">
        <v>32.379026741336197</v>
      </c>
      <c r="G33" s="70">
        <v>36.262154072605199</v>
      </c>
      <c r="H33" s="70">
        <v>22.211778518541198</v>
      </c>
      <c r="I33" s="70">
        <v>20.760799347935201</v>
      </c>
      <c r="J33" s="70">
        <v>26.3617541379781</v>
      </c>
      <c r="K33" s="70">
        <v>29.216112870509399</v>
      </c>
      <c r="L33" s="70">
        <v>27.635882495368499</v>
      </c>
      <c r="M33" s="70">
        <v>30.852429715578602</v>
      </c>
      <c r="N33" s="70">
        <v>30.547187623823401</v>
      </c>
      <c r="O33" s="70">
        <v>30.1829581244141</v>
      </c>
      <c r="P33" s="70">
        <v>27.684553884023401</v>
      </c>
      <c r="Q33" s="70">
        <v>24.621118243742298</v>
      </c>
      <c r="R33" s="70">
        <v>28.202068360036801</v>
      </c>
      <c r="S33" s="70">
        <v>23.586931406305201</v>
      </c>
      <c r="T33" s="70">
        <v>22.0372554420982</v>
      </c>
      <c r="U33" s="70">
        <v>13.6923303133151</v>
      </c>
      <c r="V33" s="70">
        <v>21.056553065876301</v>
      </c>
      <c r="W33" s="70">
        <v>27.575517563384601</v>
      </c>
      <c r="X33" s="70">
        <v>26.921602009869499</v>
      </c>
      <c r="Y33" s="70">
        <v>21.281525490747399</v>
      </c>
      <c r="Z33" s="70">
        <v>27.705342752630401</v>
      </c>
      <c r="AA33" s="70">
        <v>26.305028389893099</v>
      </c>
      <c r="AB33" s="70">
        <v>24.408813488603201</v>
      </c>
      <c r="AC33" s="70">
        <v>25.214789426574502</v>
      </c>
      <c r="AD33" s="70">
        <v>29.4241300002221</v>
      </c>
      <c r="AE33" s="70">
        <v>21.476669321293201</v>
      </c>
      <c r="AF33" s="70">
        <v>19.961148853546401</v>
      </c>
      <c r="AG33" s="70">
        <v>14.3175905600303</v>
      </c>
      <c r="AH33" s="70">
        <v>18.246061409134199</v>
      </c>
      <c r="AI33" s="70">
        <v>23.1496585340747</v>
      </c>
      <c r="AJ33" s="70">
        <v>20.207095875686001</v>
      </c>
      <c r="AK33" s="70">
        <v>16.057748162903099</v>
      </c>
      <c r="AL33" s="70">
        <v>18.806929636096399</v>
      </c>
      <c r="AM33" s="70">
        <v>26.5828843383789</v>
      </c>
      <c r="AN33" s="70">
        <v>27.988143383010001</v>
      </c>
      <c r="AO33" s="70">
        <v>33.387298147280198</v>
      </c>
      <c r="AP33" s="70">
        <v>24.912601396480699</v>
      </c>
      <c r="AQ33" s="70">
        <v>25.6933605834428</v>
      </c>
      <c r="AR33" s="70">
        <v>29.4343976531941</v>
      </c>
      <c r="AS33" s="70">
        <v>26.776761972290799</v>
      </c>
      <c r="AT33" s="70">
        <v>31.564057400863</v>
      </c>
      <c r="AU33" s="70">
        <v>34.249448909534799</v>
      </c>
      <c r="AV33" s="70">
        <v>36.371998770089697</v>
      </c>
      <c r="AW33" s="70">
        <v>37.109715586232198</v>
      </c>
      <c r="AX33" s="70">
        <v>42.063138004976402</v>
      </c>
      <c r="AY33" s="70">
        <v>40.473939413386503</v>
      </c>
      <c r="AZ33" s="70">
        <v>38.2735911450565</v>
      </c>
      <c r="BA33" s="70">
        <v>25.157392295192601</v>
      </c>
      <c r="BB33" s="70">
        <v>26.2901064135132</v>
      </c>
      <c r="BC33" s="70">
        <v>34.022017001530799</v>
      </c>
      <c r="BD33" s="70">
        <v>29.888608962261099</v>
      </c>
      <c r="BE33" s="70">
        <v>22.032673131184101</v>
      </c>
      <c r="BF33" s="70">
        <v>29.157227145736801</v>
      </c>
      <c r="BG33" s="70">
        <v>30.113103978382401</v>
      </c>
      <c r="BH33" s="70">
        <v>35.897092871620401</v>
      </c>
      <c r="BI33" s="70">
        <v>36.721869598244403</v>
      </c>
      <c r="BJ33" s="70">
        <v>35.456981031323203</v>
      </c>
      <c r="BK33" s="70">
        <v>31.152838983283299</v>
      </c>
      <c r="BL33" s="70">
        <v>34.494854032223003</v>
      </c>
      <c r="BM33" s="70">
        <v>34.870068996141697</v>
      </c>
      <c r="BN33" s="70">
        <v>29.6095002851294</v>
      </c>
      <c r="BO33" s="70">
        <v>33.378893407538897</v>
      </c>
      <c r="BP33" s="70">
        <v>30.5505402239571</v>
      </c>
      <c r="BQ33" s="70">
        <v>35.565761952165197</v>
      </c>
      <c r="BR33" s="70">
        <v>39.841551264625899</v>
      </c>
      <c r="BS33" s="70">
        <v>41.136560749885</v>
      </c>
      <c r="BT33" s="70">
        <v>45.326838886400502</v>
      </c>
      <c r="BU33" s="70">
        <v>47.431709038897502</v>
      </c>
      <c r="BV33" s="70">
        <v>43.496603416466797</v>
      </c>
      <c r="BW33" s="70">
        <v>36.491276395699899</v>
      </c>
      <c r="BX33" s="70">
        <v>35.184004903599003</v>
      </c>
      <c r="BY33" s="70">
        <v>32.800633988269098</v>
      </c>
      <c r="BZ33" s="70">
        <v>37.193667473112001</v>
      </c>
      <c r="CA33" s="70">
        <v>39.444660017644303</v>
      </c>
      <c r="CB33" s="70">
        <v>39.549262924972901</v>
      </c>
      <c r="CC33" s="70">
        <v>34.077097144544403</v>
      </c>
    </row>
    <row r="34" spans="1:81" x14ac:dyDescent="0.25">
      <c r="A34" s="7"/>
      <c r="B34" s="7"/>
      <c r="C34" s="69" t="s">
        <v>100</v>
      </c>
      <c r="D34" s="69" t="s">
        <v>101</v>
      </c>
      <c r="E34" s="70">
        <v>97.976769108882294</v>
      </c>
      <c r="F34" s="70">
        <v>68.630136041773895</v>
      </c>
      <c r="G34" s="70">
        <v>106.735831007456</v>
      </c>
      <c r="H34" s="70">
        <v>83.884778797248501</v>
      </c>
      <c r="I34" s="70">
        <v>85.591968710549196</v>
      </c>
      <c r="J34" s="70">
        <v>83.1665342593801</v>
      </c>
      <c r="K34" s="70">
        <v>99.234873534696305</v>
      </c>
      <c r="L34" s="70">
        <v>97.529989082674206</v>
      </c>
      <c r="M34" s="70">
        <v>93.434650642396605</v>
      </c>
      <c r="N34" s="70">
        <v>80.836629651101703</v>
      </c>
      <c r="O34" s="70">
        <v>77.814759651636393</v>
      </c>
      <c r="P34" s="70">
        <v>60.125991180304503</v>
      </c>
      <c r="Q34" s="70">
        <v>43.7728942758201</v>
      </c>
      <c r="R34" s="70">
        <v>39.123578738459102</v>
      </c>
      <c r="S34" s="70">
        <v>29.756303670177601</v>
      </c>
      <c r="T34" s="70">
        <v>27.2304254136845</v>
      </c>
      <c r="U34" s="70">
        <v>14.959466996632299</v>
      </c>
      <c r="V34" s="70">
        <v>12.3934133521301</v>
      </c>
      <c r="W34" s="70">
        <v>12.0723763699056</v>
      </c>
      <c r="X34" s="70">
        <v>18.610229126855</v>
      </c>
      <c r="Y34" s="70">
        <v>14.3157022847166</v>
      </c>
      <c r="Z34" s="70">
        <v>25.551155071338201</v>
      </c>
      <c r="AA34" s="70">
        <v>37.188922466845099</v>
      </c>
      <c r="AB34" s="70">
        <v>36.547555164321302</v>
      </c>
      <c r="AC34" s="70">
        <v>51.116777447513002</v>
      </c>
      <c r="AD34" s="70">
        <v>42.773658922038301</v>
      </c>
      <c r="AE34" s="70">
        <v>28.1509012623949</v>
      </c>
      <c r="AF34" s="70">
        <v>27.408200778272398</v>
      </c>
      <c r="AG34" s="70">
        <v>26.207076637517201</v>
      </c>
      <c r="AH34" s="70">
        <v>26.673755351287699</v>
      </c>
      <c r="AI34" s="70">
        <v>25.7881325204098</v>
      </c>
      <c r="AJ34" s="70">
        <v>30.8539527279003</v>
      </c>
      <c r="AK34" s="70">
        <v>36.2395936771142</v>
      </c>
      <c r="AL34" s="70">
        <v>39.707498132001199</v>
      </c>
      <c r="AM34" s="70">
        <v>35.602498340245099</v>
      </c>
      <c r="AN34" s="70">
        <v>31.464209315195301</v>
      </c>
      <c r="AO34" s="70">
        <v>36.7240182254343</v>
      </c>
      <c r="AP34" s="70">
        <v>29.785826963496</v>
      </c>
      <c r="AQ34" s="70">
        <v>28.226473177122799</v>
      </c>
      <c r="AR34" s="70">
        <v>18.1566686527751</v>
      </c>
      <c r="AS34" s="70">
        <v>33.1999450321822</v>
      </c>
      <c r="AT34" s="70">
        <v>48.127820303899703</v>
      </c>
      <c r="AU34" s="70">
        <v>49.961425566260601</v>
      </c>
      <c r="AV34" s="70">
        <v>43.8815176140509</v>
      </c>
      <c r="AW34" s="70">
        <v>41.422247439740303</v>
      </c>
      <c r="AX34" s="70">
        <v>55.477209954448597</v>
      </c>
      <c r="AY34" s="70">
        <v>47.031313815496297</v>
      </c>
      <c r="AZ34" s="70">
        <v>38.2953316836605</v>
      </c>
      <c r="BA34" s="70">
        <v>49.576531252312897</v>
      </c>
      <c r="BB34" s="70">
        <v>50.615757385218501</v>
      </c>
      <c r="BC34" s="70">
        <v>51.679481161515902</v>
      </c>
      <c r="BD34" s="70">
        <v>40.951079749647398</v>
      </c>
      <c r="BE34" s="70">
        <v>46.010182704261403</v>
      </c>
      <c r="BF34" s="70">
        <v>49.405106572119003</v>
      </c>
      <c r="BG34" s="70">
        <v>56.36703220375</v>
      </c>
      <c r="BH34" s="70">
        <v>57.118415267383398</v>
      </c>
      <c r="BI34" s="70">
        <v>58.428246315778303</v>
      </c>
      <c r="BJ34" s="70">
        <v>54.4816359559548</v>
      </c>
      <c r="BK34" s="70">
        <v>49.771144824756398</v>
      </c>
      <c r="BL34" s="70">
        <v>44.3733102520495</v>
      </c>
      <c r="BM34" s="70">
        <v>40.475453364890903</v>
      </c>
      <c r="BN34" s="70">
        <v>11.871143832464099</v>
      </c>
      <c r="BO34" s="70">
        <v>24.706017958082299</v>
      </c>
      <c r="BP34" s="70">
        <v>32.737773823029301</v>
      </c>
      <c r="BQ34" s="70">
        <v>43.927838384110302</v>
      </c>
      <c r="BR34" s="70">
        <v>46.439027561634298</v>
      </c>
      <c r="BS34" s="70">
        <v>50.100631116015101</v>
      </c>
      <c r="BT34" s="70">
        <v>55.382198319008303</v>
      </c>
      <c r="BU34" s="70">
        <v>69.369026698225795</v>
      </c>
      <c r="BV34" s="70">
        <v>73.630474054240494</v>
      </c>
      <c r="BW34" s="70">
        <v>66.408376691681397</v>
      </c>
      <c r="BX34" s="70">
        <v>74.351911063783803</v>
      </c>
      <c r="BY34" s="70">
        <v>64.833032876218297</v>
      </c>
      <c r="BZ34" s="70">
        <v>71.649153270030297</v>
      </c>
      <c r="CA34" s="70">
        <v>61.804873036615597</v>
      </c>
      <c r="CB34" s="70">
        <v>53.320103297069402</v>
      </c>
      <c r="CC34" s="70">
        <v>51.879616722660302</v>
      </c>
    </row>
    <row r="35" spans="1:81" x14ac:dyDescent="0.25">
      <c r="A35" s="7"/>
      <c r="B35" s="7"/>
      <c r="C35" s="69" t="s">
        <v>102</v>
      </c>
      <c r="D35" s="69" t="s">
        <v>103</v>
      </c>
      <c r="E35" s="70">
        <v>191.42115012877699</v>
      </c>
      <c r="F35" s="70">
        <v>22.835886879466099</v>
      </c>
      <c r="G35" s="70">
        <v>125.95083134130699</v>
      </c>
      <c r="H35" s="70">
        <v>197.39095526093701</v>
      </c>
      <c r="I35" s="70">
        <v>145.59218312793899</v>
      </c>
      <c r="J35" s="70">
        <v>127.614205567189</v>
      </c>
      <c r="K35" s="70">
        <v>51.926217022936299</v>
      </c>
      <c r="L35" s="70">
        <v>154.736719919921</v>
      </c>
      <c r="M35" s="70">
        <v>108.31929248524099</v>
      </c>
      <c r="N35" s="70">
        <v>130.31680276670301</v>
      </c>
      <c r="O35" s="70">
        <v>124.46810782667499</v>
      </c>
      <c r="P35" s="70">
        <v>131.196684122888</v>
      </c>
      <c r="Q35" s="70">
        <v>170.29478486271799</v>
      </c>
      <c r="R35" s="70">
        <v>168.20178512429101</v>
      </c>
      <c r="S35" s="70">
        <v>110.78142804317901</v>
      </c>
      <c r="T35" s="70">
        <v>39.474190383931202</v>
      </c>
      <c r="U35" s="70">
        <v>30.468298145503901</v>
      </c>
      <c r="V35" s="70">
        <v>30.524956953247798</v>
      </c>
      <c r="W35" s="70">
        <v>128.485492860807</v>
      </c>
      <c r="X35" s="70">
        <v>254.05691034812301</v>
      </c>
      <c r="Y35" s="70">
        <v>324.66017244437</v>
      </c>
      <c r="Z35" s="70">
        <v>365.90503152389903</v>
      </c>
      <c r="AA35" s="70">
        <v>256.52235079132902</v>
      </c>
      <c r="AB35" s="70">
        <v>297.870893677693</v>
      </c>
      <c r="AC35" s="70">
        <v>370.48966155103301</v>
      </c>
      <c r="AD35" s="70">
        <v>343.46745639161702</v>
      </c>
      <c r="AE35" s="70">
        <v>281.21796135249099</v>
      </c>
      <c r="AF35" s="70">
        <v>288.87836356676098</v>
      </c>
      <c r="AG35" s="70">
        <v>220.92455109287999</v>
      </c>
      <c r="AH35" s="70">
        <v>186.67604242489699</v>
      </c>
      <c r="AI35" s="70">
        <v>126.505278320307</v>
      </c>
      <c r="AJ35" s="70">
        <v>90.357289809371906</v>
      </c>
      <c r="AK35" s="70">
        <v>116.073427916071</v>
      </c>
      <c r="AL35" s="70">
        <v>158.89560021930399</v>
      </c>
      <c r="AM35" s="70">
        <v>146.97917658204699</v>
      </c>
      <c r="AN35" s="70">
        <v>142.36789885059599</v>
      </c>
      <c r="AO35" s="70">
        <v>154.564425873619</v>
      </c>
      <c r="AP35" s="70">
        <v>173.15016403317</v>
      </c>
      <c r="AQ35" s="70">
        <v>151.45056865426301</v>
      </c>
      <c r="AR35" s="70">
        <v>128.87913765884201</v>
      </c>
      <c r="AS35" s="70">
        <v>144.265630152413</v>
      </c>
      <c r="AT35" s="70">
        <v>212.76727291705501</v>
      </c>
      <c r="AU35" s="70">
        <v>220.671858161524</v>
      </c>
      <c r="AV35" s="70">
        <v>194.841992593957</v>
      </c>
      <c r="AW35" s="70">
        <v>182.809506430959</v>
      </c>
      <c r="AX35" s="70">
        <v>245.76560607166201</v>
      </c>
      <c r="AY35" s="70">
        <v>219.32522465681299</v>
      </c>
      <c r="AZ35" s="70">
        <v>179.44932398302001</v>
      </c>
      <c r="BA35" s="70">
        <v>163.17896740965</v>
      </c>
      <c r="BB35" s="70">
        <v>172.804745289176</v>
      </c>
      <c r="BC35" s="70">
        <v>163.55073011901499</v>
      </c>
      <c r="BD35" s="70">
        <v>136.04745679756201</v>
      </c>
      <c r="BE35" s="70">
        <v>111.53421150662599</v>
      </c>
      <c r="BF35" s="70">
        <v>112.26305374109199</v>
      </c>
      <c r="BG35" s="70">
        <v>85.596094991007206</v>
      </c>
      <c r="BH35" s="70">
        <v>47.333306398465901</v>
      </c>
      <c r="BI35" s="70">
        <v>61.704146906642301</v>
      </c>
      <c r="BJ35" s="70">
        <v>68.392892781272906</v>
      </c>
      <c r="BK35" s="70">
        <v>95.596372186475506</v>
      </c>
      <c r="BL35" s="70">
        <v>145.42793728589101</v>
      </c>
      <c r="BM35" s="70">
        <v>197.26727061913701</v>
      </c>
      <c r="BN35" s="70">
        <v>74.2588998705546</v>
      </c>
      <c r="BO35" s="70">
        <v>169.32028768778801</v>
      </c>
      <c r="BP35" s="70">
        <v>271.92291114577102</v>
      </c>
      <c r="BQ35" s="70">
        <v>219.68969420604199</v>
      </c>
      <c r="BR35" s="70">
        <v>185.650909471018</v>
      </c>
      <c r="BS35" s="70">
        <v>112.97894137812899</v>
      </c>
      <c r="BT35" s="70">
        <v>75.327805202544695</v>
      </c>
      <c r="BU35" s="70">
        <v>113.20829918794399</v>
      </c>
      <c r="BV35" s="70">
        <v>115.65130185059699</v>
      </c>
      <c r="BW35" s="70">
        <v>132.867616244847</v>
      </c>
      <c r="BX35" s="70">
        <v>144.40647117408099</v>
      </c>
      <c r="BY35" s="70">
        <v>158.328478648622</v>
      </c>
      <c r="BZ35" s="70">
        <v>153.77328587872401</v>
      </c>
      <c r="CA35" s="70">
        <v>152.974050859664</v>
      </c>
      <c r="CB35" s="70">
        <v>148.73887388333301</v>
      </c>
      <c r="CC35" s="70">
        <v>150.502134542081</v>
      </c>
    </row>
    <row r="36" spans="1:81" x14ac:dyDescent="0.25">
      <c r="A36" s="7"/>
      <c r="B36" s="7"/>
      <c r="C36" s="69" t="s">
        <v>104</v>
      </c>
      <c r="D36" s="69" t="s">
        <v>8</v>
      </c>
      <c r="E36" s="70">
        <v>911.76805909643599</v>
      </c>
      <c r="F36" s="70">
        <v>840.60983838695802</v>
      </c>
      <c r="G36" s="70">
        <v>784.21653250093402</v>
      </c>
      <c r="H36" s="70">
        <v>818.72057868376703</v>
      </c>
      <c r="I36" s="70">
        <v>778.504745443356</v>
      </c>
      <c r="J36" s="70">
        <v>881.43315894049704</v>
      </c>
      <c r="K36" s="70">
        <v>943.14764672898605</v>
      </c>
      <c r="L36" s="70">
        <v>1014.97749505348</v>
      </c>
      <c r="M36" s="70">
        <v>1040.82528365496</v>
      </c>
      <c r="N36" s="70">
        <v>979.91644965759701</v>
      </c>
      <c r="O36" s="70">
        <v>885.85664618540795</v>
      </c>
      <c r="P36" s="70">
        <v>895.20342424490298</v>
      </c>
      <c r="Q36" s="70">
        <v>947.53860215721102</v>
      </c>
      <c r="R36" s="70">
        <v>800.44848669758505</v>
      </c>
      <c r="S36" s="70">
        <v>721.79461637036104</v>
      </c>
      <c r="T36" s="70">
        <v>534.416030808541</v>
      </c>
      <c r="U36" s="70">
        <v>433.56364170389702</v>
      </c>
      <c r="V36" s="70">
        <v>356.11726167166199</v>
      </c>
      <c r="W36" s="70">
        <v>469.66073082151098</v>
      </c>
      <c r="X36" s="70">
        <v>527.72480044381905</v>
      </c>
      <c r="Y36" s="70">
        <v>574.75538922763701</v>
      </c>
      <c r="Z36" s="70">
        <v>676.01874908676905</v>
      </c>
      <c r="AA36" s="70">
        <v>754.26173830207495</v>
      </c>
      <c r="AB36" s="70">
        <v>813.93061935677599</v>
      </c>
      <c r="AC36" s="70">
        <v>830.95883245021298</v>
      </c>
      <c r="AD36" s="70">
        <v>796.90176102521298</v>
      </c>
      <c r="AE36" s="70">
        <v>779.86985135397902</v>
      </c>
      <c r="AF36" s="70">
        <v>729.98940733770701</v>
      </c>
      <c r="AG36" s="70">
        <v>749.99394653305603</v>
      </c>
      <c r="AH36" s="70">
        <v>743.672773078109</v>
      </c>
      <c r="AI36" s="70">
        <v>660.853163865434</v>
      </c>
      <c r="AJ36" s="70">
        <v>626.30455175738996</v>
      </c>
      <c r="AK36" s="70">
        <v>627.99368994127803</v>
      </c>
      <c r="AL36" s="70">
        <v>607.25201689963501</v>
      </c>
      <c r="AM36" s="70">
        <v>650.07301137796605</v>
      </c>
      <c r="AN36" s="70">
        <v>756.81715075292198</v>
      </c>
      <c r="AO36" s="70">
        <v>809.31089748150896</v>
      </c>
      <c r="AP36" s="70">
        <v>761.96909065516604</v>
      </c>
      <c r="AQ36" s="70">
        <v>775.60400653612305</v>
      </c>
      <c r="AR36" s="70">
        <v>800.17171806833005</v>
      </c>
      <c r="AS36" s="70">
        <v>812.13260495295299</v>
      </c>
      <c r="AT36" s="70">
        <v>779.95101960874797</v>
      </c>
      <c r="AU36" s="70">
        <v>819.41921391786502</v>
      </c>
      <c r="AV36" s="70">
        <v>819.08720857377796</v>
      </c>
      <c r="AW36" s="70">
        <v>767.42555416157404</v>
      </c>
      <c r="AX36" s="70">
        <v>751.89808235707801</v>
      </c>
      <c r="AY36" s="70">
        <v>857.44734824302702</v>
      </c>
      <c r="AZ36" s="70">
        <v>896.13072460704404</v>
      </c>
      <c r="BA36" s="70">
        <v>916.79368467962695</v>
      </c>
      <c r="BB36" s="70">
        <v>974.28103779978403</v>
      </c>
      <c r="BC36" s="70">
        <v>987.60272199566998</v>
      </c>
      <c r="BD36" s="70">
        <v>1086.6486518588999</v>
      </c>
      <c r="BE36" s="70">
        <v>1066.50109361775</v>
      </c>
      <c r="BF36" s="70">
        <v>994.22843678903303</v>
      </c>
      <c r="BG36" s="70">
        <v>983.92208786143101</v>
      </c>
      <c r="BH36" s="70">
        <v>976.89772812477804</v>
      </c>
      <c r="BI36" s="70">
        <v>1001.14284183121</v>
      </c>
      <c r="BJ36" s="70">
        <v>950.41343549517899</v>
      </c>
      <c r="BK36" s="70">
        <v>900.4965123577</v>
      </c>
      <c r="BL36" s="70">
        <v>885.04549406313697</v>
      </c>
      <c r="BM36" s="70">
        <v>854.36807742219696</v>
      </c>
      <c r="BN36" s="70">
        <v>570.17640651621798</v>
      </c>
      <c r="BO36" s="70">
        <v>722.13143951079201</v>
      </c>
      <c r="BP36" s="70">
        <v>854.19462870060204</v>
      </c>
      <c r="BQ36" s="70">
        <v>930.06854541037603</v>
      </c>
      <c r="BR36" s="70">
        <v>965.55617375718396</v>
      </c>
      <c r="BS36" s="70">
        <v>957.47163015210594</v>
      </c>
      <c r="BT36" s="70">
        <v>1016.12003562173</v>
      </c>
      <c r="BU36" s="70">
        <v>994.98900459213098</v>
      </c>
      <c r="BV36" s="70">
        <v>972.55772422673101</v>
      </c>
      <c r="BW36" s="70">
        <v>912.63618690903002</v>
      </c>
      <c r="BX36" s="70">
        <v>906.90530012442503</v>
      </c>
      <c r="BY36" s="70">
        <v>809.71075121519198</v>
      </c>
      <c r="BZ36" s="70">
        <v>764.31616835435898</v>
      </c>
      <c r="CA36" s="70">
        <v>770.05264849734101</v>
      </c>
      <c r="CB36" s="70">
        <v>776.97197457025004</v>
      </c>
      <c r="CC36" s="70">
        <v>813.75027853619997</v>
      </c>
    </row>
    <row r="37" spans="1:81" x14ac:dyDescent="0.25">
      <c r="A37" s="7"/>
      <c r="B37" s="7"/>
      <c r="C37" s="69" t="s">
        <v>105</v>
      </c>
      <c r="D37" s="69" t="s">
        <v>10</v>
      </c>
      <c r="E37" s="70">
        <v>200.604807581171</v>
      </c>
      <c r="F37" s="70">
        <v>224.94208758245301</v>
      </c>
      <c r="G37" s="70">
        <v>247.89250783304999</v>
      </c>
      <c r="H37" s="70">
        <v>217.632485739885</v>
      </c>
      <c r="I37" s="70">
        <v>221.06912453195901</v>
      </c>
      <c r="J37" s="70">
        <v>245.69510593894901</v>
      </c>
      <c r="K37" s="70">
        <v>218.76118803760099</v>
      </c>
      <c r="L37" s="70">
        <v>226.15481563516701</v>
      </c>
      <c r="M37" s="70">
        <v>253.92166633064801</v>
      </c>
      <c r="N37" s="70">
        <v>235.30587546823</v>
      </c>
      <c r="O37" s="70">
        <v>226.56940255361101</v>
      </c>
      <c r="P37" s="70">
        <v>228.662478866828</v>
      </c>
      <c r="Q37" s="70">
        <v>261.22835804333499</v>
      </c>
      <c r="R37" s="70">
        <v>246.29001352433099</v>
      </c>
      <c r="S37" s="70">
        <v>260.927433524717</v>
      </c>
      <c r="T37" s="70">
        <v>300.38063220394901</v>
      </c>
      <c r="U37" s="70">
        <v>294.61903433995798</v>
      </c>
      <c r="V37" s="70">
        <v>310.00993955038598</v>
      </c>
      <c r="W37" s="70">
        <v>321.675615953712</v>
      </c>
      <c r="X37" s="70">
        <v>317.27530688905102</v>
      </c>
      <c r="Y37" s="70">
        <v>247.99491562358901</v>
      </c>
      <c r="Z37" s="70">
        <v>262.68549329279602</v>
      </c>
      <c r="AA37" s="70">
        <v>264.47155581368497</v>
      </c>
      <c r="AB37" s="70">
        <v>277.77850630469698</v>
      </c>
      <c r="AC37" s="70">
        <v>308.76317803007601</v>
      </c>
      <c r="AD37" s="70">
        <v>328.53775600871501</v>
      </c>
      <c r="AE37" s="70">
        <v>337.31438146028802</v>
      </c>
      <c r="AF37" s="70">
        <v>339.54999602319299</v>
      </c>
      <c r="AG37" s="70">
        <v>298.60993821285598</v>
      </c>
      <c r="AH37" s="70">
        <v>263.06900911565998</v>
      </c>
      <c r="AI37" s="70">
        <v>246.96764120746101</v>
      </c>
      <c r="AJ37" s="70">
        <v>265.66990648240699</v>
      </c>
      <c r="AK37" s="70">
        <v>293.32283918225897</v>
      </c>
      <c r="AL37" s="70">
        <v>300.74105992451598</v>
      </c>
      <c r="AM37" s="70">
        <v>291.041032842287</v>
      </c>
      <c r="AN37" s="70">
        <v>299.04183195541202</v>
      </c>
      <c r="AO37" s="70">
        <v>272.595746802473</v>
      </c>
      <c r="AP37" s="70">
        <v>227.87974849257799</v>
      </c>
      <c r="AQ37" s="70">
        <v>212.30296922947699</v>
      </c>
      <c r="AR37" s="70">
        <v>185.004772328602</v>
      </c>
      <c r="AS37" s="70">
        <v>186.43086877927701</v>
      </c>
      <c r="AT37" s="70">
        <v>193.12673535369001</v>
      </c>
      <c r="AU37" s="70">
        <v>229.731573012653</v>
      </c>
      <c r="AV37" s="70">
        <v>248.48966685289301</v>
      </c>
      <c r="AW37" s="70">
        <v>246.69210995564899</v>
      </c>
      <c r="AX37" s="70">
        <v>224.57195325913699</v>
      </c>
      <c r="AY37" s="70">
        <v>216.19677509299001</v>
      </c>
      <c r="AZ37" s="70">
        <v>221.95949406772201</v>
      </c>
      <c r="BA37" s="70">
        <v>227.05674088818299</v>
      </c>
      <c r="BB37" s="70">
        <v>255.86004280749799</v>
      </c>
      <c r="BC37" s="70">
        <v>292.38174987143498</v>
      </c>
      <c r="BD37" s="70">
        <v>309.92351443773498</v>
      </c>
      <c r="BE37" s="70">
        <v>303.076353667555</v>
      </c>
      <c r="BF37" s="70">
        <v>299.676256666298</v>
      </c>
      <c r="BG37" s="70">
        <v>309.60962192599197</v>
      </c>
      <c r="BH37" s="70">
        <v>320.44498452839298</v>
      </c>
      <c r="BI37" s="70">
        <v>294.673102950062</v>
      </c>
      <c r="BJ37" s="70">
        <v>278.45354721083601</v>
      </c>
      <c r="BK37" s="70">
        <v>287.61251441690803</v>
      </c>
      <c r="BL37" s="70">
        <v>315.78813345769299</v>
      </c>
      <c r="BM37" s="70">
        <v>322.56810037556301</v>
      </c>
      <c r="BN37" s="70">
        <v>146.26009100758</v>
      </c>
      <c r="BO37" s="70">
        <v>280.91309355946697</v>
      </c>
      <c r="BP37" s="70">
        <v>297.59658200111198</v>
      </c>
      <c r="BQ37" s="70">
        <v>306.57579440920603</v>
      </c>
      <c r="BR37" s="70">
        <v>310.39000695659303</v>
      </c>
      <c r="BS37" s="70">
        <v>289.85618957455699</v>
      </c>
      <c r="BT37" s="70">
        <v>310.74708123720802</v>
      </c>
      <c r="BU37" s="70">
        <v>327.33212025145599</v>
      </c>
      <c r="BV37" s="70">
        <v>284.181689555665</v>
      </c>
      <c r="BW37" s="70">
        <v>276.96475656262902</v>
      </c>
      <c r="BX37" s="70">
        <v>297.56854064122899</v>
      </c>
      <c r="BY37" s="70">
        <v>281.90788669968498</v>
      </c>
      <c r="BZ37" s="70">
        <v>278.20940357201198</v>
      </c>
      <c r="CA37" s="70">
        <v>265.21228836032901</v>
      </c>
      <c r="CB37" s="70">
        <v>246.612756448781</v>
      </c>
      <c r="CC37" s="70">
        <v>239.50744464450099</v>
      </c>
    </row>
    <row r="38" spans="1:81" x14ac:dyDescent="0.25">
      <c r="A38" s="7"/>
      <c r="B38" s="7"/>
      <c r="C38" s="69" t="s">
        <v>106</v>
      </c>
      <c r="D38" s="69" t="s">
        <v>107</v>
      </c>
      <c r="E38" s="70">
        <v>191.51202527954001</v>
      </c>
      <c r="F38" s="70">
        <v>228.55774173274401</v>
      </c>
      <c r="G38" s="70">
        <v>257.70689115463102</v>
      </c>
      <c r="H38" s="70">
        <v>121.133669670763</v>
      </c>
      <c r="I38" s="70">
        <v>188.97080207254501</v>
      </c>
      <c r="J38" s="70">
        <v>198.129008726894</v>
      </c>
      <c r="K38" s="70">
        <v>158.90639173076801</v>
      </c>
      <c r="L38" s="70">
        <v>123.839301359858</v>
      </c>
      <c r="M38" s="70">
        <v>111.530954226601</v>
      </c>
      <c r="N38" s="70">
        <v>145.68376784104399</v>
      </c>
      <c r="O38" s="70">
        <v>143.388858015724</v>
      </c>
      <c r="P38" s="70">
        <v>131.07778718722</v>
      </c>
      <c r="Q38" s="70">
        <v>157.908457112213</v>
      </c>
      <c r="R38" s="70">
        <v>156.99341710528401</v>
      </c>
      <c r="S38" s="70">
        <v>132.49806592244499</v>
      </c>
      <c r="T38" s="70">
        <v>99.748281417375097</v>
      </c>
      <c r="U38" s="70">
        <v>98.608721833749698</v>
      </c>
      <c r="V38" s="70">
        <v>89.698098550765295</v>
      </c>
      <c r="W38" s="70">
        <v>99.434484837257102</v>
      </c>
      <c r="X38" s="70">
        <v>101.484176526098</v>
      </c>
      <c r="Y38" s="70">
        <v>91.211038367248904</v>
      </c>
      <c r="Z38" s="70">
        <v>125.75199514399</v>
      </c>
      <c r="AA38" s="70">
        <v>124.96092403082901</v>
      </c>
      <c r="AB38" s="70">
        <v>107.79494674395499</v>
      </c>
      <c r="AC38" s="70">
        <v>116.841813861129</v>
      </c>
      <c r="AD38" s="70">
        <v>105.577796692207</v>
      </c>
      <c r="AE38" s="70">
        <v>136.77861569576299</v>
      </c>
      <c r="AF38" s="70">
        <v>98.251651753312501</v>
      </c>
      <c r="AG38" s="70">
        <v>94.009875492723594</v>
      </c>
      <c r="AH38" s="70">
        <v>84.904633260614503</v>
      </c>
      <c r="AI38" s="70">
        <v>104.53801876095601</v>
      </c>
      <c r="AJ38" s="70">
        <v>100.175001361699</v>
      </c>
      <c r="AK38" s="70">
        <v>77.198895479010304</v>
      </c>
      <c r="AL38" s="70">
        <v>87.098571726921804</v>
      </c>
      <c r="AM38" s="70">
        <v>98.803051390021906</v>
      </c>
      <c r="AN38" s="70">
        <v>79.041967402511006</v>
      </c>
      <c r="AO38" s="70">
        <v>62.253616502521602</v>
      </c>
      <c r="AP38" s="70">
        <v>80.7479149327622</v>
      </c>
      <c r="AQ38" s="70">
        <v>84.025879551150894</v>
      </c>
      <c r="AR38" s="70">
        <v>85.530971528562304</v>
      </c>
      <c r="AS38" s="70">
        <v>110.888635391851</v>
      </c>
      <c r="AT38" s="70">
        <v>146.565846064402</v>
      </c>
      <c r="AU38" s="70">
        <v>113.50815391854201</v>
      </c>
      <c r="AV38" s="70">
        <v>98.826112877487901</v>
      </c>
      <c r="AW38" s="70">
        <v>88.333105629269497</v>
      </c>
      <c r="AX38" s="70">
        <v>89.628863278368996</v>
      </c>
      <c r="AY38" s="70">
        <v>106.151469158195</v>
      </c>
      <c r="AZ38" s="70">
        <v>104.108301289639</v>
      </c>
      <c r="BA38" s="70">
        <v>109.20808137458501</v>
      </c>
      <c r="BB38" s="70">
        <v>141.07771107056701</v>
      </c>
      <c r="BC38" s="70">
        <v>129.79558493094399</v>
      </c>
      <c r="BD38" s="70">
        <v>120.06348527088301</v>
      </c>
      <c r="BE38" s="70">
        <v>121.09031061580799</v>
      </c>
      <c r="BF38" s="70">
        <v>124.32622364700001</v>
      </c>
      <c r="BG38" s="70">
        <v>127.608943049472</v>
      </c>
      <c r="BH38" s="70">
        <v>99.536417298979401</v>
      </c>
      <c r="BI38" s="70">
        <v>85.046216076126001</v>
      </c>
      <c r="BJ38" s="70">
        <v>98.287525017378996</v>
      </c>
      <c r="BK38" s="70">
        <v>96.667294749152305</v>
      </c>
      <c r="BL38" s="70">
        <v>101.621495660203</v>
      </c>
      <c r="BM38" s="70">
        <v>86.800658836717304</v>
      </c>
      <c r="BN38" s="70">
        <v>62.976288566309002</v>
      </c>
      <c r="BO38" s="70">
        <v>123.657754549651</v>
      </c>
      <c r="BP38" s="70">
        <v>111.329910248695</v>
      </c>
      <c r="BQ38" s="70">
        <v>117.648916462491</v>
      </c>
      <c r="BR38" s="70">
        <v>147.66726595427599</v>
      </c>
      <c r="BS38" s="70">
        <v>150.88416992019501</v>
      </c>
      <c r="BT38" s="70">
        <v>151.593128593979</v>
      </c>
      <c r="BU38" s="70">
        <v>147.18510542569899</v>
      </c>
      <c r="BV38" s="70">
        <v>147.37422765890199</v>
      </c>
      <c r="BW38" s="70">
        <v>140.30558403288799</v>
      </c>
      <c r="BX38" s="70">
        <v>126.796959561995</v>
      </c>
      <c r="BY38" s="70">
        <v>121.621504039112</v>
      </c>
      <c r="BZ38" s="70">
        <v>123.952642600064</v>
      </c>
      <c r="CA38" s="70">
        <v>153.48210811825001</v>
      </c>
      <c r="CB38" s="70">
        <v>148.58520387547799</v>
      </c>
      <c r="CC38" s="70">
        <v>107.13125980384</v>
      </c>
    </row>
    <row r="39" spans="1:81" x14ac:dyDescent="0.25">
      <c r="A39" s="7"/>
      <c r="B39" s="7"/>
      <c r="C39" s="69" t="s">
        <v>108</v>
      </c>
      <c r="D39" s="69" t="s">
        <v>12</v>
      </c>
      <c r="E39" s="70">
        <v>19.878855381220099</v>
      </c>
      <c r="F39" s="70">
        <v>17.8857485770904</v>
      </c>
      <c r="G39" s="70">
        <v>19.439385001893399</v>
      </c>
      <c r="H39" s="70">
        <v>24.3221356474168</v>
      </c>
      <c r="I39" s="70">
        <v>37.356700926671301</v>
      </c>
      <c r="J39" s="70">
        <v>36.104337822082101</v>
      </c>
      <c r="K39" s="70">
        <v>68.749773625283197</v>
      </c>
      <c r="L39" s="70">
        <v>54.781655790848902</v>
      </c>
      <c r="M39" s="70">
        <v>59.885222517285698</v>
      </c>
      <c r="N39" s="70">
        <v>60.737838968393703</v>
      </c>
      <c r="O39" s="70">
        <v>48.854518553253499</v>
      </c>
      <c r="P39" s="70">
        <v>49.022990162096697</v>
      </c>
      <c r="Q39" s="70">
        <v>43.535383618666998</v>
      </c>
      <c r="R39" s="70">
        <v>36.838533003814298</v>
      </c>
      <c r="S39" s="70">
        <v>39.735201144247696</v>
      </c>
      <c r="T39" s="70">
        <v>41.075544590986503</v>
      </c>
      <c r="U39" s="70">
        <v>31.740929041907801</v>
      </c>
      <c r="V39" s="70">
        <v>28.5974064687062</v>
      </c>
      <c r="W39" s="70">
        <v>28.890476594863099</v>
      </c>
      <c r="X39" s="70">
        <v>26.020219088699701</v>
      </c>
      <c r="Y39" s="70">
        <v>33.437397388277901</v>
      </c>
      <c r="Z39" s="70">
        <v>28.992598286362</v>
      </c>
      <c r="AA39" s="70">
        <v>25.988432213248402</v>
      </c>
      <c r="AB39" s="70">
        <v>33.035077762492797</v>
      </c>
      <c r="AC39" s="70">
        <v>40.642740974826999</v>
      </c>
      <c r="AD39" s="70">
        <v>37.5379119922885</v>
      </c>
      <c r="AE39" s="70">
        <v>28.846179958802001</v>
      </c>
      <c r="AF39" s="70">
        <v>20.476291955124399</v>
      </c>
      <c r="AG39" s="70">
        <v>12.694863145685</v>
      </c>
      <c r="AH39" s="70">
        <v>14.699898264767301</v>
      </c>
      <c r="AI39" s="70">
        <v>15.4915318930938</v>
      </c>
      <c r="AJ39" s="70">
        <v>14.0288852100635</v>
      </c>
      <c r="AK39" s="70">
        <v>16.5303252484361</v>
      </c>
      <c r="AL39" s="70">
        <v>14.14589513144</v>
      </c>
      <c r="AM39" s="70">
        <v>17.8713502098806</v>
      </c>
      <c r="AN39" s="70">
        <v>17.687008461316001</v>
      </c>
      <c r="AO39" s="70">
        <v>19.515328863780798</v>
      </c>
      <c r="AP39" s="70">
        <v>21.983546808832202</v>
      </c>
      <c r="AQ39" s="70">
        <v>26.4912068113461</v>
      </c>
      <c r="AR39" s="70">
        <v>24.9635866165141</v>
      </c>
      <c r="AS39" s="70">
        <v>19.838296065537399</v>
      </c>
      <c r="AT39" s="70">
        <v>20.942265560178399</v>
      </c>
      <c r="AU39" s="70">
        <v>19.586285802247101</v>
      </c>
      <c r="AV39" s="70">
        <v>29.423276305660899</v>
      </c>
      <c r="AW39" s="70">
        <v>23.971109357620598</v>
      </c>
      <c r="AX39" s="70">
        <v>24.337484513400302</v>
      </c>
      <c r="AY39" s="70">
        <v>25.352423162015999</v>
      </c>
      <c r="AZ39" s="70">
        <v>29.239251290591401</v>
      </c>
      <c r="BA39" s="70">
        <v>33.662461851266002</v>
      </c>
      <c r="BB39" s="70">
        <v>36.641965487142699</v>
      </c>
      <c r="BC39" s="70">
        <v>36.2014949586234</v>
      </c>
      <c r="BD39" s="70">
        <v>39.129059906378203</v>
      </c>
      <c r="BE39" s="70">
        <v>39.257991933537603</v>
      </c>
      <c r="BF39" s="70">
        <v>36.312260827779902</v>
      </c>
      <c r="BG39" s="70">
        <v>39.160847727652502</v>
      </c>
      <c r="BH39" s="70">
        <v>32.330133102967899</v>
      </c>
      <c r="BI39" s="70">
        <v>41.359643759384497</v>
      </c>
      <c r="BJ39" s="70">
        <v>39.522074595066101</v>
      </c>
      <c r="BK39" s="70">
        <v>40.664763548875598</v>
      </c>
      <c r="BL39" s="70">
        <v>56.826927780421101</v>
      </c>
      <c r="BM39" s="70">
        <v>55.807427365864299</v>
      </c>
      <c r="BN39" s="70">
        <v>47.277806634640903</v>
      </c>
      <c r="BO39" s="70">
        <v>73.364306268099298</v>
      </c>
      <c r="BP39" s="70">
        <v>96.839575396934293</v>
      </c>
      <c r="BQ39" s="70">
        <v>97.288569811501901</v>
      </c>
      <c r="BR39" s="70">
        <v>84.264073537626004</v>
      </c>
      <c r="BS39" s="70">
        <v>88.197798991756002</v>
      </c>
      <c r="BT39" s="70">
        <v>87.210001816035003</v>
      </c>
      <c r="BU39" s="70">
        <v>86.750140098910904</v>
      </c>
      <c r="BV39" s="70">
        <v>110.18112725986499</v>
      </c>
      <c r="BW39" s="70">
        <v>109.684417851793</v>
      </c>
      <c r="BX39" s="70">
        <v>118.88744973675</v>
      </c>
      <c r="BY39" s="70">
        <v>140.16659433454601</v>
      </c>
      <c r="BZ39" s="70">
        <v>127.39509842071701</v>
      </c>
      <c r="CA39" s="70">
        <v>133.869493495596</v>
      </c>
      <c r="CB39" s="70">
        <v>152.738600737067</v>
      </c>
      <c r="CC39" s="70">
        <v>154.212232264829</v>
      </c>
    </row>
    <row r="40" spans="1:81" x14ac:dyDescent="0.25">
      <c r="A40" s="7"/>
      <c r="B40" s="7"/>
      <c r="C40" s="69" t="s">
        <v>109</v>
      </c>
      <c r="D40" s="69" t="s">
        <v>13</v>
      </c>
      <c r="E40" s="101" t="s">
        <v>315</v>
      </c>
      <c r="F40" s="101" t="s">
        <v>315</v>
      </c>
      <c r="G40" s="101" t="s">
        <v>315</v>
      </c>
      <c r="H40" s="101" t="s">
        <v>315</v>
      </c>
      <c r="I40" s="101" t="s">
        <v>315</v>
      </c>
      <c r="J40" s="101" t="s">
        <v>315</v>
      </c>
      <c r="K40" s="101" t="s">
        <v>315</v>
      </c>
      <c r="L40" s="101" t="s">
        <v>315</v>
      </c>
      <c r="M40" s="101" t="s">
        <v>315</v>
      </c>
      <c r="N40" s="101" t="s">
        <v>315</v>
      </c>
      <c r="O40" s="101" t="s">
        <v>315</v>
      </c>
      <c r="P40" s="101" t="s">
        <v>315</v>
      </c>
      <c r="Q40" s="101" t="s">
        <v>315</v>
      </c>
      <c r="R40" s="101" t="s">
        <v>315</v>
      </c>
      <c r="S40" s="101" t="s">
        <v>315</v>
      </c>
      <c r="T40" s="101" t="s">
        <v>315</v>
      </c>
      <c r="U40" s="101" t="s">
        <v>315</v>
      </c>
      <c r="V40" s="101" t="s">
        <v>315</v>
      </c>
      <c r="W40" s="101" t="s">
        <v>315</v>
      </c>
      <c r="X40" s="101" t="s">
        <v>315</v>
      </c>
      <c r="Y40" s="101" t="s">
        <v>315</v>
      </c>
      <c r="Z40" s="101" t="s">
        <v>315</v>
      </c>
      <c r="AA40" s="101" t="s">
        <v>315</v>
      </c>
      <c r="AB40" s="101" t="s">
        <v>315</v>
      </c>
      <c r="AC40" s="101" t="s">
        <v>315</v>
      </c>
      <c r="AD40" s="101" t="s">
        <v>315</v>
      </c>
      <c r="AE40" s="101" t="s">
        <v>315</v>
      </c>
      <c r="AF40" s="101" t="s">
        <v>315</v>
      </c>
      <c r="AG40" s="101" t="s">
        <v>315</v>
      </c>
      <c r="AH40" s="101" t="s">
        <v>315</v>
      </c>
      <c r="AI40" s="101" t="s">
        <v>315</v>
      </c>
      <c r="AJ40" s="101" t="s">
        <v>315</v>
      </c>
      <c r="AK40" s="101" t="s">
        <v>315</v>
      </c>
      <c r="AL40" s="101" t="s">
        <v>315</v>
      </c>
      <c r="AM40" s="101" t="s">
        <v>315</v>
      </c>
      <c r="AN40" s="101" t="s">
        <v>315</v>
      </c>
      <c r="AO40" s="101" t="s">
        <v>315</v>
      </c>
      <c r="AP40" s="101" t="s">
        <v>315</v>
      </c>
      <c r="AQ40" s="101" t="s">
        <v>315</v>
      </c>
      <c r="AR40" s="101" t="s">
        <v>315</v>
      </c>
      <c r="AS40" s="101" t="s">
        <v>315</v>
      </c>
      <c r="AT40" s="101" t="s">
        <v>315</v>
      </c>
      <c r="AU40" s="101" t="s">
        <v>315</v>
      </c>
      <c r="AV40" s="101" t="s">
        <v>315</v>
      </c>
      <c r="AW40" s="101" t="s">
        <v>315</v>
      </c>
      <c r="AX40" s="101" t="s">
        <v>315</v>
      </c>
      <c r="AY40" s="101" t="s">
        <v>315</v>
      </c>
      <c r="AZ40" s="101" t="s">
        <v>315</v>
      </c>
      <c r="BA40" s="101" t="s">
        <v>315</v>
      </c>
      <c r="BB40" s="101" t="s">
        <v>315</v>
      </c>
      <c r="BC40" s="101" t="s">
        <v>315</v>
      </c>
      <c r="BD40" s="101" t="s">
        <v>315</v>
      </c>
      <c r="BE40" s="101" t="s">
        <v>315</v>
      </c>
      <c r="BF40" s="101" t="s">
        <v>315</v>
      </c>
      <c r="BG40" s="101" t="s">
        <v>315</v>
      </c>
      <c r="BH40" s="101" t="s">
        <v>315</v>
      </c>
      <c r="BI40" s="101" t="s">
        <v>315</v>
      </c>
      <c r="BJ40" s="101" t="s">
        <v>315</v>
      </c>
      <c r="BK40" s="101" t="s">
        <v>315</v>
      </c>
      <c r="BL40" s="101" t="s">
        <v>315</v>
      </c>
      <c r="BM40" s="101" t="s">
        <v>315</v>
      </c>
      <c r="BN40" s="101" t="s">
        <v>315</v>
      </c>
      <c r="BO40" s="101" t="s">
        <v>315</v>
      </c>
      <c r="BP40" s="101" t="s">
        <v>315</v>
      </c>
      <c r="BQ40" s="101" t="s">
        <v>315</v>
      </c>
      <c r="BR40" s="101" t="s">
        <v>315</v>
      </c>
      <c r="BS40" s="101" t="s">
        <v>315</v>
      </c>
      <c r="BT40" s="101" t="s">
        <v>315</v>
      </c>
      <c r="BU40" s="101" t="s">
        <v>315</v>
      </c>
      <c r="BV40" s="101" t="s">
        <v>315</v>
      </c>
      <c r="BW40" s="101" t="s">
        <v>315</v>
      </c>
      <c r="BX40" s="101" t="s">
        <v>315</v>
      </c>
      <c r="BY40" s="101" t="s">
        <v>315</v>
      </c>
      <c r="BZ40" s="101" t="s">
        <v>315</v>
      </c>
      <c r="CA40" s="101" t="s">
        <v>315</v>
      </c>
      <c r="CB40" s="101" t="s">
        <v>315</v>
      </c>
      <c r="CC40" s="101" t="s">
        <v>315</v>
      </c>
    </row>
    <row r="41" spans="1:81" x14ac:dyDescent="0.25">
      <c r="A41" s="7"/>
      <c r="B41" s="7"/>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1:81" x14ac:dyDescent="0.25">
      <c r="A42" s="7"/>
      <c r="B42" s="7"/>
      <c r="C42" s="69" t="s">
        <v>111</v>
      </c>
      <c r="D42" s="69" t="s">
        <v>112</v>
      </c>
      <c r="E42" s="101" t="s">
        <v>315</v>
      </c>
      <c r="F42" s="101" t="s">
        <v>315</v>
      </c>
      <c r="G42" s="101" t="s">
        <v>315</v>
      </c>
      <c r="H42" s="101" t="s">
        <v>315</v>
      </c>
      <c r="I42" s="101" t="s">
        <v>315</v>
      </c>
      <c r="J42" s="101" t="s">
        <v>315</v>
      </c>
      <c r="K42" s="101" t="s">
        <v>315</v>
      </c>
      <c r="L42" s="101" t="s">
        <v>315</v>
      </c>
      <c r="M42" s="101" t="s">
        <v>315</v>
      </c>
      <c r="N42" s="101" t="s">
        <v>315</v>
      </c>
      <c r="O42" s="101" t="s">
        <v>315</v>
      </c>
      <c r="P42" s="101" t="s">
        <v>315</v>
      </c>
      <c r="Q42" s="101" t="s">
        <v>315</v>
      </c>
      <c r="R42" s="101" t="s">
        <v>315</v>
      </c>
      <c r="S42" s="101" t="s">
        <v>315</v>
      </c>
      <c r="T42" s="101" t="s">
        <v>315</v>
      </c>
      <c r="U42" s="101" t="s">
        <v>315</v>
      </c>
      <c r="V42" s="101" t="s">
        <v>315</v>
      </c>
      <c r="W42" s="101" t="s">
        <v>315</v>
      </c>
      <c r="X42" s="101" t="s">
        <v>315</v>
      </c>
      <c r="Y42" s="101" t="s">
        <v>315</v>
      </c>
      <c r="Z42" s="101" t="s">
        <v>315</v>
      </c>
      <c r="AA42" s="101" t="s">
        <v>315</v>
      </c>
      <c r="AB42" s="101" t="s">
        <v>315</v>
      </c>
      <c r="AC42" s="101" t="s">
        <v>315</v>
      </c>
      <c r="AD42" s="101" t="s">
        <v>315</v>
      </c>
      <c r="AE42" s="101" t="s">
        <v>315</v>
      </c>
      <c r="AF42" s="101" t="s">
        <v>315</v>
      </c>
      <c r="AG42" s="101" t="s">
        <v>315</v>
      </c>
      <c r="AH42" s="101" t="s">
        <v>315</v>
      </c>
      <c r="AI42" s="101" t="s">
        <v>315</v>
      </c>
      <c r="AJ42" s="101" t="s">
        <v>315</v>
      </c>
      <c r="AK42" s="101" t="s">
        <v>315</v>
      </c>
      <c r="AL42" s="101" t="s">
        <v>315</v>
      </c>
      <c r="AM42" s="101" t="s">
        <v>315</v>
      </c>
      <c r="AN42" s="101" t="s">
        <v>315</v>
      </c>
      <c r="AO42" s="101" t="s">
        <v>315</v>
      </c>
      <c r="AP42" s="101" t="s">
        <v>315</v>
      </c>
      <c r="AQ42" s="101" t="s">
        <v>315</v>
      </c>
      <c r="AR42" s="101" t="s">
        <v>315</v>
      </c>
      <c r="AS42" s="101" t="s">
        <v>315</v>
      </c>
      <c r="AT42" s="101" t="s">
        <v>315</v>
      </c>
      <c r="AU42" s="101" t="s">
        <v>315</v>
      </c>
      <c r="AV42" s="101" t="s">
        <v>315</v>
      </c>
      <c r="AW42" s="101" t="s">
        <v>315</v>
      </c>
      <c r="AX42" s="101" t="s">
        <v>315</v>
      </c>
      <c r="AY42" s="101" t="s">
        <v>315</v>
      </c>
      <c r="AZ42" s="101" t="s">
        <v>315</v>
      </c>
      <c r="BA42" s="101" t="s">
        <v>315</v>
      </c>
      <c r="BB42" s="101" t="s">
        <v>315</v>
      </c>
      <c r="BC42" s="101" t="s">
        <v>315</v>
      </c>
      <c r="BD42" s="101" t="s">
        <v>315</v>
      </c>
      <c r="BE42" s="101" t="s">
        <v>315</v>
      </c>
      <c r="BF42" s="101" t="s">
        <v>315</v>
      </c>
      <c r="BG42" s="101" t="s">
        <v>315</v>
      </c>
      <c r="BH42" s="101" t="s">
        <v>315</v>
      </c>
      <c r="BI42" s="101" t="s">
        <v>315</v>
      </c>
      <c r="BJ42" s="101" t="s">
        <v>315</v>
      </c>
      <c r="BK42" s="101" t="s">
        <v>315</v>
      </c>
      <c r="BL42" s="101" t="s">
        <v>315</v>
      </c>
      <c r="BM42" s="101" t="s">
        <v>315</v>
      </c>
      <c r="BN42" s="101" t="s">
        <v>315</v>
      </c>
      <c r="BO42" s="101" t="s">
        <v>315</v>
      </c>
      <c r="BP42" s="101" t="s">
        <v>315</v>
      </c>
      <c r="BQ42" s="101" t="s">
        <v>315</v>
      </c>
      <c r="BR42" s="101" t="s">
        <v>315</v>
      </c>
      <c r="BS42" s="101" t="s">
        <v>315</v>
      </c>
      <c r="BT42" s="101" t="s">
        <v>315</v>
      </c>
      <c r="BU42" s="101" t="s">
        <v>315</v>
      </c>
      <c r="BV42" s="101" t="s">
        <v>315</v>
      </c>
      <c r="BW42" s="101" t="s">
        <v>315</v>
      </c>
      <c r="BX42" s="101" t="s">
        <v>315</v>
      </c>
      <c r="BY42" s="101" t="s">
        <v>315</v>
      </c>
      <c r="BZ42" s="101" t="s">
        <v>315</v>
      </c>
      <c r="CA42" s="101" t="s">
        <v>315</v>
      </c>
      <c r="CB42" s="101" t="s">
        <v>315</v>
      </c>
      <c r="CC42" s="101" t="s">
        <v>315</v>
      </c>
    </row>
    <row r="43" spans="1:81" x14ac:dyDescent="0.25">
      <c r="A43" s="7"/>
      <c r="B43" s="7"/>
      <c r="C43" s="69" t="s">
        <v>113</v>
      </c>
      <c r="D43" s="69" t="s">
        <v>114</v>
      </c>
      <c r="E43" s="101" t="s">
        <v>315</v>
      </c>
      <c r="F43" s="101" t="s">
        <v>315</v>
      </c>
      <c r="G43" s="101" t="s">
        <v>315</v>
      </c>
      <c r="H43" s="101" t="s">
        <v>315</v>
      </c>
      <c r="I43" s="101" t="s">
        <v>315</v>
      </c>
      <c r="J43" s="101" t="s">
        <v>315</v>
      </c>
      <c r="K43" s="101" t="s">
        <v>315</v>
      </c>
      <c r="L43" s="101" t="s">
        <v>315</v>
      </c>
      <c r="M43" s="101" t="s">
        <v>315</v>
      </c>
      <c r="N43" s="101" t="s">
        <v>315</v>
      </c>
      <c r="O43" s="101" t="s">
        <v>315</v>
      </c>
      <c r="P43" s="101" t="s">
        <v>315</v>
      </c>
      <c r="Q43" s="101" t="s">
        <v>315</v>
      </c>
      <c r="R43" s="101" t="s">
        <v>315</v>
      </c>
      <c r="S43" s="101" t="s">
        <v>315</v>
      </c>
      <c r="T43" s="101" t="s">
        <v>315</v>
      </c>
      <c r="U43" s="101" t="s">
        <v>315</v>
      </c>
      <c r="V43" s="101" t="s">
        <v>315</v>
      </c>
      <c r="W43" s="101" t="s">
        <v>315</v>
      </c>
      <c r="X43" s="101" t="s">
        <v>315</v>
      </c>
      <c r="Y43" s="101" t="s">
        <v>315</v>
      </c>
      <c r="Z43" s="101" t="s">
        <v>315</v>
      </c>
      <c r="AA43" s="101" t="s">
        <v>315</v>
      </c>
      <c r="AB43" s="101" t="s">
        <v>315</v>
      </c>
      <c r="AC43" s="101" t="s">
        <v>315</v>
      </c>
      <c r="AD43" s="101" t="s">
        <v>315</v>
      </c>
      <c r="AE43" s="101" t="s">
        <v>315</v>
      </c>
      <c r="AF43" s="101" t="s">
        <v>315</v>
      </c>
      <c r="AG43" s="101" t="s">
        <v>315</v>
      </c>
      <c r="AH43" s="101" t="s">
        <v>315</v>
      </c>
      <c r="AI43" s="101" t="s">
        <v>315</v>
      </c>
      <c r="AJ43" s="101" t="s">
        <v>315</v>
      </c>
      <c r="AK43" s="101" t="s">
        <v>315</v>
      </c>
      <c r="AL43" s="101" t="s">
        <v>315</v>
      </c>
      <c r="AM43" s="101" t="s">
        <v>315</v>
      </c>
      <c r="AN43" s="101" t="s">
        <v>315</v>
      </c>
      <c r="AO43" s="101" t="s">
        <v>315</v>
      </c>
      <c r="AP43" s="101" t="s">
        <v>315</v>
      </c>
      <c r="AQ43" s="101" t="s">
        <v>315</v>
      </c>
      <c r="AR43" s="101" t="s">
        <v>315</v>
      </c>
      <c r="AS43" s="101" t="s">
        <v>315</v>
      </c>
      <c r="AT43" s="101" t="s">
        <v>315</v>
      </c>
      <c r="AU43" s="101" t="s">
        <v>315</v>
      </c>
      <c r="AV43" s="101" t="s">
        <v>315</v>
      </c>
      <c r="AW43" s="101" t="s">
        <v>315</v>
      </c>
      <c r="AX43" s="101" t="s">
        <v>315</v>
      </c>
      <c r="AY43" s="101" t="s">
        <v>315</v>
      </c>
      <c r="AZ43" s="101" t="s">
        <v>315</v>
      </c>
      <c r="BA43" s="101" t="s">
        <v>315</v>
      </c>
      <c r="BB43" s="101" t="s">
        <v>315</v>
      </c>
      <c r="BC43" s="101" t="s">
        <v>315</v>
      </c>
      <c r="BD43" s="101" t="s">
        <v>315</v>
      </c>
      <c r="BE43" s="101" t="s">
        <v>315</v>
      </c>
      <c r="BF43" s="101" t="s">
        <v>315</v>
      </c>
      <c r="BG43" s="101" t="s">
        <v>315</v>
      </c>
      <c r="BH43" s="101" t="s">
        <v>315</v>
      </c>
      <c r="BI43" s="101" t="s">
        <v>315</v>
      </c>
      <c r="BJ43" s="101" t="s">
        <v>315</v>
      </c>
      <c r="BK43" s="101" t="s">
        <v>315</v>
      </c>
      <c r="BL43" s="101" t="s">
        <v>315</v>
      </c>
      <c r="BM43" s="101" t="s">
        <v>315</v>
      </c>
      <c r="BN43" s="101" t="s">
        <v>315</v>
      </c>
      <c r="BO43" s="101" t="s">
        <v>315</v>
      </c>
      <c r="BP43" s="101" t="s">
        <v>315</v>
      </c>
      <c r="BQ43" s="101" t="s">
        <v>315</v>
      </c>
      <c r="BR43" s="101" t="s">
        <v>315</v>
      </c>
      <c r="BS43" s="101" t="s">
        <v>315</v>
      </c>
      <c r="BT43" s="101" t="s">
        <v>315</v>
      </c>
      <c r="BU43" s="101" t="s">
        <v>315</v>
      </c>
      <c r="BV43" s="101" t="s">
        <v>315</v>
      </c>
      <c r="BW43" s="101" t="s">
        <v>315</v>
      </c>
      <c r="BX43" s="101" t="s">
        <v>315</v>
      </c>
      <c r="BY43" s="101" t="s">
        <v>315</v>
      </c>
      <c r="BZ43" s="101" t="s">
        <v>315</v>
      </c>
      <c r="CA43" s="101" t="s">
        <v>315</v>
      </c>
      <c r="CB43" s="101" t="s">
        <v>315</v>
      </c>
      <c r="CC43" s="101" t="s">
        <v>315</v>
      </c>
    </row>
    <row r="44" spans="1:81" x14ac:dyDescent="0.25">
      <c r="A44" s="7"/>
      <c r="B44" s="7"/>
      <c r="C44" s="69" t="s">
        <v>115</v>
      </c>
      <c r="D44" s="69" t="s">
        <v>17</v>
      </c>
      <c r="E44" s="70">
        <v>66.529968836819705</v>
      </c>
      <c r="F44" s="70">
        <v>314.76258572722497</v>
      </c>
      <c r="G44" s="70">
        <v>270.913981864486</v>
      </c>
      <c r="H44" s="70">
        <v>316.05609075250698</v>
      </c>
      <c r="I44" s="70">
        <v>126.831969287413</v>
      </c>
      <c r="J44" s="70">
        <v>202.143542385176</v>
      </c>
      <c r="K44" s="70">
        <v>124.99388847267601</v>
      </c>
      <c r="L44" s="70">
        <v>46.882114063968203</v>
      </c>
      <c r="M44" s="70">
        <v>48.3019453706532</v>
      </c>
      <c r="N44" s="70">
        <v>59.090485976323897</v>
      </c>
      <c r="O44" s="70">
        <v>54.597084942494902</v>
      </c>
      <c r="P44" s="70">
        <v>72.6988884676867</v>
      </c>
      <c r="Q44" s="70">
        <v>60.859766971824399</v>
      </c>
      <c r="R44" s="70">
        <v>48.619540611235699</v>
      </c>
      <c r="S44" s="70">
        <v>42.751826677683603</v>
      </c>
      <c r="T44" s="70">
        <v>29.160316187715601</v>
      </c>
      <c r="U44" s="70">
        <v>17.259403357825299</v>
      </c>
      <c r="V44" s="70">
        <v>10.1943477699919</v>
      </c>
      <c r="W44" s="70">
        <v>17.611258046656602</v>
      </c>
      <c r="X44" s="70">
        <v>15.4740103553693</v>
      </c>
      <c r="Y44" s="70">
        <v>18.290651069689801</v>
      </c>
      <c r="Z44" s="70">
        <v>26.287327764147999</v>
      </c>
      <c r="AA44" s="70">
        <v>29.146135786316201</v>
      </c>
      <c r="AB44" s="70">
        <v>26.992177878196198</v>
      </c>
      <c r="AC44" s="70">
        <v>27.8041886180633</v>
      </c>
      <c r="AD44" s="70">
        <v>29.036786956641901</v>
      </c>
      <c r="AE44" s="70">
        <v>26.5211019592094</v>
      </c>
      <c r="AF44" s="70">
        <v>23.629910716204002</v>
      </c>
      <c r="AG44" s="70">
        <v>19.9214134335393</v>
      </c>
      <c r="AH44" s="70">
        <v>22.540692496754701</v>
      </c>
      <c r="AI44" s="70">
        <v>33.007998726347701</v>
      </c>
      <c r="AJ44" s="70">
        <v>25.102879658700701</v>
      </c>
      <c r="AK44" s="70">
        <v>18.913270373352901</v>
      </c>
      <c r="AL44" s="70">
        <v>32.556800255780203</v>
      </c>
      <c r="AM44" s="70">
        <v>24.924332319174599</v>
      </c>
      <c r="AN44" s="70">
        <v>25.269502274238199</v>
      </c>
      <c r="AO44" s="70">
        <v>24.3112789756137</v>
      </c>
      <c r="AP44" s="70">
        <v>35.956004985517303</v>
      </c>
      <c r="AQ44" s="70">
        <v>47.611985831143201</v>
      </c>
      <c r="AR44" s="70">
        <v>30.057884381993102</v>
      </c>
      <c r="AS44" s="70">
        <v>33.064279133998497</v>
      </c>
      <c r="AT44" s="70">
        <v>48.125323731968798</v>
      </c>
      <c r="AU44" s="70">
        <v>52.533160052934697</v>
      </c>
      <c r="AV44" s="70">
        <v>57.968720740714801</v>
      </c>
      <c r="AW44" s="70">
        <v>65.009995223357095</v>
      </c>
      <c r="AX44" s="70">
        <v>75.729057279329695</v>
      </c>
      <c r="AY44" s="70">
        <v>74.449647654335493</v>
      </c>
      <c r="AZ44" s="70">
        <v>76.739039372995293</v>
      </c>
      <c r="BA44" s="70">
        <v>106.21482277202701</v>
      </c>
      <c r="BB44" s="70">
        <v>125.409507581249</v>
      </c>
      <c r="BC44" s="70">
        <v>121.677456415948</v>
      </c>
      <c r="BD44" s="70">
        <v>116.88643058017099</v>
      </c>
      <c r="BE44" s="70">
        <v>134.023600048893</v>
      </c>
      <c r="BF44" s="70">
        <v>148.494067579801</v>
      </c>
      <c r="BG44" s="70">
        <v>157.720364658058</v>
      </c>
      <c r="BH44" s="70">
        <v>148.741833617032</v>
      </c>
      <c r="BI44" s="70">
        <v>156.14643838388</v>
      </c>
      <c r="BJ44" s="70">
        <v>193.17812205308601</v>
      </c>
      <c r="BK44" s="70">
        <v>288.15591137433501</v>
      </c>
      <c r="BL44" s="70">
        <v>249.055208674662</v>
      </c>
      <c r="BM44" s="70">
        <v>242.956370167004</v>
      </c>
      <c r="BN44" s="70">
        <v>225.70521930152299</v>
      </c>
      <c r="BO44" s="70">
        <v>255.804421664345</v>
      </c>
      <c r="BP44" s="70">
        <v>239.68876446629</v>
      </c>
      <c r="BQ44" s="70">
        <v>286.16766387457602</v>
      </c>
      <c r="BR44" s="70">
        <v>305.44244655698498</v>
      </c>
      <c r="BS44" s="70">
        <v>292.82875889874401</v>
      </c>
      <c r="BT44" s="70">
        <v>273.03835773482598</v>
      </c>
      <c r="BU44" s="70">
        <v>290.42130050352102</v>
      </c>
      <c r="BV44" s="70">
        <v>302.179322260986</v>
      </c>
      <c r="BW44" s="70">
        <v>290.02179723516798</v>
      </c>
      <c r="BX44" s="70">
        <v>303.02788721002599</v>
      </c>
      <c r="BY44" s="70">
        <v>286.15269181086802</v>
      </c>
      <c r="BZ44" s="70">
        <v>291.55093034076401</v>
      </c>
      <c r="CA44" s="70">
        <v>298.84913532767803</v>
      </c>
      <c r="CB44" s="70">
        <v>293.153852490151</v>
      </c>
      <c r="CC44" s="70">
        <v>287.45698650559598</v>
      </c>
    </row>
    <row r="45" spans="1:81" x14ac:dyDescent="0.25">
      <c r="A45" s="7"/>
      <c r="B45" s="7"/>
      <c r="C45" s="69" t="s">
        <v>116</v>
      </c>
      <c r="D45" s="69" t="s">
        <v>117</v>
      </c>
      <c r="E45" s="70">
        <v>11.2226271819745</v>
      </c>
      <c r="F45" s="70">
        <v>14.7564615189699</v>
      </c>
      <c r="G45" s="70">
        <v>16.459099631608002</v>
      </c>
      <c r="H45" s="70">
        <v>12.8050980295404</v>
      </c>
      <c r="I45" s="70">
        <v>10.3534090007632</v>
      </c>
      <c r="J45" s="70">
        <v>12.230589134067699</v>
      </c>
      <c r="K45" s="70">
        <v>21.560252435428001</v>
      </c>
      <c r="L45" s="70">
        <v>13.417233159640499</v>
      </c>
      <c r="M45" s="70">
        <v>10.266931622076401</v>
      </c>
      <c r="N45" s="70">
        <v>18.301194867479701</v>
      </c>
      <c r="O45" s="70">
        <v>24.369173651034899</v>
      </c>
      <c r="P45" s="70">
        <v>14.1333768914707</v>
      </c>
      <c r="Q45" s="70">
        <v>12.866433439045499</v>
      </c>
      <c r="R45" s="70">
        <v>15.755138929565501</v>
      </c>
      <c r="S45" s="70">
        <v>19.452648205708101</v>
      </c>
      <c r="T45" s="70">
        <v>19.2905837331767</v>
      </c>
      <c r="U45" s="70">
        <v>16.035736808697099</v>
      </c>
      <c r="V45" s="70">
        <v>12.385826670427701</v>
      </c>
      <c r="W45" s="70">
        <v>18.726064069475399</v>
      </c>
      <c r="X45" s="70">
        <v>23.0749946941852</v>
      </c>
      <c r="Y45" s="70">
        <v>19.772076093875398</v>
      </c>
      <c r="Z45" s="70">
        <v>24.941852189974099</v>
      </c>
      <c r="AA45" s="70">
        <v>32.770752488552802</v>
      </c>
      <c r="AB45" s="70">
        <v>31.962694360528999</v>
      </c>
      <c r="AC45" s="70">
        <v>26.796013399399801</v>
      </c>
      <c r="AD45" s="70">
        <v>38.115875709363401</v>
      </c>
      <c r="AE45" s="70">
        <v>43.146861092010901</v>
      </c>
      <c r="AF45" s="70">
        <v>34.7506594702255</v>
      </c>
      <c r="AG45" s="70">
        <v>25.040489746172199</v>
      </c>
      <c r="AH45" s="70">
        <v>27.850060626429499</v>
      </c>
      <c r="AI45" s="70">
        <v>31.328988218006501</v>
      </c>
      <c r="AJ45" s="70">
        <v>31.1375274568171</v>
      </c>
      <c r="AK45" s="70">
        <v>34.4518609670545</v>
      </c>
      <c r="AL45" s="70">
        <v>31.587786728479699</v>
      </c>
      <c r="AM45" s="70">
        <v>27.197125995056101</v>
      </c>
      <c r="AN45" s="70">
        <v>16.716186677077999</v>
      </c>
      <c r="AO45" s="70">
        <v>16.639545910766099</v>
      </c>
      <c r="AP45" s="70">
        <v>12.5061328449688</v>
      </c>
      <c r="AQ45" s="70">
        <v>18.668019503343</v>
      </c>
      <c r="AR45" s="70">
        <v>9.3680696164482402</v>
      </c>
      <c r="AS45" s="70">
        <v>8.8399039315393502</v>
      </c>
      <c r="AT45" s="70">
        <v>18.030886521565101</v>
      </c>
      <c r="AU45" s="70">
        <v>28.092497398802799</v>
      </c>
      <c r="AV45" s="70">
        <v>23.168853466137602</v>
      </c>
      <c r="AW45" s="70">
        <v>21.8389061773129</v>
      </c>
      <c r="AX45" s="70">
        <v>26.657840126310202</v>
      </c>
      <c r="AY45" s="70">
        <v>34.534823731159101</v>
      </c>
      <c r="AZ45" s="70">
        <v>33.727379794262603</v>
      </c>
      <c r="BA45" s="70">
        <v>44.164640523464698</v>
      </c>
      <c r="BB45" s="70">
        <v>41.220504438021798</v>
      </c>
      <c r="BC45" s="70">
        <v>41.425858955810199</v>
      </c>
      <c r="BD45" s="70">
        <v>39.581591094831197</v>
      </c>
      <c r="BE45" s="70">
        <v>45.021330124818199</v>
      </c>
      <c r="BF45" s="70">
        <v>46.2826962370264</v>
      </c>
      <c r="BG45" s="70">
        <v>58.132861959291503</v>
      </c>
      <c r="BH45" s="70">
        <v>70.889587699774097</v>
      </c>
      <c r="BI45" s="70">
        <v>70.9920741711597</v>
      </c>
      <c r="BJ45" s="70">
        <v>66.850879349775695</v>
      </c>
      <c r="BK45" s="70">
        <v>81.2375651617036</v>
      </c>
      <c r="BL45" s="70">
        <v>78.619674587426303</v>
      </c>
      <c r="BM45" s="70">
        <v>70.944958442855494</v>
      </c>
      <c r="BN45" s="70">
        <v>56.008157734452702</v>
      </c>
      <c r="BO45" s="70">
        <v>85.2466121082022</v>
      </c>
      <c r="BP45" s="70">
        <v>96.002309720938996</v>
      </c>
      <c r="BQ45" s="70">
        <v>82.291515888425806</v>
      </c>
      <c r="BR45" s="70">
        <v>87.161292689783807</v>
      </c>
      <c r="BS45" s="70">
        <v>98.050891554138502</v>
      </c>
      <c r="BT45" s="70">
        <v>96.383319524396498</v>
      </c>
      <c r="BU45" s="70">
        <v>99.112331795755594</v>
      </c>
      <c r="BV45" s="70">
        <v>86.833025952395303</v>
      </c>
      <c r="BW45" s="70">
        <v>114.474413027696</v>
      </c>
      <c r="BX45" s="70">
        <v>121.911927884986</v>
      </c>
      <c r="BY45" s="70">
        <v>113.41527190281499</v>
      </c>
      <c r="BZ45" s="70">
        <v>119.77804308733</v>
      </c>
      <c r="CA45" s="70">
        <v>135.97797461662401</v>
      </c>
      <c r="CB45" s="70">
        <v>118.090126429824</v>
      </c>
      <c r="CC45" s="70">
        <v>91.497597622439599</v>
      </c>
    </row>
    <row r="46" spans="1:81" x14ac:dyDescent="0.25">
      <c r="A46" s="7"/>
      <c r="B46" s="7"/>
      <c r="C46" s="69" t="s">
        <v>118</v>
      </c>
      <c r="D46" s="69" t="s">
        <v>119</v>
      </c>
      <c r="E46" s="101" t="s">
        <v>315</v>
      </c>
      <c r="F46" s="101" t="s">
        <v>315</v>
      </c>
      <c r="G46" s="101" t="s">
        <v>315</v>
      </c>
      <c r="H46" s="101" t="s">
        <v>315</v>
      </c>
      <c r="I46" s="101" t="s">
        <v>315</v>
      </c>
      <c r="J46" s="101" t="s">
        <v>315</v>
      </c>
      <c r="K46" s="101" t="s">
        <v>315</v>
      </c>
      <c r="L46" s="101" t="s">
        <v>315</v>
      </c>
      <c r="M46" s="101" t="s">
        <v>315</v>
      </c>
      <c r="N46" s="101" t="s">
        <v>315</v>
      </c>
      <c r="O46" s="101" t="s">
        <v>315</v>
      </c>
      <c r="P46" s="101" t="s">
        <v>315</v>
      </c>
      <c r="Q46" s="101" t="s">
        <v>315</v>
      </c>
      <c r="R46" s="101" t="s">
        <v>315</v>
      </c>
      <c r="S46" s="101" t="s">
        <v>315</v>
      </c>
      <c r="T46" s="101" t="s">
        <v>315</v>
      </c>
      <c r="U46" s="101" t="s">
        <v>315</v>
      </c>
      <c r="V46" s="101" t="s">
        <v>315</v>
      </c>
      <c r="W46" s="101" t="s">
        <v>315</v>
      </c>
      <c r="X46" s="101" t="s">
        <v>315</v>
      </c>
      <c r="Y46" s="101" t="s">
        <v>315</v>
      </c>
      <c r="Z46" s="101" t="s">
        <v>315</v>
      </c>
      <c r="AA46" s="101" t="s">
        <v>315</v>
      </c>
      <c r="AB46" s="101" t="s">
        <v>315</v>
      </c>
      <c r="AC46" s="101" t="s">
        <v>315</v>
      </c>
      <c r="AD46" s="101" t="s">
        <v>315</v>
      </c>
      <c r="AE46" s="101" t="s">
        <v>315</v>
      </c>
      <c r="AF46" s="101" t="s">
        <v>315</v>
      </c>
      <c r="AG46" s="101" t="s">
        <v>315</v>
      </c>
      <c r="AH46" s="101" t="s">
        <v>315</v>
      </c>
      <c r="AI46" s="101" t="s">
        <v>315</v>
      </c>
      <c r="AJ46" s="101" t="s">
        <v>315</v>
      </c>
      <c r="AK46" s="101" t="s">
        <v>315</v>
      </c>
      <c r="AL46" s="101" t="s">
        <v>315</v>
      </c>
      <c r="AM46" s="101" t="s">
        <v>315</v>
      </c>
      <c r="AN46" s="101" t="s">
        <v>315</v>
      </c>
      <c r="AO46" s="101" t="s">
        <v>315</v>
      </c>
      <c r="AP46" s="101" t="s">
        <v>315</v>
      </c>
      <c r="AQ46" s="101" t="s">
        <v>315</v>
      </c>
      <c r="AR46" s="101" t="s">
        <v>315</v>
      </c>
      <c r="AS46" s="101" t="s">
        <v>315</v>
      </c>
      <c r="AT46" s="101" t="s">
        <v>315</v>
      </c>
      <c r="AU46" s="101" t="s">
        <v>315</v>
      </c>
      <c r="AV46" s="101" t="s">
        <v>315</v>
      </c>
      <c r="AW46" s="101" t="s">
        <v>315</v>
      </c>
      <c r="AX46" s="101" t="s">
        <v>315</v>
      </c>
      <c r="AY46" s="101" t="s">
        <v>315</v>
      </c>
      <c r="AZ46" s="101" t="s">
        <v>315</v>
      </c>
      <c r="BA46" s="101" t="s">
        <v>315</v>
      </c>
      <c r="BB46" s="101" t="s">
        <v>315</v>
      </c>
      <c r="BC46" s="101" t="s">
        <v>315</v>
      </c>
      <c r="BD46" s="101" t="s">
        <v>315</v>
      </c>
      <c r="BE46" s="101" t="s">
        <v>315</v>
      </c>
      <c r="BF46" s="101" t="s">
        <v>315</v>
      </c>
      <c r="BG46" s="101" t="s">
        <v>315</v>
      </c>
      <c r="BH46" s="101" t="s">
        <v>315</v>
      </c>
      <c r="BI46" s="101" t="s">
        <v>315</v>
      </c>
      <c r="BJ46" s="101" t="s">
        <v>315</v>
      </c>
      <c r="BK46" s="101" t="s">
        <v>315</v>
      </c>
      <c r="BL46" s="101" t="s">
        <v>315</v>
      </c>
      <c r="BM46" s="101" t="s">
        <v>315</v>
      </c>
      <c r="BN46" s="101" t="s">
        <v>315</v>
      </c>
      <c r="BO46" s="101" t="s">
        <v>315</v>
      </c>
      <c r="BP46" s="101" t="s">
        <v>315</v>
      </c>
      <c r="BQ46" s="101" t="s">
        <v>315</v>
      </c>
      <c r="BR46" s="101" t="s">
        <v>315</v>
      </c>
      <c r="BS46" s="101" t="s">
        <v>315</v>
      </c>
      <c r="BT46" s="101" t="s">
        <v>315</v>
      </c>
      <c r="BU46" s="101" t="s">
        <v>315</v>
      </c>
      <c r="BV46" s="101" t="s">
        <v>315</v>
      </c>
      <c r="BW46" s="101" t="s">
        <v>315</v>
      </c>
      <c r="BX46" s="101" t="s">
        <v>315</v>
      </c>
      <c r="BY46" s="101" t="s">
        <v>315</v>
      </c>
      <c r="BZ46" s="101" t="s">
        <v>315</v>
      </c>
      <c r="CA46" s="101" t="s">
        <v>315</v>
      </c>
      <c r="CB46" s="101" t="s">
        <v>315</v>
      </c>
      <c r="CC46" s="101" t="s">
        <v>315</v>
      </c>
    </row>
    <row r="47" spans="1:81" x14ac:dyDescent="0.25">
      <c r="C47" s="71" t="s">
        <v>120</v>
      </c>
      <c r="D47" s="71" t="s">
        <v>120</v>
      </c>
      <c r="E47" s="72">
        <v>2107.5672273360415</v>
      </c>
      <c r="F47" s="72">
        <v>2187.9667699392303</v>
      </c>
      <c r="G47" s="72">
        <v>2244.1256847481577</v>
      </c>
      <c r="H47" s="72">
        <v>2245.0094979267933</v>
      </c>
      <c r="I47" s="72">
        <v>2121.9486294834455</v>
      </c>
      <c r="J47" s="72">
        <v>2239.5564834977631</v>
      </c>
      <c r="K47" s="72">
        <v>2134.3702060168716</v>
      </c>
      <c r="L47" s="72">
        <v>2177.0007581635191</v>
      </c>
      <c r="M47" s="72">
        <v>2164.1168689197025</v>
      </c>
      <c r="N47" s="72">
        <v>2192.145034448808</v>
      </c>
      <c r="O47" s="72">
        <v>2057.027185199468</v>
      </c>
      <c r="P47" s="72">
        <v>2060.7159135798047</v>
      </c>
      <c r="Q47" s="72">
        <v>2141.7398734290387</v>
      </c>
      <c r="R47" s="72">
        <v>1881.4594244677414</v>
      </c>
      <c r="S47" s="72">
        <v>1725.7814444730102</v>
      </c>
      <c r="T47" s="72">
        <v>1455.8408418338677</v>
      </c>
      <c r="U47" s="72">
        <v>1310.1025133993528</v>
      </c>
      <c r="V47" s="72">
        <v>1249.7011660372416</v>
      </c>
      <c r="W47" s="72">
        <v>1484.7895018342963</v>
      </c>
      <c r="X47" s="72">
        <v>1686.247588811194</v>
      </c>
      <c r="Y47" s="72">
        <v>1747.8853537438033</v>
      </c>
      <c r="Z47" s="72">
        <v>1982.2118892353303</v>
      </c>
      <c r="AA47" s="72">
        <v>1946.4795334983703</v>
      </c>
      <c r="AB47" s="72">
        <v>2071.256448585264</v>
      </c>
      <c r="AC47" s="72">
        <v>2231.1445814995914</v>
      </c>
      <c r="AD47" s="72">
        <v>2181.7816282609201</v>
      </c>
      <c r="AE47" s="72">
        <v>2105.8005642074299</v>
      </c>
      <c r="AF47" s="72">
        <v>2027.5647137658518</v>
      </c>
      <c r="AG47" s="72">
        <v>1900.042806997739</v>
      </c>
      <c r="AH47" s="72">
        <v>1863.4713806529842</v>
      </c>
      <c r="AI47" s="72">
        <v>1725.1999621714649</v>
      </c>
      <c r="AJ47" s="72">
        <v>1650.3968077983316</v>
      </c>
      <c r="AK47" s="72">
        <v>1695.644265848</v>
      </c>
      <c r="AL47" s="72">
        <v>1720.6776851034044</v>
      </c>
      <c r="AM47" s="72">
        <v>1750.3258352028117</v>
      </c>
      <c r="AN47" s="72">
        <v>1877.0603788609551</v>
      </c>
      <c r="AO47" s="72">
        <v>1884.4137205884808</v>
      </c>
      <c r="AP47" s="72">
        <v>1810.8426860831714</v>
      </c>
      <c r="AQ47" s="72">
        <v>1870.9564322670299</v>
      </c>
      <c r="AR47" s="72">
        <v>1788.3234413108785</v>
      </c>
      <c r="AS47" s="72">
        <v>1871.1255440126417</v>
      </c>
      <c r="AT47" s="72">
        <v>1960.3040103137453</v>
      </c>
      <c r="AU47" s="72">
        <v>2047.8379790337033</v>
      </c>
      <c r="AV47" s="72">
        <v>2032.9482717470682</v>
      </c>
      <c r="AW47" s="72">
        <v>1940.6925843584108</v>
      </c>
      <c r="AX47" s="72">
        <v>2017.0233838102183</v>
      </c>
      <c r="AY47" s="72">
        <v>2118.2995706132137</v>
      </c>
      <c r="AZ47" s="72">
        <v>2098.7154608304809</v>
      </c>
      <c r="BA47" s="72">
        <v>2158.8198547990337</v>
      </c>
      <c r="BB47" s="72">
        <v>2340.1752779325652</v>
      </c>
      <c r="BC47" s="72">
        <v>2384.3042036652714</v>
      </c>
      <c r="BD47" s="72">
        <v>2439.8061598343143</v>
      </c>
      <c r="BE47" s="72">
        <v>2420.5099149928419</v>
      </c>
      <c r="BF47" s="72">
        <v>2375.6855189652856</v>
      </c>
      <c r="BG47" s="72">
        <v>2388.729334048734</v>
      </c>
      <c r="BH47" s="72">
        <v>2378.6023983423147</v>
      </c>
      <c r="BI47" s="72">
        <v>2403.7964968271745</v>
      </c>
      <c r="BJ47" s="72">
        <v>2315.7411942600129</v>
      </c>
      <c r="BK47" s="72">
        <v>2379.9906660647848</v>
      </c>
      <c r="BL47" s="72">
        <v>2421.568909957572</v>
      </c>
      <c r="BM47" s="72">
        <v>2378.0354155012101</v>
      </c>
      <c r="BN47" s="72">
        <v>1650.9519807955398</v>
      </c>
      <c r="BO47" s="72">
        <v>2249.4953955163551</v>
      </c>
      <c r="BP47" s="72">
        <v>2501.7686218200033</v>
      </c>
      <c r="BQ47" s="72">
        <v>2594.4474260867942</v>
      </c>
      <c r="BR47" s="72">
        <v>2694.0054278635203</v>
      </c>
      <c r="BS47" s="72">
        <v>2611.2716289342579</v>
      </c>
      <c r="BT47" s="72">
        <v>2651.5207673272685</v>
      </c>
      <c r="BU47" s="72">
        <v>2446.3415577393957</v>
      </c>
      <c r="BV47" s="72">
        <v>2627.4195562698073</v>
      </c>
      <c r="BW47" s="72">
        <v>2568.0384097556725</v>
      </c>
      <c r="BX47" s="72">
        <v>2638.9970529776642</v>
      </c>
      <c r="BY47" s="72">
        <v>2499.8477067113936</v>
      </c>
      <c r="BZ47" s="72">
        <v>2446.3415577393957</v>
      </c>
      <c r="CA47" s="72">
        <v>2485.2959962066448</v>
      </c>
      <c r="CB47" s="72">
        <v>2458.5131018704196</v>
      </c>
      <c r="CC47" s="72">
        <v>2413.6945395949156</v>
      </c>
    </row>
    <row r="48" spans="1:81" x14ac:dyDescent="0.2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2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2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2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2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2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2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2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2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2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2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2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2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2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2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2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2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1:79" x14ac:dyDescent="0.2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1:79" x14ac:dyDescent="0.2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1:79" x14ac:dyDescent="0.2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1:79" x14ac:dyDescent="0.2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1:79" x14ac:dyDescent="0.2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1:79" x14ac:dyDescent="0.2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1:79" x14ac:dyDescent="0.2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1:79" x14ac:dyDescent="0.2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73" spans="1:79" x14ac:dyDescent="0.25">
      <c r="C73" s="4"/>
    </row>
    <row r="79" spans="1:79" s="83" customFormat="1" x14ac:dyDescent="0.25">
      <c r="A79" s="96"/>
      <c r="B79" s="96"/>
    </row>
    <row r="80" spans="1:79" s="83" customFormat="1" x14ac:dyDescent="0.25">
      <c r="A80" s="96"/>
      <c r="B80" s="96"/>
    </row>
    <row r="81" spans="1:81" s="83" customFormat="1" x14ac:dyDescent="0.25">
      <c r="A81" s="96"/>
      <c r="B81" s="96"/>
    </row>
    <row r="82" spans="1: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1: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1: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1: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1: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1: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1: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1: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1: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1: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1: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1: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1: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1: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1: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O98"/>
  <sheetViews>
    <sheetView zoomScaleNormal="100" workbookViewId="0">
      <selection activeCell="E42" sqref="E42:CC42"/>
    </sheetView>
  </sheetViews>
  <sheetFormatPr baseColWidth="10" defaultColWidth="10.85546875" defaultRowHeight="15" x14ac:dyDescent="0.25"/>
  <cols>
    <col min="1" max="2" width="5.85546875" style="76" customWidth="1"/>
    <col min="3" max="3" width="10.85546875" style="13"/>
    <col min="4" max="4" width="96.140625" style="13" customWidth="1"/>
    <col min="5" max="16384" width="10.85546875" style="13"/>
  </cols>
  <sheetData>
    <row r="1" spans="1:79" ht="28.5" x14ac:dyDescent="0.45">
      <c r="A1" s="76" t="s">
        <v>134</v>
      </c>
      <c r="C1" s="73" t="s">
        <v>135</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75"/>
      <c r="D2" s="8"/>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4.45" customHeight="1"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277</v>
      </c>
      <c r="B5" s="76" t="s">
        <v>278</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t="s">
        <v>315</v>
      </c>
      <c r="J6" s="84" t="s">
        <v>315</v>
      </c>
      <c r="K6" s="61" t="s">
        <v>266</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399.79</v>
      </c>
      <c r="J7" s="84">
        <v>443.93</v>
      </c>
      <c r="K7" s="61">
        <v>0.11040796418119503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64.37</v>
      </c>
      <c r="J9" s="84">
        <v>72.239999999999995</v>
      </c>
      <c r="K9" s="61">
        <v>0.12226192325617502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190.6</v>
      </c>
      <c r="J10" s="84">
        <v>196.06</v>
      </c>
      <c r="K10" s="61">
        <v>2.8646379853095594E-2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1575.31</v>
      </c>
      <c r="J11" s="84">
        <v>1443.85</v>
      </c>
      <c r="K11" s="61">
        <v>-8.3450241539760439E-2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201.58</v>
      </c>
      <c r="J12" s="84">
        <v>196.2</v>
      </c>
      <c r="K12" s="61">
        <v>-2.6689155670205467E-2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1216.46</v>
      </c>
      <c r="J13" s="84">
        <v>1045.29</v>
      </c>
      <c r="K13" s="61">
        <v>-0.14071157292471603</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573.48</v>
      </c>
      <c r="J14" s="84">
        <v>479.09</v>
      </c>
      <c r="K14" s="61">
        <v>-0.16459161609820749</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907.53</v>
      </c>
      <c r="J15" s="84">
        <v>892.96</v>
      </c>
      <c r="K15" s="61">
        <v>-1.6054565689288425E-2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221.44</v>
      </c>
      <c r="J16" s="84">
        <v>155.57</v>
      </c>
      <c r="K16" s="61">
        <v>-0.29746206647398843</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35.49</v>
      </c>
      <c r="J17" s="84">
        <v>32.18</v>
      </c>
      <c r="K17" s="61">
        <v>-9.3265708650324131E-2</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t="s">
        <v>315</v>
      </c>
      <c r="J18" s="84" t="s">
        <v>315</v>
      </c>
      <c r="K18" s="61" t="s">
        <v>266</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40.99</v>
      </c>
      <c r="J19" s="84">
        <v>38.75</v>
      </c>
      <c r="K19" s="61">
        <v>-5.4647474993900991E-2</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886.04</v>
      </c>
      <c r="J20" s="84">
        <v>838.52</v>
      </c>
      <c r="K20" s="61">
        <v>-5.3631890208116983E-2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670.36</v>
      </c>
      <c r="J21" s="84">
        <v>618.62</v>
      </c>
      <c r="K21" s="61">
        <v>-7.7182409451637901E-2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79.010000000000005</v>
      </c>
      <c r="J22" s="84">
        <v>69.819999999999993</v>
      </c>
      <c r="K22" s="61">
        <v>-0.11631439058347059</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7088.6599999999989</v>
      </c>
      <c r="J23" s="65">
        <v>6547.3200000000006</v>
      </c>
      <c r="K23" s="66">
        <v>-7.6367042572220711E-2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ht="18.75" customHeight="1"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134</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A32" s="7"/>
      <c r="B32" s="7"/>
      <c r="C32" s="69" t="s">
        <v>96</v>
      </c>
      <c r="D32" s="69" t="s">
        <v>97</v>
      </c>
      <c r="E32" s="70">
        <v>557.86775417832598</v>
      </c>
      <c r="F32" s="70">
        <v>569.02312133004102</v>
      </c>
      <c r="G32" s="70">
        <v>589.20633148092998</v>
      </c>
      <c r="H32" s="70">
        <v>520.82439170098598</v>
      </c>
      <c r="I32" s="70">
        <v>451.08001502671698</v>
      </c>
      <c r="J32" s="70">
        <v>502.90760906613798</v>
      </c>
      <c r="K32" s="70">
        <v>542.10474069572501</v>
      </c>
      <c r="L32" s="70">
        <v>462.93791412260401</v>
      </c>
      <c r="M32" s="70">
        <v>553.61873899363695</v>
      </c>
      <c r="N32" s="70">
        <v>498.65056178534599</v>
      </c>
      <c r="O32" s="70">
        <v>457.77669787619999</v>
      </c>
      <c r="P32" s="70">
        <v>488.243891725673</v>
      </c>
      <c r="Q32" s="70">
        <v>498.41830262193798</v>
      </c>
      <c r="R32" s="70">
        <v>465.01043788466598</v>
      </c>
      <c r="S32" s="70">
        <v>345.51250792775801</v>
      </c>
      <c r="T32" s="70">
        <v>354.11990868852303</v>
      </c>
      <c r="U32" s="70">
        <v>358.58109443837498</v>
      </c>
      <c r="V32" s="70">
        <v>360.10742455196998</v>
      </c>
      <c r="W32" s="70">
        <v>356.96637588168699</v>
      </c>
      <c r="X32" s="70">
        <v>336.86046369534102</v>
      </c>
      <c r="Y32" s="70">
        <v>293.247090199485</v>
      </c>
      <c r="Z32" s="70">
        <v>317.466766491459</v>
      </c>
      <c r="AA32" s="70">
        <v>408.00990041328498</v>
      </c>
      <c r="AB32" s="70">
        <v>400.37604170562003</v>
      </c>
      <c r="AC32" s="70">
        <v>354.62310087934299</v>
      </c>
      <c r="AD32" s="70">
        <v>373.36719962277903</v>
      </c>
      <c r="AE32" s="70">
        <v>330.224484797049</v>
      </c>
      <c r="AF32" s="70">
        <v>312.88368633316799</v>
      </c>
      <c r="AG32" s="70">
        <v>306.735205348009</v>
      </c>
      <c r="AH32" s="70">
        <v>287.79575025919303</v>
      </c>
      <c r="AI32" s="70">
        <v>271.80541621456302</v>
      </c>
      <c r="AJ32" s="70">
        <v>306.86702014922599</v>
      </c>
      <c r="AK32" s="70">
        <v>321.20250149227098</v>
      </c>
      <c r="AL32" s="70">
        <v>281.64928193425499</v>
      </c>
      <c r="AM32" s="70">
        <v>279.32743095506402</v>
      </c>
      <c r="AN32" s="70">
        <v>291.43617579475301</v>
      </c>
      <c r="AO32" s="70">
        <v>332.99314134983399</v>
      </c>
      <c r="AP32" s="70">
        <v>364.004847980465</v>
      </c>
      <c r="AQ32" s="70">
        <v>370.72978079241398</v>
      </c>
      <c r="AR32" s="70">
        <v>391.862953236858</v>
      </c>
      <c r="AS32" s="70">
        <v>456.17452305184997</v>
      </c>
      <c r="AT32" s="70">
        <v>420.45933470980401</v>
      </c>
      <c r="AU32" s="70">
        <v>428.15009522585598</v>
      </c>
      <c r="AV32" s="70">
        <v>420.78198463522102</v>
      </c>
      <c r="AW32" s="70">
        <v>377.776450938501</v>
      </c>
      <c r="AX32" s="70">
        <v>407.45110183606499</v>
      </c>
      <c r="AY32" s="70">
        <v>381.33874652466301</v>
      </c>
      <c r="AZ32" s="70">
        <v>441.59237896565998</v>
      </c>
      <c r="BA32" s="70">
        <v>467.33699136816102</v>
      </c>
      <c r="BB32" s="70">
        <v>497.719164192964</v>
      </c>
      <c r="BC32" s="70">
        <v>563.63435489231301</v>
      </c>
      <c r="BD32" s="70">
        <v>507.03136815136901</v>
      </c>
      <c r="BE32" s="70">
        <v>515.43383301055803</v>
      </c>
      <c r="BF32" s="70">
        <v>479.92023159416999</v>
      </c>
      <c r="BG32" s="70">
        <v>525.498311990302</v>
      </c>
      <c r="BH32" s="70">
        <v>478.06913259060298</v>
      </c>
      <c r="BI32" s="70">
        <v>468.36543589550701</v>
      </c>
      <c r="BJ32" s="70">
        <v>470.09693091969501</v>
      </c>
      <c r="BK32" s="70">
        <v>410.14288055214001</v>
      </c>
      <c r="BL32" s="70">
        <v>422.83506061135301</v>
      </c>
      <c r="BM32" s="70">
        <v>420.50616828361501</v>
      </c>
      <c r="BN32" s="70">
        <v>376.22943407598399</v>
      </c>
      <c r="BO32" s="70">
        <v>427.31263137306598</v>
      </c>
      <c r="BP32" s="70">
        <v>439.84085335477198</v>
      </c>
      <c r="BQ32" s="70">
        <v>445.51420351373798</v>
      </c>
      <c r="BR32" s="70">
        <v>463.94349343623702</v>
      </c>
      <c r="BS32" s="70">
        <v>462.15904952199901</v>
      </c>
      <c r="BT32" s="70">
        <v>472.72035302471897</v>
      </c>
      <c r="BU32" s="70">
        <v>480.32513093661498</v>
      </c>
      <c r="BV32" s="70">
        <v>432.69569428672099</v>
      </c>
      <c r="BW32" s="70">
        <v>450.23186122033098</v>
      </c>
      <c r="BX32" s="70">
        <v>463.98832540244803</v>
      </c>
      <c r="BY32" s="70">
        <v>451.36356239471598</v>
      </c>
      <c r="BZ32" s="70">
        <v>447.53662956142301</v>
      </c>
      <c r="CA32" s="70">
        <v>442.09916205927402</v>
      </c>
      <c r="CB32" s="70">
        <v>471.21358447489399</v>
      </c>
      <c r="CC32" s="70">
        <v>487.76581521487202</v>
      </c>
    </row>
    <row r="33" spans="1:81" x14ac:dyDescent="0.25">
      <c r="A33" s="7"/>
      <c r="B33" s="7"/>
      <c r="C33" s="69" t="s">
        <v>98</v>
      </c>
      <c r="D33" s="69" t="s">
        <v>99</v>
      </c>
      <c r="E33" s="70">
        <v>157.873898185136</v>
      </c>
      <c r="F33" s="70">
        <v>154.97090852669999</v>
      </c>
      <c r="G33" s="70">
        <v>167.42239258159699</v>
      </c>
      <c r="H33" s="70">
        <v>134.021469891377</v>
      </c>
      <c r="I33" s="70">
        <v>130.46827592113399</v>
      </c>
      <c r="J33" s="70">
        <v>143.034393472662</v>
      </c>
      <c r="K33" s="70">
        <v>154.16976607540599</v>
      </c>
      <c r="L33" s="70">
        <v>139.63593828193899</v>
      </c>
      <c r="M33" s="70">
        <v>156.733691238022</v>
      </c>
      <c r="N33" s="70">
        <v>154.66546034587799</v>
      </c>
      <c r="O33" s="70">
        <v>145.081191842675</v>
      </c>
      <c r="P33" s="70">
        <v>151.96104093720101</v>
      </c>
      <c r="Q33" s="70">
        <v>134.68326770048699</v>
      </c>
      <c r="R33" s="70">
        <v>135.710021786863</v>
      </c>
      <c r="S33" s="70">
        <v>125.993018951172</v>
      </c>
      <c r="T33" s="70">
        <v>111.58170036869301</v>
      </c>
      <c r="U33" s="70">
        <v>108.508972048399</v>
      </c>
      <c r="V33" s="70">
        <v>84.706744663206393</v>
      </c>
      <c r="W33" s="70">
        <v>100.780987865082</v>
      </c>
      <c r="X33" s="70">
        <v>105.735927052428</v>
      </c>
      <c r="Y33" s="70">
        <v>101.13230218982901</v>
      </c>
      <c r="Z33" s="70">
        <v>128.83297048095</v>
      </c>
      <c r="AA33" s="70">
        <v>143.4184171089</v>
      </c>
      <c r="AB33" s="70">
        <v>168.85482088638199</v>
      </c>
      <c r="AC33" s="70">
        <v>159.786475883344</v>
      </c>
      <c r="AD33" s="70">
        <v>150.69686547960899</v>
      </c>
      <c r="AE33" s="70">
        <v>148.91839216304601</v>
      </c>
      <c r="AF33" s="70">
        <v>153.84456503545101</v>
      </c>
      <c r="AG33" s="70">
        <v>140.25803850569699</v>
      </c>
      <c r="AH33" s="70">
        <v>150.41225653769399</v>
      </c>
      <c r="AI33" s="70">
        <v>131.852016735728</v>
      </c>
      <c r="AJ33" s="70">
        <v>120.52993663887401</v>
      </c>
      <c r="AK33" s="70">
        <v>122.40130812929</v>
      </c>
      <c r="AL33" s="70">
        <v>119.795150895974</v>
      </c>
      <c r="AM33" s="70">
        <v>109.622030570725</v>
      </c>
      <c r="AN33" s="70">
        <v>96.365057068481903</v>
      </c>
      <c r="AO33" s="70">
        <v>98.590191276557107</v>
      </c>
      <c r="AP33" s="70">
        <v>87.024784979117399</v>
      </c>
      <c r="AQ33" s="70">
        <v>100.30555964434799</v>
      </c>
      <c r="AR33" s="70">
        <v>108.002449071691</v>
      </c>
      <c r="AS33" s="70">
        <v>101.239305661449</v>
      </c>
      <c r="AT33" s="70">
        <v>104.30712138254199</v>
      </c>
      <c r="AU33" s="70">
        <v>109.429870797418</v>
      </c>
      <c r="AV33" s="70">
        <v>115.6092175216</v>
      </c>
      <c r="AW33" s="70">
        <v>110.285290242968</v>
      </c>
      <c r="AX33" s="70">
        <v>148.25902254329</v>
      </c>
      <c r="AY33" s="70">
        <v>166.86296465873701</v>
      </c>
      <c r="AZ33" s="70">
        <v>180.87255902894799</v>
      </c>
      <c r="BA33" s="70">
        <v>198.22694712848599</v>
      </c>
      <c r="BB33" s="70">
        <v>217.38634633133901</v>
      </c>
      <c r="BC33" s="70">
        <v>248.237389380617</v>
      </c>
      <c r="BD33" s="70">
        <v>252.951421722307</v>
      </c>
      <c r="BE33" s="70">
        <v>251.03778643470599</v>
      </c>
      <c r="BF33" s="70">
        <v>288.33953611645501</v>
      </c>
      <c r="BG33" s="70">
        <v>250.576405540118</v>
      </c>
      <c r="BH33" s="70">
        <v>258.33237450264198</v>
      </c>
      <c r="BI33" s="70">
        <v>231.08718759780001</v>
      </c>
      <c r="BJ33" s="70">
        <v>233.38730897628099</v>
      </c>
      <c r="BK33" s="70">
        <v>256.58966847061401</v>
      </c>
      <c r="BL33" s="70">
        <v>250.642793669545</v>
      </c>
      <c r="BM33" s="70">
        <v>225.186528022868</v>
      </c>
      <c r="BN33" s="70">
        <v>120.76990892291199</v>
      </c>
      <c r="BO33" s="70">
        <v>174.226414308307</v>
      </c>
      <c r="BP33" s="70">
        <v>195.84574173452799</v>
      </c>
      <c r="BQ33" s="70">
        <v>199.72179707006799</v>
      </c>
      <c r="BR33" s="70">
        <v>170.92178831837799</v>
      </c>
      <c r="BS33" s="70">
        <v>157.10236946025699</v>
      </c>
      <c r="BT33" s="70">
        <v>181.86610571457999</v>
      </c>
      <c r="BU33" s="70">
        <v>199.22003762473599</v>
      </c>
      <c r="BV33" s="70">
        <v>213.82422715483401</v>
      </c>
      <c r="BW33" s="70">
        <v>226.85435148879901</v>
      </c>
      <c r="BX33" s="70">
        <v>225.925135455456</v>
      </c>
      <c r="BY33" s="70">
        <v>217.80794778136001</v>
      </c>
      <c r="BZ33" s="70">
        <v>227.67654991106599</v>
      </c>
      <c r="CA33" s="70">
        <v>203.892585090002</v>
      </c>
      <c r="CB33" s="70">
        <v>195.29771550468701</v>
      </c>
      <c r="CC33" s="70">
        <v>212.39033221722099</v>
      </c>
    </row>
    <row r="34" spans="1:81" x14ac:dyDescent="0.25">
      <c r="A34" s="7"/>
      <c r="B34" s="7"/>
      <c r="C34" s="69" t="s">
        <v>100</v>
      </c>
      <c r="D34" s="69" t="s">
        <v>101</v>
      </c>
      <c r="E34" s="70">
        <v>272.40131462251401</v>
      </c>
      <c r="F34" s="70">
        <v>267.73725539255503</v>
      </c>
      <c r="G34" s="70">
        <v>286.40696563131399</v>
      </c>
      <c r="H34" s="70">
        <v>207.295695465118</v>
      </c>
      <c r="I34" s="70">
        <v>162.33856195754001</v>
      </c>
      <c r="J34" s="70">
        <v>175.23506559236</v>
      </c>
      <c r="K34" s="70">
        <v>226.733448178537</v>
      </c>
      <c r="L34" s="70">
        <v>210.34700114592101</v>
      </c>
      <c r="M34" s="70">
        <v>262.52500414719901</v>
      </c>
      <c r="N34" s="70">
        <v>258.56813576461201</v>
      </c>
      <c r="O34" s="70">
        <v>230.556763258502</v>
      </c>
      <c r="P34" s="70">
        <v>275.83100748075498</v>
      </c>
      <c r="Q34" s="70">
        <v>228.60840311034099</v>
      </c>
      <c r="R34" s="70">
        <v>251.48700872776601</v>
      </c>
      <c r="S34" s="70">
        <v>293.02452609535499</v>
      </c>
      <c r="T34" s="70">
        <v>224.05252111059801</v>
      </c>
      <c r="U34" s="70">
        <v>176.21426360939199</v>
      </c>
      <c r="V34" s="70">
        <v>192.585962504105</v>
      </c>
      <c r="W34" s="70">
        <v>141.93483604495</v>
      </c>
      <c r="X34" s="70">
        <v>113.07123638561001</v>
      </c>
      <c r="Y34" s="70">
        <v>116.93949837569799</v>
      </c>
      <c r="Z34" s="70">
        <v>155.17346938303001</v>
      </c>
      <c r="AA34" s="70">
        <v>207.18863625983099</v>
      </c>
      <c r="AB34" s="70">
        <v>176.63001646781001</v>
      </c>
      <c r="AC34" s="70">
        <v>148.898262894037</v>
      </c>
      <c r="AD34" s="70">
        <v>150.34916818452399</v>
      </c>
      <c r="AE34" s="70">
        <v>136.95143428272601</v>
      </c>
      <c r="AF34" s="70">
        <v>143.49692229857499</v>
      </c>
      <c r="AG34" s="70">
        <v>112.498552511143</v>
      </c>
      <c r="AH34" s="70">
        <v>106.76255335231301</v>
      </c>
      <c r="AI34" s="70">
        <v>99.140545631282507</v>
      </c>
      <c r="AJ34" s="70">
        <v>105.96966908157501</v>
      </c>
      <c r="AK34" s="70">
        <v>110.293508349476</v>
      </c>
      <c r="AL34" s="70">
        <v>130.75246735022799</v>
      </c>
      <c r="AM34" s="70">
        <v>134.45556612197799</v>
      </c>
      <c r="AN34" s="70">
        <v>137.04283232883799</v>
      </c>
      <c r="AO34" s="70">
        <v>133.61961408771199</v>
      </c>
      <c r="AP34" s="70">
        <v>125.231599682698</v>
      </c>
      <c r="AQ34" s="70">
        <v>115.277977226543</v>
      </c>
      <c r="AR34" s="70">
        <v>117.58887820317599</v>
      </c>
      <c r="AS34" s="70">
        <v>117.435610689762</v>
      </c>
      <c r="AT34" s="70">
        <v>120.31337489812999</v>
      </c>
      <c r="AU34" s="70">
        <v>127.65494477189</v>
      </c>
      <c r="AV34" s="70">
        <v>128.52975489246299</v>
      </c>
      <c r="AW34" s="70">
        <v>110.478631890649</v>
      </c>
      <c r="AX34" s="70">
        <v>124.696095064856</v>
      </c>
      <c r="AY34" s="70">
        <v>117.275906283515</v>
      </c>
      <c r="AZ34" s="70">
        <v>114.51079417967</v>
      </c>
      <c r="BA34" s="70">
        <v>99.161708907075493</v>
      </c>
      <c r="BB34" s="70">
        <v>105.76553461570199</v>
      </c>
      <c r="BC34" s="70">
        <v>104.92348551510101</v>
      </c>
      <c r="BD34" s="70">
        <v>101.59244224471099</v>
      </c>
      <c r="BE34" s="70">
        <v>86.074588566300903</v>
      </c>
      <c r="BF34" s="70">
        <v>86.137363950583193</v>
      </c>
      <c r="BG34" s="70">
        <v>84.656024826188798</v>
      </c>
      <c r="BH34" s="70">
        <v>101.59334773813001</v>
      </c>
      <c r="BI34" s="70">
        <v>103.254841713235</v>
      </c>
      <c r="BJ34" s="70">
        <v>100.86868294755701</v>
      </c>
      <c r="BK34" s="70">
        <v>92.894665759267397</v>
      </c>
      <c r="BL34" s="70">
        <v>84.924641625373397</v>
      </c>
      <c r="BM34" s="70">
        <v>65.119421508641096</v>
      </c>
      <c r="BN34" s="70">
        <v>31.755846630251</v>
      </c>
      <c r="BO34" s="70">
        <v>59.836004482340698</v>
      </c>
      <c r="BP34" s="70">
        <v>72.264297381555906</v>
      </c>
      <c r="BQ34" s="70">
        <v>73.8908963088343</v>
      </c>
      <c r="BR34" s="70">
        <v>90.322186585817093</v>
      </c>
      <c r="BS34" s="70">
        <v>84.472481400082302</v>
      </c>
      <c r="BT34" s="70">
        <v>82.431675285310604</v>
      </c>
      <c r="BU34" s="70">
        <v>78.548615612774</v>
      </c>
      <c r="BV34" s="70">
        <v>65.019893679437601</v>
      </c>
      <c r="BW34" s="70">
        <v>64.227330018833698</v>
      </c>
      <c r="BX34" s="70">
        <v>65.009826193345901</v>
      </c>
      <c r="BY34" s="70">
        <v>62.8094837944886</v>
      </c>
      <c r="BZ34" s="70">
        <v>87.485146542858303</v>
      </c>
      <c r="CA34" s="70">
        <v>84.934326207005199</v>
      </c>
      <c r="CB34" s="70">
        <v>78.426869898796497</v>
      </c>
      <c r="CC34" s="70">
        <v>70.853832808526803</v>
      </c>
    </row>
    <row r="35" spans="1:81" x14ac:dyDescent="0.25">
      <c r="A35" s="7"/>
      <c r="B35" s="7"/>
      <c r="C35" s="69" t="s">
        <v>102</v>
      </c>
      <c r="D35" s="69" t="s">
        <v>103</v>
      </c>
      <c r="E35" s="70">
        <v>290.16800878568603</v>
      </c>
      <c r="F35" s="70">
        <v>362.89352126477399</v>
      </c>
      <c r="G35" s="70">
        <v>308.09828720683203</v>
      </c>
      <c r="H35" s="70">
        <v>215.444245141397</v>
      </c>
      <c r="I35" s="70">
        <v>251.26875267778499</v>
      </c>
      <c r="J35" s="70">
        <v>270.65417204650697</v>
      </c>
      <c r="K35" s="70">
        <v>227.68212855534</v>
      </c>
      <c r="L35" s="70">
        <v>260.93514758402102</v>
      </c>
      <c r="M35" s="70">
        <v>270.62962858897401</v>
      </c>
      <c r="N35" s="70">
        <v>339.08004106620302</v>
      </c>
      <c r="O35" s="70">
        <v>300.190610330303</v>
      </c>
      <c r="P35" s="70">
        <v>210.48415838694299</v>
      </c>
      <c r="Q35" s="70">
        <v>181.34995162837501</v>
      </c>
      <c r="R35" s="70">
        <v>179.772465706372</v>
      </c>
      <c r="S35" s="70">
        <v>200.16454825176501</v>
      </c>
      <c r="T35" s="70">
        <v>116.61358672623599</v>
      </c>
      <c r="U35" s="70">
        <v>129.70925587106001</v>
      </c>
      <c r="V35" s="70">
        <v>60.997562823168998</v>
      </c>
      <c r="W35" s="70">
        <v>15.5980207946793</v>
      </c>
      <c r="X35" s="70">
        <v>50.425854492084802</v>
      </c>
      <c r="Y35" s="70">
        <v>54.970816382664999</v>
      </c>
      <c r="Z35" s="70">
        <v>71.340663997163603</v>
      </c>
      <c r="AA35" s="70">
        <v>96.795429677366897</v>
      </c>
      <c r="AB35" s="70">
        <v>119.41447199999099</v>
      </c>
      <c r="AC35" s="70">
        <v>131.70182489933401</v>
      </c>
      <c r="AD35" s="70">
        <v>78.716216155173896</v>
      </c>
      <c r="AE35" s="70">
        <v>81.193930345326507</v>
      </c>
      <c r="AF35" s="70">
        <v>85.501022717396097</v>
      </c>
      <c r="AG35" s="70">
        <v>74.019414689367096</v>
      </c>
      <c r="AH35" s="70">
        <v>78.228261486402104</v>
      </c>
      <c r="AI35" s="70">
        <v>72.010680648669293</v>
      </c>
      <c r="AJ35" s="70">
        <v>94.716502925915904</v>
      </c>
      <c r="AK35" s="70">
        <v>103.83492577653701</v>
      </c>
      <c r="AL35" s="70">
        <v>126.634011471039</v>
      </c>
      <c r="AM35" s="70">
        <v>107.983956665264</v>
      </c>
      <c r="AN35" s="70">
        <v>87.904447976885805</v>
      </c>
      <c r="AO35" s="70">
        <v>85.876408012021898</v>
      </c>
      <c r="AP35" s="70">
        <v>79.391893190070405</v>
      </c>
      <c r="AQ35" s="70">
        <v>72.155095981226793</v>
      </c>
      <c r="AR35" s="70">
        <v>75.000345549691303</v>
      </c>
      <c r="AS35" s="70">
        <v>88.289438592434607</v>
      </c>
      <c r="AT35" s="70">
        <v>98.591900702405596</v>
      </c>
      <c r="AU35" s="70">
        <v>107.594391949374</v>
      </c>
      <c r="AV35" s="70">
        <v>117.11646278485701</v>
      </c>
      <c r="AW35" s="70">
        <v>100.333822227623</v>
      </c>
      <c r="AX35" s="70">
        <v>141.59882635667299</v>
      </c>
      <c r="AY35" s="70">
        <v>80.543383024925404</v>
      </c>
      <c r="AZ35" s="70">
        <v>81.786773858120398</v>
      </c>
      <c r="BA35" s="70">
        <v>79.689157834364394</v>
      </c>
      <c r="BB35" s="70">
        <v>94.089137201124103</v>
      </c>
      <c r="BC35" s="70">
        <v>89.920351749681402</v>
      </c>
      <c r="BD35" s="70">
        <v>82.924305605227303</v>
      </c>
      <c r="BE35" s="70">
        <v>122.664872963706</v>
      </c>
      <c r="BF35" s="70">
        <v>137.115088703341</v>
      </c>
      <c r="BG35" s="70">
        <v>133.38148298370101</v>
      </c>
      <c r="BH35" s="70">
        <v>108.734650892342</v>
      </c>
      <c r="BI35" s="70">
        <v>157.86617059345801</v>
      </c>
      <c r="BJ35" s="70">
        <v>159.76549879087801</v>
      </c>
      <c r="BK35" s="70">
        <v>135.27823549845601</v>
      </c>
      <c r="BL35" s="70">
        <v>169.580517490658</v>
      </c>
      <c r="BM35" s="70">
        <v>198.79696356836001</v>
      </c>
      <c r="BN35" s="70">
        <v>73.600324774397293</v>
      </c>
      <c r="BO35" s="70">
        <v>104.51441007848</v>
      </c>
      <c r="BP35" s="70">
        <v>140.24788117974799</v>
      </c>
      <c r="BQ35" s="70">
        <v>111.888070744958</v>
      </c>
      <c r="BR35" s="70">
        <v>107.336395832599</v>
      </c>
      <c r="BS35" s="70">
        <v>110.78837994073</v>
      </c>
      <c r="BT35" s="70">
        <v>145.05840120786399</v>
      </c>
      <c r="BU35" s="70">
        <v>166.15013183312399</v>
      </c>
      <c r="BV35" s="70">
        <v>142.40377385833301</v>
      </c>
      <c r="BW35" s="70">
        <v>138.52202416630101</v>
      </c>
      <c r="BX35" s="70">
        <v>175.73721040115799</v>
      </c>
      <c r="BY35" s="70">
        <v>192.62351084531599</v>
      </c>
      <c r="BZ35" s="70">
        <v>193.58287054126399</v>
      </c>
      <c r="CA35" s="70">
        <v>167.15809921051101</v>
      </c>
      <c r="CB35" s="70">
        <v>192.91761634384699</v>
      </c>
      <c r="CC35" s="70">
        <v>197.95934797656099</v>
      </c>
    </row>
    <row r="36" spans="1:81" x14ac:dyDescent="0.25">
      <c r="A36" s="7"/>
      <c r="B36" s="7"/>
      <c r="C36" s="69" t="s">
        <v>104</v>
      </c>
      <c r="D36" s="69" t="s">
        <v>8</v>
      </c>
      <c r="E36" s="70">
        <v>1660.02119646848</v>
      </c>
      <c r="F36" s="70">
        <v>1562.76680930673</v>
      </c>
      <c r="G36" s="70">
        <v>1591.2959670699399</v>
      </c>
      <c r="H36" s="70">
        <v>1617.30500875239</v>
      </c>
      <c r="I36" s="70">
        <v>1653.5459273971501</v>
      </c>
      <c r="J36" s="70">
        <v>1733.6357158758001</v>
      </c>
      <c r="K36" s="70">
        <v>1709.1451262343801</v>
      </c>
      <c r="L36" s="70">
        <v>1819.9707988223399</v>
      </c>
      <c r="M36" s="70">
        <v>1889.24952435461</v>
      </c>
      <c r="N36" s="70">
        <v>1921.40250975241</v>
      </c>
      <c r="O36" s="70">
        <v>1826.24190689954</v>
      </c>
      <c r="P36" s="70">
        <v>1789.6095339375399</v>
      </c>
      <c r="Q36" s="70">
        <v>2062.3958426166701</v>
      </c>
      <c r="R36" s="70">
        <v>1787.6908554586701</v>
      </c>
      <c r="S36" s="70">
        <v>1581.3324386239999</v>
      </c>
      <c r="T36" s="70">
        <v>1277.91237947071</v>
      </c>
      <c r="U36" s="70">
        <v>950.76881341094702</v>
      </c>
      <c r="V36" s="70">
        <v>684.32386581362596</v>
      </c>
      <c r="W36" s="70">
        <v>721.06582173352194</v>
      </c>
      <c r="X36" s="70">
        <v>719.116784066729</v>
      </c>
      <c r="Y36" s="70">
        <v>749.96682578688694</v>
      </c>
      <c r="Z36" s="70">
        <v>964.014070401955</v>
      </c>
      <c r="AA36" s="70">
        <v>1188.6225744273299</v>
      </c>
      <c r="AB36" s="70">
        <v>1292.03773217553</v>
      </c>
      <c r="AC36" s="70">
        <v>1479.2974878714499</v>
      </c>
      <c r="AD36" s="70">
        <v>1576.9289897121801</v>
      </c>
      <c r="AE36" s="70">
        <v>1564.4751662421399</v>
      </c>
      <c r="AF36" s="70">
        <v>1537.5763196481701</v>
      </c>
      <c r="AG36" s="70">
        <v>1464.3856827125401</v>
      </c>
      <c r="AH36" s="70">
        <v>1411.36249327153</v>
      </c>
      <c r="AI36" s="70">
        <v>1324.0073424249199</v>
      </c>
      <c r="AJ36" s="70">
        <v>1238.8608565780301</v>
      </c>
      <c r="AK36" s="70">
        <v>1249.42911315489</v>
      </c>
      <c r="AL36" s="70">
        <v>1358.4222159743399</v>
      </c>
      <c r="AM36" s="70">
        <v>1423.58567509455</v>
      </c>
      <c r="AN36" s="70">
        <v>1412.5997517794499</v>
      </c>
      <c r="AO36" s="70">
        <v>1472.8597757867401</v>
      </c>
      <c r="AP36" s="70">
        <v>1430.1899486913101</v>
      </c>
      <c r="AQ36" s="70">
        <v>1471.6407932065599</v>
      </c>
      <c r="AR36" s="70">
        <v>1507.81976947916</v>
      </c>
      <c r="AS36" s="70">
        <v>1457.0088243923201</v>
      </c>
      <c r="AT36" s="70">
        <v>1374.42392997415</v>
      </c>
      <c r="AU36" s="70">
        <v>1486.5454791950399</v>
      </c>
      <c r="AV36" s="70">
        <v>1520.3107708443899</v>
      </c>
      <c r="AW36" s="70">
        <v>1566.16011403022</v>
      </c>
      <c r="AX36" s="70">
        <v>1630.74575944667</v>
      </c>
      <c r="AY36" s="70">
        <v>1576.1709427972</v>
      </c>
      <c r="AZ36" s="70">
        <v>1587.26161160528</v>
      </c>
      <c r="BA36" s="70">
        <v>1711.04249710197</v>
      </c>
      <c r="BB36" s="70">
        <v>1788.64213882744</v>
      </c>
      <c r="BC36" s="70">
        <v>1889.24152517571</v>
      </c>
      <c r="BD36" s="70">
        <v>1979.711996534</v>
      </c>
      <c r="BE36" s="70">
        <v>1992.2034150915699</v>
      </c>
      <c r="BF36" s="70">
        <v>1933.24514318562</v>
      </c>
      <c r="BG36" s="70">
        <v>1966.0172634796299</v>
      </c>
      <c r="BH36" s="70">
        <v>1952.2711392413</v>
      </c>
      <c r="BI36" s="70">
        <v>1963.12068904276</v>
      </c>
      <c r="BJ36" s="70">
        <v>1912.2896719916801</v>
      </c>
      <c r="BK36" s="70">
        <v>1929.85614058237</v>
      </c>
      <c r="BL36" s="70">
        <v>1825.58930456689</v>
      </c>
      <c r="BM36" s="70">
        <v>1658.1894889514999</v>
      </c>
      <c r="BN36" s="70">
        <v>858.03018571202904</v>
      </c>
      <c r="BO36" s="70">
        <v>1193.53772518085</v>
      </c>
      <c r="BP36" s="70">
        <v>1365.39661404562</v>
      </c>
      <c r="BQ36" s="70">
        <v>1385.7877589003299</v>
      </c>
      <c r="BR36" s="70">
        <v>1469.6081280323001</v>
      </c>
      <c r="BS36" s="70">
        <v>1491.2035088105999</v>
      </c>
      <c r="BT36" s="70">
        <v>1588.1778237828901</v>
      </c>
      <c r="BU36" s="70">
        <v>1776.2539682880499</v>
      </c>
      <c r="BV36" s="70">
        <v>1735.9999790571301</v>
      </c>
      <c r="BW36" s="70">
        <v>1681.4404320549199</v>
      </c>
      <c r="BX36" s="70">
        <v>1678.97959791777</v>
      </c>
      <c r="BY36" s="70">
        <v>1624.8438854338899</v>
      </c>
      <c r="BZ36" s="70">
        <v>1596.3247609693001</v>
      </c>
      <c r="CA36" s="70">
        <v>1553.8065623525199</v>
      </c>
      <c r="CB36" s="70">
        <v>1536.20903906852</v>
      </c>
      <c r="CC36" s="70">
        <v>1493.13240902866</v>
      </c>
    </row>
    <row r="37" spans="1:81" x14ac:dyDescent="0.25">
      <c r="A37" s="7"/>
      <c r="B37" s="7"/>
      <c r="C37" s="69" t="s">
        <v>105</v>
      </c>
      <c r="D37" s="69" t="s">
        <v>10</v>
      </c>
      <c r="E37" s="70">
        <v>1143.6301465486999</v>
      </c>
      <c r="F37" s="70">
        <v>1324.1659565927</v>
      </c>
      <c r="G37" s="70">
        <v>1285.99666885543</v>
      </c>
      <c r="H37" s="70">
        <v>1218.4403553636</v>
      </c>
      <c r="I37" s="70">
        <v>1184.8758156234701</v>
      </c>
      <c r="J37" s="70">
        <v>1202.2758896001999</v>
      </c>
      <c r="K37" s="70">
        <v>1213.17182849295</v>
      </c>
      <c r="L37" s="70">
        <v>1293.7282361930199</v>
      </c>
      <c r="M37" s="70">
        <v>1286.0059384004501</v>
      </c>
      <c r="N37" s="70">
        <v>1222.5983275317601</v>
      </c>
      <c r="O37" s="70">
        <v>1086.39280970867</v>
      </c>
      <c r="P37" s="70">
        <v>1258.6752348765399</v>
      </c>
      <c r="Q37" s="70">
        <v>1394.0086022230701</v>
      </c>
      <c r="R37" s="70">
        <v>1246.2978110952999</v>
      </c>
      <c r="S37" s="70">
        <v>1115.74703548465</v>
      </c>
      <c r="T37" s="70">
        <v>1027.7096699300901</v>
      </c>
      <c r="U37" s="70">
        <v>981.32137643210001</v>
      </c>
      <c r="V37" s="70">
        <v>978.49990223251802</v>
      </c>
      <c r="W37" s="70">
        <v>1038.5839282300699</v>
      </c>
      <c r="X37" s="70">
        <v>955.81364280126695</v>
      </c>
      <c r="Y37" s="70">
        <v>823.43930115886099</v>
      </c>
      <c r="Z37" s="70">
        <v>977.12133460722805</v>
      </c>
      <c r="AA37" s="70">
        <v>984.28740079383203</v>
      </c>
      <c r="AB37" s="70">
        <v>973.94866179851795</v>
      </c>
      <c r="AC37" s="70">
        <v>1067.6400744078401</v>
      </c>
      <c r="AD37" s="70">
        <v>1093.0522196469601</v>
      </c>
      <c r="AE37" s="70">
        <v>1074.30466884063</v>
      </c>
      <c r="AF37" s="70">
        <v>1133.4610676484699</v>
      </c>
      <c r="AG37" s="70">
        <v>1061.42481036611</v>
      </c>
      <c r="AH37" s="70">
        <v>1091.8901102987199</v>
      </c>
      <c r="AI37" s="70">
        <v>1026.80892105775</v>
      </c>
      <c r="AJ37" s="70">
        <v>1022.9212605528</v>
      </c>
      <c r="AK37" s="70">
        <v>971.99148849700805</v>
      </c>
      <c r="AL37" s="70">
        <v>992.87317377999898</v>
      </c>
      <c r="AM37" s="70">
        <v>1019.23042599793</v>
      </c>
      <c r="AN37" s="70">
        <v>972.09446916329</v>
      </c>
      <c r="AO37" s="70">
        <v>946.93674905738396</v>
      </c>
      <c r="AP37" s="70">
        <v>896.58543361236104</v>
      </c>
      <c r="AQ37" s="70">
        <v>858.57570619441503</v>
      </c>
      <c r="AR37" s="70">
        <v>836.89007275581696</v>
      </c>
      <c r="AS37" s="70">
        <v>837.59466737751904</v>
      </c>
      <c r="AT37" s="70">
        <v>858.76452222590694</v>
      </c>
      <c r="AU37" s="70">
        <v>839.83220252327499</v>
      </c>
      <c r="AV37" s="70">
        <v>885.98064584217104</v>
      </c>
      <c r="AW37" s="70">
        <v>804.05776452685302</v>
      </c>
      <c r="AX37" s="70">
        <v>841.44228049614196</v>
      </c>
      <c r="AY37" s="70">
        <v>1039.5168743560801</v>
      </c>
      <c r="AZ37" s="70">
        <v>1104.31789175258</v>
      </c>
      <c r="BA37" s="70">
        <v>1138.3081193734099</v>
      </c>
      <c r="BB37" s="70">
        <v>1160.0938884081299</v>
      </c>
      <c r="BC37" s="70">
        <v>1126.67554951958</v>
      </c>
      <c r="BD37" s="70">
        <v>1166.4218726159199</v>
      </c>
      <c r="BE37" s="70">
        <v>1197.10501388736</v>
      </c>
      <c r="BF37" s="70">
        <v>1151.07918237484</v>
      </c>
      <c r="BG37" s="70">
        <v>1184.2711472906501</v>
      </c>
      <c r="BH37" s="70">
        <v>1264.8667125520101</v>
      </c>
      <c r="BI37" s="70">
        <v>1269.3464927815701</v>
      </c>
      <c r="BJ37" s="70">
        <v>1244.01797100978</v>
      </c>
      <c r="BK37" s="70">
        <v>1208.64267941967</v>
      </c>
      <c r="BL37" s="70">
        <v>1281.8295020334299</v>
      </c>
      <c r="BM37" s="70">
        <v>1209.17536765921</v>
      </c>
      <c r="BN37" s="70">
        <v>451.35645355575701</v>
      </c>
      <c r="BO37" s="70">
        <v>1090.9642415421499</v>
      </c>
      <c r="BP37" s="70">
        <v>1178.8517436155</v>
      </c>
      <c r="BQ37" s="70">
        <v>1219.39142334957</v>
      </c>
      <c r="BR37" s="70">
        <v>1272.9121034831201</v>
      </c>
      <c r="BS37" s="70">
        <v>1326.2059949448501</v>
      </c>
      <c r="BT37" s="70">
        <v>1313.31075011897</v>
      </c>
      <c r="BU37" s="70">
        <v>1339.3036483406399</v>
      </c>
      <c r="BV37" s="70">
        <v>1207.30089140775</v>
      </c>
      <c r="BW37" s="70">
        <v>1192.54792305299</v>
      </c>
      <c r="BX37" s="70">
        <v>1299.2510744488</v>
      </c>
      <c r="BY37" s="70">
        <v>1285.3146452159001</v>
      </c>
      <c r="BZ37" s="70">
        <v>1195.2216884416</v>
      </c>
      <c r="CA37" s="70">
        <v>1102.49983983422</v>
      </c>
      <c r="CB37" s="70">
        <v>1088.2178493557999</v>
      </c>
      <c r="CC37" s="70">
        <v>1120.2670172193</v>
      </c>
    </row>
    <row r="38" spans="1:81" x14ac:dyDescent="0.25">
      <c r="A38" s="7"/>
      <c r="B38" s="7"/>
      <c r="C38" s="69" t="s">
        <v>106</v>
      </c>
      <c r="D38" s="69" t="s">
        <v>107</v>
      </c>
      <c r="E38" s="70">
        <v>486.49970560052498</v>
      </c>
      <c r="F38" s="70">
        <v>426.49385967342198</v>
      </c>
      <c r="G38" s="70">
        <v>446.20865833034998</v>
      </c>
      <c r="H38" s="70">
        <v>450.35804484089198</v>
      </c>
      <c r="I38" s="70">
        <v>424.806252003098</v>
      </c>
      <c r="J38" s="70">
        <v>448.970276962029</v>
      </c>
      <c r="K38" s="70">
        <v>440.05467721800198</v>
      </c>
      <c r="L38" s="70">
        <v>458.91698768710103</v>
      </c>
      <c r="M38" s="70">
        <v>459.54212237706997</v>
      </c>
      <c r="N38" s="70">
        <v>472.45352003657302</v>
      </c>
      <c r="O38" s="70">
        <v>412.12220317585098</v>
      </c>
      <c r="P38" s="70">
        <v>389.74102206288399</v>
      </c>
      <c r="Q38" s="70">
        <v>384.78589154551503</v>
      </c>
      <c r="R38" s="70">
        <v>413.15151616532802</v>
      </c>
      <c r="S38" s="70">
        <v>360.14114396432001</v>
      </c>
      <c r="T38" s="70">
        <v>352.03040693560899</v>
      </c>
      <c r="U38" s="70">
        <v>303.57215001507501</v>
      </c>
      <c r="V38" s="70">
        <v>267.30579807977199</v>
      </c>
      <c r="W38" s="70">
        <v>286.52349402377598</v>
      </c>
      <c r="X38" s="70">
        <v>289.02912990886301</v>
      </c>
      <c r="Y38" s="70">
        <v>301.57036389971603</v>
      </c>
      <c r="Z38" s="70">
        <v>322.59988406678002</v>
      </c>
      <c r="AA38" s="70">
        <v>307.50996947510799</v>
      </c>
      <c r="AB38" s="70">
        <v>342.191545013829</v>
      </c>
      <c r="AC38" s="70">
        <v>323.86887064362298</v>
      </c>
      <c r="AD38" s="70">
        <v>303.39786758038701</v>
      </c>
      <c r="AE38" s="70">
        <v>298.048710946401</v>
      </c>
      <c r="AF38" s="70">
        <v>283.882239070688</v>
      </c>
      <c r="AG38" s="70">
        <v>334.45405572962397</v>
      </c>
      <c r="AH38" s="70">
        <v>336.35346211357501</v>
      </c>
      <c r="AI38" s="70">
        <v>337.68451535381001</v>
      </c>
      <c r="AJ38" s="70">
        <v>350.95825249477798</v>
      </c>
      <c r="AK38" s="70">
        <v>339.81876172510198</v>
      </c>
      <c r="AL38" s="70">
        <v>333.30605567777297</v>
      </c>
      <c r="AM38" s="70">
        <v>342.55079682216598</v>
      </c>
      <c r="AN38" s="70">
        <v>347.98006294840098</v>
      </c>
      <c r="AO38" s="70">
        <v>375.95592403737299</v>
      </c>
      <c r="AP38" s="70">
        <v>365.869822656807</v>
      </c>
      <c r="AQ38" s="70">
        <v>359.80879835054299</v>
      </c>
      <c r="AR38" s="70">
        <v>358.47971283712099</v>
      </c>
      <c r="AS38" s="70">
        <v>394.17143894996298</v>
      </c>
      <c r="AT38" s="70">
        <v>399.57514592120998</v>
      </c>
      <c r="AU38" s="70">
        <v>423.85275558048801</v>
      </c>
      <c r="AV38" s="70">
        <v>392.95869932398</v>
      </c>
      <c r="AW38" s="70">
        <v>380.06283526797802</v>
      </c>
      <c r="AX38" s="70">
        <v>389.64336352416302</v>
      </c>
      <c r="AY38" s="70">
        <v>391.526145437097</v>
      </c>
      <c r="AZ38" s="70">
        <v>416.23787215144603</v>
      </c>
      <c r="BA38" s="70">
        <v>412.33775742288401</v>
      </c>
      <c r="BB38" s="70">
        <v>450.796181167491</v>
      </c>
      <c r="BC38" s="70">
        <v>431.13858600205498</v>
      </c>
      <c r="BD38" s="70">
        <v>463.08622625842401</v>
      </c>
      <c r="BE38" s="70">
        <v>500.12836401434203</v>
      </c>
      <c r="BF38" s="70">
        <v>483.29900990278298</v>
      </c>
      <c r="BG38" s="70">
        <v>491.06416114912798</v>
      </c>
      <c r="BH38" s="70">
        <v>523.40318807368999</v>
      </c>
      <c r="BI38" s="70">
        <v>547.91022565238598</v>
      </c>
      <c r="BJ38" s="70">
        <v>588.10655525019604</v>
      </c>
      <c r="BK38" s="70">
        <v>614.25677811043499</v>
      </c>
      <c r="BL38" s="70">
        <v>587.346179960732</v>
      </c>
      <c r="BM38" s="70">
        <v>545.110765318586</v>
      </c>
      <c r="BN38" s="70">
        <v>279.54289133894002</v>
      </c>
      <c r="BO38" s="70">
        <v>487.90860267150902</v>
      </c>
      <c r="BP38" s="70">
        <v>477.03761665322003</v>
      </c>
      <c r="BQ38" s="70">
        <v>495.25378104441103</v>
      </c>
      <c r="BR38" s="70">
        <v>501.98271740076302</v>
      </c>
      <c r="BS38" s="70">
        <v>568.89373927252996</v>
      </c>
      <c r="BT38" s="70">
        <v>643.00057865120004</v>
      </c>
      <c r="BU38" s="70">
        <v>666.62327927466401</v>
      </c>
      <c r="BV38" s="70">
        <v>638.21575259802898</v>
      </c>
      <c r="BW38" s="70">
        <v>665.05684696978801</v>
      </c>
      <c r="BX38" s="70">
        <v>681.90009053934102</v>
      </c>
      <c r="BY38" s="70">
        <v>660.96100143283797</v>
      </c>
      <c r="BZ38" s="70">
        <v>601.21416153062501</v>
      </c>
      <c r="CA38" s="70">
        <v>577.17112075818295</v>
      </c>
      <c r="CB38" s="70">
        <v>538.84280134308995</v>
      </c>
      <c r="CC38" s="70">
        <v>551.30082907665303</v>
      </c>
    </row>
    <row r="39" spans="1:81" x14ac:dyDescent="0.25">
      <c r="A39" s="7"/>
      <c r="B39" s="7"/>
      <c r="C39" s="69" t="s">
        <v>108</v>
      </c>
      <c r="D39" s="69" t="s">
        <v>12</v>
      </c>
      <c r="E39" s="70">
        <v>489.82992928632501</v>
      </c>
      <c r="F39" s="70">
        <v>474.12147356703201</v>
      </c>
      <c r="G39" s="70">
        <v>454.99227503805099</v>
      </c>
      <c r="H39" s="70">
        <v>441.30437395528298</v>
      </c>
      <c r="I39" s="70">
        <v>423.65524551521901</v>
      </c>
      <c r="J39" s="70">
        <v>443.215151737295</v>
      </c>
      <c r="K39" s="70">
        <v>461.17346916115798</v>
      </c>
      <c r="L39" s="70">
        <v>483.351242481697</v>
      </c>
      <c r="M39" s="70">
        <v>546.85884454649795</v>
      </c>
      <c r="N39" s="70">
        <v>651.11507069724905</v>
      </c>
      <c r="O39" s="70">
        <v>556.39989209425198</v>
      </c>
      <c r="P39" s="70">
        <v>644.61322926442597</v>
      </c>
      <c r="Q39" s="70">
        <v>630.79359537639004</v>
      </c>
      <c r="R39" s="70">
        <v>605.83888470950706</v>
      </c>
      <c r="S39" s="70">
        <v>626.05883609603302</v>
      </c>
      <c r="T39" s="70">
        <v>520.77992861188397</v>
      </c>
      <c r="U39" s="70">
        <v>482.630070539114</v>
      </c>
      <c r="V39" s="70">
        <v>464.57824878098103</v>
      </c>
      <c r="W39" s="70">
        <v>469.914931423854</v>
      </c>
      <c r="X39" s="70">
        <v>462.29039707118199</v>
      </c>
      <c r="Y39" s="70">
        <v>505.05653468377699</v>
      </c>
      <c r="Z39" s="70">
        <v>517.19463005742398</v>
      </c>
      <c r="AA39" s="70">
        <v>591.472532118353</v>
      </c>
      <c r="AB39" s="70">
        <v>617.76564700776203</v>
      </c>
      <c r="AC39" s="70">
        <v>626.70377632562395</v>
      </c>
      <c r="AD39" s="70">
        <v>601.40794521374903</v>
      </c>
      <c r="AE39" s="70">
        <v>567.33278682022205</v>
      </c>
      <c r="AF39" s="70">
        <v>543.53651210633598</v>
      </c>
      <c r="AG39" s="70">
        <v>463.73180267301001</v>
      </c>
      <c r="AH39" s="70">
        <v>449.333230738993</v>
      </c>
      <c r="AI39" s="70">
        <v>423.19283538533199</v>
      </c>
      <c r="AJ39" s="70">
        <v>446.22441613273202</v>
      </c>
      <c r="AK39" s="70">
        <v>537.64631877193199</v>
      </c>
      <c r="AL39" s="70">
        <v>545.58111360713804</v>
      </c>
      <c r="AM39" s="70">
        <v>520.02067431488797</v>
      </c>
      <c r="AN39" s="70">
        <v>565.94250795309097</v>
      </c>
      <c r="AO39" s="70">
        <v>559.56750916969202</v>
      </c>
      <c r="AP39" s="70">
        <v>560.64320107629305</v>
      </c>
      <c r="AQ39" s="70">
        <v>596.44163149487702</v>
      </c>
      <c r="AR39" s="70">
        <v>577.10210575757901</v>
      </c>
      <c r="AS39" s="70">
        <v>597.56414465770104</v>
      </c>
      <c r="AT39" s="70">
        <v>633.74100378252399</v>
      </c>
      <c r="AU39" s="70">
        <v>669.11316659652596</v>
      </c>
      <c r="AV39" s="70">
        <v>582.09769054516005</v>
      </c>
      <c r="AW39" s="70">
        <v>685.46308780526999</v>
      </c>
      <c r="AX39" s="70">
        <v>763.63912606551696</v>
      </c>
      <c r="AY39" s="70">
        <v>836.78985428180999</v>
      </c>
      <c r="AZ39" s="70">
        <v>938.97281231717602</v>
      </c>
      <c r="BA39" s="70">
        <v>983.65583133180701</v>
      </c>
      <c r="BB39" s="70">
        <v>971.39340010694502</v>
      </c>
      <c r="BC39" s="70">
        <v>976.22207561325695</v>
      </c>
      <c r="BD39" s="70">
        <v>1002.92380549148</v>
      </c>
      <c r="BE39" s="70">
        <v>1017.8967703273699</v>
      </c>
      <c r="BF39" s="70">
        <v>977.71929056736303</v>
      </c>
      <c r="BG39" s="70">
        <v>946.79303956177</v>
      </c>
      <c r="BH39" s="70">
        <v>857.61883417705894</v>
      </c>
      <c r="BI39" s="70">
        <v>864.78877960851901</v>
      </c>
      <c r="BJ39" s="70">
        <v>807.74310367106204</v>
      </c>
      <c r="BK39" s="70">
        <v>807.31927146879696</v>
      </c>
      <c r="BL39" s="70">
        <v>830.47115165986997</v>
      </c>
      <c r="BM39" s="70">
        <v>822.18707977931797</v>
      </c>
      <c r="BN39" s="70">
        <v>633.50222323417597</v>
      </c>
      <c r="BO39" s="70">
        <v>850.23231453170604</v>
      </c>
      <c r="BP39" s="70">
        <v>947.435557042901</v>
      </c>
      <c r="BQ39" s="70">
        <v>964.83768666846595</v>
      </c>
      <c r="BR39" s="70">
        <v>1029.6474519103499</v>
      </c>
      <c r="BS39" s="70">
        <v>1022.15153699966</v>
      </c>
      <c r="BT39" s="70">
        <v>1043.29851630593</v>
      </c>
      <c r="BU39" s="70">
        <v>1033.3209759189999</v>
      </c>
      <c r="BV39" s="70">
        <v>1017.96522249093</v>
      </c>
      <c r="BW39" s="70">
        <v>1062.71464329418</v>
      </c>
      <c r="BX39" s="70">
        <v>1089.3132555572099</v>
      </c>
      <c r="BY39" s="70">
        <v>1031.28427300826</v>
      </c>
      <c r="BZ39" s="70">
        <v>986.36119803209294</v>
      </c>
      <c r="CA39" s="70">
        <v>1000.0613117097701</v>
      </c>
      <c r="CB39" s="70">
        <v>983.01879204516501</v>
      </c>
      <c r="CC39" s="70">
        <v>1016.0415783193801</v>
      </c>
    </row>
    <row r="40" spans="1:81" x14ac:dyDescent="0.25">
      <c r="A40" s="7"/>
      <c r="B40" s="7"/>
      <c r="C40" s="69" t="s">
        <v>109</v>
      </c>
      <c r="D40" s="69" t="s">
        <v>13</v>
      </c>
      <c r="E40" s="70">
        <v>92.378178557941496</v>
      </c>
      <c r="F40" s="70">
        <v>74.519594757718906</v>
      </c>
      <c r="G40" s="70">
        <v>82.698012648162006</v>
      </c>
      <c r="H40" s="70">
        <v>80.133970019550304</v>
      </c>
      <c r="I40" s="70">
        <v>74.944638662160898</v>
      </c>
      <c r="J40" s="70">
        <v>72.275505824901998</v>
      </c>
      <c r="K40" s="70">
        <v>60.242129663948802</v>
      </c>
      <c r="L40" s="70">
        <v>72.482655267436598</v>
      </c>
      <c r="M40" s="70">
        <v>72.654739093670003</v>
      </c>
      <c r="N40" s="70">
        <v>85.267251349382306</v>
      </c>
      <c r="O40" s="70">
        <v>72.842087648548798</v>
      </c>
      <c r="P40" s="70">
        <v>90.845114561334</v>
      </c>
      <c r="Q40" s="70">
        <v>119.831370438684</v>
      </c>
      <c r="R40" s="70">
        <v>116.607351150292</v>
      </c>
      <c r="S40" s="70">
        <v>88.822133306264206</v>
      </c>
      <c r="T40" s="70">
        <v>77.629107624368302</v>
      </c>
      <c r="U40" s="70">
        <v>67.382728514779203</v>
      </c>
      <c r="V40" s="70">
        <v>61.4051195932024</v>
      </c>
      <c r="W40" s="70">
        <v>72.0260003399071</v>
      </c>
      <c r="X40" s="70">
        <v>70.373693398669303</v>
      </c>
      <c r="Y40" s="70">
        <v>71.735850694826297</v>
      </c>
      <c r="Z40" s="70">
        <v>89.388794943949705</v>
      </c>
      <c r="AA40" s="70">
        <v>107.912455125138</v>
      </c>
      <c r="AB40" s="70">
        <v>97.777077066803599</v>
      </c>
      <c r="AC40" s="70">
        <v>94.468831035723994</v>
      </c>
      <c r="AD40" s="70">
        <v>97.760704302966104</v>
      </c>
      <c r="AE40" s="70">
        <v>96.733163314685996</v>
      </c>
      <c r="AF40" s="70">
        <v>90.754103235062303</v>
      </c>
      <c r="AG40" s="70">
        <v>93.731192894904098</v>
      </c>
      <c r="AH40" s="70">
        <v>96.584041161333502</v>
      </c>
      <c r="AI40" s="70">
        <v>104.019393100456</v>
      </c>
      <c r="AJ40" s="70">
        <v>96.533890321704504</v>
      </c>
      <c r="AK40" s="70">
        <v>80.827094543377896</v>
      </c>
      <c r="AL40" s="70">
        <v>91.076480064829198</v>
      </c>
      <c r="AM40" s="70">
        <v>100.699800445459</v>
      </c>
      <c r="AN40" s="70">
        <v>122.432266318714</v>
      </c>
      <c r="AO40" s="70">
        <v>117.921646391319</v>
      </c>
      <c r="AP40" s="70">
        <v>121.736684354156</v>
      </c>
      <c r="AQ40" s="70">
        <v>108.951283546938</v>
      </c>
      <c r="AR40" s="70">
        <v>111.50479884065901</v>
      </c>
      <c r="AS40" s="70">
        <v>115.017510423202</v>
      </c>
      <c r="AT40" s="70">
        <v>114.34081368814201</v>
      </c>
      <c r="AU40" s="70">
        <v>135.234478413875</v>
      </c>
      <c r="AV40" s="70">
        <v>142.054060295287</v>
      </c>
      <c r="AW40" s="70">
        <v>150.31396276851899</v>
      </c>
      <c r="AX40" s="70">
        <v>163.29856174361001</v>
      </c>
      <c r="AY40" s="70">
        <v>142.16924444973401</v>
      </c>
      <c r="AZ40" s="70">
        <v>152.557058103131</v>
      </c>
      <c r="BA40" s="70">
        <v>172.259659133768</v>
      </c>
      <c r="BB40" s="70">
        <v>173.387391146727</v>
      </c>
      <c r="BC40" s="70">
        <v>181.26507029272099</v>
      </c>
      <c r="BD40" s="70">
        <v>186.10678952329201</v>
      </c>
      <c r="BE40" s="70">
        <v>182.33756871885001</v>
      </c>
      <c r="BF40" s="70">
        <v>181.00803779126599</v>
      </c>
      <c r="BG40" s="70">
        <v>185.48486135468099</v>
      </c>
      <c r="BH40" s="70">
        <v>190.98229218228499</v>
      </c>
      <c r="BI40" s="70">
        <v>210.369409969298</v>
      </c>
      <c r="BJ40" s="70">
        <v>230.48651600854899</v>
      </c>
      <c r="BK40" s="70">
        <v>219.25900230690101</v>
      </c>
      <c r="BL40" s="70">
        <v>217.29490701769001</v>
      </c>
      <c r="BM40" s="70">
        <v>177.74713053841299</v>
      </c>
      <c r="BN40" s="70">
        <v>26.427215899921499</v>
      </c>
      <c r="BO40" s="70">
        <v>114.945846806945</v>
      </c>
      <c r="BP40" s="70">
        <v>67.399278270101803</v>
      </c>
      <c r="BQ40" s="70">
        <v>60.016783548974999</v>
      </c>
      <c r="BR40" s="70">
        <v>96.625079462266797</v>
      </c>
      <c r="BS40" s="70">
        <v>212.99589980144199</v>
      </c>
      <c r="BT40" s="70">
        <v>217.918548927301</v>
      </c>
      <c r="BU40" s="70">
        <v>190.665748605998</v>
      </c>
      <c r="BV40" s="70">
        <v>222.24128942889999</v>
      </c>
      <c r="BW40" s="70">
        <v>217.87806217960599</v>
      </c>
      <c r="BX40" s="70">
        <v>210.66368159885499</v>
      </c>
      <c r="BY40" s="70">
        <v>239.83445274111801</v>
      </c>
      <c r="BZ40" s="70">
        <v>209.44171138889001</v>
      </c>
      <c r="CA40" s="70">
        <v>185.63609197220899</v>
      </c>
      <c r="CB40" s="70">
        <v>194.42526806441899</v>
      </c>
      <c r="CC40" s="70">
        <v>173.54002955725699</v>
      </c>
    </row>
    <row r="41" spans="1:81" x14ac:dyDescent="0.25">
      <c r="A41" s="7"/>
      <c r="B41" s="7"/>
      <c r="C41" s="69" t="s">
        <v>110</v>
      </c>
      <c r="D41" s="69" t="s">
        <v>14</v>
      </c>
      <c r="E41" s="70">
        <v>39.669425068942203</v>
      </c>
      <c r="F41" s="70">
        <v>41.860878620451601</v>
      </c>
      <c r="G41" s="70">
        <v>39.581741281204899</v>
      </c>
      <c r="H41" s="70">
        <v>74.757063129884898</v>
      </c>
      <c r="I41" s="70">
        <v>41.142508830839198</v>
      </c>
      <c r="J41" s="70">
        <v>7.3629451993897996</v>
      </c>
      <c r="K41" s="70">
        <v>7.0896507815765704</v>
      </c>
      <c r="L41" s="70">
        <v>20.4541113309241</v>
      </c>
      <c r="M41" s="70">
        <v>10.851009156302799</v>
      </c>
      <c r="N41" s="70">
        <v>13.3691252822737</v>
      </c>
      <c r="O41" s="70">
        <v>15.334532976707299</v>
      </c>
      <c r="P41" s="70">
        <v>28.617472879918701</v>
      </c>
      <c r="Q41" s="70">
        <v>22.076791764037502</v>
      </c>
      <c r="R41" s="70">
        <v>24.283163308001999</v>
      </c>
      <c r="S41" s="70">
        <v>34.369098227357803</v>
      </c>
      <c r="T41" s="70">
        <v>37.126549595442803</v>
      </c>
      <c r="U41" s="70">
        <v>55.236324931142398</v>
      </c>
      <c r="V41" s="70">
        <v>50.204401948474903</v>
      </c>
      <c r="W41" s="70">
        <v>48.004301917234102</v>
      </c>
      <c r="X41" s="70">
        <v>42.313818958947998</v>
      </c>
      <c r="Y41" s="70">
        <v>41.6889768746762</v>
      </c>
      <c r="Z41" s="70">
        <v>48.406656181135801</v>
      </c>
      <c r="AA41" s="70">
        <v>60.8912698327348</v>
      </c>
      <c r="AB41" s="70">
        <v>69.562475475285694</v>
      </c>
      <c r="AC41" s="70">
        <v>79.264747301902403</v>
      </c>
      <c r="AD41" s="70">
        <v>67.265215910621393</v>
      </c>
      <c r="AE41" s="70">
        <v>65.149086565800602</v>
      </c>
      <c r="AF41" s="70">
        <v>68.288409375386294</v>
      </c>
      <c r="AG41" s="70">
        <v>69.071699762541996</v>
      </c>
      <c r="AH41" s="70">
        <v>65.578977901461002</v>
      </c>
      <c r="AI41" s="70">
        <v>71.100831499474197</v>
      </c>
      <c r="AJ41" s="70">
        <v>73.831899417109796</v>
      </c>
      <c r="AK41" s="70">
        <v>63.966607040148297</v>
      </c>
      <c r="AL41" s="70">
        <v>67.724341941545504</v>
      </c>
      <c r="AM41" s="70">
        <v>81.188421835010104</v>
      </c>
      <c r="AN41" s="70">
        <v>84.632305812443903</v>
      </c>
      <c r="AO41" s="70">
        <v>78.9589694300047</v>
      </c>
      <c r="AP41" s="70">
        <v>86.709812523307207</v>
      </c>
      <c r="AQ41" s="70">
        <v>69.301156109050496</v>
      </c>
      <c r="AR41" s="70">
        <v>39.064332952127401</v>
      </c>
      <c r="AS41" s="70">
        <v>37.024816644692997</v>
      </c>
      <c r="AT41" s="70">
        <v>35.822156265758302</v>
      </c>
      <c r="AU41" s="70">
        <v>37.364017909902799</v>
      </c>
      <c r="AV41" s="70">
        <v>49.032896989889203</v>
      </c>
      <c r="AW41" s="70">
        <v>31.3342701319323</v>
      </c>
      <c r="AX41" s="70">
        <v>41.854460657979402</v>
      </c>
      <c r="AY41" s="70">
        <v>29.885667297205298</v>
      </c>
      <c r="AZ41" s="70">
        <v>24.455821179939502</v>
      </c>
      <c r="BA41" s="70">
        <v>19.5744510409261</v>
      </c>
      <c r="BB41" s="70">
        <v>14.8877868143623</v>
      </c>
      <c r="BC41" s="70">
        <v>25.424628606029099</v>
      </c>
      <c r="BD41" s="70">
        <v>16.91627261052</v>
      </c>
      <c r="BE41" s="70">
        <v>17.398781084285101</v>
      </c>
      <c r="BF41" s="70">
        <v>22.337951422012001</v>
      </c>
      <c r="BG41" s="70">
        <v>27.370295685622601</v>
      </c>
      <c r="BH41" s="70">
        <v>22.2657337189072</v>
      </c>
      <c r="BI41" s="70">
        <v>21.177387148589801</v>
      </c>
      <c r="BJ41" s="70">
        <v>32.035330593510203</v>
      </c>
      <c r="BK41" s="70">
        <v>27.235312323776899</v>
      </c>
      <c r="BL41" s="70">
        <v>30.139783016766899</v>
      </c>
      <c r="BM41" s="70">
        <v>31.164707211416498</v>
      </c>
      <c r="BN41" s="70">
        <v>33.9488701801506</v>
      </c>
      <c r="BO41" s="70">
        <v>44.986606997368803</v>
      </c>
      <c r="BP41" s="70">
        <v>42.164291037023602</v>
      </c>
      <c r="BQ41" s="70">
        <v>40.629505050308303</v>
      </c>
      <c r="BR41" s="70">
        <v>45.353522817341997</v>
      </c>
      <c r="BS41" s="70">
        <v>59.866265293504497</v>
      </c>
      <c r="BT41" s="70">
        <v>50.069650029995302</v>
      </c>
      <c r="BU41" s="70">
        <v>48.055868277599501</v>
      </c>
      <c r="BV41" s="70">
        <v>46.783960270962098</v>
      </c>
      <c r="BW41" s="70">
        <v>48.198221095457498</v>
      </c>
      <c r="BX41" s="70">
        <v>43.150093651019198</v>
      </c>
      <c r="BY41" s="70">
        <v>35.509363667015002</v>
      </c>
      <c r="BZ41" s="70">
        <v>38.413904242559198</v>
      </c>
      <c r="CA41" s="70">
        <v>43.185325149737203</v>
      </c>
      <c r="CB41" s="70">
        <v>33.317926544099599</v>
      </c>
      <c r="CC41" s="70">
        <v>32.207870724973503</v>
      </c>
    </row>
    <row r="42" spans="1:81" x14ac:dyDescent="0.25">
      <c r="A42" s="7"/>
      <c r="B42" s="7"/>
      <c r="C42" s="69" t="s">
        <v>111</v>
      </c>
      <c r="D42" s="69" t="s">
        <v>112</v>
      </c>
      <c r="E42" s="101" t="s">
        <v>315</v>
      </c>
      <c r="F42" s="101" t="s">
        <v>315</v>
      </c>
      <c r="G42" s="101" t="s">
        <v>315</v>
      </c>
      <c r="H42" s="101" t="s">
        <v>315</v>
      </c>
      <c r="I42" s="101" t="s">
        <v>315</v>
      </c>
      <c r="J42" s="101" t="s">
        <v>315</v>
      </c>
      <c r="K42" s="101" t="s">
        <v>315</v>
      </c>
      <c r="L42" s="101" t="s">
        <v>315</v>
      </c>
      <c r="M42" s="101" t="s">
        <v>315</v>
      </c>
      <c r="N42" s="101" t="s">
        <v>315</v>
      </c>
      <c r="O42" s="101" t="s">
        <v>315</v>
      </c>
      <c r="P42" s="101" t="s">
        <v>315</v>
      </c>
      <c r="Q42" s="101" t="s">
        <v>315</v>
      </c>
      <c r="R42" s="101" t="s">
        <v>315</v>
      </c>
      <c r="S42" s="101" t="s">
        <v>315</v>
      </c>
      <c r="T42" s="101" t="s">
        <v>315</v>
      </c>
      <c r="U42" s="101" t="s">
        <v>315</v>
      </c>
      <c r="V42" s="101" t="s">
        <v>315</v>
      </c>
      <c r="W42" s="101" t="s">
        <v>315</v>
      </c>
      <c r="X42" s="101" t="s">
        <v>315</v>
      </c>
      <c r="Y42" s="101" t="s">
        <v>315</v>
      </c>
      <c r="Z42" s="101" t="s">
        <v>315</v>
      </c>
      <c r="AA42" s="101" t="s">
        <v>315</v>
      </c>
      <c r="AB42" s="101" t="s">
        <v>315</v>
      </c>
      <c r="AC42" s="101" t="s">
        <v>315</v>
      </c>
      <c r="AD42" s="101" t="s">
        <v>315</v>
      </c>
      <c r="AE42" s="101" t="s">
        <v>315</v>
      </c>
      <c r="AF42" s="101" t="s">
        <v>315</v>
      </c>
      <c r="AG42" s="101" t="s">
        <v>315</v>
      </c>
      <c r="AH42" s="101" t="s">
        <v>315</v>
      </c>
      <c r="AI42" s="101" t="s">
        <v>315</v>
      </c>
      <c r="AJ42" s="101" t="s">
        <v>315</v>
      </c>
      <c r="AK42" s="101" t="s">
        <v>315</v>
      </c>
      <c r="AL42" s="101" t="s">
        <v>315</v>
      </c>
      <c r="AM42" s="101" t="s">
        <v>315</v>
      </c>
      <c r="AN42" s="101" t="s">
        <v>315</v>
      </c>
      <c r="AO42" s="101" t="s">
        <v>315</v>
      </c>
      <c r="AP42" s="101" t="s">
        <v>315</v>
      </c>
      <c r="AQ42" s="101" t="s">
        <v>315</v>
      </c>
      <c r="AR42" s="101" t="s">
        <v>315</v>
      </c>
      <c r="AS42" s="101" t="s">
        <v>315</v>
      </c>
      <c r="AT42" s="101" t="s">
        <v>315</v>
      </c>
      <c r="AU42" s="101" t="s">
        <v>315</v>
      </c>
      <c r="AV42" s="101" t="s">
        <v>315</v>
      </c>
      <c r="AW42" s="101" t="s">
        <v>315</v>
      </c>
      <c r="AX42" s="101" t="s">
        <v>315</v>
      </c>
      <c r="AY42" s="101" t="s">
        <v>315</v>
      </c>
      <c r="AZ42" s="101" t="s">
        <v>315</v>
      </c>
      <c r="BA42" s="101" t="s">
        <v>315</v>
      </c>
      <c r="BB42" s="101" t="s">
        <v>315</v>
      </c>
      <c r="BC42" s="101" t="s">
        <v>315</v>
      </c>
      <c r="BD42" s="101" t="s">
        <v>315</v>
      </c>
      <c r="BE42" s="101" t="s">
        <v>315</v>
      </c>
      <c r="BF42" s="101" t="s">
        <v>315</v>
      </c>
      <c r="BG42" s="101" t="s">
        <v>315</v>
      </c>
      <c r="BH42" s="101" t="s">
        <v>315</v>
      </c>
      <c r="BI42" s="101" t="s">
        <v>315</v>
      </c>
      <c r="BJ42" s="101" t="s">
        <v>315</v>
      </c>
      <c r="BK42" s="101" t="s">
        <v>315</v>
      </c>
      <c r="BL42" s="101" t="s">
        <v>315</v>
      </c>
      <c r="BM42" s="101" t="s">
        <v>315</v>
      </c>
      <c r="BN42" s="101" t="s">
        <v>315</v>
      </c>
      <c r="BO42" s="101" t="s">
        <v>315</v>
      </c>
      <c r="BP42" s="101" t="s">
        <v>315</v>
      </c>
      <c r="BQ42" s="101" t="s">
        <v>315</v>
      </c>
      <c r="BR42" s="101" t="s">
        <v>315</v>
      </c>
      <c r="BS42" s="101" t="s">
        <v>315</v>
      </c>
      <c r="BT42" s="101" t="s">
        <v>315</v>
      </c>
      <c r="BU42" s="101" t="s">
        <v>315</v>
      </c>
      <c r="BV42" s="101" t="s">
        <v>315</v>
      </c>
      <c r="BW42" s="101" t="s">
        <v>315</v>
      </c>
      <c r="BX42" s="101" t="s">
        <v>315</v>
      </c>
      <c r="BY42" s="101" t="s">
        <v>315</v>
      </c>
      <c r="BZ42" s="101" t="s">
        <v>315</v>
      </c>
      <c r="CA42" s="101" t="s">
        <v>315</v>
      </c>
      <c r="CB42" s="101" t="s">
        <v>315</v>
      </c>
      <c r="CC42" s="101" t="s">
        <v>315</v>
      </c>
    </row>
    <row r="43" spans="1:81" x14ac:dyDescent="0.25">
      <c r="A43" s="7"/>
      <c r="B43" s="7"/>
      <c r="C43" s="69" t="s">
        <v>113</v>
      </c>
      <c r="D43" s="69" t="s">
        <v>114</v>
      </c>
      <c r="E43" s="70">
        <v>38.521218697465102</v>
      </c>
      <c r="F43" s="70">
        <v>37.995578871223998</v>
      </c>
      <c r="G43" s="70">
        <v>32.974638129709199</v>
      </c>
      <c r="H43" s="70">
        <v>44.853043758683299</v>
      </c>
      <c r="I43" s="70">
        <v>35.0196008064515</v>
      </c>
      <c r="J43" s="70">
        <v>38.856762259521901</v>
      </c>
      <c r="K43" s="70">
        <v>38.951272595904797</v>
      </c>
      <c r="L43" s="70">
        <v>43.119573346680603</v>
      </c>
      <c r="M43" s="70">
        <v>41.5554040639568</v>
      </c>
      <c r="N43" s="70">
        <v>38.460408567281497</v>
      </c>
      <c r="O43" s="70">
        <v>43.3589430035479</v>
      </c>
      <c r="P43" s="70">
        <v>40.253623105175201</v>
      </c>
      <c r="Q43" s="70">
        <v>41.983855009671203</v>
      </c>
      <c r="R43" s="70">
        <v>33.801275391104603</v>
      </c>
      <c r="S43" s="70">
        <v>36.220617217600299</v>
      </c>
      <c r="T43" s="70">
        <v>38.507712342508903</v>
      </c>
      <c r="U43" s="70">
        <v>41.276571195827103</v>
      </c>
      <c r="V43" s="70">
        <v>43.8056020439737</v>
      </c>
      <c r="W43" s="70">
        <v>41.1197973238624</v>
      </c>
      <c r="X43" s="70">
        <v>36.056342150600898</v>
      </c>
      <c r="Y43" s="70">
        <v>33.840324007235999</v>
      </c>
      <c r="Z43" s="70">
        <v>37.540495226310597</v>
      </c>
      <c r="AA43" s="70">
        <v>40.034838429887301</v>
      </c>
      <c r="AB43" s="70">
        <v>41.986788120916401</v>
      </c>
      <c r="AC43" s="70">
        <v>34.0386711449055</v>
      </c>
      <c r="AD43" s="70">
        <v>29.448740254144301</v>
      </c>
      <c r="AE43" s="70">
        <v>30.886103778936199</v>
      </c>
      <c r="AF43" s="70">
        <v>33.261027136852299</v>
      </c>
      <c r="AG43" s="70">
        <v>35.798753541245901</v>
      </c>
      <c r="AH43" s="70">
        <v>33.353052308216903</v>
      </c>
      <c r="AI43" s="70">
        <v>32.733178563359701</v>
      </c>
      <c r="AJ43" s="70">
        <v>36.440201292501897</v>
      </c>
      <c r="AK43" s="70">
        <v>37.693674898150398</v>
      </c>
      <c r="AL43" s="70">
        <v>40.503695829361703</v>
      </c>
      <c r="AM43" s="70">
        <v>42.334861036016399</v>
      </c>
      <c r="AN43" s="70">
        <v>40.6275021687511</v>
      </c>
      <c r="AO43" s="70">
        <v>38.504385099953403</v>
      </c>
      <c r="AP43" s="70">
        <v>38.092149483236597</v>
      </c>
      <c r="AQ43" s="70">
        <v>44.003846506265802</v>
      </c>
      <c r="AR43" s="70">
        <v>46.009982650840598</v>
      </c>
      <c r="AS43" s="70">
        <v>45.791405808403603</v>
      </c>
      <c r="AT43" s="70">
        <v>41.897013577128597</v>
      </c>
      <c r="AU43" s="70">
        <v>45.912622879436498</v>
      </c>
      <c r="AV43" s="70">
        <v>45.096357354402997</v>
      </c>
      <c r="AW43" s="70">
        <v>44.1669349008368</v>
      </c>
      <c r="AX43" s="70">
        <v>40.533727060475897</v>
      </c>
      <c r="AY43" s="70">
        <v>48.135921967792001</v>
      </c>
      <c r="AZ43" s="70">
        <v>53.569075174331701</v>
      </c>
      <c r="BA43" s="70">
        <v>60.399445274326297</v>
      </c>
      <c r="BB43" s="70">
        <v>63.206679210366701</v>
      </c>
      <c r="BC43" s="70">
        <v>59.991830229331804</v>
      </c>
      <c r="BD43" s="70">
        <v>57.768631363006001</v>
      </c>
      <c r="BE43" s="70">
        <v>67.833410262631304</v>
      </c>
      <c r="BF43" s="70">
        <v>65.695048516607599</v>
      </c>
      <c r="BG43" s="70">
        <v>64.041363770859505</v>
      </c>
      <c r="BH43" s="70">
        <v>58.150256418758602</v>
      </c>
      <c r="BI43" s="70">
        <v>56.745955208145503</v>
      </c>
      <c r="BJ43" s="70">
        <v>57.2700619497556</v>
      </c>
      <c r="BK43" s="70">
        <v>58.717883468407699</v>
      </c>
      <c r="BL43" s="70">
        <v>62.223656922701402</v>
      </c>
      <c r="BM43" s="70">
        <v>46.961226136896997</v>
      </c>
      <c r="BN43" s="70">
        <v>36.207781771456702</v>
      </c>
      <c r="BO43" s="70">
        <v>46.867555611799702</v>
      </c>
      <c r="BP43" s="70">
        <v>44.162141428476403</v>
      </c>
      <c r="BQ43" s="70">
        <v>46.870227030989</v>
      </c>
      <c r="BR43" s="70">
        <v>40.946992939139101</v>
      </c>
      <c r="BS43" s="70">
        <v>44.582241716677601</v>
      </c>
      <c r="BT43" s="70">
        <v>47.753635275967397</v>
      </c>
      <c r="BU43" s="70">
        <v>52.889463179925897</v>
      </c>
      <c r="BV43" s="70">
        <v>50.395790780225397</v>
      </c>
      <c r="BW43" s="70">
        <v>45.418095393962801</v>
      </c>
      <c r="BX43" s="70">
        <v>47.549367012612798</v>
      </c>
      <c r="BY43" s="70">
        <v>48.859782391817603</v>
      </c>
      <c r="BZ43" s="70">
        <v>53.904954148677803</v>
      </c>
      <c r="CA43" s="70">
        <v>50.639461436827702</v>
      </c>
      <c r="CB43" s="70">
        <v>52.011089610287002</v>
      </c>
      <c r="CC43" s="70">
        <v>46.777040756158598</v>
      </c>
    </row>
    <row r="44" spans="1:81" x14ac:dyDescent="0.25">
      <c r="A44" s="7"/>
      <c r="B44" s="7"/>
      <c r="C44" s="69" t="s">
        <v>115</v>
      </c>
      <c r="D44" s="69" t="s">
        <v>17</v>
      </c>
      <c r="E44" s="70">
        <v>248.01482639346901</v>
      </c>
      <c r="F44" s="70">
        <v>244.41586992603399</v>
      </c>
      <c r="G44" s="70">
        <v>246.671347664986</v>
      </c>
      <c r="H44" s="70">
        <v>242.18039464689201</v>
      </c>
      <c r="I44" s="70">
        <v>256.76994297336802</v>
      </c>
      <c r="J44" s="70">
        <v>307.68110704909702</v>
      </c>
      <c r="K44" s="70">
        <v>332.47014077948597</v>
      </c>
      <c r="L44" s="70">
        <v>318.83325556276498</v>
      </c>
      <c r="M44" s="70">
        <v>308.09662611477597</v>
      </c>
      <c r="N44" s="70">
        <v>280.688783259074</v>
      </c>
      <c r="O44" s="70">
        <v>317.56145675079802</v>
      </c>
      <c r="P44" s="70">
        <v>348.422419823246</v>
      </c>
      <c r="Q44" s="70">
        <v>378.99383563682898</v>
      </c>
      <c r="R44" s="70">
        <v>325.22367097213697</v>
      </c>
      <c r="S44" s="70">
        <v>212.00033330007099</v>
      </c>
      <c r="T44" s="70">
        <v>198.15182301542399</v>
      </c>
      <c r="U44" s="70">
        <v>208.17709066223301</v>
      </c>
      <c r="V44" s="70">
        <v>193.01694660460501</v>
      </c>
      <c r="W44" s="70">
        <v>254.46547162866901</v>
      </c>
      <c r="X44" s="70">
        <v>253.31482419836701</v>
      </c>
      <c r="Y44" s="70">
        <v>263.16259380680702</v>
      </c>
      <c r="Z44" s="70">
        <v>288.01024172359399</v>
      </c>
      <c r="AA44" s="70">
        <v>295.80641125615801</v>
      </c>
      <c r="AB44" s="70">
        <v>295.866101587868</v>
      </c>
      <c r="AC44" s="70">
        <v>298.87103465285702</v>
      </c>
      <c r="AD44" s="70">
        <v>277.052179055875</v>
      </c>
      <c r="AE44" s="70">
        <v>280.57890434197702</v>
      </c>
      <c r="AF44" s="70">
        <v>251.48456123943799</v>
      </c>
      <c r="AG44" s="70">
        <v>265.46147063521403</v>
      </c>
      <c r="AH44" s="70">
        <v>300.27118836130302</v>
      </c>
      <c r="AI44" s="70">
        <v>230.89109325163599</v>
      </c>
      <c r="AJ44" s="70">
        <v>280.02519199029399</v>
      </c>
      <c r="AK44" s="70">
        <v>232.060665031827</v>
      </c>
      <c r="AL44" s="70">
        <v>221.028739004942</v>
      </c>
      <c r="AM44" s="70">
        <v>269.48372757988199</v>
      </c>
      <c r="AN44" s="70">
        <v>273.184721526761</v>
      </c>
      <c r="AO44" s="70">
        <v>275.71115515731498</v>
      </c>
      <c r="AP44" s="70">
        <v>272.94154998704897</v>
      </c>
      <c r="AQ44" s="70">
        <v>307.83599299794702</v>
      </c>
      <c r="AR44" s="70">
        <v>284.96121832033299</v>
      </c>
      <c r="AS44" s="70">
        <v>252.810241174966</v>
      </c>
      <c r="AT44" s="70">
        <v>225.99698863615899</v>
      </c>
      <c r="AU44" s="70">
        <v>288.96483684297101</v>
      </c>
      <c r="AV44" s="70">
        <v>251.24692113864</v>
      </c>
      <c r="AW44" s="70">
        <v>270.69233208876301</v>
      </c>
      <c r="AX44" s="70">
        <v>359.03322482337097</v>
      </c>
      <c r="AY44" s="70">
        <v>408.59602727824603</v>
      </c>
      <c r="AZ44" s="70">
        <v>502.54880168620502</v>
      </c>
      <c r="BA44" s="70">
        <v>485.91239020253101</v>
      </c>
      <c r="BB44" s="70">
        <v>476.165618097513</v>
      </c>
      <c r="BC44" s="70">
        <v>494.77065650352102</v>
      </c>
      <c r="BD44" s="70">
        <v>506.99464122040001</v>
      </c>
      <c r="BE44" s="70">
        <v>490.67184516061201</v>
      </c>
      <c r="BF44" s="70">
        <v>507.22894334968299</v>
      </c>
      <c r="BG44" s="70">
        <v>609.67734700440496</v>
      </c>
      <c r="BH44" s="70">
        <v>691.63300980689496</v>
      </c>
      <c r="BI44" s="70">
        <v>730.36802577140998</v>
      </c>
      <c r="BJ44" s="70">
        <v>795.77693919873695</v>
      </c>
      <c r="BK44" s="70">
        <v>832.32702239173398</v>
      </c>
      <c r="BL44" s="70">
        <v>863.78588965010397</v>
      </c>
      <c r="BM44" s="70">
        <v>899.67785962540995</v>
      </c>
      <c r="BN44" s="70">
        <v>776.44943201051399</v>
      </c>
      <c r="BO44" s="70">
        <v>857.328464899957</v>
      </c>
      <c r="BP44" s="70">
        <v>868.10782538650506</v>
      </c>
      <c r="BQ44" s="70">
        <v>879.39286807169503</v>
      </c>
      <c r="BR44" s="70">
        <v>949.98959939945803</v>
      </c>
      <c r="BS44" s="70">
        <v>947.21894230190003</v>
      </c>
      <c r="BT44" s="70">
        <v>943.80790609879898</v>
      </c>
      <c r="BU44" s="70">
        <v>927.700422056413</v>
      </c>
      <c r="BV44" s="70">
        <v>967.04988770246598</v>
      </c>
      <c r="BW44" s="70">
        <v>960.82575946920497</v>
      </c>
      <c r="BX44" s="70">
        <v>974.05695668912404</v>
      </c>
      <c r="BY44" s="70">
        <v>922.59065926359494</v>
      </c>
      <c r="BZ44" s="70">
        <v>858.17518791043699</v>
      </c>
      <c r="CA44" s="70">
        <v>846.96310545851998</v>
      </c>
      <c r="CB44" s="70">
        <v>852.35528365777895</v>
      </c>
      <c r="CC44" s="70">
        <v>864.11316553930601</v>
      </c>
    </row>
    <row r="45" spans="1:81" x14ac:dyDescent="0.25">
      <c r="A45" s="7"/>
      <c r="B45" s="7"/>
      <c r="C45" s="69" t="s">
        <v>116</v>
      </c>
      <c r="D45" s="69" t="s">
        <v>117</v>
      </c>
      <c r="E45" s="70">
        <v>91.752173055504997</v>
      </c>
      <c r="F45" s="70">
        <v>91.401626366972394</v>
      </c>
      <c r="G45" s="70">
        <v>98.621471689222901</v>
      </c>
      <c r="H45" s="70">
        <v>82.485231952109501</v>
      </c>
      <c r="I45" s="70">
        <v>83.381644917083506</v>
      </c>
      <c r="J45" s="70">
        <v>83.541949703398402</v>
      </c>
      <c r="K45" s="70">
        <v>118.894691505395</v>
      </c>
      <c r="L45" s="70">
        <v>62.380811461606001</v>
      </c>
      <c r="M45" s="70">
        <v>65.411306120196301</v>
      </c>
      <c r="N45" s="70">
        <v>64.166671328239104</v>
      </c>
      <c r="O45" s="70">
        <v>82.0079793611295</v>
      </c>
      <c r="P45" s="70">
        <v>86.743508939018795</v>
      </c>
      <c r="Q45" s="70">
        <v>79.576434521252807</v>
      </c>
      <c r="R45" s="70">
        <v>76.126363586913399</v>
      </c>
      <c r="S45" s="70">
        <v>87.6763693319635</v>
      </c>
      <c r="T45" s="70">
        <v>95.917054833897296</v>
      </c>
      <c r="U45" s="70">
        <v>74.594516346301802</v>
      </c>
      <c r="V45" s="70">
        <v>96.494055767815496</v>
      </c>
      <c r="W45" s="70">
        <v>114.685795901425</v>
      </c>
      <c r="X45" s="70">
        <v>118.813883115829</v>
      </c>
      <c r="Y45" s="70">
        <v>102.762327119517</v>
      </c>
      <c r="Z45" s="70">
        <v>104.84376801895201</v>
      </c>
      <c r="AA45" s="70">
        <v>111.31595034027301</v>
      </c>
      <c r="AB45" s="70">
        <v>115.58798474802001</v>
      </c>
      <c r="AC45" s="70">
        <v>121.980581259592</v>
      </c>
      <c r="AD45" s="70">
        <v>128.82160409344999</v>
      </c>
      <c r="AE45" s="70">
        <v>143.22499696546899</v>
      </c>
      <c r="AF45" s="70">
        <v>130.244854997332</v>
      </c>
      <c r="AG45" s="70">
        <v>106.501583642367</v>
      </c>
      <c r="AH45" s="70">
        <v>97.524822130642505</v>
      </c>
      <c r="AI45" s="70">
        <v>105.843942977062</v>
      </c>
      <c r="AJ45" s="70">
        <v>88.638718854032007</v>
      </c>
      <c r="AK45" s="70">
        <v>86.031791626876498</v>
      </c>
      <c r="AL45" s="70">
        <v>103.693854595923</v>
      </c>
      <c r="AM45" s="70">
        <v>97.898539366420906</v>
      </c>
      <c r="AN45" s="70">
        <v>78.980684040806693</v>
      </c>
      <c r="AO45" s="70">
        <v>81.217002377822496</v>
      </c>
      <c r="AP45" s="70">
        <v>87.802160943969</v>
      </c>
      <c r="AQ45" s="70">
        <v>87.5634542435063</v>
      </c>
      <c r="AR45" s="70">
        <v>95.0451633666502</v>
      </c>
      <c r="AS45" s="70">
        <v>99.347054304579302</v>
      </c>
      <c r="AT45" s="70">
        <v>92.613477367585006</v>
      </c>
      <c r="AU45" s="70">
        <v>106.117101884603</v>
      </c>
      <c r="AV45" s="70">
        <v>93.421120527798394</v>
      </c>
      <c r="AW45" s="70">
        <v>96.698802722010498</v>
      </c>
      <c r="AX45" s="70">
        <v>111.94701448222401</v>
      </c>
      <c r="AY45" s="70">
        <v>112.80062622881699</v>
      </c>
      <c r="AZ45" s="70">
        <v>113.71590834244</v>
      </c>
      <c r="BA45" s="70">
        <v>126.71824934634</v>
      </c>
      <c r="BB45" s="70">
        <v>123.19257018208801</v>
      </c>
      <c r="BC45" s="70">
        <v>146.11580889264599</v>
      </c>
      <c r="BD45" s="70">
        <v>123.829866327857</v>
      </c>
      <c r="BE45" s="70">
        <v>115.624286936761</v>
      </c>
      <c r="BF45" s="70">
        <v>192.049544887796</v>
      </c>
      <c r="BG45" s="70">
        <v>218.57114125605401</v>
      </c>
      <c r="BH45" s="70">
        <v>262.00069039297603</v>
      </c>
      <c r="BI45" s="70">
        <v>306.05199915125303</v>
      </c>
      <c r="BJ45" s="70">
        <v>265.21345929438399</v>
      </c>
      <c r="BK45" s="70">
        <v>295.187650992116</v>
      </c>
      <c r="BL45" s="70">
        <v>307.53858974700103</v>
      </c>
      <c r="BM45" s="70">
        <v>326.84078157028398</v>
      </c>
      <c r="BN45" s="70">
        <v>289.42697412685601</v>
      </c>
      <c r="BO45" s="70">
        <v>391.52269608547601</v>
      </c>
      <c r="BP45" s="70">
        <v>468.113224982855</v>
      </c>
      <c r="BQ45" s="70">
        <v>510.60829922475199</v>
      </c>
      <c r="BR45" s="70">
        <v>573.94549796674903</v>
      </c>
      <c r="BS45" s="70">
        <v>599.69372792274203</v>
      </c>
      <c r="BT45" s="70">
        <v>623.38592593093597</v>
      </c>
      <c r="BU45" s="70">
        <v>702.77681850177999</v>
      </c>
      <c r="BV45" s="70">
        <v>661.01397501526105</v>
      </c>
      <c r="BW45" s="70">
        <v>689.23577429008901</v>
      </c>
      <c r="BX45" s="70">
        <v>684.19588491628497</v>
      </c>
      <c r="BY45" s="70">
        <v>680.31161141942505</v>
      </c>
      <c r="BZ45" s="70">
        <v>690.05151852696895</v>
      </c>
      <c r="CA45" s="70">
        <v>700.82320740194098</v>
      </c>
      <c r="CB45" s="70">
        <v>678.01740455001197</v>
      </c>
      <c r="CC45" s="70">
        <v>625.07991802612503</v>
      </c>
    </row>
    <row r="46" spans="1:81" x14ac:dyDescent="0.25">
      <c r="A46" s="7"/>
      <c r="B46" s="7"/>
      <c r="C46" s="69" t="s">
        <v>118</v>
      </c>
      <c r="D46" s="69" t="s">
        <v>119</v>
      </c>
      <c r="E46" s="70">
        <v>30.430941639951602</v>
      </c>
      <c r="F46" s="70">
        <v>35.780404307221602</v>
      </c>
      <c r="G46" s="70">
        <v>45.292561241855097</v>
      </c>
      <c r="H46" s="70">
        <v>35.181303262568399</v>
      </c>
      <c r="I46" s="70">
        <v>31.910255663253398</v>
      </c>
      <c r="J46" s="70">
        <v>32.283798265280602</v>
      </c>
      <c r="K46" s="70">
        <v>40.6057527582849</v>
      </c>
      <c r="L46" s="70">
        <v>38.583475483532297</v>
      </c>
      <c r="M46" s="70">
        <v>35.309304583759101</v>
      </c>
      <c r="N46" s="70">
        <v>35.561588966153899</v>
      </c>
      <c r="O46" s="70">
        <v>34.042655094881198</v>
      </c>
      <c r="P46" s="70">
        <v>36.226606553814896</v>
      </c>
      <c r="Q46" s="70">
        <v>28.422541353390301</v>
      </c>
      <c r="R46" s="70">
        <v>25.348161376776101</v>
      </c>
      <c r="S46" s="70">
        <v>21.463532269680702</v>
      </c>
      <c r="T46" s="70">
        <v>23.0404699420552</v>
      </c>
      <c r="U46" s="70">
        <v>22.412727713317</v>
      </c>
      <c r="V46" s="70">
        <v>19.004657335610599</v>
      </c>
      <c r="W46" s="70">
        <v>20.995458032885399</v>
      </c>
      <c r="X46" s="70">
        <v>22.540093625211099</v>
      </c>
      <c r="Y46" s="70">
        <v>23.1369606511009</v>
      </c>
      <c r="Z46" s="70">
        <v>26.8744550860633</v>
      </c>
      <c r="AA46" s="70">
        <v>26.204093164890399</v>
      </c>
      <c r="AB46" s="70">
        <v>33.965151667932702</v>
      </c>
      <c r="AC46" s="70">
        <v>34.935878086900502</v>
      </c>
      <c r="AD46" s="70">
        <v>36.472478040127797</v>
      </c>
      <c r="AE46" s="70">
        <v>24.043942782643398</v>
      </c>
      <c r="AF46" s="70">
        <v>29.85003116111</v>
      </c>
      <c r="AG46" s="70">
        <v>18.005020311291801</v>
      </c>
      <c r="AH46" s="70">
        <v>14.516803091796501</v>
      </c>
      <c r="AI46" s="70">
        <v>23.878682225182398</v>
      </c>
      <c r="AJ46" s="70">
        <v>31.3709284662356</v>
      </c>
      <c r="AK46" s="70">
        <v>37.371383248026099</v>
      </c>
      <c r="AL46" s="70">
        <v>31.117054528961201</v>
      </c>
      <c r="AM46" s="70">
        <v>24.296135072825098</v>
      </c>
      <c r="AN46" s="70">
        <v>31.206777545272701</v>
      </c>
      <c r="AO46" s="70">
        <v>24.791472812877299</v>
      </c>
      <c r="AP46" s="70">
        <v>24.3266134889646</v>
      </c>
      <c r="AQ46" s="70">
        <v>31.018707327618301</v>
      </c>
      <c r="AR46" s="70">
        <v>33.006709835017503</v>
      </c>
      <c r="AS46" s="70">
        <v>35.227657990860202</v>
      </c>
      <c r="AT46" s="70">
        <v>36.773347202491699</v>
      </c>
      <c r="AU46" s="70">
        <v>37.912392590411699</v>
      </c>
      <c r="AV46" s="70">
        <v>67.977263370911302</v>
      </c>
      <c r="AW46" s="70">
        <v>41.676124142191497</v>
      </c>
      <c r="AX46" s="70">
        <v>45.192223793145502</v>
      </c>
      <c r="AY46" s="70">
        <v>39.464218896150399</v>
      </c>
      <c r="AZ46" s="70">
        <v>47.652206720672297</v>
      </c>
      <c r="BA46" s="70">
        <v>61.1399806227288</v>
      </c>
      <c r="BB46" s="70">
        <v>57.132079818574901</v>
      </c>
      <c r="BC46" s="70">
        <v>57.988167166513001</v>
      </c>
      <c r="BD46" s="70">
        <v>74.125259735396796</v>
      </c>
      <c r="BE46" s="70">
        <v>81.313441355659407</v>
      </c>
      <c r="BF46" s="70">
        <v>68.6250858929412</v>
      </c>
      <c r="BG46" s="70">
        <v>58.518038369290998</v>
      </c>
      <c r="BH46" s="70">
        <v>62.515236922268002</v>
      </c>
      <c r="BI46" s="70">
        <v>74.792149223572594</v>
      </c>
      <c r="BJ46" s="70">
        <v>65.140483750727199</v>
      </c>
      <c r="BK46" s="70">
        <v>63.396756622825102</v>
      </c>
      <c r="BL46" s="70">
        <v>73.077493539278507</v>
      </c>
      <c r="BM46" s="70">
        <v>58.657103639739503</v>
      </c>
      <c r="BN46" s="70">
        <v>23.508217800711801</v>
      </c>
      <c r="BO46" s="70">
        <v>46.225826740429802</v>
      </c>
      <c r="BP46" s="70">
        <v>39.145874110675599</v>
      </c>
      <c r="BQ46" s="70">
        <v>38.409414811442403</v>
      </c>
      <c r="BR46" s="70">
        <v>39.490039264986898</v>
      </c>
      <c r="BS46" s="70">
        <v>59.934282408599998</v>
      </c>
      <c r="BT46" s="70">
        <v>77.138455857927497</v>
      </c>
      <c r="BU46" s="70">
        <v>71.310740803395106</v>
      </c>
      <c r="BV46" s="70">
        <v>93.456851685476494</v>
      </c>
      <c r="BW46" s="70">
        <v>82.894807107071003</v>
      </c>
      <c r="BX46" s="70">
        <v>94.491283127479704</v>
      </c>
      <c r="BY46" s="70">
        <v>81.401393975858397</v>
      </c>
      <c r="BZ46" s="70">
        <v>73.597517967302394</v>
      </c>
      <c r="CA46" s="70">
        <v>74.995239357286906</v>
      </c>
      <c r="CB46" s="70">
        <v>79.073598892197495</v>
      </c>
      <c r="CC46" s="70">
        <v>70.489121242830606</v>
      </c>
    </row>
    <row r="47" spans="1:81" x14ac:dyDescent="0.25">
      <c r="C47" s="71" t="s">
        <v>120</v>
      </c>
      <c r="D47" s="71" t="s">
        <v>120</v>
      </c>
      <c r="E47" s="72">
        <v>5678.7554188629028</v>
      </c>
      <c r="F47" s="72">
        <v>5751.8845851332453</v>
      </c>
      <c r="G47" s="72">
        <v>5760.3655980115836</v>
      </c>
      <c r="H47" s="72">
        <v>5434.0483134432152</v>
      </c>
      <c r="I47" s="72">
        <v>5260.662896174179</v>
      </c>
      <c r="J47" s="72">
        <v>5526.7328201337632</v>
      </c>
      <c r="K47" s="72">
        <v>5639.5859546757947</v>
      </c>
      <c r="L47" s="72">
        <v>5788.9393417539759</v>
      </c>
      <c r="M47" s="72">
        <v>6053.9940333028444</v>
      </c>
      <c r="N47" s="72">
        <v>6157.8606152770644</v>
      </c>
      <c r="O47" s="72">
        <v>5750.1728147517833</v>
      </c>
      <c r="P47" s="72">
        <v>6064.0710587532476</v>
      </c>
      <c r="Q47" s="72">
        <v>6289.3082832739165</v>
      </c>
      <c r="R47" s="72">
        <v>5783.8884875586064</v>
      </c>
      <c r="S47" s="72">
        <v>5206.9862274029174</v>
      </c>
      <c r="T47" s="72">
        <v>4589.2231284383561</v>
      </c>
      <c r="U47" s="72">
        <v>4076.359335208067</v>
      </c>
      <c r="V47" s="72">
        <v>3647.6449350586436</v>
      </c>
      <c r="W47" s="72">
        <v>3750.2430285611304</v>
      </c>
      <c r="X47" s="72">
        <v>3659.6283625294109</v>
      </c>
      <c r="Y47" s="72">
        <v>3557.5288559260489</v>
      </c>
      <c r="Z47" s="72">
        <v>4126.2125806097365</v>
      </c>
      <c r="AA47" s="72">
        <v>4656.7419691029145</v>
      </c>
      <c r="AB47" s="72">
        <v>4831.1914703741813</v>
      </c>
      <c r="AC47" s="72">
        <v>5033.9516019940584</v>
      </c>
      <c r="AD47" s="72">
        <v>5032.0512806409233</v>
      </c>
      <c r="AE47" s="72">
        <v>4920.2572925076502</v>
      </c>
      <c r="AF47" s="72">
        <v>4863.6700392052489</v>
      </c>
      <c r="AG47" s="72">
        <v>4613.5634405069904</v>
      </c>
      <c r="AH47" s="72">
        <v>4582.7083746438184</v>
      </c>
      <c r="AI47" s="72">
        <v>4312.779948090687</v>
      </c>
      <c r="AJ47" s="72">
        <v>4346.9638415216159</v>
      </c>
      <c r="AK47" s="72">
        <v>4351.2720920753472</v>
      </c>
      <c r="AL47" s="72">
        <v>4501.180868278353</v>
      </c>
      <c r="AM47" s="72">
        <v>4611.6744274025941</v>
      </c>
      <c r="AN47" s="72">
        <v>4602.0978195393582</v>
      </c>
      <c r="AO47" s="72">
        <v>4661.0097014322582</v>
      </c>
      <c r="AP47" s="72">
        <v>4577.5686274069394</v>
      </c>
      <c r="AQ47" s="72">
        <v>4631.1392375043597</v>
      </c>
      <c r="AR47" s="72">
        <v>4625.6196018355622</v>
      </c>
      <c r="AS47" s="72">
        <v>4679.1433511931136</v>
      </c>
      <c r="AT47" s="72">
        <v>4614.6155644876908</v>
      </c>
      <c r="AU47" s="72">
        <v>4890.568224713933</v>
      </c>
      <c r="AV47" s="72">
        <v>4867.2149016886406</v>
      </c>
      <c r="AW47" s="72">
        <v>4815.5199671272467</v>
      </c>
      <c r="AX47" s="72">
        <v>5256.5510330098323</v>
      </c>
      <c r="AY47" s="72">
        <v>5410.5253823775392</v>
      </c>
      <c r="AZ47" s="72">
        <v>5824.5113086990223</v>
      </c>
      <c r="BA47" s="72">
        <v>6056.2529645031391</v>
      </c>
      <c r="BB47" s="72">
        <v>6238.8624411136361</v>
      </c>
      <c r="BC47" s="72">
        <v>6441.7726552916383</v>
      </c>
      <c r="BD47" s="72">
        <v>6570.2565498087852</v>
      </c>
      <c r="BE47" s="72">
        <v>6684.6805754334491</v>
      </c>
      <c r="BF47" s="72">
        <v>6658.0525989532844</v>
      </c>
      <c r="BG47" s="72">
        <v>6824.9958583977714</v>
      </c>
      <c r="BH47" s="72">
        <v>6876.7330413513282</v>
      </c>
      <c r="BI47" s="72">
        <v>7042.291176790196</v>
      </c>
      <c r="BJ47" s="72">
        <v>6990.4679640039567</v>
      </c>
      <c r="BK47" s="72">
        <v>6984.2266442574701</v>
      </c>
      <c r="BL47" s="72">
        <v>7043.3927026074107</v>
      </c>
      <c r="BM47" s="72">
        <v>6732.181359445236</v>
      </c>
      <c r="BN47" s="72">
        <v>4034.206212589098</v>
      </c>
      <c r="BO47" s="72">
        <v>5923.6645736351193</v>
      </c>
      <c r="BP47" s="72">
        <v>6383.0104933880102</v>
      </c>
      <c r="BQ47" s="72">
        <v>6505.5295795646971</v>
      </c>
      <c r="BR47" s="72">
        <v>6884.0656515289302</v>
      </c>
      <c r="BS47" s="72">
        <v>7181.7528133568094</v>
      </c>
      <c r="BT47" s="72">
        <v>7462.2161788801595</v>
      </c>
      <c r="BU47" s="72">
        <v>7283.8104787075908</v>
      </c>
      <c r="BV47" s="72">
        <v>7523.3095978278734</v>
      </c>
      <c r="BW47" s="72">
        <v>7564.4507699349515</v>
      </c>
      <c r="BX47" s="72">
        <v>7771.7849255534375</v>
      </c>
      <c r="BY47" s="72">
        <v>7562.0832700121964</v>
      </c>
      <c r="BZ47" s="72">
        <v>7283.8104787075908</v>
      </c>
      <c r="CA47" s="72">
        <v>7070.6935987087882</v>
      </c>
      <c r="CB47" s="72">
        <v>7011.0473905885056</v>
      </c>
      <c r="CC47" s="72">
        <v>6986.4707360100711</v>
      </c>
    </row>
    <row r="48" spans="1:81" x14ac:dyDescent="0.25">
      <c r="C48" s="7" t="s">
        <v>281</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3:79" x14ac:dyDescent="0.25">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3:79" x14ac:dyDescent="0.25">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3:79" x14ac:dyDescent="0.25">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3:79" x14ac:dyDescent="0.25">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3:79" x14ac:dyDescent="0.25">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3:79" x14ac:dyDescent="0.25">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3:79" x14ac:dyDescent="0.25">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3:79" x14ac:dyDescent="0.25">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3:79" x14ac:dyDescent="0.25">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3:79" x14ac:dyDescent="0.25">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3:79" x14ac:dyDescent="0.25">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3:79" x14ac:dyDescent="0.25">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3:79" x14ac:dyDescent="0.25">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3:79" x14ac:dyDescent="0.25">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3:79" x14ac:dyDescent="0.25">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3:79" x14ac:dyDescent="0.25">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3:79" x14ac:dyDescent="0.25">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3:79" x14ac:dyDescent="0.25">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3:79" x14ac:dyDescent="0.25">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3:79" x14ac:dyDescent="0.25">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3:79" x14ac:dyDescent="0.25">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3:79" x14ac:dyDescent="0.25">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3:79" x14ac:dyDescent="0.25">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3:79" x14ac:dyDescent="0.25">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2" spans="5: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O98"/>
  <sheetViews>
    <sheetView zoomScaleNormal="100" workbookViewId="0">
      <selection activeCell="C4" sqref="C4"/>
    </sheetView>
  </sheetViews>
  <sheetFormatPr baseColWidth="10" defaultColWidth="10.85546875" defaultRowHeight="15" x14ac:dyDescent="0.25"/>
  <cols>
    <col min="1" max="2" width="5.85546875" style="76" customWidth="1"/>
    <col min="3" max="3" width="10.85546875" style="13"/>
    <col min="4" max="4" width="77.42578125" style="13" customWidth="1"/>
    <col min="5" max="16384" width="10.85546875" style="13"/>
  </cols>
  <sheetData>
    <row r="1" spans="1:79" ht="28.5" x14ac:dyDescent="0.45">
      <c r="A1" s="76" t="s">
        <v>136</v>
      </c>
      <c r="C1" s="73" t="s">
        <v>137</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4"/>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75"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279</v>
      </c>
      <c r="B5" s="76" t="s">
        <v>280</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47.8</v>
      </c>
      <c r="J6" s="84">
        <v>27.81</v>
      </c>
      <c r="K6" s="61">
        <v>-0.41820083682008369</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646.87</v>
      </c>
      <c r="J7" s="84">
        <v>702.07</v>
      </c>
      <c r="K7" s="61">
        <v>8.5333992919752077E-2</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46.3</v>
      </c>
      <c r="J8" s="84">
        <v>51.03</v>
      </c>
      <c r="K8" s="61">
        <v>0.10215982721382288</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1383.39</v>
      </c>
      <c r="J9" s="84">
        <v>1242.21</v>
      </c>
      <c r="K9" s="61">
        <v>-0.10205365081430406</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431.58</v>
      </c>
      <c r="J10" s="84">
        <v>493.32</v>
      </c>
      <c r="K10" s="61">
        <v>0.14305574864451542</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4004.89</v>
      </c>
      <c r="J11" s="84">
        <v>3906.4</v>
      </c>
      <c r="K11" s="61">
        <v>-2.4592435747298858E-2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866.94</v>
      </c>
      <c r="J12" s="84">
        <v>973.33</v>
      </c>
      <c r="K12" s="61">
        <v>0.12271898862666397</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5179.05</v>
      </c>
      <c r="J13" s="84">
        <v>4508.96</v>
      </c>
      <c r="K13" s="61">
        <v>-0.12938473272125195</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3117.64</v>
      </c>
      <c r="J14" s="84">
        <v>2804.9</v>
      </c>
      <c r="K14" s="61">
        <v>-0.10031305731258255</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4715.42</v>
      </c>
      <c r="J15" s="84">
        <v>4557.4399999999996</v>
      </c>
      <c r="K15" s="61">
        <v>-3.3502848102608174E-2</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955.4</v>
      </c>
      <c r="J16" s="84">
        <v>968.66</v>
      </c>
      <c r="K16" s="61">
        <v>1.387900355871885E-2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278.76</v>
      </c>
      <c r="J17" s="84">
        <v>260.23</v>
      </c>
      <c r="K17" s="61">
        <v>-6.6472951642990274E-2</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261.42</v>
      </c>
      <c r="J18" s="84">
        <v>241.38</v>
      </c>
      <c r="K18" s="61">
        <v>-7.6658251090199747E-2</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44.62</v>
      </c>
      <c r="J19" s="84">
        <v>48.84</v>
      </c>
      <c r="K19" s="61">
        <v>9.4576423128641895E-2</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6967.8</v>
      </c>
      <c r="J20" s="84">
        <v>6037.51</v>
      </c>
      <c r="K20" s="61">
        <v>-0.13351272998650932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1944.19</v>
      </c>
      <c r="J21" s="84">
        <v>1866.27</v>
      </c>
      <c r="K21" s="61">
        <v>-4.0078387400408477E-2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207.26</v>
      </c>
      <c r="J22" s="84">
        <v>181.74</v>
      </c>
      <c r="K22" s="61">
        <v>-0.12313036765415408</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31099.329999999991</v>
      </c>
      <c r="J23" s="65">
        <v>28872.100000000006</v>
      </c>
      <c r="K23" s="66">
        <v>-7.1616655407045315E-2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136</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C31" s="69" t="s">
        <v>94</v>
      </c>
      <c r="D31" s="69" t="s">
        <v>95</v>
      </c>
      <c r="E31" s="70">
        <v>53.949779445460003</v>
      </c>
      <c r="F31" s="70">
        <v>57.226032054357198</v>
      </c>
      <c r="G31" s="70">
        <v>52.098664010007703</v>
      </c>
      <c r="H31" s="70">
        <v>47.587541692305599</v>
      </c>
      <c r="I31" s="70">
        <v>106.29907053524499</v>
      </c>
      <c r="J31" s="70">
        <v>41.783983602165598</v>
      </c>
      <c r="K31" s="70">
        <v>16.554472894557101</v>
      </c>
      <c r="L31" s="70">
        <v>39.674784300112698</v>
      </c>
      <c r="M31" s="70">
        <v>79.125016298361402</v>
      </c>
      <c r="N31" s="70">
        <v>27.0768547574107</v>
      </c>
      <c r="O31" s="70">
        <v>47.613521988379503</v>
      </c>
      <c r="P31" s="70">
        <v>20.858592657739401</v>
      </c>
      <c r="Q31" s="70">
        <v>69.750768424020393</v>
      </c>
      <c r="R31" s="70">
        <v>98.544888724305494</v>
      </c>
      <c r="S31" s="70">
        <v>115.347379903497</v>
      </c>
      <c r="T31" s="70">
        <v>163.631050087711</v>
      </c>
      <c r="U31" s="70">
        <v>122.08605311961</v>
      </c>
      <c r="V31" s="70">
        <v>79.583143313229797</v>
      </c>
      <c r="W31" s="70">
        <v>99.294533165080097</v>
      </c>
      <c r="X31" s="70">
        <v>138.281695070876</v>
      </c>
      <c r="Y31" s="70">
        <v>114.289593602244</v>
      </c>
      <c r="Z31" s="70">
        <v>89.314405134930098</v>
      </c>
      <c r="AA31" s="70">
        <v>117.13249134058999</v>
      </c>
      <c r="AB31" s="70">
        <v>124.43621032807</v>
      </c>
      <c r="AC31" s="70">
        <v>123.428428728746</v>
      </c>
      <c r="AD31" s="70">
        <v>99.819417356895201</v>
      </c>
      <c r="AE31" s="70">
        <v>143.46901410232499</v>
      </c>
      <c r="AF31" s="70">
        <v>152.94816000046399</v>
      </c>
      <c r="AG31" s="70">
        <v>112.340260666901</v>
      </c>
      <c r="AH31" s="70">
        <v>93.874483528869405</v>
      </c>
      <c r="AI31" s="70">
        <v>130.049356540655</v>
      </c>
      <c r="AJ31" s="70">
        <v>108.963627028612</v>
      </c>
      <c r="AK31" s="70">
        <v>139.42105302664001</v>
      </c>
      <c r="AL31" s="70">
        <v>128.57563878991201</v>
      </c>
      <c r="AM31" s="70">
        <v>203.812077613371</v>
      </c>
      <c r="AN31" s="70">
        <v>267.37142332682799</v>
      </c>
      <c r="AO31" s="70">
        <v>180.975650722311</v>
      </c>
      <c r="AP31" s="70">
        <v>188.89955040651401</v>
      </c>
      <c r="AQ31" s="70">
        <v>421.00840865697802</v>
      </c>
      <c r="AR31" s="70">
        <v>191.815390467085</v>
      </c>
      <c r="AS31" s="70">
        <v>136.998851232617</v>
      </c>
      <c r="AT31" s="70">
        <v>188.633973141133</v>
      </c>
      <c r="AU31" s="70">
        <v>221.10978963799801</v>
      </c>
      <c r="AV31" s="70">
        <v>51.621872617687998</v>
      </c>
      <c r="AW31" s="70">
        <v>130.23906553997699</v>
      </c>
      <c r="AX31" s="70">
        <v>83.127801740942601</v>
      </c>
      <c r="AY31" s="70">
        <v>20.096618729634699</v>
      </c>
      <c r="AZ31" s="70">
        <v>23.219003162419099</v>
      </c>
      <c r="BA31" s="70">
        <v>21.5428530426991</v>
      </c>
      <c r="BB31" s="70">
        <v>31.866347813082498</v>
      </c>
      <c r="BC31" s="70">
        <v>31.3831352907537</v>
      </c>
      <c r="BD31" s="70">
        <v>29.554641699592</v>
      </c>
      <c r="BE31" s="70">
        <v>36.506949466309798</v>
      </c>
      <c r="BF31" s="70">
        <v>44.609265184578803</v>
      </c>
      <c r="BG31" s="70">
        <v>20.171407309576701</v>
      </c>
      <c r="BH31" s="70">
        <v>13.1564380113465</v>
      </c>
      <c r="BI31" s="70">
        <v>12.8859552067655</v>
      </c>
      <c r="BJ31" s="70">
        <v>17.010750778585699</v>
      </c>
      <c r="BK31" s="70">
        <v>26.955852390912899</v>
      </c>
      <c r="BL31" s="70">
        <v>23.710670978987</v>
      </c>
      <c r="BM31" s="70">
        <v>27.4150373271371</v>
      </c>
      <c r="BN31" s="70">
        <v>29.570243829231998</v>
      </c>
      <c r="BO31" s="70">
        <v>27.1378603701393</v>
      </c>
      <c r="BP31" s="70">
        <v>20.8502762093234</v>
      </c>
      <c r="BQ31" s="70">
        <v>12.224332043710501</v>
      </c>
      <c r="BR31" s="70">
        <v>17.299591256879001</v>
      </c>
      <c r="BS31" s="70">
        <v>38.913733623276102</v>
      </c>
      <c r="BT31" s="70">
        <v>23.712283382637501</v>
      </c>
      <c r="BU31" s="70">
        <v>23.636474504787898</v>
      </c>
      <c r="BV31" s="70">
        <v>53.476043165651298</v>
      </c>
      <c r="BW31" s="70">
        <v>43.820937559662099</v>
      </c>
      <c r="BX31" s="70">
        <v>28.946945235136699</v>
      </c>
      <c r="BY31" s="70">
        <v>47.849538272719201</v>
      </c>
      <c r="BZ31" s="70">
        <v>42.0871987388511</v>
      </c>
      <c r="CA31" s="70">
        <v>41.5038258878226</v>
      </c>
      <c r="CB31" s="70">
        <v>31.764720781290301</v>
      </c>
      <c r="CC31" s="70">
        <v>27.934996532115701</v>
      </c>
    </row>
    <row r="32" spans="1:93" x14ac:dyDescent="0.25">
      <c r="C32" s="69" t="s">
        <v>96</v>
      </c>
      <c r="D32" s="69" t="s">
        <v>97</v>
      </c>
      <c r="E32" s="70">
        <v>782.16590725202195</v>
      </c>
      <c r="F32" s="70">
        <v>766.33455216545997</v>
      </c>
      <c r="G32" s="70">
        <v>726.84666361127097</v>
      </c>
      <c r="H32" s="70">
        <v>771.79943380658801</v>
      </c>
      <c r="I32" s="70">
        <v>806.36367168842298</v>
      </c>
      <c r="J32" s="70">
        <v>858.97249286672695</v>
      </c>
      <c r="K32" s="70">
        <v>814.62456740821995</v>
      </c>
      <c r="L32" s="70">
        <v>805.90003435869198</v>
      </c>
      <c r="M32" s="70">
        <v>885.85614895431002</v>
      </c>
      <c r="N32" s="70">
        <v>885.94167678792303</v>
      </c>
      <c r="O32" s="70">
        <v>938.50373529896603</v>
      </c>
      <c r="P32" s="70">
        <v>879.761125275523</v>
      </c>
      <c r="Q32" s="70">
        <v>844.09195742209295</v>
      </c>
      <c r="R32" s="70">
        <v>791.74250916321898</v>
      </c>
      <c r="S32" s="70">
        <v>860.65099151705101</v>
      </c>
      <c r="T32" s="70">
        <v>884.45021620694001</v>
      </c>
      <c r="U32" s="70">
        <v>845.20416133285403</v>
      </c>
      <c r="V32" s="70">
        <v>869.97320823005998</v>
      </c>
      <c r="W32" s="70">
        <v>873.29829331998906</v>
      </c>
      <c r="X32" s="70">
        <v>836.46585128827405</v>
      </c>
      <c r="Y32" s="70">
        <v>888.875146262155</v>
      </c>
      <c r="Z32" s="70">
        <v>914.56552381756399</v>
      </c>
      <c r="AA32" s="70">
        <v>972.86006662250395</v>
      </c>
      <c r="AB32" s="70">
        <v>1000.83610537902</v>
      </c>
      <c r="AC32" s="70">
        <v>987.81231687985303</v>
      </c>
      <c r="AD32" s="70">
        <v>1038.0912531886599</v>
      </c>
      <c r="AE32" s="70">
        <v>968.39014359555995</v>
      </c>
      <c r="AF32" s="70">
        <v>957.00022628446504</v>
      </c>
      <c r="AG32" s="70">
        <v>973.81929034536302</v>
      </c>
      <c r="AH32" s="70">
        <v>1055.1017265125799</v>
      </c>
      <c r="AI32" s="70">
        <v>998.68788619151496</v>
      </c>
      <c r="AJ32" s="70">
        <v>1004.6418718172999</v>
      </c>
      <c r="AK32" s="70">
        <v>1040.76978861665</v>
      </c>
      <c r="AL32" s="70">
        <v>1063.04265957449</v>
      </c>
      <c r="AM32" s="70">
        <v>1056.82703706962</v>
      </c>
      <c r="AN32" s="70">
        <v>1065.57315910835</v>
      </c>
      <c r="AO32" s="70">
        <v>991.50474299371695</v>
      </c>
      <c r="AP32" s="70">
        <v>949.31102515465102</v>
      </c>
      <c r="AQ32" s="70">
        <v>998.05705548296805</v>
      </c>
      <c r="AR32" s="70">
        <v>941.543376650906</v>
      </c>
      <c r="AS32" s="70">
        <v>1039.32638672095</v>
      </c>
      <c r="AT32" s="70">
        <v>1058.98122689815</v>
      </c>
      <c r="AU32" s="70">
        <v>1105.29039954624</v>
      </c>
      <c r="AV32" s="70">
        <v>1077.4389360452899</v>
      </c>
      <c r="AW32" s="70">
        <v>1031.9579705107601</v>
      </c>
      <c r="AX32" s="70">
        <v>859.85560321838204</v>
      </c>
      <c r="AY32" s="70">
        <v>772.18737696424705</v>
      </c>
      <c r="AZ32" s="70">
        <v>754.59566900108098</v>
      </c>
      <c r="BA32" s="70">
        <v>649.52404417332696</v>
      </c>
      <c r="BB32" s="70">
        <v>658.08673637292702</v>
      </c>
      <c r="BC32" s="70">
        <v>684.34407035558399</v>
      </c>
      <c r="BD32" s="70">
        <v>653.92768275542801</v>
      </c>
      <c r="BE32" s="70">
        <v>633.83080807073998</v>
      </c>
      <c r="BF32" s="70">
        <v>631.821279289882</v>
      </c>
      <c r="BG32" s="70">
        <v>622.36987170860903</v>
      </c>
      <c r="BH32" s="70">
        <v>648.22642110191202</v>
      </c>
      <c r="BI32" s="70">
        <v>668.12159747457895</v>
      </c>
      <c r="BJ32" s="70">
        <v>640.26885254684498</v>
      </c>
      <c r="BK32" s="70">
        <v>604.714339188287</v>
      </c>
      <c r="BL32" s="70">
        <v>718.84153657385104</v>
      </c>
      <c r="BM32" s="70">
        <v>661.59923706739801</v>
      </c>
      <c r="BN32" s="70">
        <v>542.00403890369103</v>
      </c>
      <c r="BO32" s="70">
        <v>631.83165781919797</v>
      </c>
      <c r="BP32" s="70">
        <v>556.24683887351102</v>
      </c>
      <c r="BQ32" s="70">
        <v>586.93221764737098</v>
      </c>
      <c r="BR32" s="70">
        <v>626.34339282842802</v>
      </c>
      <c r="BS32" s="70">
        <v>658.22101011609504</v>
      </c>
      <c r="BT32" s="70">
        <v>684.34321205906895</v>
      </c>
      <c r="BU32" s="70">
        <v>703.17629151295705</v>
      </c>
      <c r="BV32" s="70">
        <v>675.90973193801403</v>
      </c>
      <c r="BW32" s="70">
        <v>698.24948598351102</v>
      </c>
      <c r="BX32" s="70">
        <v>742.97888187873798</v>
      </c>
      <c r="BY32" s="70">
        <v>712.99671180010205</v>
      </c>
      <c r="BZ32" s="70">
        <v>718.54612082650203</v>
      </c>
      <c r="CA32" s="70">
        <v>702.31104913788499</v>
      </c>
      <c r="CB32" s="70">
        <v>716.89167866550997</v>
      </c>
      <c r="CC32" s="70">
        <v>774.62879892497995</v>
      </c>
    </row>
    <row r="33" spans="3:81" x14ac:dyDescent="0.25">
      <c r="C33" s="69" t="s">
        <v>98</v>
      </c>
      <c r="D33" s="69" t="s">
        <v>99</v>
      </c>
      <c r="E33" s="70">
        <v>813.35276123577</v>
      </c>
      <c r="F33" s="70">
        <v>795.15431500327804</v>
      </c>
      <c r="G33" s="70">
        <v>839.76324137547203</v>
      </c>
      <c r="H33" s="70">
        <v>892.16550652432704</v>
      </c>
      <c r="I33" s="70">
        <v>943.12409973733804</v>
      </c>
      <c r="J33" s="70">
        <v>982.73369109475902</v>
      </c>
      <c r="K33" s="70">
        <v>1044.84561716859</v>
      </c>
      <c r="L33" s="70">
        <v>935.19306527501703</v>
      </c>
      <c r="M33" s="70">
        <v>973.33214286828002</v>
      </c>
      <c r="N33" s="70">
        <v>973.72950078984297</v>
      </c>
      <c r="O33" s="70">
        <v>1067.2167286409299</v>
      </c>
      <c r="P33" s="70">
        <v>1067.5632834322601</v>
      </c>
      <c r="Q33" s="70">
        <v>1035.79136646699</v>
      </c>
      <c r="R33" s="70">
        <v>1027.6646233024401</v>
      </c>
      <c r="S33" s="70">
        <v>1154.60862383622</v>
      </c>
      <c r="T33" s="70">
        <v>1128.0822439205201</v>
      </c>
      <c r="U33" s="70">
        <v>1011.81664888731</v>
      </c>
      <c r="V33" s="70">
        <v>858.96752917196704</v>
      </c>
      <c r="W33" s="70">
        <v>767.24855571078899</v>
      </c>
      <c r="X33" s="70">
        <v>722.03508277323999</v>
      </c>
      <c r="Y33" s="70">
        <v>755.631558170468</v>
      </c>
      <c r="Z33" s="70">
        <v>808.61324716081197</v>
      </c>
      <c r="AA33" s="70">
        <v>763.71362563951197</v>
      </c>
      <c r="AB33" s="70">
        <v>787.038310803797</v>
      </c>
      <c r="AC33" s="70">
        <v>789.44928680151497</v>
      </c>
      <c r="AD33" s="70">
        <v>783.00328827417297</v>
      </c>
      <c r="AE33" s="70">
        <v>739.503907740513</v>
      </c>
      <c r="AF33" s="70">
        <v>738.44708488343304</v>
      </c>
      <c r="AG33" s="70">
        <v>735.92461256641002</v>
      </c>
      <c r="AH33" s="70">
        <v>757.13231829896404</v>
      </c>
      <c r="AI33" s="70">
        <v>734.09660322291199</v>
      </c>
      <c r="AJ33" s="70">
        <v>721.75853373368204</v>
      </c>
      <c r="AK33" s="70">
        <v>680.97783472940398</v>
      </c>
      <c r="AL33" s="70">
        <v>658.96260186447705</v>
      </c>
      <c r="AM33" s="70">
        <v>668.75829022331504</v>
      </c>
      <c r="AN33" s="70">
        <v>698.79357665931104</v>
      </c>
      <c r="AO33" s="70">
        <v>659.67987435832003</v>
      </c>
      <c r="AP33" s="70">
        <v>677.34817551016204</v>
      </c>
      <c r="AQ33" s="70">
        <v>681.15297216109605</v>
      </c>
      <c r="AR33" s="70">
        <v>683.20675738011403</v>
      </c>
      <c r="AS33" s="70">
        <v>704.85784369681301</v>
      </c>
      <c r="AT33" s="70">
        <v>726.40952304050302</v>
      </c>
      <c r="AU33" s="70">
        <v>748.14151595505803</v>
      </c>
      <c r="AV33" s="70">
        <v>724.98668479704895</v>
      </c>
      <c r="AW33" s="70">
        <v>702.29400262933495</v>
      </c>
      <c r="AX33" s="70">
        <v>800.03223997148496</v>
      </c>
      <c r="AY33" s="70">
        <v>863.747994127992</v>
      </c>
      <c r="AZ33" s="70">
        <v>897.81256070194104</v>
      </c>
      <c r="BA33" s="70">
        <v>1016.09896131273</v>
      </c>
      <c r="BB33" s="70">
        <v>1033.0957985954101</v>
      </c>
      <c r="BC33" s="70">
        <v>1077.0032797609299</v>
      </c>
      <c r="BD33" s="70">
        <v>1213.98523160389</v>
      </c>
      <c r="BE33" s="70">
        <v>1242.5938510717599</v>
      </c>
      <c r="BF33" s="70">
        <v>1215.2279758131499</v>
      </c>
      <c r="BG33" s="70">
        <v>1224.21918740261</v>
      </c>
      <c r="BH33" s="70">
        <v>1241.7029111066099</v>
      </c>
      <c r="BI33" s="70">
        <v>1263.94109198813</v>
      </c>
      <c r="BJ33" s="70">
        <v>1228.6817740515401</v>
      </c>
      <c r="BK33" s="70">
        <v>1259.4091510123701</v>
      </c>
      <c r="BL33" s="70">
        <v>1234.6326662977499</v>
      </c>
      <c r="BM33" s="70">
        <v>1167.29133604136</v>
      </c>
      <c r="BN33" s="70">
        <v>781.26505902958604</v>
      </c>
      <c r="BO33" s="70">
        <v>981.844875347433</v>
      </c>
      <c r="BP33" s="70">
        <v>961.69443329158605</v>
      </c>
      <c r="BQ33" s="70">
        <v>985.48662296214502</v>
      </c>
      <c r="BR33" s="70">
        <v>1012.03996850566</v>
      </c>
      <c r="BS33" s="70">
        <v>998.79559795991304</v>
      </c>
      <c r="BT33" s="70">
        <v>1096.91823575068</v>
      </c>
      <c r="BU33" s="70">
        <v>1142.0851365413</v>
      </c>
      <c r="BV33" s="70">
        <v>1121.5050045543701</v>
      </c>
      <c r="BW33" s="70">
        <v>1058.7262182788299</v>
      </c>
      <c r="BX33" s="70">
        <v>1010.17259802725</v>
      </c>
      <c r="BY33" s="70">
        <v>996.10360906440201</v>
      </c>
      <c r="BZ33" s="70">
        <v>1013.68089516508</v>
      </c>
      <c r="CA33" s="70">
        <v>1044.9211575007801</v>
      </c>
      <c r="CB33" s="70">
        <v>1074.63180031105</v>
      </c>
      <c r="CC33" s="70">
        <v>1106.78505994955</v>
      </c>
    </row>
    <row r="34" spans="3:81" x14ac:dyDescent="0.25">
      <c r="C34" s="69" t="s">
        <v>100</v>
      </c>
      <c r="D34" s="69" t="s">
        <v>101</v>
      </c>
      <c r="E34" s="70">
        <v>2161.0957413761398</v>
      </c>
      <c r="F34" s="70">
        <v>2008.7903248821999</v>
      </c>
      <c r="G34" s="70">
        <v>2142.7846877268898</v>
      </c>
      <c r="H34" s="70">
        <v>2215.8794033224899</v>
      </c>
      <c r="I34" s="70">
        <v>2478.66146315886</v>
      </c>
      <c r="J34" s="70">
        <v>2351.7038826432399</v>
      </c>
      <c r="K34" s="70">
        <v>2289.21985594428</v>
      </c>
      <c r="L34" s="70">
        <v>2391.6111051207199</v>
      </c>
      <c r="M34" s="70">
        <v>2470.2884996954599</v>
      </c>
      <c r="N34" s="70">
        <v>2303.95553627958</v>
      </c>
      <c r="O34" s="70">
        <v>2364.1902864122899</v>
      </c>
      <c r="P34" s="70">
        <v>2266.1901119546101</v>
      </c>
      <c r="Q34" s="70">
        <v>2299.9557560870198</v>
      </c>
      <c r="R34" s="70">
        <v>2461.0272144065002</v>
      </c>
      <c r="S34" s="70">
        <v>2396.4622702910901</v>
      </c>
      <c r="T34" s="70">
        <v>1745.3531019550901</v>
      </c>
      <c r="U34" s="70">
        <v>1270.53578314575</v>
      </c>
      <c r="V34" s="70">
        <v>944.34665702302902</v>
      </c>
      <c r="W34" s="70">
        <v>1027.2807165076199</v>
      </c>
      <c r="X34" s="70">
        <v>1184.36485241337</v>
      </c>
      <c r="Y34" s="70">
        <v>1351.7859321916201</v>
      </c>
      <c r="Z34" s="70">
        <v>1671.0755679280301</v>
      </c>
      <c r="AA34" s="70">
        <v>1767.8120482578499</v>
      </c>
      <c r="AB34" s="70">
        <v>1994.4193742863999</v>
      </c>
      <c r="AC34" s="70">
        <v>2208.17359105276</v>
      </c>
      <c r="AD34" s="70">
        <v>2056.4461968075202</v>
      </c>
      <c r="AE34" s="70">
        <v>1792.12836006923</v>
      </c>
      <c r="AF34" s="70">
        <v>1842.63721707029</v>
      </c>
      <c r="AG34" s="70">
        <v>1662.4720600978001</v>
      </c>
      <c r="AH34" s="70">
        <v>1608.0102430582899</v>
      </c>
      <c r="AI34" s="70">
        <v>1587.3395824034501</v>
      </c>
      <c r="AJ34" s="70">
        <v>1408.37893053063</v>
      </c>
      <c r="AK34" s="70">
        <v>1383.13518543083</v>
      </c>
      <c r="AL34" s="70">
        <v>1431.99080018427</v>
      </c>
      <c r="AM34" s="70">
        <v>1452.6448518331299</v>
      </c>
      <c r="AN34" s="70">
        <v>1481.66204676439</v>
      </c>
      <c r="AO34" s="70">
        <v>1383.5724821743399</v>
      </c>
      <c r="AP34" s="70">
        <v>1409.0693766557699</v>
      </c>
      <c r="AQ34" s="70">
        <v>1391.2152451871</v>
      </c>
      <c r="AR34" s="70">
        <v>1366.5736228895801</v>
      </c>
      <c r="AS34" s="70">
        <v>1367.3500281352501</v>
      </c>
      <c r="AT34" s="70">
        <v>1439.65526286914</v>
      </c>
      <c r="AU34" s="70">
        <v>1546.6856196346801</v>
      </c>
      <c r="AV34" s="70">
        <v>1600.81555234861</v>
      </c>
      <c r="AW34" s="70">
        <v>1627.81487896112</v>
      </c>
      <c r="AX34" s="70">
        <v>1640.1477688755899</v>
      </c>
      <c r="AY34" s="70">
        <v>1633.21638713878</v>
      </c>
      <c r="AZ34" s="70">
        <v>1631.96902779998</v>
      </c>
      <c r="BA34" s="70">
        <v>1473.11778065555</v>
      </c>
      <c r="BB34" s="70">
        <v>1493.94864734268</v>
      </c>
      <c r="BC34" s="70">
        <v>1526.18071948531</v>
      </c>
      <c r="BD34" s="70">
        <v>1598.78853070836</v>
      </c>
      <c r="BE34" s="70">
        <v>1553.8492675577299</v>
      </c>
      <c r="BF34" s="70">
        <v>1498.60975028033</v>
      </c>
      <c r="BG34" s="70">
        <v>1467.29160658358</v>
      </c>
      <c r="BH34" s="70">
        <v>1382.3403624054699</v>
      </c>
      <c r="BI34" s="70">
        <v>1274.3399389963799</v>
      </c>
      <c r="BJ34" s="70">
        <v>1196.9883839670699</v>
      </c>
      <c r="BK34" s="70">
        <v>1189.45898966147</v>
      </c>
      <c r="BL34" s="70">
        <v>1125.0798292965001</v>
      </c>
      <c r="BM34" s="70">
        <v>1057.1095951979501</v>
      </c>
      <c r="BN34" s="70">
        <v>593.89861055250401</v>
      </c>
      <c r="BO34" s="70">
        <v>860.42591511967396</v>
      </c>
      <c r="BP34" s="70">
        <v>1039.9892373057901</v>
      </c>
      <c r="BQ34" s="70">
        <v>1192.13865784571</v>
      </c>
      <c r="BR34" s="70">
        <v>1237.86479139941</v>
      </c>
      <c r="BS34" s="70">
        <v>1261.2512017342799</v>
      </c>
      <c r="BT34" s="70">
        <v>1286.6482165248899</v>
      </c>
      <c r="BU34" s="70">
        <v>1372.1800972661299</v>
      </c>
      <c r="BV34" s="70">
        <v>1271.3428026239999</v>
      </c>
      <c r="BW34" s="70">
        <v>1283.51730156848</v>
      </c>
      <c r="BX34" s="70">
        <v>1382.1165906694</v>
      </c>
      <c r="BY34" s="70">
        <v>1388.9882429189499</v>
      </c>
      <c r="BZ34" s="70">
        <v>1363.78898026857</v>
      </c>
      <c r="CA34" s="70">
        <v>1282.2475610987101</v>
      </c>
      <c r="CB34" s="70">
        <v>1256.9637850957799</v>
      </c>
      <c r="CC34" s="70">
        <v>1242.3284523412501</v>
      </c>
    </row>
    <row r="35" spans="3:81" x14ac:dyDescent="0.25">
      <c r="C35" s="69" t="s">
        <v>102</v>
      </c>
      <c r="D35" s="69" t="s">
        <v>103</v>
      </c>
      <c r="E35" s="70">
        <v>1626.97881061218</v>
      </c>
      <c r="F35" s="70">
        <v>1594.33836494416</v>
      </c>
      <c r="G35" s="70">
        <v>1726.3409115771999</v>
      </c>
      <c r="H35" s="70">
        <v>1814.85301759034</v>
      </c>
      <c r="I35" s="70">
        <v>1899.6543464961101</v>
      </c>
      <c r="J35" s="70">
        <v>1837.0289432167999</v>
      </c>
      <c r="K35" s="70">
        <v>1747.81555714002</v>
      </c>
      <c r="L35" s="70">
        <v>1708.7230890630401</v>
      </c>
      <c r="M35" s="70">
        <v>1729.0749934318301</v>
      </c>
      <c r="N35" s="70">
        <v>1821.5239860706699</v>
      </c>
      <c r="O35" s="70">
        <v>1704.45481053048</v>
      </c>
      <c r="P35" s="70">
        <v>1842.16048187502</v>
      </c>
      <c r="Q35" s="70">
        <v>1835.18878550822</v>
      </c>
      <c r="R35" s="70">
        <v>1511.7647276278401</v>
      </c>
      <c r="S35" s="70">
        <v>1294.1527438165899</v>
      </c>
      <c r="T35" s="70">
        <v>797.76773572586296</v>
      </c>
      <c r="U35" s="70">
        <v>385.55725744966298</v>
      </c>
      <c r="V35" s="70">
        <v>260.85542885816199</v>
      </c>
      <c r="W35" s="70">
        <v>319.48608099991401</v>
      </c>
      <c r="X35" s="70">
        <v>404.02589589907802</v>
      </c>
      <c r="Y35" s="70">
        <v>531.30938296368504</v>
      </c>
      <c r="Z35" s="70">
        <v>653.481954796075</v>
      </c>
      <c r="AA35" s="70">
        <v>739.02502817439597</v>
      </c>
      <c r="AB35" s="70">
        <v>922.20819264771296</v>
      </c>
      <c r="AC35" s="70">
        <v>988.53758648940004</v>
      </c>
      <c r="AD35" s="70">
        <v>991.93718814057502</v>
      </c>
      <c r="AE35" s="70">
        <v>906.301509263865</v>
      </c>
      <c r="AF35" s="70">
        <v>936.64241749828</v>
      </c>
      <c r="AG35" s="70">
        <v>797.32163264646499</v>
      </c>
      <c r="AH35" s="70">
        <v>785.17609830181402</v>
      </c>
      <c r="AI35" s="70">
        <v>777.39713561801295</v>
      </c>
      <c r="AJ35" s="70">
        <v>734.70827923291097</v>
      </c>
      <c r="AK35" s="70">
        <v>735.799490669894</v>
      </c>
      <c r="AL35" s="70">
        <v>764.67617607011005</v>
      </c>
      <c r="AM35" s="70">
        <v>826.49835879147997</v>
      </c>
      <c r="AN35" s="70">
        <v>846.54338941796505</v>
      </c>
      <c r="AO35" s="70">
        <v>851.27720642797601</v>
      </c>
      <c r="AP35" s="70">
        <v>917.223049013288</v>
      </c>
      <c r="AQ35" s="70">
        <v>894.33290193110201</v>
      </c>
      <c r="AR35" s="70">
        <v>826.12474687231395</v>
      </c>
      <c r="AS35" s="70">
        <v>857.43222821985205</v>
      </c>
      <c r="AT35" s="70">
        <v>780.02541355205597</v>
      </c>
      <c r="AU35" s="70">
        <v>796.39008502611898</v>
      </c>
      <c r="AV35" s="70">
        <v>825.24590183990097</v>
      </c>
      <c r="AW35" s="70">
        <v>762.816426067115</v>
      </c>
      <c r="AX35" s="70">
        <v>707.54945227839198</v>
      </c>
      <c r="AY35" s="70">
        <v>694.562929535168</v>
      </c>
      <c r="AZ35" s="70">
        <v>733.22878595674297</v>
      </c>
      <c r="BA35" s="70">
        <v>1120.8439243498201</v>
      </c>
      <c r="BB35" s="70">
        <v>1103.00111747444</v>
      </c>
      <c r="BC35" s="70">
        <v>1132.3765525856099</v>
      </c>
      <c r="BD35" s="70">
        <v>1176.7971562017899</v>
      </c>
      <c r="BE35" s="70">
        <v>1142.6008509794999</v>
      </c>
      <c r="BF35" s="70">
        <v>1216.93679096338</v>
      </c>
      <c r="BG35" s="70">
        <v>1191.89854899687</v>
      </c>
      <c r="BH35" s="70">
        <v>1218.1737285703</v>
      </c>
      <c r="BI35" s="70">
        <v>1115.5295845913899</v>
      </c>
      <c r="BJ35" s="70">
        <v>1092.0652973002</v>
      </c>
      <c r="BK35" s="70">
        <v>913.95086720069003</v>
      </c>
      <c r="BL35" s="70">
        <v>707.520868624532</v>
      </c>
      <c r="BM35" s="70">
        <v>616.33968730213905</v>
      </c>
      <c r="BN35" s="70">
        <v>238.47469814063501</v>
      </c>
      <c r="BO35" s="70">
        <v>451.43602633102302</v>
      </c>
      <c r="BP35" s="70">
        <v>538.79511113149897</v>
      </c>
      <c r="BQ35" s="70">
        <v>507.91752711475101</v>
      </c>
      <c r="BR35" s="70">
        <v>513.06990914510095</v>
      </c>
      <c r="BS35" s="70">
        <v>488.31871432236102</v>
      </c>
      <c r="BT35" s="70">
        <v>446.77826582254397</v>
      </c>
      <c r="BU35" s="70">
        <v>423.455059147047</v>
      </c>
      <c r="BV35" s="70">
        <v>239.10505094466399</v>
      </c>
      <c r="BW35" s="70">
        <v>280.10352829586799</v>
      </c>
      <c r="BX35" s="70">
        <v>337.52458293321098</v>
      </c>
      <c r="BY35" s="70">
        <v>434.911104394576</v>
      </c>
      <c r="BZ35" s="70">
        <v>456.947407081047</v>
      </c>
      <c r="CA35" s="70">
        <v>468.77389652186503</v>
      </c>
      <c r="CB35" s="70">
        <v>528.45226911806697</v>
      </c>
      <c r="CC35" s="70">
        <v>496.170545632607</v>
      </c>
    </row>
    <row r="36" spans="3:81" x14ac:dyDescent="0.25">
      <c r="C36" s="69" t="s">
        <v>104</v>
      </c>
      <c r="D36" s="69" t="s">
        <v>8</v>
      </c>
      <c r="E36" s="70">
        <v>5535.1318394647997</v>
      </c>
      <c r="F36" s="70">
        <v>5547.78040392803</v>
      </c>
      <c r="G36" s="70">
        <v>5393.6087266164204</v>
      </c>
      <c r="H36" s="70">
        <v>5326.5249647391602</v>
      </c>
      <c r="I36" s="70">
        <v>5425.9043522171296</v>
      </c>
      <c r="J36" s="70">
        <v>5429.0998158687999</v>
      </c>
      <c r="K36" s="70">
        <v>5573.02295268955</v>
      </c>
      <c r="L36" s="70">
        <v>5672.5722100409303</v>
      </c>
      <c r="M36" s="70">
        <v>5631.7930094383</v>
      </c>
      <c r="N36" s="70">
        <v>5593.7155168874897</v>
      </c>
      <c r="O36" s="70">
        <v>5408.1676277749302</v>
      </c>
      <c r="P36" s="70">
        <v>5386.9368297589299</v>
      </c>
      <c r="Q36" s="70">
        <v>5980.9518857297599</v>
      </c>
      <c r="R36" s="70">
        <v>5338.4266187763596</v>
      </c>
      <c r="S36" s="70">
        <v>5030.2324598988998</v>
      </c>
      <c r="T36" s="70">
        <v>4159.73769592194</v>
      </c>
      <c r="U36" s="70">
        <v>3247.3425234003298</v>
      </c>
      <c r="V36" s="70">
        <v>2856.74092121883</v>
      </c>
      <c r="W36" s="70">
        <v>3196.9702437363399</v>
      </c>
      <c r="X36" s="70">
        <v>3287.1208331983798</v>
      </c>
      <c r="Y36" s="70">
        <v>3637.2048424340801</v>
      </c>
      <c r="Z36" s="70">
        <v>4047.4645130194799</v>
      </c>
      <c r="AA36" s="70">
        <v>4314.1541511924197</v>
      </c>
      <c r="AB36" s="70">
        <v>4494.2980852363598</v>
      </c>
      <c r="AC36" s="70">
        <v>4801.2582093732799</v>
      </c>
      <c r="AD36" s="70">
        <v>4799.9243440936998</v>
      </c>
      <c r="AE36" s="70">
        <v>4494.7753218298703</v>
      </c>
      <c r="AF36" s="70">
        <v>4479.0958834312296</v>
      </c>
      <c r="AG36" s="70">
        <v>4355.4272556168498</v>
      </c>
      <c r="AH36" s="70">
        <v>4226.4503711719399</v>
      </c>
      <c r="AI36" s="70">
        <v>4112.0155234951899</v>
      </c>
      <c r="AJ36" s="70">
        <v>3992.5668268159902</v>
      </c>
      <c r="AK36" s="70">
        <v>3995.2801966110101</v>
      </c>
      <c r="AL36" s="70">
        <v>4080.59524474817</v>
      </c>
      <c r="AM36" s="70">
        <v>4163.8010938584102</v>
      </c>
      <c r="AN36" s="70">
        <v>4189.8959737560299</v>
      </c>
      <c r="AO36" s="70">
        <v>4112.4170710007802</v>
      </c>
      <c r="AP36" s="70">
        <v>4006.1170596186898</v>
      </c>
      <c r="AQ36" s="70">
        <v>4103.32388311861</v>
      </c>
      <c r="AR36" s="70">
        <v>3935.1752391564501</v>
      </c>
      <c r="AS36" s="70">
        <v>4039.7749303999599</v>
      </c>
      <c r="AT36" s="70">
        <v>4234.6329601968</v>
      </c>
      <c r="AU36" s="70">
        <v>4321.2523541616001</v>
      </c>
      <c r="AV36" s="70">
        <v>4220.1558563498602</v>
      </c>
      <c r="AW36" s="70">
        <v>4202.6684669461201</v>
      </c>
      <c r="AX36" s="70">
        <v>4322.3460968465097</v>
      </c>
      <c r="AY36" s="70">
        <v>4353.9545955681497</v>
      </c>
      <c r="AZ36" s="70">
        <v>4539.5640814354001</v>
      </c>
      <c r="BA36" s="70">
        <v>4468.6891982684201</v>
      </c>
      <c r="BB36" s="70">
        <v>4553.3498016718304</v>
      </c>
      <c r="BC36" s="70">
        <v>4700.7481836126399</v>
      </c>
      <c r="BD36" s="70">
        <v>4870.9111192641703</v>
      </c>
      <c r="BE36" s="70">
        <v>4766.3677028852799</v>
      </c>
      <c r="BF36" s="70">
        <v>4640.74372928515</v>
      </c>
      <c r="BG36" s="70">
        <v>4654.9584784057197</v>
      </c>
      <c r="BH36" s="70">
        <v>4627.5202447640304</v>
      </c>
      <c r="BI36" s="70">
        <v>4709.1376450113203</v>
      </c>
      <c r="BJ36" s="70">
        <v>4502.2453853385496</v>
      </c>
      <c r="BK36" s="70">
        <v>4423.5321715547398</v>
      </c>
      <c r="BL36" s="70">
        <v>4455.8254205910098</v>
      </c>
      <c r="BM36" s="70">
        <v>4098.9247433826504</v>
      </c>
      <c r="BN36" s="70">
        <v>2764.5927540776902</v>
      </c>
      <c r="BO36" s="70">
        <v>3514.5284484639301</v>
      </c>
      <c r="BP36" s="70">
        <v>3691.2151403643102</v>
      </c>
      <c r="BQ36" s="70">
        <v>3883.7526743817002</v>
      </c>
      <c r="BR36" s="70">
        <v>4072.9805145524701</v>
      </c>
      <c r="BS36" s="70">
        <v>4032.6987308667099</v>
      </c>
      <c r="BT36" s="70">
        <v>4195.1637291321404</v>
      </c>
      <c r="BU36" s="70">
        <v>4282.2658206333999</v>
      </c>
      <c r="BV36" s="70">
        <v>4112.7741111266096</v>
      </c>
      <c r="BW36" s="70">
        <v>4155.0152391521797</v>
      </c>
      <c r="BX36" s="70">
        <v>4191.1152661075203</v>
      </c>
      <c r="BY36" s="70">
        <v>4152.9083115868498</v>
      </c>
      <c r="BZ36" s="70">
        <v>3978.0143702146702</v>
      </c>
      <c r="CA36" s="70">
        <v>3881.2007348106599</v>
      </c>
      <c r="CB36" s="70">
        <v>3975.91566937578</v>
      </c>
      <c r="CC36" s="70">
        <v>4022.9249372051599</v>
      </c>
    </row>
    <row r="37" spans="3:81" x14ac:dyDescent="0.25">
      <c r="C37" s="69" t="s">
        <v>105</v>
      </c>
      <c r="D37" s="69" t="s">
        <v>10</v>
      </c>
      <c r="E37" s="70">
        <v>5256.1285908383697</v>
      </c>
      <c r="F37" s="70">
        <v>5139.7668560045304</v>
      </c>
      <c r="G37" s="70">
        <v>5140.0038452818699</v>
      </c>
      <c r="H37" s="70">
        <v>4583.77101361925</v>
      </c>
      <c r="I37" s="70">
        <v>5097.9412178126104</v>
      </c>
      <c r="J37" s="70">
        <v>5462.48659503617</v>
      </c>
      <c r="K37" s="70">
        <v>5093.0849350102299</v>
      </c>
      <c r="L37" s="70">
        <v>5667.37579072265</v>
      </c>
      <c r="M37" s="70">
        <v>5959.1116027739099</v>
      </c>
      <c r="N37" s="70">
        <v>5815.0610246739498</v>
      </c>
      <c r="O37" s="70">
        <v>6320.3754061175796</v>
      </c>
      <c r="P37" s="70">
        <v>6014.8173076038101</v>
      </c>
      <c r="Q37" s="70">
        <v>6628.7981762935597</v>
      </c>
      <c r="R37" s="70">
        <v>5964.7794074358899</v>
      </c>
      <c r="S37" s="70">
        <v>5995.6630203486302</v>
      </c>
      <c r="T37" s="70">
        <v>5625.4018440469799</v>
      </c>
      <c r="U37" s="70">
        <v>5217.2590221403698</v>
      </c>
      <c r="V37" s="70">
        <v>4778.4973847833398</v>
      </c>
      <c r="W37" s="70">
        <v>4919.1229614337099</v>
      </c>
      <c r="X37" s="70">
        <v>4782.0296272952901</v>
      </c>
      <c r="Y37" s="70">
        <v>4582.3303730634698</v>
      </c>
      <c r="Z37" s="70">
        <v>4858.3226542416596</v>
      </c>
      <c r="AA37" s="70">
        <v>4921.9139269758298</v>
      </c>
      <c r="AB37" s="70">
        <v>4746.0332208152704</v>
      </c>
      <c r="AC37" s="70">
        <v>5249.7874169379602</v>
      </c>
      <c r="AD37" s="70">
        <v>5308.1749594312096</v>
      </c>
      <c r="AE37" s="70">
        <v>5123.0607103556003</v>
      </c>
      <c r="AF37" s="70">
        <v>5511.3086044992397</v>
      </c>
      <c r="AG37" s="70">
        <v>5183.8163442006198</v>
      </c>
      <c r="AH37" s="70">
        <v>5048.7211534709504</v>
      </c>
      <c r="AI37" s="70">
        <v>4839.0610303670401</v>
      </c>
      <c r="AJ37" s="70">
        <v>4689.2197241342401</v>
      </c>
      <c r="AK37" s="70">
        <v>4638.96095309667</v>
      </c>
      <c r="AL37" s="70">
        <v>4960.7203828665997</v>
      </c>
      <c r="AM37" s="70">
        <v>5007.4932982697701</v>
      </c>
      <c r="AN37" s="70">
        <v>5053.4483798967303</v>
      </c>
      <c r="AO37" s="70">
        <v>4771.4021065877096</v>
      </c>
      <c r="AP37" s="70">
        <v>4421.0136279304597</v>
      </c>
      <c r="AQ37" s="70">
        <v>4466.7143320926698</v>
      </c>
      <c r="AR37" s="70">
        <v>4372.7996367369797</v>
      </c>
      <c r="AS37" s="70">
        <v>4299.7021826413502</v>
      </c>
      <c r="AT37" s="70">
        <v>4323.4775652704102</v>
      </c>
      <c r="AU37" s="70">
        <v>4494.9985026055701</v>
      </c>
      <c r="AV37" s="70">
        <v>4658.8523720112098</v>
      </c>
      <c r="AW37" s="70">
        <v>4728.8035306690799</v>
      </c>
      <c r="AX37" s="70">
        <v>5163.9563074504704</v>
      </c>
      <c r="AY37" s="70">
        <v>5525.5583265499899</v>
      </c>
      <c r="AZ37" s="70">
        <v>5739.4559439431596</v>
      </c>
      <c r="BA37" s="70">
        <v>6060.5162296398303</v>
      </c>
      <c r="BB37" s="70">
        <v>6113.0479463075299</v>
      </c>
      <c r="BC37" s="70">
        <v>6068.2032334488604</v>
      </c>
      <c r="BD37" s="70">
        <v>6246.1985963444804</v>
      </c>
      <c r="BE37" s="70">
        <v>6300.5458339883098</v>
      </c>
      <c r="BF37" s="70">
        <v>6251.46636609902</v>
      </c>
      <c r="BG37" s="70">
        <v>6398.5075269264598</v>
      </c>
      <c r="BH37" s="70">
        <v>6584.0741926390801</v>
      </c>
      <c r="BI37" s="70">
        <v>6565.4625199063103</v>
      </c>
      <c r="BJ37" s="70">
        <v>6489.0864918803099</v>
      </c>
      <c r="BK37" s="70">
        <v>6555.9816549423504</v>
      </c>
      <c r="BL37" s="70">
        <v>6662.58048145062</v>
      </c>
      <c r="BM37" s="70">
        <v>5972.2185207664297</v>
      </c>
      <c r="BN37" s="70">
        <v>2606.8970501874401</v>
      </c>
      <c r="BO37" s="70">
        <v>5501.9956304258103</v>
      </c>
      <c r="BP37" s="70">
        <v>5755.8045880526497</v>
      </c>
      <c r="BQ37" s="70">
        <v>6025.0849060840801</v>
      </c>
      <c r="BR37" s="70">
        <v>5831.9775940622703</v>
      </c>
      <c r="BS37" s="70">
        <v>5524.11631198327</v>
      </c>
      <c r="BT37" s="70">
        <v>5705.6548624082698</v>
      </c>
      <c r="BU37" s="70">
        <v>5706.9226019344896</v>
      </c>
      <c r="BV37" s="70">
        <v>5468.4351326082096</v>
      </c>
      <c r="BW37" s="70">
        <v>5334.9145566553398</v>
      </c>
      <c r="BX37" s="70">
        <v>5399.5458290984598</v>
      </c>
      <c r="BY37" s="70">
        <v>5515.2983777372701</v>
      </c>
      <c r="BZ37" s="70">
        <v>5202.51043559138</v>
      </c>
      <c r="CA37" s="70">
        <v>5146.9609868307998</v>
      </c>
      <c r="CB37" s="70">
        <v>5167.7699355403101</v>
      </c>
      <c r="CC37" s="70">
        <v>4860.0378566965001</v>
      </c>
    </row>
    <row r="38" spans="3:81" x14ac:dyDescent="0.25">
      <c r="C38" s="69" t="s">
        <v>106</v>
      </c>
      <c r="D38" s="69" t="s">
        <v>107</v>
      </c>
      <c r="E38" s="70">
        <v>2669.7394750375302</v>
      </c>
      <c r="F38" s="70">
        <v>2693.5528649920402</v>
      </c>
      <c r="G38" s="70">
        <v>2419.4610292367502</v>
      </c>
      <c r="H38" s="70">
        <v>2496.5334809411202</v>
      </c>
      <c r="I38" s="70">
        <v>2518.5784073958698</v>
      </c>
      <c r="J38" s="70">
        <v>2540.0119219102598</v>
      </c>
      <c r="K38" s="70">
        <v>2516.8032896559798</v>
      </c>
      <c r="L38" s="70">
        <v>2551.1672300417999</v>
      </c>
      <c r="M38" s="70">
        <v>2709.5392728298002</v>
      </c>
      <c r="N38" s="70">
        <v>2800.2793608526099</v>
      </c>
      <c r="O38" s="70">
        <v>2882.8306150492899</v>
      </c>
      <c r="P38" s="70">
        <v>2816.2950051159301</v>
      </c>
      <c r="Q38" s="70">
        <v>2858.8273087436401</v>
      </c>
      <c r="R38" s="70">
        <v>2875.0344804246502</v>
      </c>
      <c r="S38" s="70">
        <v>2814.6850027509499</v>
      </c>
      <c r="T38" s="70">
        <v>2659.6140804334</v>
      </c>
      <c r="U38" s="70">
        <v>2274.7464451426399</v>
      </c>
      <c r="V38" s="70">
        <v>2012.81137276557</v>
      </c>
      <c r="W38" s="70">
        <v>2071.0686896095299</v>
      </c>
      <c r="X38" s="70">
        <v>2347.7366043990801</v>
      </c>
      <c r="Y38" s="70">
        <v>2510.1047562327299</v>
      </c>
      <c r="Z38" s="70">
        <v>2628.0115170559302</v>
      </c>
      <c r="AA38" s="70">
        <v>2712.8366211145699</v>
      </c>
      <c r="AB38" s="70">
        <v>2620.5925061257399</v>
      </c>
      <c r="AC38" s="70">
        <v>2734.1115086365799</v>
      </c>
      <c r="AD38" s="70">
        <v>2726.9306864033001</v>
      </c>
      <c r="AE38" s="70">
        <v>2598.02229788564</v>
      </c>
      <c r="AF38" s="70">
        <v>2653.8892064102902</v>
      </c>
      <c r="AG38" s="70">
        <v>2597.1616999355001</v>
      </c>
      <c r="AH38" s="70">
        <v>2516.51819946963</v>
      </c>
      <c r="AI38" s="70">
        <v>2438.48788085148</v>
      </c>
      <c r="AJ38" s="70">
        <v>2278.28020924355</v>
      </c>
      <c r="AK38" s="70">
        <v>2300.9195122932801</v>
      </c>
      <c r="AL38" s="70">
        <v>2345.6076166145499</v>
      </c>
      <c r="AM38" s="70">
        <v>2369.6844097575899</v>
      </c>
      <c r="AN38" s="70">
        <v>2512.3823133941401</v>
      </c>
      <c r="AO38" s="70">
        <v>2561.3224340811898</v>
      </c>
      <c r="AP38" s="70">
        <v>2618.8426722935201</v>
      </c>
      <c r="AQ38" s="70">
        <v>2543.63816729162</v>
      </c>
      <c r="AR38" s="70">
        <v>2648.2667623914599</v>
      </c>
      <c r="AS38" s="70">
        <v>2536.9208194159</v>
      </c>
      <c r="AT38" s="70">
        <v>2755.07813165891</v>
      </c>
      <c r="AU38" s="70">
        <v>3046.5592718010098</v>
      </c>
      <c r="AV38" s="70">
        <v>3009.7480894784999</v>
      </c>
      <c r="AW38" s="70">
        <v>2905.1484153725</v>
      </c>
      <c r="AX38" s="70">
        <v>2759.2495313610402</v>
      </c>
      <c r="AY38" s="70">
        <v>2671.7881617989301</v>
      </c>
      <c r="AZ38" s="70">
        <v>2844.6791145453399</v>
      </c>
      <c r="BA38" s="70">
        <v>2837.8458995523602</v>
      </c>
      <c r="BB38" s="70">
        <v>2944.5873102686201</v>
      </c>
      <c r="BC38" s="70">
        <v>3096.8119095306602</v>
      </c>
      <c r="BD38" s="70">
        <v>3129.39997977953</v>
      </c>
      <c r="BE38" s="70">
        <v>3220.8795488580899</v>
      </c>
      <c r="BF38" s="70">
        <v>3180.63403986106</v>
      </c>
      <c r="BG38" s="70">
        <v>3216.5685407610299</v>
      </c>
      <c r="BH38" s="70">
        <v>3212.9981474455999</v>
      </c>
      <c r="BI38" s="70">
        <v>3262.83771944724</v>
      </c>
      <c r="BJ38" s="70">
        <v>3201.1500399585402</v>
      </c>
      <c r="BK38" s="70">
        <v>3117.2228515922902</v>
      </c>
      <c r="BL38" s="70">
        <v>3179.8109630261201</v>
      </c>
      <c r="BM38" s="70">
        <v>3091.9596913704099</v>
      </c>
      <c r="BN38" s="70">
        <v>1920.3119946046099</v>
      </c>
      <c r="BO38" s="70">
        <v>2885.8510807661801</v>
      </c>
      <c r="BP38" s="70">
        <v>2954.41057418637</v>
      </c>
      <c r="BQ38" s="70">
        <v>2857.33137143457</v>
      </c>
      <c r="BR38" s="70">
        <v>3115.6700327999001</v>
      </c>
      <c r="BS38" s="70">
        <v>3193.6629668822602</v>
      </c>
      <c r="BT38" s="70">
        <v>3363.5782700824102</v>
      </c>
      <c r="BU38" s="70">
        <v>3592.7211150251701</v>
      </c>
      <c r="BV38" s="70">
        <v>3540.12165025491</v>
      </c>
      <c r="BW38" s="70">
        <v>3556.1284175476899</v>
      </c>
      <c r="BX38" s="70">
        <v>3560.5482046009402</v>
      </c>
      <c r="BY38" s="70">
        <v>3368.5879509854499</v>
      </c>
      <c r="BZ38" s="70">
        <v>3205.6567268244198</v>
      </c>
      <c r="CA38" s="70">
        <v>3045.0199419954802</v>
      </c>
      <c r="CB38" s="70">
        <v>2980.2002993978199</v>
      </c>
      <c r="CC38" s="70">
        <v>3032.5955699494898</v>
      </c>
    </row>
    <row r="39" spans="3:81" x14ac:dyDescent="0.25">
      <c r="C39" s="69" t="s">
        <v>108</v>
      </c>
      <c r="D39" s="69" t="s">
        <v>12</v>
      </c>
      <c r="E39" s="70">
        <v>2497.8196234627599</v>
      </c>
      <c r="F39" s="70">
        <v>2516.4944732562999</v>
      </c>
      <c r="G39" s="70">
        <v>2525.9360795846601</v>
      </c>
      <c r="H39" s="70">
        <v>2585.7181653174498</v>
      </c>
      <c r="I39" s="70">
        <v>2612.0317064798401</v>
      </c>
      <c r="J39" s="70">
        <v>2746.9080221754002</v>
      </c>
      <c r="K39" s="70">
        <v>2895.7634100964301</v>
      </c>
      <c r="L39" s="70">
        <v>3051.2048148089498</v>
      </c>
      <c r="M39" s="70">
        <v>3027.10634601125</v>
      </c>
      <c r="N39" s="70">
        <v>3124.9297587092701</v>
      </c>
      <c r="O39" s="70">
        <v>3034.7325524210901</v>
      </c>
      <c r="P39" s="70">
        <v>3073.6426501935598</v>
      </c>
      <c r="Q39" s="70">
        <v>3291.81054139447</v>
      </c>
      <c r="R39" s="70">
        <v>3143.5609317192502</v>
      </c>
      <c r="S39" s="70">
        <v>3014.5073703848998</v>
      </c>
      <c r="T39" s="70">
        <v>2676.9250369779402</v>
      </c>
      <c r="U39" s="70">
        <v>2521.9146540186798</v>
      </c>
      <c r="V39" s="70">
        <v>2468.27118937161</v>
      </c>
      <c r="W39" s="70">
        <v>2859.36654071868</v>
      </c>
      <c r="X39" s="70">
        <v>2924.0946487309998</v>
      </c>
      <c r="Y39" s="70">
        <v>3071.3491578624598</v>
      </c>
      <c r="Z39" s="70">
        <v>3138.4327312918199</v>
      </c>
      <c r="AA39" s="70">
        <v>3198.4723694108902</v>
      </c>
      <c r="AB39" s="70">
        <v>3467.48479776155</v>
      </c>
      <c r="AC39" s="70">
        <v>3357.0660810148202</v>
      </c>
      <c r="AD39" s="70">
        <v>3436.3413825298799</v>
      </c>
      <c r="AE39" s="70">
        <v>3311.5009497588098</v>
      </c>
      <c r="AF39" s="70">
        <v>3378.2655704611102</v>
      </c>
      <c r="AG39" s="70">
        <v>3314.2288062972598</v>
      </c>
      <c r="AH39" s="70">
        <v>3463.5599983348702</v>
      </c>
      <c r="AI39" s="70">
        <v>3194.05912540387</v>
      </c>
      <c r="AJ39" s="70">
        <v>3092.2822925616401</v>
      </c>
      <c r="AK39" s="70">
        <v>3351.28745264396</v>
      </c>
      <c r="AL39" s="70">
        <v>3331.7012689203798</v>
      </c>
      <c r="AM39" s="70">
        <v>3400.1978059364701</v>
      </c>
      <c r="AN39" s="70">
        <v>3330.2812421254498</v>
      </c>
      <c r="AO39" s="70">
        <v>3273.6603830312702</v>
      </c>
      <c r="AP39" s="70">
        <v>3490.3327130099001</v>
      </c>
      <c r="AQ39" s="70">
        <v>3614.2965203295198</v>
      </c>
      <c r="AR39" s="70">
        <v>3541.3340212405601</v>
      </c>
      <c r="AS39" s="70">
        <v>3600.8733077801298</v>
      </c>
      <c r="AT39" s="70">
        <v>3949.0341760014298</v>
      </c>
      <c r="AU39" s="70">
        <v>4249.0015484304704</v>
      </c>
      <c r="AV39" s="70">
        <v>4509.4571388945797</v>
      </c>
      <c r="AW39" s="70">
        <v>4498.4531223967197</v>
      </c>
      <c r="AX39" s="70">
        <v>4321.0606653845598</v>
      </c>
      <c r="AY39" s="70">
        <v>4311.2187678829896</v>
      </c>
      <c r="AZ39" s="70">
        <v>4367.04811762803</v>
      </c>
      <c r="BA39" s="70">
        <v>4336.0554526762198</v>
      </c>
      <c r="BB39" s="70">
        <v>4411.4057825997597</v>
      </c>
      <c r="BC39" s="70">
        <v>4686.9713366444503</v>
      </c>
      <c r="BD39" s="70">
        <v>4761.5473842780702</v>
      </c>
      <c r="BE39" s="70">
        <v>5193.7950348630602</v>
      </c>
      <c r="BF39" s="70">
        <v>4970.1148058849003</v>
      </c>
      <c r="BG39" s="70">
        <v>4978.9758563655996</v>
      </c>
      <c r="BH39" s="70">
        <v>4757.2906542647097</v>
      </c>
      <c r="BI39" s="70">
        <v>4835.7238353192597</v>
      </c>
      <c r="BJ39" s="70">
        <v>4914.7519622555101</v>
      </c>
      <c r="BK39" s="70">
        <v>4857.4430678507697</v>
      </c>
      <c r="BL39" s="70">
        <v>4762.14096483102</v>
      </c>
      <c r="BM39" s="70">
        <v>4549.2035461367996</v>
      </c>
      <c r="BN39" s="70">
        <v>3531.71802667973</v>
      </c>
      <c r="BO39" s="70">
        <v>4643.2266064194</v>
      </c>
      <c r="BP39" s="70">
        <v>5186.5397838771796</v>
      </c>
      <c r="BQ39" s="70">
        <v>5224.9303207962002</v>
      </c>
      <c r="BR39" s="70">
        <v>5464.1143887910803</v>
      </c>
      <c r="BS39" s="70">
        <v>5330.8134512184897</v>
      </c>
      <c r="BT39" s="70">
        <v>5670.1171522413497</v>
      </c>
      <c r="BU39" s="70">
        <v>5829.0397627356197</v>
      </c>
      <c r="BV39" s="70">
        <v>5406.0319748984903</v>
      </c>
      <c r="BW39" s="70">
        <v>5453.5956479021097</v>
      </c>
      <c r="BX39" s="70">
        <v>5349.7873521001802</v>
      </c>
      <c r="BY39" s="70">
        <v>5167.8922363635802</v>
      </c>
      <c r="BZ39" s="70">
        <v>5042.1108821520202</v>
      </c>
      <c r="CA39" s="70">
        <v>5007.6907827290197</v>
      </c>
      <c r="CB39" s="70">
        <v>4924.5924155850898</v>
      </c>
      <c r="CC39" s="70">
        <v>4977.2808897795403</v>
      </c>
    </row>
    <row r="40" spans="3:81" x14ac:dyDescent="0.25">
      <c r="C40" s="69" t="s">
        <v>109</v>
      </c>
      <c r="D40" s="69" t="s">
        <v>13</v>
      </c>
      <c r="E40" s="70">
        <v>379.01419681344998</v>
      </c>
      <c r="F40" s="70">
        <v>354.91836733648398</v>
      </c>
      <c r="G40" s="70">
        <v>359.36797366896798</v>
      </c>
      <c r="H40" s="70">
        <v>349.13261572209399</v>
      </c>
      <c r="I40" s="70">
        <v>376.96430749955999</v>
      </c>
      <c r="J40" s="70">
        <v>394.29990956885501</v>
      </c>
      <c r="K40" s="70">
        <v>426.77827787397598</v>
      </c>
      <c r="L40" s="70">
        <v>389.63638860091203</v>
      </c>
      <c r="M40" s="70">
        <v>377.33923163429199</v>
      </c>
      <c r="N40" s="70">
        <v>381.30981103919402</v>
      </c>
      <c r="O40" s="70">
        <v>421.678828843828</v>
      </c>
      <c r="P40" s="70">
        <v>405.56356760251299</v>
      </c>
      <c r="Q40" s="70">
        <v>418.47361685892997</v>
      </c>
      <c r="R40" s="70">
        <v>423.88987763927702</v>
      </c>
      <c r="S40" s="70">
        <v>444.76721976148502</v>
      </c>
      <c r="T40" s="70">
        <v>455.38594085213998</v>
      </c>
      <c r="U40" s="70">
        <v>405.09245014590198</v>
      </c>
      <c r="V40" s="70">
        <v>397.79332846019503</v>
      </c>
      <c r="W40" s="70">
        <v>409.18961612141601</v>
      </c>
      <c r="X40" s="70">
        <v>429.596817414528</v>
      </c>
      <c r="Y40" s="70">
        <v>443.97399464182598</v>
      </c>
      <c r="Z40" s="70">
        <v>441.86049502358497</v>
      </c>
      <c r="AA40" s="70">
        <v>432.17632405772702</v>
      </c>
      <c r="AB40" s="70">
        <v>411.73249418585999</v>
      </c>
      <c r="AC40" s="70">
        <v>438.56611871689699</v>
      </c>
      <c r="AD40" s="70">
        <v>416.96957375511403</v>
      </c>
      <c r="AE40" s="70">
        <v>398.917849938492</v>
      </c>
      <c r="AF40" s="70">
        <v>388.36596060243102</v>
      </c>
      <c r="AG40" s="70">
        <v>388.328005274764</v>
      </c>
      <c r="AH40" s="70">
        <v>380.90950816261699</v>
      </c>
      <c r="AI40" s="70">
        <v>355.532880173678</v>
      </c>
      <c r="AJ40" s="70">
        <v>375.46039970534599</v>
      </c>
      <c r="AK40" s="70">
        <v>389.11483644492802</v>
      </c>
      <c r="AL40" s="70">
        <v>410.90306045901599</v>
      </c>
      <c r="AM40" s="70">
        <v>398.90416734491703</v>
      </c>
      <c r="AN40" s="70">
        <v>419.32608732526899</v>
      </c>
      <c r="AO40" s="70">
        <v>410.24413097360502</v>
      </c>
      <c r="AP40" s="70">
        <v>422.85244569731901</v>
      </c>
      <c r="AQ40" s="70">
        <v>456.40490193816998</v>
      </c>
      <c r="AR40" s="70">
        <v>472.74868943112602</v>
      </c>
      <c r="AS40" s="70">
        <v>441.98375275551399</v>
      </c>
      <c r="AT40" s="70">
        <v>435.84686098033899</v>
      </c>
      <c r="AU40" s="70">
        <v>481.16651309168799</v>
      </c>
      <c r="AV40" s="70">
        <v>498.49826233019002</v>
      </c>
      <c r="AW40" s="70">
        <v>525.47292160924405</v>
      </c>
      <c r="AX40" s="70">
        <v>646.52871636040697</v>
      </c>
      <c r="AY40" s="70">
        <v>596.92229860825501</v>
      </c>
      <c r="AZ40" s="70">
        <v>577.41728411779695</v>
      </c>
      <c r="BA40" s="70">
        <v>672.75651784433603</v>
      </c>
      <c r="BB40" s="70">
        <v>627.54596841053899</v>
      </c>
      <c r="BC40" s="70">
        <v>626.28891275889202</v>
      </c>
      <c r="BD40" s="70">
        <v>713.91007193466805</v>
      </c>
      <c r="BE40" s="70">
        <v>704.80140380089404</v>
      </c>
      <c r="BF40" s="70">
        <v>795.250860439588</v>
      </c>
      <c r="BG40" s="70">
        <v>778.95702052515799</v>
      </c>
      <c r="BH40" s="70">
        <v>774.35692288391795</v>
      </c>
      <c r="BI40" s="70">
        <v>790.44934137365499</v>
      </c>
      <c r="BJ40" s="70">
        <v>856.36895246430299</v>
      </c>
      <c r="BK40" s="70">
        <v>831.15256477001697</v>
      </c>
      <c r="BL40" s="70">
        <v>802.49233075414304</v>
      </c>
      <c r="BM40" s="70">
        <v>716.24864480500798</v>
      </c>
      <c r="BN40" s="70">
        <v>143.24921686383701</v>
      </c>
      <c r="BO40" s="70">
        <v>369.92497914675198</v>
      </c>
      <c r="BP40" s="70">
        <v>334.81493246285902</v>
      </c>
      <c r="BQ40" s="70">
        <v>327.34628444423998</v>
      </c>
      <c r="BR40" s="70">
        <v>371.60996281718701</v>
      </c>
      <c r="BS40" s="70">
        <v>739.41212764689396</v>
      </c>
      <c r="BT40" s="70">
        <v>840.13784691461103</v>
      </c>
      <c r="BU40" s="70">
        <v>704.63255990733705</v>
      </c>
      <c r="BV40" s="70">
        <v>934.82762510519603</v>
      </c>
      <c r="BW40" s="70">
        <v>884.36074605231397</v>
      </c>
      <c r="BX40" s="70">
        <v>860.74767413520794</v>
      </c>
      <c r="BY40" s="70">
        <v>996.85919737552695</v>
      </c>
      <c r="BZ40" s="70">
        <v>964.46151979282502</v>
      </c>
      <c r="CA40" s="70">
        <v>885.61117030652701</v>
      </c>
      <c r="CB40" s="70">
        <v>980.69336180219705</v>
      </c>
      <c r="CC40" s="70">
        <v>988.88677254229901</v>
      </c>
    </row>
    <row r="41" spans="3:81" x14ac:dyDescent="0.25">
      <c r="C41" s="69" t="s">
        <v>110</v>
      </c>
      <c r="D41" s="69" t="s">
        <v>14</v>
      </c>
      <c r="E41" s="70">
        <v>498.10443295386398</v>
      </c>
      <c r="F41" s="70">
        <v>548.72316183036799</v>
      </c>
      <c r="G41" s="70">
        <v>599.86738733444804</v>
      </c>
      <c r="H41" s="70">
        <v>600.18736913174905</v>
      </c>
      <c r="I41" s="70">
        <v>510.31527115446602</v>
      </c>
      <c r="J41" s="70">
        <v>474.56125260628198</v>
      </c>
      <c r="K41" s="70">
        <v>428.62308300243097</v>
      </c>
      <c r="L41" s="70">
        <v>552.53557545716399</v>
      </c>
      <c r="M41" s="70">
        <v>561.27302437317201</v>
      </c>
      <c r="N41" s="70">
        <v>503.11708907495699</v>
      </c>
      <c r="O41" s="70">
        <v>495.06565389532602</v>
      </c>
      <c r="P41" s="70">
        <v>496.11513864755</v>
      </c>
      <c r="Q41" s="70">
        <v>463.51317290526998</v>
      </c>
      <c r="R41" s="70">
        <v>443.42106674736903</v>
      </c>
      <c r="S41" s="70">
        <v>459.63234500662998</v>
      </c>
      <c r="T41" s="70">
        <v>459.827533517483</v>
      </c>
      <c r="U41" s="70">
        <v>394.61295185314299</v>
      </c>
      <c r="V41" s="70">
        <v>368.52762279777602</v>
      </c>
      <c r="W41" s="70">
        <v>339.56553208221698</v>
      </c>
      <c r="X41" s="70">
        <v>315.79133939732998</v>
      </c>
      <c r="Y41" s="70">
        <v>341.63302358385198</v>
      </c>
      <c r="Z41" s="70">
        <v>377.460530381556</v>
      </c>
      <c r="AA41" s="70">
        <v>353.44081994737701</v>
      </c>
      <c r="AB41" s="70">
        <v>390.54878809147601</v>
      </c>
      <c r="AC41" s="70">
        <v>381.49299058476601</v>
      </c>
      <c r="AD41" s="70">
        <v>375.53085597239601</v>
      </c>
      <c r="AE41" s="70">
        <v>394.121003350043</v>
      </c>
      <c r="AF41" s="70">
        <v>361.82241891881102</v>
      </c>
      <c r="AG41" s="70">
        <v>349.38415486026702</v>
      </c>
      <c r="AH41" s="70">
        <v>284.94998566553198</v>
      </c>
      <c r="AI41" s="70">
        <v>263.91717135016899</v>
      </c>
      <c r="AJ41" s="70">
        <v>235.07812691555401</v>
      </c>
      <c r="AK41" s="70">
        <v>231.866540601548</v>
      </c>
      <c r="AL41" s="70">
        <v>268.36194483668697</v>
      </c>
      <c r="AM41" s="70">
        <v>216.43302730473599</v>
      </c>
      <c r="AN41" s="70">
        <v>203.94061278775001</v>
      </c>
      <c r="AO41" s="70">
        <v>187.573676594342</v>
      </c>
      <c r="AP41" s="70">
        <v>205.17273764818401</v>
      </c>
      <c r="AQ41" s="70">
        <v>218.33426936305099</v>
      </c>
      <c r="AR41" s="70">
        <v>204.39856971575401</v>
      </c>
      <c r="AS41" s="70">
        <v>200.002833995168</v>
      </c>
      <c r="AT41" s="70">
        <v>188.89931622114801</v>
      </c>
      <c r="AU41" s="70">
        <v>202.826580969026</v>
      </c>
      <c r="AV41" s="70">
        <v>202.735034654153</v>
      </c>
      <c r="AW41" s="70">
        <v>200.60604453919601</v>
      </c>
      <c r="AX41" s="70">
        <v>218.24694876085201</v>
      </c>
      <c r="AY41" s="70">
        <v>241.110359703868</v>
      </c>
      <c r="AZ41" s="70">
        <v>253.26950558388799</v>
      </c>
      <c r="BA41" s="70">
        <v>254.17660543493199</v>
      </c>
      <c r="BB41" s="70">
        <v>236.31135701085299</v>
      </c>
      <c r="BC41" s="70">
        <v>247.292391096047</v>
      </c>
      <c r="BD41" s="70">
        <v>290.62931273983099</v>
      </c>
      <c r="BE41" s="70">
        <v>285.19975882151499</v>
      </c>
      <c r="BF41" s="70">
        <v>296.01751870793697</v>
      </c>
      <c r="BG41" s="70">
        <v>280.44766860171899</v>
      </c>
      <c r="BH41" s="70">
        <v>265.19960938236198</v>
      </c>
      <c r="BI41" s="70">
        <v>274.23564541212602</v>
      </c>
      <c r="BJ41" s="70">
        <v>311.29042403949501</v>
      </c>
      <c r="BK41" s="70">
        <v>304.13636181618602</v>
      </c>
      <c r="BL41" s="70">
        <v>291.05061177676299</v>
      </c>
      <c r="BM41" s="70">
        <v>279.98934297542797</v>
      </c>
      <c r="BN41" s="70">
        <v>168.04507875495699</v>
      </c>
      <c r="BO41" s="70">
        <v>222.24251546421601</v>
      </c>
      <c r="BP41" s="70">
        <v>263.36760763589501</v>
      </c>
      <c r="BQ41" s="70">
        <v>268.08231731262703</v>
      </c>
      <c r="BR41" s="70">
        <v>284.820978050159</v>
      </c>
      <c r="BS41" s="70">
        <v>396.462341132566</v>
      </c>
      <c r="BT41" s="70">
        <v>317.59339397960503</v>
      </c>
      <c r="BU41" s="70">
        <v>339.05026660563601</v>
      </c>
      <c r="BV41" s="70">
        <v>331.70715154311802</v>
      </c>
      <c r="BW41" s="70">
        <v>315.24597734581999</v>
      </c>
      <c r="BX41" s="70">
        <v>306.40346435704498</v>
      </c>
      <c r="BY41" s="70">
        <v>298.44031851397898</v>
      </c>
      <c r="BZ41" s="70">
        <v>290.28506225747202</v>
      </c>
      <c r="CA41" s="70">
        <v>274.497588414924</v>
      </c>
      <c r="CB41" s="70">
        <v>292.17425262087102</v>
      </c>
      <c r="CC41" s="70">
        <v>276.96164040168998</v>
      </c>
    </row>
    <row r="42" spans="3:81" x14ac:dyDescent="0.25">
      <c r="C42" s="69" t="s">
        <v>111</v>
      </c>
      <c r="D42" s="69" t="s">
        <v>112</v>
      </c>
      <c r="E42" s="70">
        <v>517.47587311966799</v>
      </c>
      <c r="F42" s="70">
        <v>517.02253914826497</v>
      </c>
      <c r="G42" s="70">
        <v>540.03860370808798</v>
      </c>
      <c r="H42" s="70">
        <v>464.71969623029401</v>
      </c>
      <c r="I42" s="70">
        <v>470.05755886553499</v>
      </c>
      <c r="J42" s="70">
        <v>480.50982444212798</v>
      </c>
      <c r="K42" s="70">
        <v>409.73560136089202</v>
      </c>
      <c r="L42" s="70">
        <v>443.34273172097801</v>
      </c>
      <c r="M42" s="70">
        <v>467.35226481639103</v>
      </c>
      <c r="N42" s="70">
        <v>482.03643324293199</v>
      </c>
      <c r="O42" s="70">
        <v>502.16427854495299</v>
      </c>
      <c r="P42" s="70">
        <v>522.11887613853105</v>
      </c>
      <c r="Q42" s="70">
        <v>509.42365074893598</v>
      </c>
      <c r="R42" s="70">
        <v>495.06605494122101</v>
      </c>
      <c r="S42" s="70">
        <v>552.075081094344</v>
      </c>
      <c r="T42" s="70">
        <v>474.61403036643298</v>
      </c>
      <c r="U42" s="70">
        <v>465.36686420107497</v>
      </c>
      <c r="V42" s="70">
        <v>392.07297654743098</v>
      </c>
      <c r="W42" s="70">
        <v>405.864473260843</v>
      </c>
      <c r="X42" s="70">
        <v>368.40788646310301</v>
      </c>
      <c r="Y42" s="70">
        <v>365.80560415168901</v>
      </c>
      <c r="Z42" s="70">
        <v>442.54781735536397</v>
      </c>
      <c r="AA42" s="70">
        <v>502.37329027042102</v>
      </c>
      <c r="AB42" s="70">
        <v>561.85631845175999</v>
      </c>
      <c r="AC42" s="70">
        <v>583.82166706718101</v>
      </c>
      <c r="AD42" s="70">
        <v>579.78604445056897</v>
      </c>
      <c r="AE42" s="70">
        <v>571.398561414911</v>
      </c>
      <c r="AF42" s="70">
        <v>509.97331210253498</v>
      </c>
      <c r="AG42" s="70">
        <v>503.41409315465302</v>
      </c>
      <c r="AH42" s="70">
        <v>446.290251180101</v>
      </c>
      <c r="AI42" s="70">
        <v>397.67909930787198</v>
      </c>
      <c r="AJ42" s="70">
        <v>363.52937241050802</v>
      </c>
      <c r="AK42" s="70">
        <v>354.34944945122498</v>
      </c>
      <c r="AL42" s="70">
        <v>372.28645765610401</v>
      </c>
      <c r="AM42" s="70">
        <v>399.06706936553201</v>
      </c>
      <c r="AN42" s="70">
        <v>375.68534020311</v>
      </c>
      <c r="AO42" s="70">
        <v>344.91722027973702</v>
      </c>
      <c r="AP42" s="70">
        <v>344.84458442868998</v>
      </c>
      <c r="AQ42" s="70">
        <v>377.48196822749401</v>
      </c>
      <c r="AR42" s="70">
        <v>421.446500365227</v>
      </c>
      <c r="AS42" s="70">
        <v>468.97392902951901</v>
      </c>
      <c r="AT42" s="70">
        <v>472.68902569355799</v>
      </c>
      <c r="AU42" s="70">
        <v>383.83347793960297</v>
      </c>
      <c r="AV42" s="70">
        <v>409.38917845393598</v>
      </c>
      <c r="AW42" s="70">
        <v>396.86472383358</v>
      </c>
      <c r="AX42" s="70">
        <v>422.53480721230198</v>
      </c>
      <c r="AY42" s="70">
        <v>434.01848688007101</v>
      </c>
      <c r="AZ42" s="70">
        <v>409.12487904470498</v>
      </c>
      <c r="BA42" s="70">
        <v>396.501353729014</v>
      </c>
      <c r="BB42" s="70">
        <v>387.81357274418002</v>
      </c>
      <c r="BC42" s="70">
        <v>409.87206393477999</v>
      </c>
      <c r="BD42" s="70">
        <v>439.30091721092799</v>
      </c>
      <c r="BE42" s="70">
        <v>469.03558823941802</v>
      </c>
      <c r="BF42" s="70">
        <v>464.11873892635799</v>
      </c>
      <c r="BG42" s="70">
        <v>439.15073918575001</v>
      </c>
      <c r="BH42" s="70">
        <v>488.54920320261999</v>
      </c>
      <c r="BI42" s="70">
        <v>486.138754482953</v>
      </c>
      <c r="BJ42" s="70">
        <v>470.61421736559998</v>
      </c>
      <c r="BK42" s="70">
        <v>454.49353724829501</v>
      </c>
      <c r="BL42" s="70">
        <v>439.694164519656</v>
      </c>
      <c r="BM42" s="70">
        <v>425.60334956845497</v>
      </c>
      <c r="BN42" s="70">
        <v>281.08935471176397</v>
      </c>
      <c r="BO42" s="70">
        <v>290.35655722404198</v>
      </c>
      <c r="BP42" s="70">
        <v>300.38475803409</v>
      </c>
      <c r="BQ42" s="70">
        <v>275.661332832342</v>
      </c>
      <c r="BR42" s="70">
        <v>303.31698514044098</v>
      </c>
      <c r="BS42" s="70">
        <v>299.08048852816302</v>
      </c>
      <c r="BT42" s="70">
        <v>311.59774188598698</v>
      </c>
      <c r="BU42" s="70">
        <v>324.82323745841802</v>
      </c>
      <c r="BV42" s="70">
        <v>324.84839266721099</v>
      </c>
      <c r="BW42" s="70">
        <v>302.79282569966301</v>
      </c>
      <c r="BX42" s="70">
        <v>298.47825241970202</v>
      </c>
      <c r="BY42" s="70">
        <v>280.85491835453502</v>
      </c>
      <c r="BZ42" s="70">
        <v>246.999063137131</v>
      </c>
      <c r="CA42" s="70">
        <v>242.33273249592</v>
      </c>
      <c r="CB42" s="70">
        <v>250.91536705119</v>
      </c>
      <c r="CC42" s="70">
        <v>259.35168452141301</v>
      </c>
    </row>
    <row r="43" spans="3:81" x14ac:dyDescent="0.25">
      <c r="C43" s="69" t="s">
        <v>113</v>
      </c>
      <c r="D43" s="69" t="s">
        <v>114</v>
      </c>
      <c r="E43" s="70">
        <v>151.078136030694</v>
      </c>
      <c r="F43" s="70">
        <v>172.55315722416</v>
      </c>
      <c r="G43" s="70">
        <v>145.120571878791</v>
      </c>
      <c r="H43" s="70">
        <v>140.96874758843899</v>
      </c>
      <c r="I43" s="70">
        <v>130.36722625162801</v>
      </c>
      <c r="J43" s="70">
        <v>109.421900847183</v>
      </c>
      <c r="K43" s="70">
        <v>120.747918613831</v>
      </c>
      <c r="L43" s="70">
        <v>93.724403721547105</v>
      </c>
      <c r="M43" s="70">
        <v>89.670538125133007</v>
      </c>
      <c r="N43" s="70">
        <v>95.265726214179494</v>
      </c>
      <c r="O43" s="70">
        <v>91.537135757505595</v>
      </c>
      <c r="P43" s="70">
        <v>91.964521837526405</v>
      </c>
      <c r="Q43" s="70">
        <v>93.855768270897698</v>
      </c>
      <c r="R43" s="70">
        <v>95.033155756227501</v>
      </c>
      <c r="S43" s="70">
        <v>103.204135727129</v>
      </c>
      <c r="T43" s="70">
        <v>101.053880347617</v>
      </c>
      <c r="U43" s="70">
        <v>112.850828723543</v>
      </c>
      <c r="V43" s="70">
        <v>86.015805202690004</v>
      </c>
      <c r="W43" s="70">
        <v>62.798236498434797</v>
      </c>
      <c r="X43" s="70">
        <v>69.878372191100695</v>
      </c>
      <c r="Y43" s="70">
        <v>69.460141867744099</v>
      </c>
      <c r="Z43" s="70">
        <v>67.072642571267593</v>
      </c>
      <c r="AA43" s="70">
        <v>94.153595479299597</v>
      </c>
      <c r="AB43" s="70">
        <v>101.141623028409</v>
      </c>
      <c r="AC43" s="70">
        <v>89.245471987249303</v>
      </c>
      <c r="AD43" s="70">
        <v>115.016207928602</v>
      </c>
      <c r="AE43" s="70">
        <v>127.415673199445</v>
      </c>
      <c r="AF43" s="70">
        <v>121.00648417821201</v>
      </c>
      <c r="AG43" s="70">
        <v>107.33651882587</v>
      </c>
      <c r="AH43" s="70">
        <v>95.860155565869704</v>
      </c>
      <c r="AI43" s="70">
        <v>71.766183522448799</v>
      </c>
      <c r="AJ43" s="70">
        <v>71.827393242446604</v>
      </c>
      <c r="AK43" s="70">
        <v>79.021670092642196</v>
      </c>
      <c r="AL43" s="70">
        <v>84.272296658201597</v>
      </c>
      <c r="AM43" s="70">
        <v>81.441849635317993</v>
      </c>
      <c r="AN43" s="70">
        <v>66.531863699486195</v>
      </c>
      <c r="AO43" s="70">
        <v>64.741558287573994</v>
      </c>
      <c r="AP43" s="70">
        <v>70.088578375236494</v>
      </c>
      <c r="AQ43" s="70">
        <v>68.056744485032098</v>
      </c>
      <c r="AR43" s="70">
        <v>57.288234092133997</v>
      </c>
      <c r="AS43" s="70">
        <v>56.218631969911499</v>
      </c>
      <c r="AT43" s="70">
        <v>58.495771278358802</v>
      </c>
      <c r="AU43" s="70">
        <v>58.178982924125698</v>
      </c>
      <c r="AV43" s="70">
        <v>56.050464000188299</v>
      </c>
      <c r="AW43" s="70">
        <v>66.924307526871203</v>
      </c>
      <c r="AX43" s="70">
        <v>52.755539763429802</v>
      </c>
      <c r="AY43" s="70">
        <v>53.546702145164303</v>
      </c>
      <c r="AZ43" s="70">
        <v>64.853803752786504</v>
      </c>
      <c r="BA43" s="70">
        <v>67.870469142506494</v>
      </c>
      <c r="BB43" s="70">
        <v>71.995281546092201</v>
      </c>
      <c r="BC43" s="70">
        <v>61.211429687891801</v>
      </c>
      <c r="BD43" s="70">
        <v>67.316221890870196</v>
      </c>
      <c r="BE43" s="70">
        <v>60.067782372442103</v>
      </c>
      <c r="BF43" s="70">
        <v>51.038253081679599</v>
      </c>
      <c r="BG43" s="70">
        <v>57.194228055374097</v>
      </c>
      <c r="BH43" s="70">
        <v>58.0613558866118</v>
      </c>
      <c r="BI43" s="70">
        <v>61.1311149419302</v>
      </c>
      <c r="BJ43" s="70">
        <v>63.540299248827601</v>
      </c>
      <c r="BK43" s="70">
        <v>52.476353711044503</v>
      </c>
      <c r="BL43" s="70">
        <v>48.790791431547603</v>
      </c>
      <c r="BM43" s="70">
        <v>45.155473278277697</v>
      </c>
      <c r="BN43" s="70">
        <v>37.456461990881799</v>
      </c>
      <c r="BO43" s="70">
        <v>44.583780668277598</v>
      </c>
      <c r="BP43" s="70">
        <v>40.623048585715203</v>
      </c>
      <c r="BQ43" s="70">
        <v>39.281587640791201</v>
      </c>
      <c r="BR43" s="70">
        <v>43.802634371282501</v>
      </c>
      <c r="BS43" s="70">
        <v>60.617082437061498</v>
      </c>
      <c r="BT43" s="70">
        <v>58.8730360349902</v>
      </c>
      <c r="BU43" s="70">
        <v>66.526915145571493</v>
      </c>
      <c r="BV43" s="70">
        <v>55.523253580175798</v>
      </c>
      <c r="BW43" s="70">
        <v>40.681841028863602</v>
      </c>
      <c r="BX43" s="70">
        <v>48.992964534326603</v>
      </c>
      <c r="BY43" s="70">
        <v>48.222684810951101</v>
      </c>
      <c r="BZ43" s="70">
        <v>46.744700639462302</v>
      </c>
      <c r="CA43" s="70">
        <v>44.334904744981102</v>
      </c>
      <c r="CB43" s="70">
        <v>56.838934477022597</v>
      </c>
      <c r="CC43" s="70">
        <v>50.692530398188097</v>
      </c>
    </row>
    <row r="44" spans="3:81" x14ac:dyDescent="0.25">
      <c r="C44" s="69" t="s">
        <v>115</v>
      </c>
      <c r="D44" s="69" t="s">
        <v>17</v>
      </c>
      <c r="E44" s="70">
        <v>2998.67908228858</v>
      </c>
      <c r="F44" s="70">
        <v>2833.3875048978898</v>
      </c>
      <c r="G44" s="70">
        <v>2976.1183229118901</v>
      </c>
      <c r="H44" s="70">
        <v>2887.9302851572702</v>
      </c>
      <c r="I44" s="70">
        <v>2731.6213405019098</v>
      </c>
      <c r="J44" s="70">
        <v>2997.7513741576599</v>
      </c>
      <c r="K44" s="70">
        <v>2616.3911461192502</v>
      </c>
      <c r="L44" s="70">
        <v>2491.6427219083998</v>
      </c>
      <c r="M44" s="70">
        <v>2522.1293699391899</v>
      </c>
      <c r="N44" s="70">
        <v>2388.2571914249502</v>
      </c>
      <c r="O44" s="70">
        <v>2690.03241702987</v>
      </c>
      <c r="P44" s="70">
        <v>2638.03956172367</v>
      </c>
      <c r="Q44" s="70">
        <v>2932.8294208666698</v>
      </c>
      <c r="R44" s="70">
        <v>2773.43525060415</v>
      </c>
      <c r="S44" s="70">
        <v>2394.3644455190702</v>
      </c>
      <c r="T44" s="70">
        <v>2391.8732975437802</v>
      </c>
      <c r="U44" s="70">
        <v>1921.5013926050101</v>
      </c>
      <c r="V44" s="70">
        <v>1752.4063909920401</v>
      </c>
      <c r="W44" s="70">
        <v>1903.77346335171</v>
      </c>
      <c r="X44" s="70">
        <v>1900.2904031759001</v>
      </c>
      <c r="Y44" s="70">
        <v>2037.9464147641099</v>
      </c>
      <c r="Z44" s="70">
        <v>2234.7135793236698</v>
      </c>
      <c r="AA44" s="70">
        <v>2249.6788309210101</v>
      </c>
      <c r="AB44" s="70">
        <v>2427.2989315254199</v>
      </c>
      <c r="AC44" s="70">
        <v>2552.3203798510699</v>
      </c>
      <c r="AD44" s="70">
        <v>2408.9723164888401</v>
      </c>
      <c r="AE44" s="70">
        <v>2287.7918810670099</v>
      </c>
      <c r="AF44" s="70">
        <v>2243.5682735399701</v>
      </c>
      <c r="AG44" s="70">
        <v>2171.6766352258401</v>
      </c>
      <c r="AH44" s="70">
        <v>2089.72831741458</v>
      </c>
      <c r="AI44" s="70">
        <v>2034.3038730232499</v>
      </c>
      <c r="AJ44" s="70">
        <v>1915.15013886664</v>
      </c>
      <c r="AK44" s="70">
        <v>1899.88355519884</v>
      </c>
      <c r="AL44" s="70">
        <v>1965.4980824070101</v>
      </c>
      <c r="AM44" s="70">
        <v>2133.7123084877098</v>
      </c>
      <c r="AN44" s="70">
        <v>2286.9813979334499</v>
      </c>
      <c r="AO44" s="70">
        <v>2307.5840742717</v>
      </c>
      <c r="AP44" s="70">
        <v>2285.08465171026</v>
      </c>
      <c r="AQ44" s="70">
        <v>2289.4896184187101</v>
      </c>
      <c r="AR44" s="70">
        <v>2224.23262656836</v>
      </c>
      <c r="AS44" s="70">
        <v>2337.81113837456</v>
      </c>
      <c r="AT44" s="70">
        <v>2513.86019297753</v>
      </c>
      <c r="AU44" s="70">
        <v>2925.01672147208</v>
      </c>
      <c r="AV44" s="70">
        <v>3420.6626821282798</v>
      </c>
      <c r="AW44" s="70">
        <v>3590.3123401339699</v>
      </c>
      <c r="AX44" s="70">
        <v>4010.6748396636799</v>
      </c>
      <c r="AY44" s="70">
        <v>4077.1243420027199</v>
      </c>
      <c r="AZ44" s="70">
        <v>4176.0540419890403</v>
      </c>
      <c r="BA44" s="70">
        <v>4834.0609719670001</v>
      </c>
      <c r="BB44" s="70">
        <v>5209.0228715445</v>
      </c>
      <c r="BC44" s="70">
        <v>5435.7937896527401</v>
      </c>
      <c r="BD44" s="70">
        <v>5645.3916553657</v>
      </c>
      <c r="BE44" s="70">
        <v>5775.1927139084301</v>
      </c>
      <c r="BF44" s="70">
        <v>5873.9990074240804</v>
      </c>
      <c r="BG44" s="70">
        <v>5987.88352813029</v>
      </c>
      <c r="BH44" s="70">
        <v>6079.4652035965701</v>
      </c>
      <c r="BI44" s="70">
        <v>6275.10459938034</v>
      </c>
      <c r="BJ44" s="70">
        <v>6320.9747671138703</v>
      </c>
      <c r="BK44" s="70">
        <v>6703.2339771901497</v>
      </c>
      <c r="BL44" s="70">
        <v>7365.6740023192797</v>
      </c>
      <c r="BM44" s="70">
        <v>7683.50164305812</v>
      </c>
      <c r="BN44" s="70">
        <v>6320.4704988153799</v>
      </c>
      <c r="BO44" s="70">
        <v>7311.3666602707499</v>
      </c>
      <c r="BP44" s="70">
        <v>7503.7650190500599</v>
      </c>
      <c r="BQ44" s="70">
        <v>7721.8845953977698</v>
      </c>
      <c r="BR44" s="70">
        <v>8419.1481441818596</v>
      </c>
      <c r="BS44" s="70">
        <v>8981.9371307979509</v>
      </c>
      <c r="BT44" s="70">
        <v>9169.5680942457002</v>
      </c>
      <c r="BU44" s="70">
        <v>8918.1739409128404</v>
      </c>
      <c r="BV44" s="70">
        <v>8328.6152378120605</v>
      </c>
      <c r="BW44" s="70">
        <v>7692.0664146301797</v>
      </c>
      <c r="BX44" s="70">
        <v>7364.3485091692701</v>
      </c>
      <c r="BY44" s="70">
        <v>7203.0714049938497</v>
      </c>
      <c r="BZ44" s="70">
        <v>6859.9568278229999</v>
      </c>
      <c r="CA44" s="70">
        <v>6789.6866950905096</v>
      </c>
      <c r="CB44" s="70">
        <v>6730.3508880466698</v>
      </c>
      <c r="CC44" s="70">
        <v>6263.2146340030704</v>
      </c>
    </row>
    <row r="45" spans="3:81" x14ac:dyDescent="0.25">
      <c r="C45" s="69" t="s">
        <v>116</v>
      </c>
      <c r="D45" s="69" t="s">
        <v>117</v>
      </c>
      <c r="E45" s="70">
        <v>576.26306712424298</v>
      </c>
      <c r="F45" s="70">
        <v>645.243193147547</v>
      </c>
      <c r="G45" s="70">
        <v>609.75148540657494</v>
      </c>
      <c r="H45" s="70">
        <v>589.495588555724</v>
      </c>
      <c r="I45" s="70">
        <v>566.00984890465395</v>
      </c>
      <c r="J45" s="70">
        <v>554.63169116949496</v>
      </c>
      <c r="K45" s="70">
        <v>510.18546168580099</v>
      </c>
      <c r="L45" s="70">
        <v>477.00429446976301</v>
      </c>
      <c r="M45" s="70">
        <v>479.88845742887798</v>
      </c>
      <c r="N45" s="70">
        <v>492.458696873799</v>
      </c>
      <c r="O45" s="70">
        <v>518.23871617043801</v>
      </c>
      <c r="P45" s="70">
        <v>555.38135454539304</v>
      </c>
      <c r="Q45" s="70">
        <v>528.58545021155498</v>
      </c>
      <c r="R45" s="70">
        <v>571.9364209419</v>
      </c>
      <c r="S45" s="70">
        <v>603.098153647971</v>
      </c>
      <c r="T45" s="70">
        <v>617.77750449278096</v>
      </c>
      <c r="U45" s="70">
        <v>636.23768345487395</v>
      </c>
      <c r="V45" s="70">
        <v>594.08136961773698</v>
      </c>
      <c r="W45" s="70">
        <v>578.16004099106704</v>
      </c>
      <c r="X45" s="70">
        <v>593.57828424905097</v>
      </c>
      <c r="Y45" s="70">
        <v>608.08851744619301</v>
      </c>
      <c r="Z45" s="70">
        <v>680.85933939524602</v>
      </c>
      <c r="AA45" s="70">
        <v>666.06458093973595</v>
      </c>
      <c r="AB45" s="70">
        <v>651.77768715166201</v>
      </c>
      <c r="AC45" s="70">
        <v>619.06914576157897</v>
      </c>
      <c r="AD45" s="70">
        <v>700.35113965990797</v>
      </c>
      <c r="AE45" s="70">
        <v>726.76834596518199</v>
      </c>
      <c r="AF45" s="70">
        <v>710.34482519484504</v>
      </c>
      <c r="AG45" s="70">
        <v>665.53321960011897</v>
      </c>
      <c r="AH45" s="70">
        <v>643.45857421161202</v>
      </c>
      <c r="AI45" s="70">
        <v>610.68234500024005</v>
      </c>
      <c r="AJ45" s="70">
        <v>551.43167469801597</v>
      </c>
      <c r="AK45" s="70">
        <v>563.41466610470798</v>
      </c>
      <c r="AL45" s="70">
        <v>557.77769692017296</v>
      </c>
      <c r="AM45" s="70">
        <v>576.357046251258</v>
      </c>
      <c r="AN45" s="70">
        <v>569.90844161023495</v>
      </c>
      <c r="AO45" s="70">
        <v>578.109606505226</v>
      </c>
      <c r="AP45" s="70">
        <v>579.03956298403796</v>
      </c>
      <c r="AQ45" s="70">
        <v>607.90198328768804</v>
      </c>
      <c r="AR45" s="70">
        <v>647.47624810736102</v>
      </c>
      <c r="AS45" s="70">
        <v>563.10120882279602</v>
      </c>
      <c r="AT45" s="70">
        <v>661.01924273939699</v>
      </c>
      <c r="AU45" s="70">
        <v>592.60326186031602</v>
      </c>
      <c r="AV45" s="70">
        <v>663.993168491647</v>
      </c>
      <c r="AW45" s="70">
        <v>693.62984123729495</v>
      </c>
      <c r="AX45" s="70">
        <v>704.08877221629905</v>
      </c>
      <c r="AY45" s="70">
        <v>661.56148835632303</v>
      </c>
      <c r="AZ45" s="70">
        <v>696.06439097209898</v>
      </c>
      <c r="BA45" s="70">
        <v>1191.69004021095</v>
      </c>
      <c r="BB45" s="70">
        <v>1134.6218953631101</v>
      </c>
      <c r="BC45" s="70">
        <v>1198.0966214419</v>
      </c>
      <c r="BD45" s="70">
        <v>1245.7041273694699</v>
      </c>
      <c r="BE45" s="70">
        <v>1166.5138281484999</v>
      </c>
      <c r="BF45" s="70">
        <v>1203.1662057958799</v>
      </c>
      <c r="BG45" s="70">
        <v>1251.22232897035</v>
      </c>
      <c r="BH45" s="70">
        <v>1186.00109131048</v>
      </c>
      <c r="BI45" s="70">
        <v>1302.80945768074</v>
      </c>
      <c r="BJ45" s="70">
        <v>1447.95060117201</v>
      </c>
      <c r="BK45" s="70">
        <v>1481.5983779895901</v>
      </c>
      <c r="BL45" s="70">
        <v>1467.29304228553</v>
      </c>
      <c r="BM45" s="70">
        <v>1469.59869173582</v>
      </c>
      <c r="BN45" s="70">
        <v>1099.98784802757</v>
      </c>
      <c r="BO45" s="70">
        <v>1480.97566405821</v>
      </c>
      <c r="BP45" s="70">
        <v>1594.9651313327399</v>
      </c>
      <c r="BQ45" s="70">
        <v>1648.4203291876599</v>
      </c>
      <c r="BR45" s="70">
        <v>1715.3849925560601</v>
      </c>
      <c r="BS45" s="70">
        <v>1736.32945935724</v>
      </c>
      <c r="BT45" s="70">
        <v>1770.0233657906699</v>
      </c>
      <c r="BU45" s="70">
        <v>1873.3004670739999</v>
      </c>
      <c r="BV45" s="70">
        <v>1945.80256598196</v>
      </c>
      <c r="BW45" s="70">
        <v>1947.8700517827899</v>
      </c>
      <c r="BX45" s="70">
        <v>1978.3854925257299</v>
      </c>
      <c r="BY45" s="70">
        <v>1943.84627827861</v>
      </c>
      <c r="BZ45" s="70">
        <v>2020.5186411304501</v>
      </c>
      <c r="CA45" s="70">
        <v>1903.5230297739599</v>
      </c>
      <c r="CB45" s="70">
        <v>1910.5813850136999</v>
      </c>
      <c r="CC45" s="70">
        <v>1863.1281817504801</v>
      </c>
    </row>
    <row r="46" spans="3:81" x14ac:dyDescent="0.25">
      <c r="C46" s="69" t="s">
        <v>118</v>
      </c>
      <c r="D46" s="69" t="s">
        <v>119</v>
      </c>
      <c r="E46" s="70">
        <v>168.367851572684</v>
      </c>
      <c r="F46" s="70">
        <v>221.650161185782</v>
      </c>
      <c r="G46" s="70">
        <v>150.579709102138</v>
      </c>
      <c r="H46" s="70">
        <v>162.595507148856</v>
      </c>
      <c r="I46" s="70">
        <v>157.606342772038</v>
      </c>
      <c r="J46" s="70">
        <v>165.56979588562501</v>
      </c>
      <c r="K46" s="70">
        <v>168.787286007283</v>
      </c>
      <c r="L46" s="70">
        <v>175.28126962258099</v>
      </c>
      <c r="M46" s="70">
        <v>171.59213282816401</v>
      </c>
      <c r="N46" s="70">
        <v>198.72816454131899</v>
      </c>
      <c r="O46" s="70">
        <v>219.05104480996999</v>
      </c>
      <c r="P46" s="70">
        <v>191.49469609777901</v>
      </c>
      <c r="Q46" s="70">
        <v>221.12636104722401</v>
      </c>
      <c r="R46" s="70">
        <v>254.73844563980401</v>
      </c>
      <c r="S46" s="70">
        <v>240.001004368472</v>
      </c>
      <c r="T46" s="70">
        <v>311.26160998133003</v>
      </c>
      <c r="U46" s="70">
        <v>307.44320651436198</v>
      </c>
      <c r="V46" s="70">
        <v>278.68533887274401</v>
      </c>
      <c r="W46" s="70">
        <v>256.97145725344802</v>
      </c>
      <c r="X46" s="70">
        <v>285.24469672451698</v>
      </c>
      <c r="Y46" s="70">
        <v>286.95421001047799</v>
      </c>
      <c r="Z46" s="70">
        <v>282.148970644087</v>
      </c>
      <c r="AA46" s="70">
        <v>252.984629796501</v>
      </c>
      <c r="AB46" s="70">
        <v>283.59990783941902</v>
      </c>
      <c r="AC46" s="70">
        <v>296.06235007368701</v>
      </c>
      <c r="AD46" s="70">
        <v>310.040982282909</v>
      </c>
      <c r="AE46" s="70">
        <v>258.56245158582601</v>
      </c>
      <c r="AF46" s="70">
        <v>283.27904530721997</v>
      </c>
      <c r="AG46" s="70">
        <v>144.90517785997</v>
      </c>
      <c r="AH46" s="70">
        <v>155.29076783111199</v>
      </c>
      <c r="AI46" s="70">
        <v>150.159354907536</v>
      </c>
      <c r="AJ46" s="70">
        <v>172.75124215509899</v>
      </c>
      <c r="AK46" s="70">
        <v>202.24963871382599</v>
      </c>
      <c r="AL46" s="70">
        <v>184.05940801247999</v>
      </c>
      <c r="AM46" s="70">
        <v>182.04509642207501</v>
      </c>
      <c r="AN46" s="70">
        <v>207.76906889387999</v>
      </c>
      <c r="AO46" s="70">
        <v>162.763401744112</v>
      </c>
      <c r="AP46" s="70">
        <v>188.19082654573899</v>
      </c>
      <c r="AQ46" s="70">
        <v>188.49749069785599</v>
      </c>
      <c r="AR46" s="70">
        <v>262.447563594494</v>
      </c>
      <c r="AS46" s="70">
        <v>334.06231742877497</v>
      </c>
      <c r="AT46" s="70">
        <v>263.12137675850499</v>
      </c>
      <c r="AU46" s="70">
        <v>176.64973376347299</v>
      </c>
      <c r="AV46" s="70">
        <v>221.38029884147801</v>
      </c>
      <c r="AW46" s="70">
        <v>228.083170859446</v>
      </c>
      <c r="AX46" s="70">
        <v>247.908620318196</v>
      </c>
      <c r="AY46" s="70">
        <v>252.228235585552</v>
      </c>
      <c r="AZ46" s="70">
        <v>257.74357935389202</v>
      </c>
      <c r="BA46" s="70">
        <v>236.69011581410999</v>
      </c>
      <c r="BB46" s="70">
        <v>242.99784285110201</v>
      </c>
      <c r="BC46" s="70">
        <v>230.58109832958499</v>
      </c>
      <c r="BD46" s="70">
        <v>233.05475380403499</v>
      </c>
      <c r="BE46" s="70">
        <v>270.13122007874802</v>
      </c>
      <c r="BF46" s="70">
        <v>294.28584122959001</v>
      </c>
      <c r="BG46" s="70">
        <v>317.37814380646199</v>
      </c>
      <c r="BH46" s="70">
        <v>304.58781927547398</v>
      </c>
      <c r="BI46" s="70">
        <v>281.45701864340498</v>
      </c>
      <c r="BJ46" s="70">
        <v>304.93512281398398</v>
      </c>
      <c r="BK46" s="70">
        <v>259.00137419308902</v>
      </c>
      <c r="BL46" s="70">
        <v>263.27840607552503</v>
      </c>
      <c r="BM46" s="70">
        <v>241.00468738592201</v>
      </c>
      <c r="BN46" s="70">
        <v>106.78157492746899</v>
      </c>
      <c r="BO46" s="70">
        <v>171.05940413176501</v>
      </c>
      <c r="BP46" s="70">
        <v>159.77863596505401</v>
      </c>
      <c r="BQ46" s="70">
        <v>152.04250621883801</v>
      </c>
      <c r="BR46" s="70">
        <v>178.52126340918099</v>
      </c>
      <c r="BS46" s="70">
        <v>224.390698929857</v>
      </c>
      <c r="BT46" s="70">
        <v>238.19550176880301</v>
      </c>
      <c r="BU46" s="70">
        <v>208.20682039747999</v>
      </c>
      <c r="BV46" s="70">
        <v>233.42064392916899</v>
      </c>
      <c r="BW46" s="70">
        <v>220.72151173063699</v>
      </c>
      <c r="BX46" s="70">
        <v>215.19717064526401</v>
      </c>
      <c r="BY46" s="70">
        <v>215.795810947663</v>
      </c>
      <c r="BZ46" s="70">
        <v>195.92909183005699</v>
      </c>
      <c r="CA46" s="70">
        <v>173.460656750514</v>
      </c>
      <c r="CB46" s="70">
        <v>188.05796410033</v>
      </c>
      <c r="CC46" s="70">
        <v>182.590796243456</v>
      </c>
    </row>
    <row r="47" spans="3:81" x14ac:dyDescent="0.25">
      <c r="C47" s="71" t="s">
        <v>120</v>
      </c>
      <c r="D47" s="71" t="s">
        <v>120</v>
      </c>
      <c r="E47" s="72">
        <v>26685.345168628213</v>
      </c>
      <c r="F47" s="72">
        <v>26412.936272000847</v>
      </c>
      <c r="G47" s="72">
        <v>26347.687903031438</v>
      </c>
      <c r="H47" s="72">
        <v>25929.862337087459</v>
      </c>
      <c r="I47" s="72">
        <v>26831.500231471215</v>
      </c>
      <c r="J47" s="72">
        <v>27427.475097091552</v>
      </c>
      <c r="K47" s="72">
        <v>26672.983432671317</v>
      </c>
      <c r="L47" s="72">
        <v>27446.589509233258</v>
      </c>
      <c r="M47" s="72">
        <v>28134.472051446723</v>
      </c>
      <c r="N47" s="72">
        <v>27887.386328220076</v>
      </c>
      <c r="O47" s="72">
        <v>28705.853359285826</v>
      </c>
      <c r="P47" s="72">
        <v>28268.903104460347</v>
      </c>
      <c r="Q47" s="72">
        <v>30012.97398697925</v>
      </c>
      <c r="R47" s="72">
        <v>28270.065673850404</v>
      </c>
      <c r="S47" s="72">
        <v>27473.452247872927</v>
      </c>
      <c r="T47" s="72">
        <v>24652.756802377946</v>
      </c>
      <c r="U47" s="72">
        <v>21139.567926135111</v>
      </c>
      <c r="V47" s="72">
        <v>18999.629667226407</v>
      </c>
      <c r="W47" s="72">
        <v>20089.459434760789</v>
      </c>
      <c r="X47" s="72">
        <v>20588.942890684117</v>
      </c>
      <c r="Y47" s="72">
        <v>21596.742649248805</v>
      </c>
      <c r="Z47" s="72">
        <v>23335.945489141079</v>
      </c>
      <c r="AA47" s="72">
        <v>24058.792400140632</v>
      </c>
      <c r="AB47" s="72">
        <v>24985.302553657926</v>
      </c>
      <c r="AC47" s="72">
        <v>26200.202549957346</v>
      </c>
      <c r="AD47" s="72">
        <v>26147.335836764254</v>
      </c>
      <c r="AE47" s="72">
        <v>24842.127981122318</v>
      </c>
      <c r="AF47" s="72">
        <v>25268.594690382826</v>
      </c>
      <c r="AG47" s="72">
        <v>24063.089767174653</v>
      </c>
      <c r="AH47" s="72">
        <v>23651.03215217933</v>
      </c>
      <c r="AI47" s="72">
        <v>22695.235031379321</v>
      </c>
      <c r="AJ47" s="72">
        <v>21716.028643092159</v>
      </c>
      <c r="AK47" s="72">
        <v>21986.45182372606</v>
      </c>
      <c r="AL47" s="72">
        <v>22609.031336582633</v>
      </c>
      <c r="AM47" s="72">
        <v>23137.677788164703</v>
      </c>
      <c r="AN47" s="72">
        <v>23576.094316902367</v>
      </c>
      <c r="AO47" s="72">
        <v>22841.745620033911</v>
      </c>
      <c r="AP47" s="72">
        <v>22773.430636982423</v>
      </c>
      <c r="AQ47" s="72">
        <v>23319.906462669664</v>
      </c>
      <c r="AR47" s="72">
        <v>22796.877985659903</v>
      </c>
      <c r="AS47" s="72">
        <v>22985.390390619064</v>
      </c>
      <c r="AT47" s="72">
        <v>24049.860019277367</v>
      </c>
      <c r="AU47" s="72">
        <v>25349.704358819054</v>
      </c>
      <c r="AV47" s="72">
        <v>26151.031493282568</v>
      </c>
      <c r="AW47" s="72">
        <v>26292.08922883233</v>
      </c>
      <c r="AX47" s="72">
        <v>26960.063711422539</v>
      </c>
      <c r="AY47" s="72">
        <v>27162.843071577841</v>
      </c>
      <c r="AZ47" s="72">
        <v>27966.099788988307</v>
      </c>
      <c r="BA47" s="72">
        <v>29637.980417813811</v>
      </c>
      <c r="BB47" s="72">
        <v>30252.698277916657</v>
      </c>
      <c r="BC47" s="72">
        <v>31213.158727616636</v>
      </c>
      <c r="BD47" s="72">
        <v>32316.417382950811</v>
      </c>
      <c r="BE47" s="72">
        <v>32821.912143110734</v>
      </c>
      <c r="BF47" s="72">
        <v>32628.040428266559</v>
      </c>
      <c r="BG47" s="72">
        <v>32887.194681735156</v>
      </c>
      <c r="BH47" s="72">
        <v>32841.704305847095</v>
      </c>
      <c r="BI47" s="72">
        <v>33179.305819856527</v>
      </c>
      <c r="BJ47" s="72">
        <v>33057.923322295239</v>
      </c>
      <c r="BK47" s="72">
        <v>33034.761492312253</v>
      </c>
      <c r="BL47" s="72">
        <v>33548.416750832832</v>
      </c>
      <c r="BM47" s="72">
        <v>32103.163227399302</v>
      </c>
      <c r="BN47" s="72">
        <v>21165.812510096977</v>
      </c>
      <c r="BO47" s="72">
        <v>29388.787662026796</v>
      </c>
      <c r="BP47" s="72">
        <v>30903.245116358634</v>
      </c>
      <c r="BQ47" s="72">
        <v>31708.517583344503</v>
      </c>
      <c r="BR47" s="72">
        <v>33207.965143867368</v>
      </c>
      <c r="BS47" s="72">
        <v>33965.021047536386</v>
      </c>
      <c r="BT47" s="72">
        <v>35178.903208024356</v>
      </c>
      <c r="BU47" s="72">
        <v>31648.237923472934</v>
      </c>
      <c r="BV47" s="72">
        <v>34043.446372733815</v>
      </c>
      <c r="BW47" s="72">
        <v>33267.810701213944</v>
      </c>
      <c r="BX47" s="72">
        <v>33075.289778437378</v>
      </c>
      <c r="BY47" s="72">
        <v>32772.626696399013</v>
      </c>
      <c r="BZ47" s="72">
        <v>31648.237923472934</v>
      </c>
      <c r="CA47" s="72">
        <v>30934.076714090359</v>
      </c>
      <c r="CB47" s="72">
        <v>31066.79472698268</v>
      </c>
      <c r="CC47" s="72">
        <v>30425.513346871794</v>
      </c>
    </row>
    <row r="48" spans="3:81" x14ac:dyDescent="0.25">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2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2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2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2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2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2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2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2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2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2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2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2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2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2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2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2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5:79" x14ac:dyDescent="0.2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5:79" x14ac:dyDescent="0.2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5:79" x14ac:dyDescent="0.2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5:79" x14ac:dyDescent="0.2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5:79" x14ac:dyDescent="0.2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5:79" x14ac:dyDescent="0.2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5:79" x14ac:dyDescent="0.2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5:79" x14ac:dyDescent="0.2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0" spans="5:79" x14ac:dyDescent="0.25">
      <c r="E80" s="13" t="str">
        <f>IF(E31&lt;5,IF(E31&gt;0,"s",),"")</f>
        <v/>
      </c>
      <c r="F80" s="13" t="str">
        <f t="shared" ref="F80:BQ81" si="4">IF(F31&lt;5,IF(F31&gt;0,"s",),"")</f>
        <v/>
      </c>
      <c r="G80" s="13" t="str">
        <f t="shared" si="4"/>
        <v/>
      </c>
      <c r="H80" s="13" t="str">
        <f t="shared" si="4"/>
        <v/>
      </c>
      <c r="I80" s="13" t="str">
        <f t="shared" si="4"/>
        <v/>
      </c>
      <c r="J80" s="13" t="str">
        <f t="shared" si="4"/>
        <v/>
      </c>
      <c r="K80" s="13" t="str">
        <f t="shared" si="4"/>
        <v/>
      </c>
      <c r="L80" s="13" t="str">
        <f t="shared" si="4"/>
        <v/>
      </c>
      <c r="M80" s="13" t="str">
        <f t="shared" si="4"/>
        <v/>
      </c>
      <c r="N80" s="13" t="str">
        <f t="shared" si="4"/>
        <v/>
      </c>
      <c r="O80" s="13" t="str">
        <f t="shared" si="4"/>
        <v/>
      </c>
      <c r="P80" s="13" t="str">
        <f t="shared" si="4"/>
        <v/>
      </c>
      <c r="Q80" s="13" t="str">
        <f t="shared" si="4"/>
        <v/>
      </c>
      <c r="R80" s="13" t="str">
        <f t="shared" si="4"/>
        <v/>
      </c>
      <c r="S80" s="13" t="str">
        <f t="shared" si="4"/>
        <v/>
      </c>
      <c r="T80" s="13" t="str">
        <f t="shared" si="4"/>
        <v/>
      </c>
      <c r="U80" s="13" t="str">
        <f t="shared" si="4"/>
        <v/>
      </c>
      <c r="V80" s="13" t="str">
        <f t="shared" si="4"/>
        <v/>
      </c>
      <c r="W80" s="13" t="str">
        <f t="shared" si="4"/>
        <v/>
      </c>
      <c r="X80" s="13" t="str">
        <f t="shared" si="4"/>
        <v/>
      </c>
      <c r="Y80" s="13" t="str">
        <f t="shared" si="4"/>
        <v/>
      </c>
      <c r="Z80" s="13" t="str">
        <f t="shared" si="4"/>
        <v/>
      </c>
      <c r="AA80" s="13" t="str">
        <f t="shared" si="4"/>
        <v/>
      </c>
      <c r="AB80" s="13" t="str">
        <f t="shared" si="4"/>
        <v/>
      </c>
      <c r="AC80" s="13" t="str">
        <f t="shared" si="4"/>
        <v/>
      </c>
      <c r="AD80" s="13" t="str">
        <f t="shared" si="4"/>
        <v/>
      </c>
      <c r="AE80" s="13" t="str">
        <f t="shared" si="4"/>
        <v/>
      </c>
      <c r="AF80" s="13" t="str">
        <f t="shared" si="4"/>
        <v/>
      </c>
      <c r="AG80" s="13" t="str">
        <f t="shared" si="4"/>
        <v/>
      </c>
      <c r="AH80" s="13" t="str">
        <f t="shared" si="4"/>
        <v/>
      </c>
      <c r="AI80" s="13" t="str">
        <f t="shared" si="4"/>
        <v/>
      </c>
      <c r="AJ80" s="13" t="str">
        <f t="shared" si="4"/>
        <v/>
      </c>
      <c r="AK80" s="13" t="str">
        <f t="shared" si="4"/>
        <v/>
      </c>
      <c r="AL80" s="13" t="str">
        <f t="shared" si="4"/>
        <v/>
      </c>
      <c r="AM80" s="13" t="str">
        <f t="shared" si="4"/>
        <v/>
      </c>
      <c r="AN80" s="13" t="str">
        <f t="shared" si="4"/>
        <v/>
      </c>
      <c r="AO80" s="13" t="str">
        <f t="shared" si="4"/>
        <v/>
      </c>
      <c r="AP80" s="13" t="str">
        <f t="shared" si="4"/>
        <v/>
      </c>
      <c r="AQ80" s="13" t="str">
        <f t="shared" si="4"/>
        <v/>
      </c>
      <c r="AR80" s="13" t="str">
        <f t="shared" si="4"/>
        <v/>
      </c>
      <c r="AS80" s="13" t="str">
        <f t="shared" si="4"/>
        <v/>
      </c>
      <c r="AT80" s="13" t="str">
        <f t="shared" si="4"/>
        <v/>
      </c>
      <c r="AU80" s="13" t="str">
        <f t="shared" si="4"/>
        <v/>
      </c>
      <c r="AV80" s="13" t="str">
        <f t="shared" si="4"/>
        <v/>
      </c>
      <c r="AW80" s="13" t="str">
        <f t="shared" si="4"/>
        <v/>
      </c>
      <c r="AX80" s="13" t="str">
        <f t="shared" si="4"/>
        <v/>
      </c>
      <c r="AY80" s="13" t="str">
        <f t="shared" si="4"/>
        <v/>
      </c>
      <c r="AZ80" s="13" t="str">
        <f t="shared" si="4"/>
        <v/>
      </c>
      <c r="BA80" s="13" t="str">
        <f t="shared" si="4"/>
        <v/>
      </c>
      <c r="BB80" s="13" t="str">
        <f t="shared" si="4"/>
        <v/>
      </c>
      <c r="BC80" s="13" t="str">
        <f t="shared" si="4"/>
        <v/>
      </c>
      <c r="BD80" s="13" t="str">
        <f t="shared" si="4"/>
        <v/>
      </c>
      <c r="BE80" s="13" t="str">
        <f t="shared" si="4"/>
        <v/>
      </c>
      <c r="BF80" s="13" t="str">
        <f t="shared" si="4"/>
        <v/>
      </c>
      <c r="BG80" s="13" t="str">
        <f t="shared" si="4"/>
        <v/>
      </c>
      <c r="BH80" s="13" t="str">
        <f t="shared" si="4"/>
        <v/>
      </c>
      <c r="BI80" s="13" t="str">
        <f t="shared" si="4"/>
        <v/>
      </c>
      <c r="BJ80" s="13" t="str">
        <f t="shared" si="4"/>
        <v/>
      </c>
      <c r="BK80" s="13" t="str">
        <f t="shared" si="4"/>
        <v/>
      </c>
      <c r="BL80" s="13" t="str">
        <f t="shared" si="4"/>
        <v/>
      </c>
      <c r="BM80" s="13" t="str">
        <f t="shared" si="4"/>
        <v/>
      </c>
      <c r="BN80" s="13" t="str">
        <f t="shared" si="4"/>
        <v/>
      </c>
      <c r="BO80" s="13" t="str">
        <f t="shared" si="4"/>
        <v/>
      </c>
      <c r="BP80" s="13" t="str">
        <f t="shared" si="4"/>
        <v/>
      </c>
      <c r="BQ80" s="13" t="str">
        <f t="shared" si="4"/>
        <v/>
      </c>
      <c r="BR80" s="13" t="str">
        <f t="shared" ref="BR80:BX81" si="5">IF(BR31&lt;5,IF(BR31&gt;0,"s",),"")</f>
        <v/>
      </c>
      <c r="BS80" s="13" t="str">
        <f t="shared" si="5"/>
        <v/>
      </c>
      <c r="BT80" s="13" t="str">
        <f t="shared" si="5"/>
        <v/>
      </c>
      <c r="BU80" s="13" t="str">
        <f t="shared" si="5"/>
        <v/>
      </c>
      <c r="BV80" s="13" t="str">
        <f t="shared" si="5"/>
        <v/>
      </c>
      <c r="BW80" s="13" t="str">
        <f t="shared" si="5"/>
        <v/>
      </c>
      <c r="BX80" s="13" t="str">
        <f t="shared" si="5"/>
        <v/>
      </c>
    </row>
    <row r="81" spans="5:81" x14ac:dyDescent="0.25">
      <c r="E81" s="13" t="str">
        <f t="shared" ref="E81:T81" si="6">IF(E32&lt;5,IF(E32&gt;0,"s",),"")</f>
        <v/>
      </c>
      <c r="F81" s="13" t="str">
        <f t="shared" si="6"/>
        <v/>
      </c>
      <c r="G81" s="13" t="str">
        <f t="shared" si="6"/>
        <v/>
      </c>
      <c r="H81" s="13" t="str">
        <f t="shared" si="6"/>
        <v/>
      </c>
      <c r="I81" s="13" t="str">
        <f t="shared" si="6"/>
        <v/>
      </c>
      <c r="J81" s="13" t="str">
        <f t="shared" si="6"/>
        <v/>
      </c>
      <c r="K81" s="13" t="str">
        <f t="shared" si="6"/>
        <v/>
      </c>
      <c r="L81" s="13" t="str">
        <f t="shared" si="6"/>
        <v/>
      </c>
      <c r="M81" s="13" t="str">
        <f t="shared" si="6"/>
        <v/>
      </c>
      <c r="N81" s="13" t="str">
        <f t="shared" si="6"/>
        <v/>
      </c>
      <c r="O81" s="13" t="str">
        <f t="shared" si="6"/>
        <v/>
      </c>
      <c r="P81" s="13" t="str">
        <f t="shared" si="6"/>
        <v/>
      </c>
      <c r="Q81" s="13" t="str">
        <f t="shared" si="6"/>
        <v/>
      </c>
      <c r="R81" s="13" t="str">
        <f t="shared" si="6"/>
        <v/>
      </c>
      <c r="S81" s="13" t="str">
        <f t="shared" si="6"/>
        <v/>
      </c>
      <c r="T81" s="13" t="str">
        <f t="shared" si="6"/>
        <v/>
      </c>
      <c r="U81" s="13" t="str">
        <f t="shared" si="4"/>
        <v/>
      </c>
      <c r="V81" s="13" t="str">
        <f t="shared" si="4"/>
        <v/>
      </c>
      <c r="W81" s="13" t="str">
        <f t="shared" si="4"/>
        <v/>
      </c>
      <c r="X81" s="13" t="str">
        <f t="shared" si="4"/>
        <v/>
      </c>
      <c r="Y81" s="13" t="str">
        <f t="shared" si="4"/>
        <v/>
      </c>
      <c r="Z81" s="13" t="str">
        <f t="shared" si="4"/>
        <v/>
      </c>
      <c r="AA81" s="13" t="str">
        <f t="shared" si="4"/>
        <v/>
      </c>
      <c r="AB81" s="13" t="str">
        <f t="shared" si="4"/>
        <v/>
      </c>
      <c r="AC81" s="13" t="str">
        <f t="shared" si="4"/>
        <v/>
      </c>
      <c r="AD81" s="13" t="str">
        <f t="shared" si="4"/>
        <v/>
      </c>
      <c r="AE81" s="13" t="str">
        <f t="shared" si="4"/>
        <v/>
      </c>
      <c r="AF81" s="13" t="str">
        <f t="shared" si="4"/>
        <v/>
      </c>
      <c r="AG81" s="13" t="str">
        <f t="shared" si="4"/>
        <v/>
      </c>
      <c r="AH81" s="13" t="str">
        <f t="shared" si="4"/>
        <v/>
      </c>
      <c r="AI81" s="13" t="str">
        <f t="shared" si="4"/>
        <v/>
      </c>
      <c r="AJ81" s="13" t="str">
        <f t="shared" si="4"/>
        <v/>
      </c>
      <c r="AK81" s="13" t="str">
        <f t="shared" si="4"/>
        <v/>
      </c>
      <c r="AL81" s="13" t="str">
        <f t="shared" si="4"/>
        <v/>
      </c>
      <c r="AM81" s="13" t="str">
        <f t="shared" si="4"/>
        <v/>
      </c>
      <c r="AN81" s="13" t="str">
        <f t="shared" si="4"/>
        <v/>
      </c>
      <c r="AO81" s="13" t="str">
        <f t="shared" si="4"/>
        <v/>
      </c>
      <c r="AP81" s="13" t="str">
        <f t="shared" si="4"/>
        <v/>
      </c>
      <c r="AQ81" s="13" t="str">
        <f t="shared" si="4"/>
        <v/>
      </c>
      <c r="AR81" s="13" t="str">
        <f t="shared" si="4"/>
        <v/>
      </c>
      <c r="AS81" s="13" t="str">
        <f t="shared" si="4"/>
        <v/>
      </c>
      <c r="AT81" s="13" t="str">
        <f t="shared" si="4"/>
        <v/>
      </c>
      <c r="AU81" s="13" t="str">
        <f t="shared" si="4"/>
        <v/>
      </c>
      <c r="AV81" s="13" t="str">
        <f t="shared" si="4"/>
        <v/>
      </c>
      <c r="AW81" s="13" t="str">
        <f t="shared" si="4"/>
        <v/>
      </c>
      <c r="AX81" s="13" t="str">
        <f t="shared" si="4"/>
        <v/>
      </c>
      <c r="AY81" s="13" t="str">
        <f t="shared" si="4"/>
        <v/>
      </c>
      <c r="AZ81" s="13" t="str">
        <f t="shared" si="4"/>
        <v/>
      </c>
      <c r="BA81" s="13" t="str">
        <f t="shared" si="4"/>
        <v/>
      </c>
      <c r="BB81" s="13" t="str">
        <f t="shared" si="4"/>
        <v/>
      </c>
      <c r="BC81" s="13" t="str">
        <f t="shared" si="4"/>
        <v/>
      </c>
      <c r="BD81" s="13" t="str">
        <f t="shared" si="4"/>
        <v/>
      </c>
      <c r="BE81" s="13" t="str">
        <f t="shared" si="4"/>
        <v/>
      </c>
      <c r="BF81" s="13" t="str">
        <f t="shared" si="4"/>
        <v/>
      </c>
      <c r="BG81" s="13" t="str">
        <f t="shared" si="4"/>
        <v/>
      </c>
      <c r="BH81" s="13" t="str">
        <f t="shared" si="4"/>
        <v/>
      </c>
      <c r="BI81" s="13" t="str">
        <f t="shared" si="4"/>
        <v/>
      </c>
      <c r="BJ81" s="13" t="str">
        <f t="shared" si="4"/>
        <v/>
      </c>
      <c r="BK81" s="13" t="str">
        <f t="shared" si="4"/>
        <v/>
      </c>
      <c r="BL81" s="13" t="str">
        <f t="shared" si="4"/>
        <v/>
      </c>
      <c r="BM81" s="13" t="str">
        <f t="shared" si="4"/>
        <v/>
      </c>
      <c r="BN81" s="13" t="str">
        <f t="shared" si="4"/>
        <v/>
      </c>
      <c r="BO81" s="13" t="str">
        <f t="shared" si="4"/>
        <v/>
      </c>
      <c r="BP81" s="13" t="str">
        <f t="shared" si="4"/>
        <v/>
      </c>
      <c r="BQ81" s="13" t="str">
        <f t="shared" si="4"/>
        <v/>
      </c>
      <c r="BR81" s="13" t="str">
        <f t="shared" si="5"/>
        <v/>
      </c>
      <c r="BS81" s="13" t="str">
        <f t="shared" si="5"/>
        <v/>
      </c>
      <c r="BT81" s="13" t="str">
        <f t="shared" si="5"/>
        <v/>
      </c>
      <c r="BU81" s="13" t="str">
        <f t="shared" si="5"/>
        <v/>
      </c>
      <c r="BV81" s="13" t="str">
        <f t="shared" si="5"/>
        <v/>
      </c>
      <c r="BW81" s="13" t="str">
        <f t="shared" si="5"/>
        <v/>
      </c>
      <c r="BX81" s="13" t="str">
        <f t="shared" si="5"/>
        <v/>
      </c>
    </row>
    <row r="82" spans="5:81" x14ac:dyDescent="0.25">
      <c r="E82" s="13" t="str">
        <f>IF(E31&gt;0,IF(E31&lt;5,"secret",""),"")</f>
        <v/>
      </c>
      <c r="F82" s="13" t="str">
        <f t="shared" ref="F82:BQ85" si="7">IF(F31&gt;0,IF(F31&lt;5,"secret",""),"")</f>
        <v/>
      </c>
      <c r="G82" s="13" t="str">
        <f t="shared" si="7"/>
        <v/>
      </c>
      <c r="H82" s="13" t="str">
        <f t="shared" si="7"/>
        <v/>
      </c>
      <c r="I82" s="13" t="str">
        <f t="shared" si="7"/>
        <v/>
      </c>
      <c r="J82" s="13" t="str">
        <f t="shared" si="7"/>
        <v/>
      </c>
      <c r="K82" s="13" t="str">
        <f t="shared" si="7"/>
        <v/>
      </c>
      <c r="L82" s="13" t="str">
        <f t="shared" si="7"/>
        <v/>
      </c>
      <c r="M82" s="13" t="str">
        <f t="shared" si="7"/>
        <v/>
      </c>
      <c r="N82" s="13" t="str">
        <f t="shared" si="7"/>
        <v/>
      </c>
      <c r="O82" s="13" t="str">
        <f t="shared" si="7"/>
        <v/>
      </c>
      <c r="P82" s="13" t="str">
        <f t="shared" si="7"/>
        <v/>
      </c>
      <c r="Q82" s="13" t="str">
        <f t="shared" si="7"/>
        <v/>
      </c>
      <c r="R82" s="13" t="str">
        <f t="shared" si="7"/>
        <v/>
      </c>
      <c r="S82" s="13" t="str">
        <f t="shared" si="7"/>
        <v/>
      </c>
      <c r="T82" s="13" t="str">
        <f t="shared" si="7"/>
        <v/>
      </c>
      <c r="U82" s="13" t="str">
        <f t="shared" si="7"/>
        <v/>
      </c>
      <c r="V82" s="13" t="str">
        <f t="shared" si="7"/>
        <v/>
      </c>
      <c r="W82" s="13" t="str">
        <f t="shared" si="7"/>
        <v/>
      </c>
      <c r="X82" s="13" t="str">
        <f t="shared" si="7"/>
        <v/>
      </c>
      <c r="Y82" s="13" t="str">
        <f t="shared" si="7"/>
        <v/>
      </c>
      <c r="Z82" s="13" t="str">
        <f t="shared" si="7"/>
        <v/>
      </c>
      <c r="AA82" s="13" t="str">
        <f t="shared" si="7"/>
        <v/>
      </c>
      <c r="AB82" s="13" t="str">
        <f t="shared" si="7"/>
        <v/>
      </c>
      <c r="AC82" s="13" t="str">
        <f t="shared" si="7"/>
        <v/>
      </c>
      <c r="AD82" s="13" t="str">
        <f t="shared" si="7"/>
        <v/>
      </c>
      <c r="AE82" s="13" t="str">
        <f t="shared" si="7"/>
        <v/>
      </c>
      <c r="AF82" s="13" t="str">
        <f t="shared" si="7"/>
        <v/>
      </c>
      <c r="AG82" s="13" t="str">
        <f t="shared" si="7"/>
        <v/>
      </c>
      <c r="AH82" s="13" t="str">
        <f t="shared" si="7"/>
        <v/>
      </c>
      <c r="AI82" s="13" t="str">
        <f t="shared" si="7"/>
        <v/>
      </c>
      <c r="AJ82" s="13" t="str">
        <f t="shared" si="7"/>
        <v/>
      </c>
      <c r="AK82" s="13" t="str">
        <f t="shared" si="7"/>
        <v/>
      </c>
      <c r="AL82" s="13" t="str">
        <f t="shared" si="7"/>
        <v/>
      </c>
      <c r="AM82" s="13" t="str">
        <f t="shared" si="7"/>
        <v/>
      </c>
      <c r="AN82" s="13" t="str">
        <f t="shared" si="7"/>
        <v/>
      </c>
      <c r="AO82" s="13" t="str">
        <f t="shared" si="7"/>
        <v/>
      </c>
      <c r="AP82" s="13" t="str">
        <f t="shared" si="7"/>
        <v/>
      </c>
      <c r="AQ82" s="13" t="str">
        <f t="shared" si="7"/>
        <v/>
      </c>
      <c r="AR82" s="13" t="str">
        <f t="shared" si="7"/>
        <v/>
      </c>
      <c r="AS82" s="13" t="str">
        <f t="shared" si="7"/>
        <v/>
      </c>
      <c r="AT82" s="13" t="str">
        <f t="shared" si="7"/>
        <v/>
      </c>
      <c r="AU82" s="13" t="str">
        <f t="shared" si="7"/>
        <v/>
      </c>
      <c r="AV82" s="13" t="str">
        <f t="shared" si="7"/>
        <v/>
      </c>
      <c r="AW82" s="13" t="str">
        <f t="shared" si="7"/>
        <v/>
      </c>
      <c r="AX82" s="13" t="str">
        <f t="shared" si="7"/>
        <v/>
      </c>
      <c r="AY82" s="13" t="str">
        <f t="shared" si="7"/>
        <v/>
      </c>
      <c r="AZ82" s="13" t="str">
        <f t="shared" si="7"/>
        <v/>
      </c>
      <c r="BA82" s="13" t="str">
        <f t="shared" si="7"/>
        <v/>
      </c>
      <c r="BB82" s="13" t="str">
        <f t="shared" si="7"/>
        <v/>
      </c>
      <c r="BC82" s="13" t="str">
        <f t="shared" si="7"/>
        <v/>
      </c>
      <c r="BD82" s="13" t="str">
        <f t="shared" si="7"/>
        <v/>
      </c>
      <c r="BE82" s="13" t="str">
        <f t="shared" si="7"/>
        <v/>
      </c>
      <c r="BF82" s="13" t="str">
        <f t="shared" si="7"/>
        <v/>
      </c>
      <c r="BG82" s="13" t="str">
        <f t="shared" si="7"/>
        <v/>
      </c>
      <c r="BH82" s="13" t="str">
        <f t="shared" si="7"/>
        <v/>
      </c>
      <c r="BI82" s="13" t="str">
        <f t="shared" si="7"/>
        <v/>
      </c>
      <c r="BJ82" s="13" t="str">
        <f t="shared" si="7"/>
        <v/>
      </c>
      <c r="BK82" s="13" t="str">
        <f t="shared" si="7"/>
        <v/>
      </c>
      <c r="BL82" s="13" t="str">
        <f t="shared" si="7"/>
        <v/>
      </c>
      <c r="BM82" s="13" t="str">
        <f t="shared" si="7"/>
        <v/>
      </c>
      <c r="BN82" s="13" t="str">
        <f t="shared" si="7"/>
        <v/>
      </c>
      <c r="BO82" s="13" t="str">
        <f t="shared" si="7"/>
        <v/>
      </c>
      <c r="BP82" s="13" t="str">
        <f t="shared" si="7"/>
        <v/>
      </c>
      <c r="BQ82" s="13" t="str">
        <f t="shared" si="7"/>
        <v/>
      </c>
      <c r="BR82" s="13" t="str">
        <f t="shared" ref="BR82:CC97" si="8">IF(BR31&gt;0,IF(BR31&lt;5,"secret",""),"")</f>
        <v/>
      </c>
      <c r="BS82" s="13" t="str">
        <f t="shared" si="8"/>
        <v/>
      </c>
      <c r="BT82" s="13" t="str">
        <f t="shared" si="8"/>
        <v/>
      </c>
      <c r="BU82" s="13" t="str">
        <f t="shared" si="8"/>
        <v/>
      </c>
      <c r="BV82" s="13" t="str">
        <f t="shared" si="8"/>
        <v/>
      </c>
      <c r="BW82" s="13" t="str">
        <f t="shared" si="8"/>
        <v/>
      </c>
      <c r="BX82" s="13" t="str">
        <f t="shared" si="8"/>
        <v/>
      </c>
      <c r="BY82" s="13" t="str">
        <f t="shared" si="8"/>
        <v/>
      </c>
      <c r="BZ82" s="13" t="str">
        <f t="shared" si="8"/>
        <v/>
      </c>
      <c r="CA82" s="13" t="str">
        <f t="shared" si="8"/>
        <v/>
      </c>
      <c r="CB82" s="13" t="str">
        <f t="shared" si="8"/>
        <v/>
      </c>
      <c r="CC82" s="13" t="str">
        <f t="shared" si="8"/>
        <v/>
      </c>
    </row>
    <row r="83" spans="5:81" x14ac:dyDescent="0.25">
      <c r="E83" s="13" t="str">
        <f t="shared" ref="E83:T98" si="9">IF(E32&gt;0,IF(E32&lt;5,"secret",""),"")</f>
        <v/>
      </c>
      <c r="F83" s="13" t="str">
        <f t="shared" si="7"/>
        <v/>
      </c>
      <c r="G83" s="13" t="str">
        <f t="shared" si="7"/>
        <v/>
      </c>
      <c r="H83" s="13" t="str">
        <f t="shared" si="7"/>
        <v/>
      </c>
      <c r="I83" s="13" t="str">
        <f t="shared" si="7"/>
        <v/>
      </c>
      <c r="J83" s="13" t="str">
        <f t="shared" si="7"/>
        <v/>
      </c>
      <c r="K83" s="13" t="str">
        <f t="shared" si="7"/>
        <v/>
      </c>
      <c r="L83" s="13" t="str">
        <f t="shared" si="7"/>
        <v/>
      </c>
      <c r="M83" s="13" t="str">
        <f t="shared" si="7"/>
        <v/>
      </c>
      <c r="N83" s="13" t="str">
        <f t="shared" si="7"/>
        <v/>
      </c>
      <c r="O83" s="13" t="str">
        <f t="shared" si="7"/>
        <v/>
      </c>
      <c r="P83" s="13" t="str">
        <f t="shared" si="7"/>
        <v/>
      </c>
      <c r="Q83" s="13" t="str">
        <f t="shared" si="7"/>
        <v/>
      </c>
      <c r="R83" s="13" t="str">
        <f t="shared" si="7"/>
        <v/>
      </c>
      <c r="S83" s="13" t="str">
        <f t="shared" si="7"/>
        <v/>
      </c>
      <c r="T83" s="13" t="str">
        <f t="shared" si="7"/>
        <v/>
      </c>
      <c r="U83" s="13" t="str">
        <f t="shared" si="7"/>
        <v/>
      </c>
      <c r="V83" s="13" t="str">
        <f t="shared" si="7"/>
        <v/>
      </c>
      <c r="W83" s="13" t="str">
        <f t="shared" si="7"/>
        <v/>
      </c>
      <c r="X83" s="13" t="str">
        <f t="shared" si="7"/>
        <v/>
      </c>
      <c r="Y83" s="13" t="str">
        <f t="shared" si="7"/>
        <v/>
      </c>
      <c r="Z83" s="13" t="str">
        <f t="shared" si="7"/>
        <v/>
      </c>
      <c r="AA83" s="13" t="str">
        <f t="shared" si="7"/>
        <v/>
      </c>
      <c r="AB83" s="13" t="str">
        <f t="shared" si="7"/>
        <v/>
      </c>
      <c r="AC83" s="13" t="str">
        <f t="shared" si="7"/>
        <v/>
      </c>
      <c r="AD83" s="13" t="str">
        <f t="shared" si="7"/>
        <v/>
      </c>
      <c r="AE83" s="13" t="str">
        <f t="shared" si="7"/>
        <v/>
      </c>
      <c r="AF83" s="13" t="str">
        <f t="shared" si="7"/>
        <v/>
      </c>
      <c r="AG83" s="13" t="str">
        <f t="shared" si="7"/>
        <v/>
      </c>
      <c r="AH83" s="13" t="str">
        <f t="shared" si="7"/>
        <v/>
      </c>
      <c r="AI83" s="13" t="str">
        <f t="shared" si="7"/>
        <v/>
      </c>
      <c r="AJ83" s="13" t="str">
        <f t="shared" si="7"/>
        <v/>
      </c>
      <c r="AK83" s="13" t="str">
        <f t="shared" si="7"/>
        <v/>
      </c>
      <c r="AL83" s="13" t="str">
        <f t="shared" si="7"/>
        <v/>
      </c>
      <c r="AM83" s="13" t="str">
        <f t="shared" si="7"/>
        <v/>
      </c>
      <c r="AN83" s="13" t="str">
        <f t="shared" si="7"/>
        <v/>
      </c>
      <c r="AO83" s="13" t="str">
        <f t="shared" si="7"/>
        <v/>
      </c>
      <c r="AP83" s="13" t="str">
        <f t="shared" si="7"/>
        <v/>
      </c>
      <c r="AQ83" s="13" t="str">
        <f t="shared" si="7"/>
        <v/>
      </c>
      <c r="AR83" s="13" t="str">
        <f t="shared" si="7"/>
        <v/>
      </c>
      <c r="AS83" s="13" t="str">
        <f t="shared" si="7"/>
        <v/>
      </c>
      <c r="AT83" s="13" t="str">
        <f t="shared" si="7"/>
        <v/>
      </c>
      <c r="AU83" s="13" t="str">
        <f t="shared" si="7"/>
        <v/>
      </c>
      <c r="AV83" s="13" t="str">
        <f t="shared" si="7"/>
        <v/>
      </c>
      <c r="AW83" s="13" t="str">
        <f t="shared" si="7"/>
        <v/>
      </c>
      <c r="AX83" s="13" t="str">
        <f t="shared" si="7"/>
        <v/>
      </c>
      <c r="AY83" s="13" t="str">
        <f t="shared" si="7"/>
        <v/>
      </c>
      <c r="AZ83" s="13" t="str">
        <f t="shared" si="7"/>
        <v/>
      </c>
      <c r="BA83" s="13" t="str">
        <f t="shared" si="7"/>
        <v/>
      </c>
      <c r="BB83" s="13" t="str">
        <f t="shared" si="7"/>
        <v/>
      </c>
      <c r="BC83" s="13" t="str">
        <f t="shared" si="7"/>
        <v/>
      </c>
      <c r="BD83" s="13" t="str">
        <f t="shared" si="7"/>
        <v/>
      </c>
      <c r="BE83" s="13" t="str">
        <f t="shared" si="7"/>
        <v/>
      </c>
      <c r="BF83" s="13" t="str">
        <f t="shared" si="7"/>
        <v/>
      </c>
      <c r="BG83" s="13" t="str">
        <f t="shared" si="7"/>
        <v/>
      </c>
      <c r="BH83" s="13" t="str">
        <f t="shared" si="7"/>
        <v/>
      </c>
      <c r="BI83" s="13" t="str">
        <f t="shared" si="7"/>
        <v/>
      </c>
      <c r="BJ83" s="13" t="str">
        <f t="shared" si="7"/>
        <v/>
      </c>
      <c r="BK83" s="13" t="str">
        <f t="shared" si="7"/>
        <v/>
      </c>
      <c r="BL83" s="13" t="str">
        <f t="shared" si="7"/>
        <v/>
      </c>
      <c r="BM83" s="13" t="str">
        <f t="shared" si="7"/>
        <v/>
      </c>
      <c r="BN83" s="13" t="str">
        <f t="shared" si="7"/>
        <v/>
      </c>
      <c r="BO83" s="13" t="str">
        <f t="shared" si="7"/>
        <v/>
      </c>
      <c r="BP83" s="13" t="str">
        <f t="shared" si="7"/>
        <v/>
      </c>
      <c r="BQ83" s="13" t="str">
        <f t="shared" si="7"/>
        <v/>
      </c>
      <c r="BR83" s="13" t="str">
        <f t="shared" si="8"/>
        <v/>
      </c>
      <c r="BS83" s="13" t="str">
        <f t="shared" si="8"/>
        <v/>
      </c>
      <c r="BT83" s="13" t="str">
        <f t="shared" si="8"/>
        <v/>
      </c>
      <c r="BU83" s="13" t="str">
        <f t="shared" si="8"/>
        <v/>
      </c>
      <c r="BV83" s="13" t="str">
        <f t="shared" si="8"/>
        <v/>
      </c>
      <c r="BW83" s="13" t="str">
        <f t="shared" si="8"/>
        <v/>
      </c>
      <c r="BX83" s="13" t="str">
        <f t="shared" si="8"/>
        <v/>
      </c>
      <c r="BY83" s="13" t="str">
        <f t="shared" si="8"/>
        <v/>
      </c>
      <c r="BZ83" s="13" t="str">
        <f t="shared" si="8"/>
        <v/>
      </c>
      <c r="CA83" s="13" t="str">
        <f t="shared" si="8"/>
        <v/>
      </c>
      <c r="CB83" s="13" t="str">
        <f t="shared" si="8"/>
        <v/>
      </c>
      <c r="CC83" s="13" t="str">
        <f t="shared" si="8"/>
        <v/>
      </c>
    </row>
    <row r="84" spans="5:81" x14ac:dyDescent="0.25">
      <c r="E84" s="13" t="str">
        <f t="shared" si="9"/>
        <v/>
      </c>
      <c r="F84" s="13" t="str">
        <f t="shared" si="7"/>
        <v/>
      </c>
      <c r="G84" s="13" t="str">
        <f t="shared" si="7"/>
        <v/>
      </c>
      <c r="H84" s="13" t="str">
        <f t="shared" si="7"/>
        <v/>
      </c>
      <c r="I84" s="13" t="str">
        <f t="shared" si="7"/>
        <v/>
      </c>
      <c r="J84" s="13" t="str">
        <f t="shared" si="7"/>
        <v/>
      </c>
      <c r="K84" s="13" t="str">
        <f t="shared" si="7"/>
        <v/>
      </c>
      <c r="L84" s="13" t="str">
        <f t="shared" si="7"/>
        <v/>
      </c>
      <c r="M84" s="13" t="str">
        <f t="shared" si="7"/>
        <v/>
      </c>
      <c r="N84" s="13" t="str">
        <f t="shared" si="7"/>
        <v/>
      </c>
      <c r="O84" s="13" t="str">
        <f t="shared" si="7"/>
        <v/>
      </c>
      <c r="P84" s="13" t="str">
        <f t="shared" si="7"/>
        <v/>
      </c>
      <c r="Q84" s="13" t="str">
        <f t="shared" si="7"/>
        <v/>
      </c>
      <c r="R84" s="13" t="str">
        <f t="shared" si="7"/>
        <v/>
      </c>
      <c r="S84" s="13" t="str">
        <f t="shared" si="7"/>
        <v/>
      </c>
      <c r="T84" s="13" t="str">
        <f t="shared" si="7"/>
        <v/>
      </c>
      <c r="U84" s="13" t="str">
        <f t="shared" si="7"/>
        <v/>
      </c>
      <c r="V84" s="13" t="str">
        <f t="shared" si="7"/>
        <v/>
      </c>
      <c r="W84" s="13" t="str">
        <f t="shared" si="7"/>
        <v/>
      </c>
      <c r="X84" s="13" t="str">
        <f t="shared" si="7"/>
        <v/>
      </c>
      <c r="Y84" s="13" t="str">
        <f t="shared" si="7"/>
        <v/>
      </c>
      <c r="Z84" s="13" t="str">
        <f t="shared" si="7"/>
        <v/>
      </c>
      <c r="AA84" s="13" t="str">
        <f t="shared" si="7"/>
        <v/>
      </c>
      <c r="AB84" s="13" t="str">
        <f t="shared" si="7"/>
        <v/>
      </c>
      <c r="AC84" s="13" t="str">
        <f t="shared" si="7"/>
        <v/>
      </c>
      <c r="AD84" s="13" t="str">
        <f t="shared" si="7"/>
        <v/>
      </c>
      <c r="AE84" s="13" t="str">
        <f t="shared" si="7"/>
        <v/>
      </c>
      <c r="AF84" s="13" t="str">
        <f t="shared" si="7"/>
        <v/>
      </c>
      <c r="AG84" s="13" t="str">
        <f t="shared" si="7"/>
        <v/>
      </c>
      <c r="AH84" s="13" t="str">
        <f t="shared" si="7"/>
        <v/>
      </c>
      <c r="AI84" s="13" t="str">
        <f t="shared" si="7"/>
        <v/>
      </c>
      <c r="AJ84" s="13" t="str">
        <f t="shared" si="7"/>
        <v/>
      </c>
      <c r="AK84" s="13" t="str">
        <f t="shared" si="7"/>
        <v/>
      </c>
      <c r="AL84" s="13" t="str">
        <f t="shared" si="7"/>
        <v/>
      </c>
      <c r="AM84" s="13" t="str">
        <f t="shared" si="7"/>
        <v/>
      </c>
      <c r="AN84" s="13" t="str">
        <f t="shared" si="7"/>
        <v/>
      </c>
      <c r="AO84" s="13" t="str">
        <f t="shared" si="7"/>
        <v/>
      </c>
      <c r="AP84" s="13" t="str">
        <f t="shared" si="7"/>
        <v/>
      </c>
      <c r="AQ84" s="13" t="str">
        <f t="shared" si="7"/>
        <v/>
      </c>
      <c r="AR84" s="13" t="str">
        <f t="shared" si="7"/>
        <v/>
      </c>
      <c r="AS84" s="13" t="str">
        <f t="shared" si="7"/>
        <v/>
      </c>
      <c r="AT84" s="13" t="str">
        <f t="shared" si="7"/>
        <v/>
      </c>
      <c r="AU84" s="13" t="str">
        <f t="shared" si="7"/>
        <v/>
      </c>
      <c r="AV84" s="13" t="str">
        <f t="shared" si="7"/>
        <v/>
      </c>
      <c r="AW84" s="13" t="str">
        <f t="shared" si="7"/>
        <v/>
      </c>
      <c r="AX84" s="13" t="str">
        <f t="shared" si="7"/>
        <v/>
      </c>
      <c r="AY84" s="13" t="str">
        <f t="shared" si="7"/>
        <v/>
      </c>
      <c r="AZ84" s="13" t="str">
        <f t="shared" si="7"/>
        <v/>
      </c>
      <c r="BA84" s="13" t="str">
        <f t="shared" si="7"/>
        <v/>
      </c>
      <c r="BB84" s="13" t="str">
        <f t="shared" si="7"/>
        <v/>
      </c>
      <c r="BC84" s="13" t="str">
        <f t="shared" si="7"/>
        <v/>
      </c>
      <c r="BD84" s="13" t="str">
        <f t="shared" si="7"/>
        <v/>
      </c>
      <c r="BE84" s="13" t="str">
        <f t="shared" si="7"/>
        <v/>
      </c>
      <c r="BF84" s="13" t="str">
        <f t="shared" si="7"/>
        <v/>
      </c>
      <c r="BG84" s="13" t="str">
        <f t="shared" si="7"/>
        <v/>
      </c>
      <c r="BH84" s="13" t="str">
        <f t="shared" si="7"/>
        <v/>
      </c>
      <c r="BI84" s="13" t="str">
        <f t="shared" si="7"/>
        <v/>
      </c>
      <c r="BJ84" s="13" t="str">
        <f t="shared" si="7"/>
        <v/>
      </c>
      <c r="BK84" s="13" t="str">
        <f t="shared" si="7"/>
        <v/>
      </c>
      <c r="BL84" s="13" t="str">
        <f t="shared" si="7"/>
        <v/>
      </c>
      <c r="BM84" s="13" t="str">
        <f t="shared" si="7"/>
        <v/>
      </c>
      <c r="BN84" s="13" t="str">
        <f t="shared" si="7"/>
        <v/>
      </c>
      <c r="BO84" s="13" t="str">
        <f t="shared" si="7"/>
        <v/>
      </c>
      <c r="BP84" s="13" t="str">
        <f t="shared" si="7"/>
        <v/>
      </c>
      <c r="BQ84" s="13" t="str">
        <f t="shared" si="7"/>
        <v/>
      </c>
      <c r="BR84" s="13" t="str">
        <f t="shared" si="8"/>
        <v/>
      </c>
      <c r="BS84" s="13" t="str">
        <f t="shared" si="8"/>
        <v/>
      </c>
      <c r="BT84" s="13" t="str">
        <f t="shared" si="8"/>
        <v/>
      </c>
      <c r="BU84" s="13" t="str">
        <f t="shared" si="8"/>
        <v/>
      </c>
      <c r="BV84" s="13" t="str">
        <f t="shared" si="8"/>
        <v/>
      </c>
      <c r="BW84" s="13" t="str">
        <f t="shared" si="8"/>
        <v/>
      </c>
      <c r="BX84" s="13" t="str">
        <f t="shared" si="8"/>
        <v/>
      </c>
      <c r="BY84" s="13" t="str">
        <f t="shared" si="8"/>
        <v/>
      </c>
      <c r="BZ84" s="13" t="str">
        <f t="shared" si="8"/>
        <v/>
      </c>
      <c r="CA84" s="13" t="str">
        <f t="shared" si="8"/>
        <v/>
      </c>
      <c r="CB84" s="13" t="str">
        <f t="shared" si="8"/>
        <v/>
      </c>
      <c r="CC84" s="13" t="str">
        <f t="shared" si="8"/>
        <v/>
      </c>
    </row>
    <row r="85" spans="5:81" x14ac:dyDescent="0.25">
      <c r="E85" s="13" t="str">
        <f t="shared" si="9"/>
        <v/>
      </c>
      <c r="F85" s="13" t="str">
        <f t="shared" si="7"/>
        <v/>
      </c>
      <c r="G85" s="13" t="str">
        <f t="shared" si="7"/>
        <v/>
      </c>
      <c r="H85" s="13" t="str">
        <f t="shared" si="7"/>
        <v/>
      </c>
      <c r="I85" s="13" t="str">
        <f t="shared" si="7"/>
        <v/>
      </c>
      <c r="J85" s="13" t="str">
        <f t="shared" si="7"/>
        <v/>
      </c>
      <c r="K85" s="13" t="str">
        <f t="shared" si="7"/>
        <v/>
      </c>
      <c r="L85" s="13" t="str">
        <f t="shared" si="7"/>
        <v/>
      </c>
      <c r="M85" s="13" t="str">
        <f t="shared" si="7"/>
        <v/>
      </c>
      <c r="N85" s="13" t="str">
        <f t="shared" si="7"/>
        <v/>
      </c>
      <c r="O85" s="13" t="str">
        <f t="shared" si="7"/>
        <v/>
      </c>
      <c r="P85" s="13" t="str">
        <f t="shared" si="7"/>
        <v/>
      </c>
      <c r="Q85" s="13" t="str">
        <f t="shared" si="7"/>
        <v/>
      </c>
      <c r="R85" s="13" t="str">
        <f t="shared" si="7"/>
        <v/>
      </c>
      <c r="S85" s="13" t="str">
        <f t="shared" si="7"/>
        <v/>
      </c>
      <c r="T85" s="13" t="str">
        <f t="shared" si="7"/>
        <v/>
      </c>
      <c r="U85" s="13" t="str">
        <f t="shared" si="7"/>
        <v/>
      </c>
      <c r="V85" s="13" t="str">
        <f t="shared" si="7"/>
        <v/>
      </c>
      <c r="W85" s="13" t="str">
        <f t="shared" si="7"/>
        <v/>
      </c>
      <c r="X85" s="13" t="str">
        <f t="shared" si="7"/>
        <v/>
      </c>
      <c r="Y85" s="13" t="str">
        <f t="shared" si="7"/>
        <v/>
      </c>
      <c r="Z85" s="13" t="str">
        <f t="shared" si="7"/>
        <v/>
      </c>
      <c r="AA85" s="13" t="str">
        <f t="shared" si="7"/>
        <v/>
      </c>
      <c r="AB85" s="13" t="str">
        <f t="shared" si="7"/>
        <v/>
      </c>
      <c r="AC85" s="13" t="str">
        <f t="shared" si="7"/>
        <v/>
      </c>
      <c r="AD85" s="13" t="str">
        <f t="shared" si="7"/>
        <v/>
      </c>
      <c r="AE85" s="13" t="str">
        <f t="shared" si="7"/>
        <v/>
      </c>
      <c r="AF85" s="13" t="str">
        <f t="shared" si="7"/>
        <v/>
      </c>
      <c r="AG85" s="13" t="str">
        <f t="shared" si="7"/>
        <v/>
      </c>
      <c r="AH85" s="13" t="str">
        <f t="shared" si="7"/>
        <v/>
      </c>
      <c r="AI85" s="13" t="str">
        <f t="shared" si="7"/>
        <v/>
      </c>
      <c r="AJ85" s="13" t="str">
        <f t="shared" si="7"/>
        <v/>
      </c>
      <c r="AK85" s="13" t="str">
        <f t="shared" si="7"/>
        <v/>
      </c>
      <c r="AL85" s="13" t="str">
        <f t="shared" si="7"/>
        <v/>
      </c>
      <c r="AM85" s="13" t="str">
        <f t="shared" si="7"/>
        <v/>
      </c>
      <c r="AN85" s="13" t="str">
        <f t="shared" si="7"/>
        <v/>
      </c>
      <c r="AO85" s="13" t="str">
        <f t="shared" si="7"/>
        <v/>
      </c>
      <c r="AP85" s="13" t="str">
        <f t="shared" si="7"/>
        <v/>
      </c>
      <c r="AQ85" s="13" t="str">
        <f t="shared" si="7"/>
        <v/>
      </c>
      <c r="AR85" s="13" t="str">
        <f t="shared" si="7"/>
        <v/>
      </c>
      <c r="AS85" s="13" t="str">
        <f t="shared" si="7"/>
        <v/>
      </c>
      <c r="AT85" s="13" t="str">
        <f t="shared" si="7"/>
        <v/>
      </c>
      <c r="AU85" s="13" t="str">
        <f t="shared" si="7"/>
        <v/>
      </c>
      <c r="AV85" s="13" t="str">
        <f t="shared" si="7"/>
        <v/>
      </c>
      <c r="AW85" s="13" t="str">
        <f t="shared" si="7"/>
        <v/>
      </c>
      <c r="AX85" s="13" t="str">
        <f t="shared" si="7"/>
        <v/>
      </c>
      <c r="AY85" s="13" t="str">
        <f t="shared" si="7"/>
        <v/>
      </c>
      <c r="AZ85" s="13" t="str">
        <f t="shared" si="7"/>
        <v/>
      </c>
      <c r="BA85" s="13" t="str">
        <f t="shared" si="7"/>
        <v/>
      </c>
      <c r="BB85" s="13" t="str">
        <f t="shared" si="7"/>
        <v/>
      </c>
      <c r="BC85" s="13" t="str">
        <f t="shared" si="7"/>
        <v/>
      </c>
      <c r="BD85" s="13" t="str">
        <f t="shared" si="7"/>
        <v/>
      </c>
      <c r="BE85" s="13" t="str">
        <f t="shared" si="7"/>
        <v/>
      </c>
      <c r="BF85" s="13" t="str">
        <f t="shared" si="7"/>
        <v/>
      </c>
      <c r="BG85" s="13" t="str">
        <f t="shared" si="7"/>
        <v/>
      </c>
      <c r="BH85" s="13" t="str">
        <f t="shared" si="7"/>
        <v/>
      </c>
      <c r="BI85" s="13" t="str">
        <f t="shared" si="7"/>
        <v/>
      </c>
      <c r="BJ85" s="13" t="str">
        <f t="shared" si="7"/>
        <v/>
      </c>
      <c r="BK85" s="13" t="str">
        <f t="shared" si="7"/>
        <v/>
      </c>
      <c r="BL85" s="13" t="str">
        <f t="shared" si="7"/>
        <v/>
      </c>
      <c r="BM85" s="13" t="str">
        <f t="shared" si="7"/>
        <v/>
      </c>
      <c r="BN85" s="13" t="str">
        <f t="shared" si="7"/>
        <v/>
      </c>
      <c r="BO85" s="13" t="str">
        <f t="shared" si="7"/>
        <v/>
      </c>
      <c r="BP85" s="13" t="str">
        <f t="shared" si="7"/>
        <v/>
      </c>
      <c r="BQ85" s="13" t="str">
        <f t="shared" ref="BQ85" si="10">IF(BQ34&gt;0,IF(BQ34&lt;5,"secret",""),"")</f>
        <v/>
      </c>
      <c r="BR85" s="13" t="str">
        <f t="shared" si="8"/>
        <v/>
      </c>
      <c r="BS85" s="13" t="str">
        <f t="shared" si="8"/>
        <v/>
      </c>
      <c r="BT85" s="13" t="str">
        <f t="shared" si="8"/>
        <v/>
      </c>
      <c r="BU85" s="13" t="str">
        <f t="shared" si="8"/>
        <v/>
      </c>
      <c r="BV85" s="13" t="str">
        <f t="shared" si="8"/>
        <v/>
      </c>
      <c r="BW85" s="13" t="str">
        <f t="shared" si="8"/>
        <v/>
      </c>
      <c r="BX85" s="13" t="str">
        <f t="shared" si="8"/>
        <v/>
      </c>
      <c r="BY85" s="13" t="str">
        <f t="shared" si="8"/>
        <v/>
      </c>
      <c r="BZ85" s="13" t="str">
        <f t="shared" si="8"/>
        <v/>
      </c>
      <c r="CA85" s="13" t="str">
        <f t="shared" si="8"/>
        <v/>
      </c>
      <c r="CB85" s="13" t="str">
        <f t="shared" si="8"/>
        <v/>
      </c>
      <c r="CC85" s="13" t="str">
        <f t="shared" si="8"/>
        <v/>
      </c>
    </row>
    <row r="86" spans="5:81" x14ac:dyDescent="0.25">
      <c r="E86" s="13" t="str">
        <f t="shared" si="9"/>
        <v/>
      </c>
      <c r="F86" s="13" t="str">
        <f t="shared" si="9"/>
        <v/>
      </c>
      <c r="G86" s="13" t="str">
        <f t="shared" si="9"/>
        <v/>
      </c>
      <c r="H86" s="13" t="str">
        <f t="shared" si="9"/>
        <v/>
      </c>
      <c r="I86" s="13" t="str">
        <f t="shared" si="9"/>
        <v/>
      </c>
      <c r="J86" s="13" t="str">
        <f t="shared" si="9"/>
        <v/>
      </c>
      <c r="K86" s="13" t="str">
        <f t="shared" si="9"/>
        <v/>
      </c>
      <c r="L86" s="13" t="str">
        <f t="shared" si="9"/>
        <v/>
      </c>
      <c r="M86" s="13" t="str">
        <f t="shared" si="9"/>
        <v/>
      </c>
      <c r="N86" s="13" t="str">
        <f t="shared" si="9"/>
        <v/>
      </c>
      <c r="O86" s="13" t="str">
        <f t="shared" si="9"/>
        <v/>
      </c>
      <c r="P86" s="13" t="str">
        <f t="shared" si="9"/>
        <v/>
      </c>
      <c r="Q86" s="13" t="str">
        <f t="shared" si="9"/>
        <v/>
      </c>
      <c r="R86" s="13" t="str">
        <f t="shared" si="9"/>
        <v/>
      </c>
      <c r="S86" s="13" t="str">
        <f t="shared" si="9"/>
        <v/>
      </c>
      <c r="T86" s="13" t="str">
        <f t="shared" si="9"/>
        <v/>
      </c>
      <c r="U86" s="13" t="str">
        <f t="shared" ref="U86:BQ91" si="11">IF(U35&gt;0,IF(U35&lt;5,"secret",""),"")</f>
        <v/>
      </c>
      <c r="V86" s="13" t="str">
        <f t="shared" si="11"/>
        <v/>
      </c>
      <c r="W86" s="13" t="str">
        <f t="shared" si="11"/>
        <v/>
      </c>
      <c r="X86" s="13" t="str">
        <f t="shared" si="11"/>
        <v/>
      </c>
      <c r="Y86" s="13" t="str">
        <f t="shared" si="11"/>
        <v/>
      </c>
      <c r="Z86" s="13" t="str">
        <f t="shared" si="11"/>
        <v/>
      </c>
      <c r="AA86" s="13" t="str">
        <f t="shared" si="11"/>
        <v/>
      </c>
      <c r="AB86" s="13" t="str">
        <f t="shared" si="11"/>
        <v/>
      </c>
      <c r="AC86" s="13" t="str">
        <f t="shared" si="11"/>
        <v/>
      </c>
      <c r="AD86" s="13" t="str">
        <f t="shared" si="11"/>
        <v/>
      </c>
      <c r="AE86" s="13" t="str">
        <f t="shared" si="11"/>
        <v/>
      </c>
      <c r="AF86" s="13" t="str">
        <f t="shared" si="11"/>
        <v/>
      </c>
      <c r="AG86" s="13" t="str">
        <f t="shared" si="11"/>
        <v/>
      </c>
      <c r="AH86" s="13" t="str">
        <f t="shared" si="11"/>
        <v/>
      </c>
      <c r="AI86" s="13" t="str">
        <f t="shared" si="11"/>
        <v/>
      </c>
      <c r="AJ86" s="13" t="str">
        <f t="shared" si="11"/>
        <v/>
      </c>
      <c r="AK86" s="13" t="str">
        <f t="shared" si="11"/>
        <v/>
      </c>
      <c r="AL86" s="13" t="str">
        <f t="shared" si="11"/>
        <v/>
      </c>
      <c r="AM86" s="13" t="str">
        <f t="shared" si="11"/>
        <v/>
      </c>
      <c r="AN86" s="13" t="str">
        <f t="shared" si="11"/>
        <v/>
      </c>
      <c r="AO86" s="13" t="str">
        <f t="shared" si="11"/>
        <v/>
      </c>
      <c r="AP86" s="13" t="str">
        <f t="shared" si="11"/>
        <v/>
      </c>
      <c r="AQ86" s="13" t="str">
        <f t="shared" si="11"/>
        <v/>
      </c>
      <c r="AR86" s="13" t="str">
        <f t="shared" si="11"/>
        <v/>
      </c>
      <c r="AS86" s="13" t="str">
        <f t="shared" si="11"/>
        <v/>
      </c>
      <c r="AT86" s="13" t="str">
        <f t="shared" si="11"/>
        <v/>
      </c>
      <c r="AU86" s="13" t="str">
        <f t="shared" si="11"/>
        <v/>
      </c>
      <c r="AV86" s="13" t="str">
        <f t="shared" si="11"/>
        <v/>
      </c>
      <c r="AW86" s="13" t="str">
        <f t="shared" si="11"/>
        <v/>
      </c>
      <c r="AX86" s="13" t="str">
        <f t="shared" si="11"/>
        <v/>
      </c>
      <c r="AY86" s="13" t="str">
        <f t="shared" si="11"/>
        <v/>
      </c>
      <c r="AZ86" s="13" t="str">
        <f t="shared" si="11"/>
        <v/>
      </c>
      <c r="BA86" s="13" t="str">
        <f t="shared" si="11"/>
        <v/>
      </c>
      <c r="BB86" s="13" t="str">
        <f t="shared" si="11"/>
        <v/>
      </c>
      <c r="BC86" s="13" t="str">
        <f t="shared" si="11"/>
        <v/>
      </c>
      <c r="BD86" s="13" t="str">
        <f t="shared" si="11"/>
        <v/>
      </c>
      <c r="BE86" s="13" t="str">
        <f t="shared" si="11"/>
        <v/>
      </c>
      <c r="BF86" s="13" t="str">
        <f t="shared" si="11"/>
        <v/>
      </c>
      <c r="BG86" s="13" t="str">
        <f t="shared" si="11"/>
        <v/>
      </c>
      <c r="BH86" s="13" t="str">
        <f t="shared" si="11"/>
        <v/>
      </c>
      <c r="BI86" s="13" t="str">
        <f t="shared" si="11"/>
        <v/>
      </c>
      <c r="BJ86" s="13" t="str">
        <f t="shared" si="11"/>
        <v/>
      </c>
      <c r="BK86" s="13" t="str">
        <f t="shared" si="11"/>
        <v/>
      </c>
      <c r="BL86" s="13" t="str">
        <f t="shared" si="11"/>
        <v/>
      </c>
      <c r="BM86" s="13" t="str">
        <f t="shared" si="11"/>
        <v/>
      </c>
      <c r="BN86" s="13" t="str">
        <f t="shared" si="11"/>
        <v/>
      </c>
      <c r="BO86" s="13" t="str">
        <f t="shared" si="11"/>
        <v/>
      </c>
      <c r="BP86" s="13" t="str">
        <f t="shared" si="11"/>
        <v/>
      </c>
      <c r="BQ86" s="13" t="str">
        <f t="shared" si="11"/>
        <v/>
      </c>
      <c r="BR86" s="13" t="str">
        <f t="shared" si="8"/>
        <v/>
      </c>
      <c r="BS86" s="13" t="str">
        <f t="shared" si="8"/>
        <v/>
      </c>
      <c r="BT86" s="13" t="str">
        <f t="shared" si="8"/>
        <v/>
      </c>
      <c r="BU86" s="13" t="str">
        <f t="shared" si="8"/>
        <v/>
      </c>
      <c r="BV86" s="13" t="str">
        <f t="shared" si="8"/>
        <v/>
      </c>
      <c r="BW86" s="13" t="str">
        <f t="shared" si="8"/>
        <v/>
      </c>
      <c r="BX86" s="13" t="str">
        <f t="shared" si="8"/>
        <v/>
      </c>
      <c r="BY86" s="13" t="str">
        <f t="shared" si="8"/>
        <v/>
      </c>
      <c r="BZ86" s="13" t="str">
        <f t="shared" si="8"/>
        <v/>
      </c>
      <c r="CA86" s="13" t="str">
        <f t="shared" si="8"/>
        <v/>
      </c>
      <c r="CB86" s="13" t="str">
        <f t="shared" si="8"/>
        <v/>
      </c>
      <c r="CC86" s="13" t="str">
        <f t="shared" si="8"/>
        <v/>
      </c>
    </row>
    <row r="87" spans="5:81" x14ac:dyDescent="0.25">
      <c r="E87" s="13" t="str">
        <f t="shared" si="9"/>
        <v/>
      </c>
      <c r="F87" s="13" t="str">
        <f t="shared" si="9"/>
        <v/>
      </c>
      <c r="G87" s="13" t="str">
        <f t="shared" si="9"/>
        <v/>
      </c>
      <c r="H87" s="13" t="str">
        <f t="shared" si="9"/>
        <v/>
      </c>
      <c r="I87" s="13" t="str">
        <f t="shared" si="9"/>
        <v/>
      </c>
      <c r="J87" s="13" t="str">
        <f t="shared" si="9"/>
        <v/>
      </c>
      <c r="K87" s="13" t="str">
        <f t="shared" si="9"/>
        <v/>
      </c>
      <c r="L87" s="13" t="str">
        <f t="shared" si="9"/>
        <v/>
      </c>
      <c r="M87" s="13" t="str">
        <f t="shared" si="9"/>
        <v/>
      </c>
      <c r="N87" s="13" t="str">
        <f t="shared" si="9"/>
        <v/>
      </c>
      <c r="O87" s="13" t="str">
        <f t="shared" si="9"/>
        <v/>
      </c>
      <c r="P87" s="13" t="str">
        <f t="shared" si="9"/>
        <v/>
      </c>
      <c r="Q87" s="13" t="str">
        <f t="shared" si="9"/>
        <v/>
      </c>
      <c r="R87" s="13" t="str">
        <f t="shared" si="9"/>
        <v/>
      </c>
      <c r="S87" s="13" t="str">
        <f t="shared" si="9"/>
        <v/>
      </c>
      <c r="T87" s="13" t="str">
        <f t="shared" si="9"/>
        <v/>
      </c>
      <c r="U87" s="13" t="str">
        <f t="shared" si="11"/>
        <v/>
      </c>
      <c r="V87" s="13" t="str">
        <f t="shared" si="11"/>
        <v/>
      </c>
      <c r="W87" s="13" t="str">
        <f t="shared" si="11"/>
        <v/>
      </c>
      <c r="X87" s="13" t="str">
        <f t="shared" si="11"/>
        <v/>
      </c>
      <c r="Y87" s="13" t="str">
        <f t="shared" si="11"/>
        <v/>
      </c>
      <c r="Z87" s="13" t="str">
        <f t="shared" si="11"/>
        <v/>
      </c>
      <c r="AA87" s="13" t="str">
        <f t="shared" si="11"/>
        <v/>
      </c>
      <c r="AB87" s="13" t="str">
        <f t="shared" si="11"/>
        <v/>
      </c>
      <c r="AC87" s="13" t="str">
        <f t="shared" si="11"/>
        <v/>
      </c>
      <c r="AD87" s="13" t="str">
        <f t="shared" si="11"/>
        <v/>
      </c>
      <c r="AE87" s="13" t="str">
        <f t="shared" si="11"/>
        <v/>
      </c>
      <c r="AF87" s="13" t="str">
        <f t="shared" si="11"/>
        <v/>
      </c>
      <c r="AG87" s="13" t="str">
        <f t="shared" si="11"/>
        <v/>
      </c>
      <c r="AH87" s="13" t="str">
        <f t="shared" si="11"/>
        <v/>
      </c>
      <c r="AI87" s="13" t="str">
        <f t="shared" si="11"/>
        <v/>
      </c>
      <c r="AJ87" s="13" t="str">
        <f t="shared" si="11"/>
        <v/>
      </c>
      <c r="AK87" s="13" t="str">
        <f t="shared" si="11"/>
        <v/>
      </c>
      <c r="AL87" s="13" t="str">
        <f t="shared" si="11"/>
        <v/>
      </c>
      <c r="AM87" s="13" t="str">
        <f t="shared" si="11"/>
        <v/>
      </c>
      <c r="AN87" s="13" t="str">
        <f t="shared" si="11"/>
        <v/>
      </c>
      <c r="AO87" s="13" t="str">
        <f t="shared" si="11"/>
        <v/>
      </c>
      <c r="AP87" s="13" t="str">
        <f t="shared" si="11"/>
        <v/>
      </c>
      <c r="AQ87" s="13" t="str">
        <f t="shared" si="11"/>
        <v/>
      </c>
      <c r="AR87" s="13" t="str">
        <f t="shared" si="11"/>
        <v/>
      </c>
      <c r="AS87" s="13" t="str">
        <f t="shared" si="11"/>
        <v/>
      </c>
      <c r="AT87" s="13" t="str">
        <f t="shared" si="11"/>
        <v/>
      </c>
      <c r="AU87" s="13" t="str">
        <f t="shared" si="11"/>
        <v/>
      </c>
      <c r="AV87" s="13" t="str">
        <f t="shared" si="11"/>
        <v/>
      </c>
      <c r="AW87" s="13" t="str">
        <f t="shared" si="11"/>
        <v/>
      </c>
      <c r="AX87" s="13" t="str">
        <f t="shared" si="11"/>
        <v/>
      </c>
      <c r="AY87" s="13" t="str">
        <f t="shared" si="11"/>
        <v/>
      </c>
      <c r="AZ87" s="13" t="str">
        <f t="shared" si="11"/>
        <v/>
      </c>
      <c r="BA87" s="13" t="str">
        <f t="shared" si="11"/>
        <v/>
      </c>
      <c r="BB87" s="13" t="str">
        <f t="shared" si="11"/>
        <v/>
      </c>
      <c r="BC87" s="13" t="str">
        <f t="shared" si="11"/>
        <v/>
      </c>
      <c r="BD87" s="13" t="str">
        <f t="shared" si="11"/>
        <v/>
      </c>
      <c r="BE87" s="13" t="str">
        <f t="shared" si="11"/>
        <v/>
      </c>
      <c r="BF87" s="13" t="str">
        <f t="shared" si="11"/>
        <v/>
      </c>
      <c r="BG87" s="13" t="str">
        <f t="shared" si="11"/>
        <v/>
      </c>
      <c r="BH87" s="13" t="str">
        <f t="shared" si="11"/>
        <v/>
      </c>
      <c r="BI87" s="13" t="str">
        <f t="shared" si="11"/>
        <v/>
      </c>
      <c r="BJ87" s="13" t="str">
        <f t="shared" si="11"/>
        <v/>
      </c>
      <c r="BK87" s="13" t="str">
        <f t="shared" si="11"/>
        <v/>
      </c>
      <c r="BL87" s="13" t="str">
        <f t="shared" si="11"/>
        <v/>
      </c>
      <c r="BM87" s="13" t="str">
        <f t="shared" si="11"/>
        <v/>
      </c>
      <c r="BN87" s="13" t="str">
        <f t="shared" si="11"/>
        <v/>
      </c>
      <c r="BO87" s="13" t="str">
        <f t="shared" si="11"/>
        <v/>
      </c>
      <c r="BP87" s="13" t="str">
        <f t="shared" si="11"/>
        <v/>
      </c>
      <c r="BQ87" s="13" t="str">
        <f t="shared" si="11"/>
        <v/>
      </c>
      <c r="BR87" s="13" t="str">
        <f t="shared" si="8"/>
        <v/>
      </c>
      <c r="BS87" s="13" t="str">
        <f t="shared" si="8"/>
        <v/>
      </c>
      <c r="BT87" s="13" t="str">
        <f t="shared" si="8"/>
        <v/>
      </c>
      <c r="BU87" s="13" t="str">
        <f t="shared" si="8"/>
        <v/>
      </c>
      <c r="BV87" s="13" t="str">
        <f t="shared" si="8"/>
        <v/>
      </c>
      <c r="BW87" s="13" t="str">
        <f t="shared" si="8"/>
        <v/>
      </c>
      <c r="BX87" s="13" t="str">
        <f t="shared" si="8"/>
        <v/>
      </c>
      <c r="BY87" s="13" t="str">
        <f t="shared" si="8"/>
        <v/>
      </c>
      <c r="BZ87" s="13" t="str">
        <f t="shared" si="8"/>
        <v/>
      </c>
      <c r="CA87" s="13" t="str">
        <f t="shared" si="8"/>
        <v/>
      </c>
      <c r="CB87" s="13" t="str">
        <f t="shared" si="8"/>
        <v/>
      </c>
      <c r="CC87" s="13" t="str">
        <f t="shared" si="8"/>
        <v/>
      </c>
    </row>
    <row r="88" spans="5:81" x14ac:dyDescent="0.25">
      <c r="E88" s="13" t="str">
        <f t="shared" si="9"/>
        <v/>
      </c>
      <c r="F88" s="13" t="str">
        <f t="shared" si="9"/>
        <v/>
      </c>
      <c r="G88" s="13" t="str">
        <f t="shared" si="9"/>
        <v/>
      </c>
      <c r="H88" s="13" t="str">
        <f t="shared" si="9"/>
        <v/>
      </c>
      <c r="I88" s="13" t="str">
        <f t="shared" si="9"/>
        <v/>
      </c>
      <c r="J88" s="13" t="str">
        <f t="shared" si="9"/>
        <v/>
      </c>
      <c r="K88" s="13" t="str">
        <f t="shared" si="9"/>
        <v/>
      </c>
      <c r="L88" s="13" t="str">
        <f t="shared" si="9"/>
        <v/>
      </c>
      <c r="M88" s="13" t="str">
        <f t="shared" si="9"/>
        <v/>
      </c>
      <c r="N88" s="13" t="str">
        <f t="shared" si="9"/>
        <v/>
      </c>
      <c r="O88" s="13" t="str">
        <f t="shared" si="9"/>
        <v/>
      </c>
      <c r="P88" s="13" t="str">
        <f t="shared" si="9"/>
        <v/>
      </c>
      <c r="Q88" s="13" t="str">
        <f t="shared" si="9"/>
        <v/>
      </c>
      <c r="R88" s="13" t="str">
        <f t="shared" si="9"/>
        <v/>
      </c>
      <c r="S88" s="13" t="str">
        <f t="shared" si="9"/>
        <v/>
      </c>
      <c r="T88" s="13" t="str">
        <f t="shared" si="9"/>
        <v/>
      </c>
      <c r="U88" s="13" t="str">
        <f t="shared" si="11"/>
        <v/>
      </c>
      <c r="V88" s="13" t="str">
        <f t="shared" si="11"/>
        <v/>
      </c>
      <c r="W88" s="13" t="str">
        <f t="shared" si="11"/>
        <v/>
      </c>
      <c r="X88" s="13" t="str">
        <f t="shared" si="11"/>
        <v/>
      </c>
      <c r="Y88" s="13" t="str">
        <f t="shared" si="11"/>
        <v/>
      </c>
      <c r="Z88" s="13" t="str">
        <f t="shared" si="11"/>
        <v/>
      </c>
      <c r="AA88" s="13" t="str">
        <f t="shared" si="11"/>
        <v/>
      </c>
      <c r="AB88" s="13" t="str">
        <f t="shared" si="11"/>
        <v/>
      </c>
      <c r="AC88" s="13" t="str">
        <f t="shared" si="11"/>
        <v/>
      </c>
      <c r="AD88" s="13" t="str">
        <f t="shared" si="11"/>
        <v/>
      </c>
      <c r="AE88" s="13" t="str">
        <f t="shared" si="11"/>
        <v/>
      </c>
      <c r="AF88" s="13" t="str">
        <f t="shared" si="11"/>
        <v/>
      </c>
      <c r="AG88" s="13" t="str">
        <f t="shared" si="11"/>
        <v/>
      </c>
      <c r="AH88" s="13" t="str">
        <f t="shared" si="11"/>
        <v/>
      </c>
      <c r="AI88" s="13" t="str">
        <f t="shared" si="11"/>
        <v/>
      </c>
      <c r="AJ88" s="13" t="str">
        <f t="shared" si="11"/>
        <v/>
      </c>
      <c r="AK88" s="13" t="str">
        <f t="shared" si="11"/>
        <v/>
      </c>
      <c r="AL88" s="13" t="str">
        <f t="shared" si="11"/>
        <v/>
      </c>
      <c r="AM88" s="13" t="str">
        <f t="shared" si="11"/>
        <v/>
      </c>
      <c r="AN88" s="13" t="str">
        <f t="shared" si="11"/>
        <v/>
      </c>
      <c r="AO88" s="13" t="str">
        <f t="shared" si="11"/>
        <v/>
      </c>
      <c r="AP88" s="13" t="str">
        <f t="shared" si="11"/>
        <v/>
      </c>
      <c r="AQ88" s="13" t="str">
        <f t="shared" si="11"/>
        <v/>
      </c>
      <c r="AR88" s="13" t="str">
        <f t="shared" si="11"/>
        <v/>
      </c>
      <c r="AS88" s="13" t="str">
        <f t="shared" si="11"/>
        <v/>
      </c>
      <c r="AT88" s="13" t="str">
        <f t="shared" si="11"/>
        <v/>
      </c>
      <c r="AU88" s="13" t="str">
        <f t="shared" si="11"/>
        <v/>
      </c>
      <c r="AV88" s="13" t="str">
        <f t="shared" si="11"/>
        <v/>
      </c>
      <c r="AW88" s="13" t="str">
        <f t="shared" si="11"/>
        <v/>
      </c>
      <c r="AX88" s="13" t="str">
        <f t="shared" si="11"/>
        <v/>
      </c>
      <c r="AY88" s="13" t="str">
        <f t="shared" si="11"/>
        <v/>
      </c>
      <c r="AZ88" s="13" t="str">
        <f t="shared" si="11"/>
        <v/>
      </c>
      <c r="BA88" s="13" t="str">
        <f t="shared" si="11"/>
        <v/>
      </c>
      <c r="BB88" s="13" t="str">
        <f t="shared" si="11"/>
        <v/>
      </c>
      <c r="BC88" s="13" t="str">
        <f t="shared" si="11"/>
        <v/>
      </c>
      <c r="BD88" s="13" t="str">
        <f t="shared" si="11"/>
        <v/>
      </c>
      <c r="BE88" s="13" t="str">
        <f t="shared" si="11"/>
        <v/>
      </c>
      <c r="BF88" s="13" t="str">
        <f t="shared" si="11"/>
        <v/>
      </c>
      <c r="BG88" s="13" t="str">
        <f t="shared" si="11"/>
        <v/>
      </c>
      <c r="BH88" s="13" t="str">
        <f t="shared" si="11"/>
        <v/>
      </c>
      <c r="BI88" s="13" t="str">
        <f t="shared" si="11"/>
        <v/>
      </c>
      <c r="BJ88" s="13" t="str">
        <f t="shared" si="11"/>
        <v/>
      </c>
      <c r="BK88" s="13" t="str">
        <f t="shared" si="11"/>
        <v/>
      </c>
      <c r="BL88" s="13" t="str">
        <f t="shared" si="11"/>
        <v/>
      </c>
      <c r="BM88" s="13" t="str">
        <f t="shared" si="11"/>
        <v/>
      </c>
      <c r="BN88" s="13" t="str">
        <f t="shared" si="11"/>
        <v/>
      </c>
      <c r="BO88" s="13" t="str">
        <f t="shared" si="11"/>
        <v/>
      </c>
      <c r="BP88" s="13" t="str">
        <f t="shared" si="11"/>
        <v/>
      </c>
      <c r="BQ88" s="13" t="str">
        <f t="shared" si="11"/>
        <v/>
      </c>
      <c r="BR88" s="13" t="str">
        <f t="shared" si="8"/>
        <v/>
      </c>
      <c r="BS88" s="13" t="str">
        <f t="shared" si="8"/>
        <v/>
      </c>
      <c r="BT88" s="13" t="str">
        <f t="shared" si="8"/>
        <v/>
      </c>
      <c r="BU88" s="13" t="str">
        <f t="shared" si="8"/>
        <v/>
      </c>
      <c r="BV88" s="13" t="str">
        <f t="shared" si="8"/>
        <v/>
      </c>
      <c r="BW88" s="13" t="str">
        <f t="shared" si="8"/>
        <v/>
      </c>
      <c r="BX88" s="13" t="str">
        <f t="shared" si="8"/>
        <v/>
      </c>
      <c r="BY88" s="13" t="str">
        <f t="shared" si="8"/>
        <v/>
      </c>
      <c r="BZ88" s="13" t="str">
        <f t="shared" si="8"/>
        <v/>
      </c>
      <c r="CA88" s="13" t="str">
        <f t="shared" si="8"/>
        <v/>
      </c>
      <c r="CB88" s="13" t="str">
        <f t="shared" si="8"/>
        <v/>
      </c>
      <c r="CC88" s="13" t="str">
        <f t="shared" si="8"/>
        <v/>
      </c>
    </row>
    <row r="89" spans="5:81" x14ac:dyDescent="0.25">
      <c r="E89" s="13" t="str">
        <f t="shared" si="9"/>
        <v/>
      </c>
      <c r="F89" s="13" t="str">
        <f t="shared" si="9"/>
        <v/>
      </c>
      <c r="G89" s="13" t="str">
        <f t="shared" si="9"/>
        <v/>
      </c>
      <c r="H89" s="13" t="str">
        <f t="shared" si="9"/>
        <v/>
      </c>
      <c r="I89" s="13" t="str">
        <f t="shared" si="9"/>
        <v/>
      </c>
      <c r="J89" s="13" t="str">
        <f t="shared" si="9"/>
        <v/>
      </c>
      <c r="K89" s="13" t="str">
        <f t="shared" si="9"/>
        <v/>
      </c>
      <c r="L89" s="13" t="str">
        <f t="shared" si="9"/>
        <v/>
      </c>
      <c r="M89" s="13" t="str">
        <f t="shared" si="9"/>
        <v/>
      </c>
      <c r="N89" s="13" t="str">
        <f t="shared" si="9"/>
        <v/>
      </c>
      <c r="O89" s="13" t="str">
        <f t="shared" si="9"/>
        <v/>
      </c>
      <c r="P89" s="13" t="str">
        <f t="shared" si="9"/>
        <v/>
      </c>
      <c r="Q89" s="13" t="str">
        <f t="shared" si="9"/>
        <v/>
      </c>
      <c r="R89" s="13" t="str">
        <f t="shared" si="9"/>
        <v/>
      </c>
      <c r="S89" s="13" t="str">
        <f t="shared" si="9"/>
        <v/>
      </c>
      <c r="T89" s="13" t="str">
        <f t="shared" si="9"/>
        <v/>
      </c>
      <c r="U89" s="13" t="str">
        <f t="shared" si="11"/>
        <v/>
      </c>
      <c r="V89" s="13" t="str">
        <f t="shared" si="11"/>
        <v/>
      </c>
      <c r="W89" s="13" t="str">
        <f t="shared" si="11"/>
        <v/>
      </c>
      <c r="X89" s="13" t="str">
        <f t="shared" si="11"/>
        <v/>
      </c>
      <c r="Y89" s="13" t="str">
        <f t="shared" si="11"/>
        <v/>
      </c>
      <c r="Z89" s="13" t="str">
        <f t="shared" si="11"/>
        <v/>
      </c>
      <c r="AA89" s="13" t="str">
        <f t="shared" si="11"/>
        <v/>
      </c>
      <c r="AB89" s="13" t="str">
        <f t="shared" si="11"/>
        <v/>
      </c>
      <c r="AC89" s="13" t="str">
        <f t="shared" si="11"/>
        <v/>
      </c>
      <c r="AD89" s="13" t="str">
        <f t="shared" si="11"/>
        <v/>
      </c>
      <c r="AE89" s="13" t="str">
        <f t="shared" si="11"/>
        <v/>
      </c>
      <c r="AF89" s="13" t="str">
        <f t="shared" si="11"/>
        <v/>
      </c>
      <c r="AG89" s="13" t="str">
        <f t="shared" si="11"/>
        <v/>
      </c>
      <c r="AH89" s="13" t="str">
        <f t="shared" si="11"/>
        <v/>
      </c>
      <c r="AI89" s="13" t="str">
        <f t="shared" si="11"/>
        <v/>
      </c>
      <c r="AJ89" s="13" t="str">
        <f t="shared" si="11"/>
        <v/>
      </c>
      <c r="AK89" s="13" t="str">
        <f t="shared" si="11"/>
        <v/>
      </c>
      <c r="AL89" s="13" t="str">
        <f t="shared" si="11"/>
        <v/>
      </c>
      <c r="AM89" s="13" t="str">
        <f t="shared" si="11"/>
        <v/>
      </c>
      <c r="AN89" s="13" t="str">
        <f t="shared" si="11"/>
        <v/>
      </c>
      <c r="AO89" s="13" t="str">
        <f t="shared" si="11"/>
        <v/>
      </c>
      <c r="AP89" s="13" t="str">
        <f t="shared" si="11"/>
        <v/>
      </c>
      <c r="AQ89" s="13" t="str">
        <f t="shared" si="11"/>
        <v/>
      </c>
      <c r="AR89" s="13" t="str">
        <f t="shared" si="11"/>
        <v/>
      </c>
      <c r="AS89" s="13" t="str">
        <f t="shared" si="11"/>
        <v/>
      </c>
      <c r="AT89" s="13" t="str">
        <f t="shared" si="11"/>
        <v/>
      </c>
      <c r="AU89" s="13" t="str">
        <f t="shared" si="11"/>
        <v/>
      </c>
      <c r="AV89" s="13" t="str">
        <f t="shared" si="11"/>
        <v/>
      </c>
      <c r="AW89" s="13" t="str">
        <f t="shared" si="11"/>
        <v/>
      </c>
      <c r="AX89" s="13" t="str">
        <f t="shared" si="11"/>
        <v/>
      </c>
      <c r="AY89" s="13" t="str">
        <f t="shared" si="11"/>
        <v/>
      </c>
      <c r="AZ89" s="13" t="str">
        <f t="shared" si="11"/>
        <v/>
      </c>
      <c r="BA89" s="13" t="str">
        <f t="shared" si="11"/>
        <v/>
      </c>
      <c r="BB89" s="13" t="str">
        <f t="shared" si="11"/>
        <v/>
      </c>
      <c r="BC89" s="13" t="str">
        <f t="shared" si="11"/>
        <v/>
      </c>
      <c r="BD89" s="13" t="str">
        <f t="shared" si="11"/>
        <v/>
      </c>
      <c r="BE89" s="13" t="str">
        <f t="shared" si="11"/>
        <v/>
      </c>
      <c r="BF89" s="13" t="str">
        <f t="shared" si="11"/>
        <v/>
      </c>
      <c r="BG89" s="13" t="str">
        <f t="shared" si="11"/>
        <v/>
      </c>
      <c r="BH89" s="13" t="str">
        <f t="shared" si="11"/>
        <v/>
      </c>
      <c r="BI89" s="13" t="str">
        <f t="shared" si="11"/>
        <v/>
      </c>
      <c r="BJ89" s="13" t="str">
        <f t="shared" si="11"/>
        <v/>
      </c>
      <c r="BK89" s="13" t="str">
        <f t="shared" si="11"/>
        <v/>
      </c>
      <c r="BL89" s="13" t="str">
        <f t="shared" si="11"/>
        <v/>
      </c>
      <c r="BM89" s="13" t="str">
        <f t="shared" si="11"/>
        <v/>
      </c>
      <c r="BN89" s="13" t="str">
        <f t="shared" si="11"/>
        <v/>
      </c>
      <c r="BO89" s="13" t="str">
        <f t="shared" si="11"/>
        <v/>
      </c>
      <c r="BP89" s="13" t="str">
        <f t="shared" si="11"/>
        <v/>
      </c>
      <c r="BQ89" s="13" t="str">
        <f t="shared" si="11"/>
        <v/>
      </c>
      <c r="BR89" s="13" t="str">
        <f t="shared" si="8"/>
        <v/>
      </c>
      <c r="BS89" s="13" t="str">
        <f t="shared" si="8"/>
        <v/>
      </c>
      <c r="BT89" s="13" t="str">
        <f t="shared" si="8"/>
        <v/>
      </c>
      <c r="BU89" s="13" t="str">
        <f t="shared" si="8"/>
        <v/>
      </c>
      <c r="BV89" s="13" t="str">
        <f t="shared" si="8"/>
        <v/>
      </c>
      <c r="BW89" s="13" t="str">
        <f t="shared" si="8"/>
        <v/>
      </c>
      <c r="BX89" s="13" t="str">
        <f t="shared" si="8"/>
        <v/>
      </c>
      <c r="BY89" s="13" t="str">
        <f t="shared" si="8"/>
        <v/>
      </c>
      <c r="BZ89" s="13" t="str">
        <f t="shared" si="8"/>
        <v/>
      </c>
      <c r="CA89" s="13" t="str">
        <f t="shared" si="8"/>
        <v/>
      </c>
      <c r="CB89" s="13" t="str">
        <f t="shared" si="8"/>
        <v/>
      </c>
      <c r="CC89" s="13" t="str">
        <f t="shared" si="8"/>
        <v/>
      </c>
    </row>
    <row r="90" spans="5:81" x14ac:dyDescent="0.25">
      <c r="E90" s="13" t="str">
        <f t="shared" si="9"/>
        <v/>
      </c>
      <c r="F90" s="13" t="str">
        <f t="shared" si="9"/>
        <v/>
      </c>
      <c r="G90" s="13" t="str">
        <f t="shared" si="9"/>
        <v/>
      </c>
      <c r="H90" s="13" t="str">
        <f t="shared" si="9"/>
        <v/>
      </c>
      <c r="I90" s="13" t="str">
        <f t="shared" si="9"/>
        <v/>
      </c>
      <c r="J90" s="13" t="str">
        <f t="shared" si="9"/>
        <v/>
      </c>
      <c r="K90" s="13" t="str">
        <f t="shared" si="9"/>
        <v/>
      </c>
      <c r="L90" s="13" t="str">
        <f t="shared" si="9"/>
        <v/>
      </c>
      <c r="M90" s="13" t="str">
        <f t="shared" si="9"/>
        <v/>
      </c>
      <c r="N90" s="13" t="str">
        <f t="shared" si="9"/>
        <v/>
      </c>
      <c r="O90" s="13" t="str">
        <f t="shared" si="9"/>
        <v/>
      </c>
      <c r="P90" s="13" t="str">
        <f t="shared" si="9"/>
        <v/>
      </c>
      <c r="Q90" s="13" t="str">
        <f t="shared" si="9"/>
        <v/>
      </c>
      <c r="R90" s="13" t="str">
        <f t="shared" si="9"/>
        <v/>
      </c>
      <c r="S90" s="13" t="str">
        <f t="shared" si="9"/>
        <v/>
      </c>
      <c r="T90" s="13" t="str">
        <f t="shared" si="9"/>
        <v/>
      </c>
      <c r="U90" s="13" t="str">
        <f t="shared" si="11"/>
        <v/>
      </c>
      <c r="V90" s="13" t="str">
        <f t="shared" si="11"/>
        <v/>
      </c>
      <c r="W90" s="13" t="str">
        <f t="shared" si="11"/>
        <v/>
      </c>
      <c r="X90" s="13" t="str">
        <f t="shared" si="11"/>
        <v/>
      </c>
      <c r="Y90" s="13" t="str">
        <f t="shared" si="11"/>
        <v/>
      </c>
      <c r="Z90" s="13" t="str">
        <f t="shared" si="11"/>
        <v/>
      </c>
      <c r="AA90" s="13" t="str">
        <f t="shared" si="11"/>
        <v/>
      </c>
      <c r="AB90" s="13" t="str">
        <f t="shared" si="11"/>
        <v/>
      </c>
      <c r="AC90" s="13" t="str">
        <f t="shared" si="11"/>
        <v/>
      </c>
      <c r="AD90" s="13" t="str">
        <f t="shared" si="11"/>
        <v/>
      </c>
      <c r="AE90" s="13" t="str">
        <f t="shared" si="11"/>
        <v/>
      </c>
      <c r="AF90" s="13" t="str">
        <f t="shared" si="11"/>
        <v/>
      </c>
      <c r="AG90" s="13" t="str">
        <f t="shared" si="11"/>
        <v/>
      </c>
      <c r="AH90" s="13" t="str">
        <f t="shared" si="11"/>
        <v/>
      </c>
      <c r="AI90" s="13" t="str">
        <f t="shared" si="11"/>
        <v/>
      </c>
      <c r="AJ90" s="13" t="str">
        <f t="shared" si="11"/>
        <v/>
      </c>
      <c r="AK90" s="13" t="str">
        <f t="shared" si="11"/>
        <v/>
      </c>
      <c r="AL90" s="13" t="str">
        <f t="shared" si="11"/>
        <v/>
      </c>
      <c r="AM90" s="13" t="str">
        <f t="shared" si="11"/>
        <v/>
      </c>
      <c r="AN90" s="13" t="str">
        <f t="shared" si="11"/>
        <v/>
      </c>
      <c r="AO90" s="13" t="str">
        <f t="shared" si="11"/>
        <v/>
      </c>
      <c r="AP90" s="13" t="str">
        <f t="shared" si="11"/>
        <v/>
      </c>
      <c r="AQ90" s="13" t="str">
        <f t="shared" si="11"/>
        <v/>
      </c>
      <c r="AR90" s="13" t="str">
        <f t="shared" si="11"/>
        <v/>
      </c>
      <c r="AS90" s="13" t="str">
        <f t="shared" si="11"/>
        <v/>
      </c>
      <c r="AT90" s="13" t="str">
        <f t="shared" si="11"/>
        <v/>
      </c>
      <c r="AU90" s="13" t="str">
        <f t="shared" si="11"/>
        <v/>
      </c>
      <c r="AV90" s="13" t="str">
        <f t="shared" si="11"/>
        <v/>
      </c>
      <c r="AW90" s="13" t="str">
        <f t="shared" si="11"/>
        <v/>
      </c>
      <c r="AX90" s="13" t="str">
        <f t="shared" si="11"/>
        <v/>
      </c>
      <c r="AY90" s="13" t="str">
        <f t="shared" si="11"/>
        <v/>
      </c>
      <c r="AZ90" s="13" t="str">
        <f t="shared" si="11"/>
        <v/>
      </c>
      <c r="BA90" s="13" t="str">
        <f t="shared" si="11"/>
        <v/>
      </c>
      <c r="BB90" s="13" t="str">
        <f t="shared" si="11"/>
        <v/>
      </c>
      <c r="BC90" s="13" t="str">
        <f t="shared" si="11"/>
        <v/>
      </c>
      <c r="BD90" s="13" t="str">
        <f t="shared" si="11"/>
        <v/>
      </c>
      <c r="BE90" s="13" t="str">
        <f t="shared" si="11"/>
        <v/>
      </c>
      <c r="BF90" s="13" t="str">
        <f t="shared" si="11"/>
        <v/>
      </c>
      <c r="BG90" s="13" t="str">
        <f t="shared" si="11"/>
        <v/>
      </c>
      <c r="BH90" s="13" t="str">
        <f t="shared" si="11"/>
        <v/>
      </c>
      <c r="BI90" s="13" t="str">
        <f t="shared" si="11"/>
        <v/>
      </c>
      <c r="BJ90" s="13" t="str">
        <f t="shared" si="11"/>
        <v/>
      </c>
      <c r="BK90" s="13" t="str">
        <f t="shared" si="11"/>
        <v/>
      </c>
      <c r="BL90" s="13" t="str">
        <f t="shared" si="11"/>
        <v/>
      </c>
      <c r="BM90" s="13" t="str">
        <f t="shared" si="11"/>
        <v/>
      </c>
      <c r="BN90" s="13" t="str">
        <f t="shared" si="11"/>
        <v/>
      </c>
      <c r="BO90" s="13" t="str">
        <f t="shared" si="11"/>
        <v/>
      </c>
      <c r="BP90" s="13" t="str">
        <f t="shared" si="11"/>
        <v/>
      </c>
      <c r="BQ90" s="13" t="str">
        <f t="shared" si="11"/>
        <v/>
      </c>
      <c r="BR90" s="13" t="str">
        <f t="shared" si="8"/>
        <v/>
      </c>
      <c r="BS90" s="13" t="str">
        <f t="shared" si="8"/>
        <v/>
      </c>
      <c r="BT90" s="13" t="str">
        <f t="shared" si="8"/>
        <v/>
      </c>
      <c r="BU90" s="13" t="str">
        <f t="shared" si="8"/>
        <v/>
      </c>
      <c r="BV90" s="13" t="str">
        <f t="shared" si="8"/>
        <v/>
      </c>
      <c r="BW90" s="13" t="str">
        <f t="shared" si="8"/>
        <v/>
      </c>
      <c r="BX90" s="13" t="str">
        <f t="shared" si="8"/>
        <v/>
      </c>
      <c r="BY90" s="13" t="str">
        <f t="shared" si="8"/>
        <v/>
      </c>
      <c r="BZ90" s="13" t="str">
        <f t="shared" si="8"/>
        <v/>
      </c>
      <c r="CA90" s="13" t="str">
        <f t="shared" si="8"/>
        <v/>
      </c>
      <c r="CB90" s="13" t="str">
        <f t="shared" si="8"/>
        <v/>
      </c>
      <c r="CC90" s="13" t="str">
        <f t="shared" si="8"/>
        <v/>
      </c>
    </row>
    <row r="91" spans="5:81" x14ac:dyDescent="0.25">
      <c r="E91" s="13" t="str">
        <f t="shared" si="9"/>
        <v/>
      </c>
      <c r="F91" s="13" t="str">
        <f t="shared" si="9"/>
        <v/>
      </c>
      <c r="G91" s="13" t="str">
        <f t="shared" si="9"/>
        <v/>
      </c>
      <c r="H91" s="13" t="str">
        <f t="shared" si="9"/>
        <v/>
      </c>
      <c r="I91" s="13" t="str">
        <f t="shared" si="9"/>
        <v/>
      </c>
      <c r="J91" s="13" t="str">
        <f t="shared" si="9"/>
        <v/>
      </c>
      <c r="K91" s="13" t="str">
        <f t="shared" si="9"/>
        <v/>
      </c>
      <c r="L91" s="13" t="str">
        <f t="shared" si="9"/>
        <v/>
      </c>
      <c r="M91" s="13" t="str">
        <f t="shared" si="9"/>
        <v/>
      </c>
      <c r="N91" s="13" t="str">
        <f t="shared" si="9"/>
        <v/>
      </c>
      <c r="O91" s="13" t="str">
        <f t="shared" si="9"/>
        <v/>
      </c>
      <c r="P91" s="13" t="str">
        <f t="shared" si="9"/>
        <v/>
      </c>
      <c r="Q91" s="13" t="str">
        <f t="shared" si="9"/>
        <v/>
      </c>
      <c r="R91" s="13" t="str">
        <f t="shared" si="9"/>
        <v/>
      </c>
      <c r="S91" s="13" t="str">
        <f t="shared" si="9"/>
        <v/>
      </c>
      <c r="T91" s="13" t="str">
        <f t="shared" si="9"/>
        <v/>
      </c>
      <c r="U91" s="13" t="str">
        <f t="shared" si="11"/>
        <v/>
      </c>
      <c r="V91" s="13" t="str">
        <f t="shared" si="11"/>
        <v/>
      </c>
      <c r="W91" s="13" t="str">
        <f t="shared" si="11"/>
        <v/>
      </c>
      <c r="X91" s="13" t="str">
        <f t="shared" si="11"/>
        <v/>
      </c>
      <c r="Y91" s="13" t="str">
        <f t="shared" si="11"/>
        <v/>
      </c>
      <c r="Z91" s="13" t="str">
        <f t="shared" si="11"/>
        <v/>
      </c>
      <c r="AA91" s="13" t="str">
        <f t="shared" si="11"/>
        <v/>
      </c>
      <c r="AB91" s="13" t="str">
        <f t="shared" si="11"/>
        <v/>
      </c>
      <c r="AC91" s="13" t="str">
        <f t="shared" si="11"/>
        <v/>
      </c>
      <c r="AD91" s="13" t="str">
        <f t="shared" si="11"/>
        <v/>
      </c>
      <c r="AE91" s="13" t="str">
        <f t="shared" ref="AE91:BQ91" si="12">IF(AE40&gt;0,IF(AE40&lt;5,"secret",""),"")</f>
        <v/>
      </c>
      <c r="AF91" s="13" t="str">
        <f t="shared" si="12"/>
        <v/>
      </c>
      <c r="AG91" s="13" t="str">
        <f t="shared" si="12"/>
        <v/>
      </c>
      <c r="AH91" s="13" t="str">
        <f t="shared" si="12"/>
        <v/>
      </c>
      <c r="AI91" s="13" t="str">
        <f t="shared" si="12"/>
        <v/>
      </c>
      <c r="AJ91" s="13" t="str">
        <f t="shared" si="12"/>
        <v/>
      </c>
      <c r="AK91" s="13" t="str">
        <f t="shared" si="12"/>
        <v/>
      </c>
      <c r="AL91" s="13" t="str">
        <f t="shared" si="12"/>
        <v/>
      </c>
      <c r="AM91" s="13" t="str">
        <f t="shared" si="12"/>
        <v/>
      </c>
      <c r="AN91" s="13" t="str">
        <f t="shared" si="12"/>
        <v/>
      </c>
      <c r="AO91" s="13" t="str">
        <f t="shared" si="12"/>
        <v/>
      </c>
      <c r="AP91" s="13" t="str">
        <f t="shared" si="12"/>
        <v/>
      </c>
      <c r="AQ91" s="13" t="str">
        <f t="shared" si="12"/>
        <v/>
      </c>
      <c r="AR91" s="13" t="str">
        <f t="shared" si="12"/>
        <v/>
      </c>
      <c r="AS91" s="13" t="str">
        <f t="shared" si="12"/>
        <v/>
      </c>
      <c r="AT91" s="13" t="str">
        <f t="shared" si="12"/>
        <v/>
      </c>
      <c r="AU91" s="13" t="str">
        <f t="shared" si="12"/>
        <v/>
      </c>
      <c r="AV91" s="13" t="str">
        <f t="shared" si="12"/>
        <v/>
      </c>
      <c r="AW91" s="13" t="str">
        <f t="shared" si="12"/>
        <v/>
      </c>
      <c r="AX91" s="13" t="str">
        <f t="shared" si="12"/>
        <v/>
      </c>
      <c r="AY91" s="13" t="str">
        <f t="shared" si="12"/>
        <v/>
      </c>
      <c r="AZ91" s="13" t="str">
        <f t="shared" si="12"/>
        <v/>
      </c>
      <c r="BA91" s="13" t="str">
        <f t="shared" si="12"/>
        <v/>
      </c>
      <c r="BB91" s="13" t="str">
        <f t="shared" si="12"/>
        <v/>
      </c>
      <c r="BC91" s="13" t="str">
        <f t="shared" si="12"/>
        <v/>
      </c>
      <c r="BD91" s="13" t="str">
        <f t="shared" si="12"/>
        <v/>
      </c>
      <c r="BE91" s="13" t="str">
        <f t="shared" si="12"/>
        <v/>
      </c>
      <c r="BF91" s="13" t="str">
        <f t="shared" si="12"/>
        <v/>
      </c>
      <c r="BG91" s="13" t="str">
        <f t="shared" si="12"/>
        <v/>
      </c>
      <c r="BH91" s="13" t="str">
        <f t="shared" si="12"/>
        <v/>
      </c>
      <c r="BI91" s="13" t="str">
        <f t="shared" si="12"/>
        <v/>
      </c>
      <c r="BJ91" s="13" t="str">
        <f t="shared" si="12"/>
        <v/>
      </c>
      <c r="BK91" s="13" t="str">
        <f t="shared" si="12"/>
        <v/>
      </c>
      <c r="BL91" s="13" t="str">
        <f t="shared" si="12"/>
        <v/>
      </c>
      <c r="BM91" s="13" t="str">
        <f t="shared" si="12"/>
        <v/>
      </c>
      <c r="BN91" s="13" t="str">
        <f t="shared" si="12"/>
        <v/>
      </c>
      <c r="BO91" s="13" t="str">
        <f t="shared" si="12"/>
        <v/>
      </c>
      <c r="BP91" s="13" t="str">
        <f t="shared" si="12"/>
        <v/>
      </c>
      <c r="BQ91" s="13" t="str">
        <f t="shared" si="12"/>
        <v/>
      </c>
      <c r="BR91" s="13" t="str">
        <f t="shared" si="8"/>
        <v/>
      </c>
      <c r="BS91" s="13" t="str">
        <f t="shared" si="8"/>
        <v/>
      </c>
      <c r="BT91" s="13" t="str">
        <f t="shared" si="8"/>
        <v/>
      </c>
      <c r="BU91" s="13" t="str">
        <f t="shared" si="8"/>
        <v/>
      </c>
      <c r="BV91" s="13" t="str">
        <f t="shared" si="8"/>
        <v/>
      </c>
      <c r="BW91" s="13" t="str">
        <f t="shared" si="8"/>
        <v/>
      </c>
      <c r="BX91" s="13" t="str">
        <f t="shared" si="8"/>
        <v/>
      </c>
      <c r="BY91" s="13" t="str">
        <f t="shared" si="8"/>
        <v/>
      </c>
      <c r="BZ91" s="13" t="str">
        <f t="shared" si="8"/>
        <v/>
      </c>
      <c r="CA91" s="13" t="str">
        <f t="shared" si="8"/>
        <v/>
      </c>
      <c r="CB91" s="13" t="str">
        <f t="shared" si="8"/>
        <v/>
      </c>
      <c r="CC91" s="13" t="str">
        <f t="shared" si="8"/>
        <v/>
      </c>
    </row>
    <row r="92" spans="5:81" x14ac:dyDescent="0.25">
      <c r="E92" s="13" t="str">
        <f t="shared" si="9"/>
        <v/>
      </c>
      <c r="F92" s="13" t="str">
        <f t="shared" si="9"/>
        <v/>
      </c>
      <c r="G92" s="13" t="str">
        <f t="shared" si="9"/>
        <v/>
      </c>
      <c r="H92" s="13" t="str">
        <f t="shared" si="9"/>
        <v/>
      </c>
      <c r="I92" s="13" t="str">
        <f t="shared" si="9"/>
        <v/>
      </c>
      <c r="J92" s="13" t="str">
        <f t="shared" si="9"/>
        <v/>
      </c>
      <c r="K92" s="13" t="str">
        <f t="shared" si="9"/>
        <v/>
      </c>
      <c r="L92" s="13" t="str">
        <f t="shared" si="9"/>
        <v/>
      </c>
      <c r="M92" s="13" t="str">
        <f t="shared" si="9"/>
        <v/>
      </c>
      <c r="N92" s="13" t="str">
        <f t="shared" si="9"/>
        <v/>
      </c>
      <c r="O92" s="13" t="str">
        <f t="shared" si="9"/>
        <v/>
      </c>
      <c r="P92" s="13" t="str">
        <f t="shared" si="9"/>
        <v/>
      </c>
      <c r="Q92" s="13" t="str">
        <f t="shared" si="9"/>
        <v/>
      </c>
      <c r="R92" s="13" t="str">
        <f t="shared" si="9"/>
        <v/>
      </c>
      <c r="S92" s="13" t="str">
        <f t="shared" si="9"/>
        <v/>
      </c>
      <c r="T92" s="13" t="str">
        <f t="shared" si="9"/>
        <v/>
      </c>
      <c r="U92" s="13" t="str">
        <f t="shared" ref="U92:BQ97" si="13">IF(U41&gt;0,IF(U41&lt;5,"secret",""),"")</f>
        <v/>
      </c>
      <c r="V92" s="13" t="str">
        <f t="shared" si="13"/>
        <v/>
      </c>
      <c r="W92" s="13" t="str">
        <f t="shared" si="13"/>
        <v/>
      </c>
      <c r="X92" s="13" t="str">
        <f t="shared" si="13"/>
        <v/>
      </c>
      <c r="Y92" s="13" t="str">
        <f t="shared" si="13"/>
        <v/>
      </c>
      <c r="Z92" s="13" t="str">
        <f t="shared" si="13"/>
        <v/>
      </c>
      <c r="AA92" s="13" t="str">
        <f t="shared" si="13"/>
        <v/>
      </c>
      <c r="AB92" s="13" t="str">
        <f t="shared" si="13"/>
        <v/>
      </c>
      <c r="AC92" s="13" t="str">
        <f t="shared" si="13"/>
        <v/>
      </c>
      <c r="AD92" s="13" t="str">
        <f t="shared" si="13"/>
        <v/>
      </c>
      <c r="AE92" s="13" t="str">
        <f t="shared" si="13"/>
        <v/>
      </c>
      <c r="AF92" s="13" t="str">
        <f t="shared" si="13"/>
        <v/>
      </c>
      <c r="AG92" s="13" t="str">
        <f t="shared" si="13"/>
        <v/>
      </c>
      <c r="AH92" s="13" t="str">
        <f t="shared" si="13"/>
        <v/>
      </c>
      <c r="AI92" s="13" t="str">
        <f t="shared" si="13"/>
        <v/>
      </c>
      <c r="AJ92" s="13" t="str">
        <f t="shared" si="13"/>
        <v/>
      </c>
      <c r="AK92" s="13" t="str">
        <f t="shared" si="13"/>
        <v/>
      </c>
      <c r="AL92" s="13" t="str">
        <f t="shared" si="13"/>
        <v/>
      </c>
      <c r="AM92" s="13" t="str">
        <f t="shared" si="13"/>
        <v/>
      </c>
      <c r="AN92" s="13" t="str">
        <f t="shared" si="13"/>
        <v/>
      </c>
      <c r="AO92" s="13" t="str">
        <f t="shared" si="13"/>
        <v/>
      </c>
      <c r="AP92" s="13" t="str">
        <f t="shared" si="13"/>
        <v/>
      </c>
      <c r="AQ92" s="13" t="str">
        <f t="shared" si="13"/>
        <v/>
      </c>
      <c r="AR92" s="13" t="str">
        <f t="shared" si="13"/>
        <v/>
      </c>
      <c r="AS92" s="13" t="str">
        <f t="shared" si="13"/>
        <v/>
      </c>
      <c r="AT92" s="13" t="str">
        <f t="shared" si="13"/>
        <v/>
      </c>
      <c r="AU92" s="13" t="str">
        <f t="shared" si="13"/>
        <v/>
      </c>
      <c r="AV92" s="13" t="str">
        <f t="shared" si="13"/>
        <v/>
      </c>
      <c r="AW92" s="13" t="str">
        <f t="shared" si="13"/>
        <v/>
      </c>
      <c r="AX92" s="13" t="str">
        <f t="shared" si="13"/>
        <v/>
      </c>
      <c r="AY92" s="13" t="str">
        <f t="shared" si="13"/>
        <v/>
      </c>
      <c r="AZ92" s="13" t="str">
        <f t="shared" si="13"/>
        <v/>
      </c>
      <c r="BA92" s="13" t="str">
        <f t="shared" si="13"/>
        <v/>
      </c>
      <c r="BB92" s="13" t="str">
        <f t="shared" si="13"/>
        <v/>
      </c>
      <c r="BC92" s="13" t="str">
        <f t="shared" si="13"/>
        <v/>
      </c>
      <c r="BD92" s="13" t="str">
        <f t="shared" si="13"/>
        <v/>
      </c>
      <c r="BE92" s="13" t="str">
        <f t="shared" si="13"/>
        <v/>
      </c>
      <c r="BF92" s="13" t="str">
        <f t="shared" si="13"/>
        <v/>
      </c>
      <c r="BG92" s="13" t="str">
        <f t="shared" si="13"/>
        <v/>
      </c>
      <c r="BH92" s="13" t="str">
        <f t="shared" si="13"/>
        <v/>
      </c>
      <c r="BI92" s="13" t="str">
        <f t="shared" si="13"/>
        <v/>
      </c>
      <c r="BJ92" s="13" t="str">
        <f t="shared" si="13"/>
        <v/>
      </c>
      <c r="BK92" s="13" t="str">
        <f t="shared" si="13"/>
        <v/>
      </c>
      <c r="BL92" s="13" t="str">
        <f t="shared" si="13"/>
        <v/>
      </c>
      <c r="BM92" s="13" t="str">
        <f t="shared" si="13"/>
        <v/>
      </c>
      <c r="BN92" s="13" t="str">
        <f t="shared" si="13"/>
        <v/>
      </c>
      <c r="BO92" s="13" t="str">
        <f t="shared" si="13"/>
        <v/>
      </c>
      <c r="BP92" s="13" t="str">
        <f t="shared" si="13"/>
        <v/>
      </c>
      <c r="BQ92" s="13" t="str">
        <f t="shared" si="13"/>
        <v/>
      </c>
      <c r="BR92" s="13" t="str">
        <f t="shared" si="8"/>
        <v/>
      </c>
      <c r="BS92" s="13" t="str">
        <f t="shared" si="8"/>
        <v/>
      </c>
      <c r="BT92" s="13" t="str">
        <f t="shared" si="8"/>
        <v/>
      </c>
      <c r="BU92" s="13" t="str">
        <f t="shared" si="8"/>
        <v/>
      </c>
      <c r="BV92" s="13" t="str">
        <f t="shared" si="8"/>
        <v/>
      </c>
      <c r="BW92" s="13" t="str">
        <f t="shared" si="8"/>
        <v/>
      </c>
      <c r="BX92" s="13" t="str">
        <f t="shared" si="8"/>
        <v/>
      </c>
      <c r="BY92" s="13" t="str">
        <f t="shared" si="8"/>
        <v/>
      </c>
      <c r="BZ92" s="13" t="str">
        <f t="shared" si="8"/>
        <v/>
      </c>
      <c r="CA92" s="13" t="str">
        <f t="shared" si="8"/>
        <v/>
      </c>
      <c r="CB92" s="13" t="str">
        <f t="shared" si="8"/>
        <v/>
      </c>
      <c r="CC92" s="13" t="str">
        <f t="shared" si="8"/>
        <v/>
      </c>
    </row>
    <row r="93" spans="5:81" x14ac:dyDescent="0.25">
      <c r="E93" s="13" t="str">
        <f t="shared" si="9"/>
        <v/>
      </c>
      <c r="F93" s="13" t="str">
        <f t="shared" si="9"/>
        <v/>
      </c>
      <c r="G93" s="13" t="str">
        <f t="shared" si="9"/>
        <v/>
      </c>
      <c r="H93" s="13" t="str">
        <f t="shared" si="9"/>
        <v/>
      </c>
      <c r="I93" s="13" t="str">
        <f t="shared" si="9"/>
        <v/>
      </c>
      <c r="J93" s="13" t="str">
        <f t="shared" si="9"/>
        <v/>
      </c>
      <c r="K93" s="13" t="str">
        <f t="shared" si="9"/>
        <v/>
      </c>
      <c r="L93" s="13" t="str">
        <f t="shared" si="9"/>
        <v/>
      </c>
      <c r="M93" s="13" t="str">
        <f t="shared" si="9"/>
        <v/>
      </c>
      <c r="N93" s="13" t="str">
        <f t="shared" si="9"/>
        <v/>
      </c>
      <c r="O93" s="13" t="str">
        <f t="shared" si="9"/>
        <v/>
      </c>
      <c r="P93" s="13" t="str">
        <f t="shared" si="9"/>
        <v/>
      </c>
      <c r="Q93" s="13" t="str">
        <f t="shared" si="9"/>
        <v/>
      </c>
      <c r="R93" s="13" t="str">
        <f t="shared" si="9"/>
        <v/>
      </c>
      <c r="S93" s="13" t="str">
        <f t="shared" si="9"/>
        <v/>
      </c>
      <c r="T93" s="13" t="str">
        <f t="shared" si="9"/>
        <v/>
      </c>
      <c r="U93" s="13" t="str">
        <f t="shared" si="13"/>
        <v/>
      </c>
      <c r="V93" s="13" t="str">
        <f t="shared" si="13"/>
        <v/>
      </c>
      <c r="W93" s="13" t="str">
        <f t="shared" si="13"/>
        <v/>
      </c>
      <c r="X93" s="13" t="str">
        <f t="shared" si="13"/>
        <v/>
      </c>
      <c r="Y93" s="13" t="str">
        <f t="shared" si="13"/>
        <v/>
      </c>
      <c r="Z93" s="13" t="str">
        <f t="shared" si="13"/>
        <v/>
      </c>
      <c r="AA93" s="13" t="str">
        <f t="shared" si="13"/>
        <v/>
      </c>
      <c r="AB93" s="13" t="str">
        <f t="shared" si="13"/>
        <v/>
      </c>
      <c r="AC93" s="13" t="str">
        <f t="shared" si="13"/>
        <v/>
      </c>
      <c r="AD93" s="13" t="str">
        <f t="shared" si="13"/>
        <v/>
      </c>
      <c r="AE93" s="13" t="str">
        <f t="shared" si="13"/>
        <v/>
      </c>
      <c r="AF93" s="13" t="str">
        <f t="shared" si="13"/>
        <v/>
      </c>
      <c r="AG93" s="13" t="str">
        <f t="shared" si="13"/>
        <v/>
      </c>
      <c r="AH93" s="13" t="str">
        <f t="shared" si="13"/>
        <v/>
      </c>
      <c r="AI93" s="13" t="str">
        <f t="shared" si="13"/>
        <v/>
      </c>
      <c r="AJ93" s="13" t="str">
        <f t="shared" si="13"/>
        <v/>
      </c>
      <c r="AK93" s="13" t="str">
        <f t="shared" si="13"/>
        <v/>
      </c>
      <c r="AL93" s="13" t="str">
        <f t="shared" si="13"/>
        <v/>
      </c>
      <c r="AM93" s="13" t="str">
        <f t="shared" si="13"/>
        <v/>
      </c>
      <c r="AN93" s="13" t="str">
        <f t="shared" si="13"/>
        <v/>
      </c>
      <c r="AO93" s="13" t="str">
        <f t="shared" si="13"/>
        <v/>
      </c>
      <c r="AP93" s="13" t="str">
        <f t="shared" si="13"/>
        <v/>
      </c>
      <c r="AQ93" s="13" t="str">
        <f t="shared" si="13"/>
        <v/>
      </c>
      <c r="AR93" s="13" t="str">
        <f t="shared" si="13"/>
        <v/>
      </c>
      <c r="AS93" s="13" t="str">
        <f t="shared" si="13"/>
        <v/>
      </c>
      <c r="AT93" s="13" t="str">
        <f t="shared" si="13"/>
        <v/>
      </c>
      <c r="AU93" s="13" t="str">
        <f t="shared" si="13"/>
        <v/>
      </c>
      <c r="AV93" s="13" t="str">
        <f t="shared" si="13"/>
        <v/>
      </c>
      <c r="AW93" s="13" t="str">
        <f t="shared" si="13"/>
        <v/>
      </c>
      <c r="AX93" s="13" t="str">
        <f t="shared" si="13"/>
        <v/>
      </c>
      <c r="AY93" s="13" t="str">
        <f t="shared" si="13"/>
        <v/>
      </c>
      <c r="AZ93" s="13" t="str">
        <f t="shared" si="13"/>
        <v/>
      </c>
      <c r="BA93" s="13" t="str">
        <f t="shared" si="13"/>
        <v/>
      </c>
      <c r="BB93" s="13" t="str">
        <f t="shared" si="13"/>
        <v/>
      </c>
      <c r="BC93" s="13" t="str">
        <f t="shared" si="13"/>
        <v/>
      </c>
      <c r="BD93" s="13" t="str">
        <f t="shared" si="13"/>
        <v/>
      </c>
      <c r="BE93" s="13" t="str">
        <f t="shared" si="13"/>
        <v/>
      </c>
      <c r="BF93" s="13" t="str">
        <f t="shared" si="13"/>
        <v/>
      </c>
      <c r="BG93" s="13" t="str">
        <f t="shared" si="13"/>
        <v/>
      </c>
      <c r="BH93" s="13" t="str">
        <f t="shared" si="13"/>
        <v/>
      </c>
      <c r="BI93" s="13" t="str">
        <f t="shared" si="13"/>
        <v/>
      </c>
      <c r="BJ93" s="13" t="str">
        <f t="shared" si="13"/>
        <v/>
      </c>
      <c r="BK93" s="13" t="str">
        <f t="shared" si="13"/>
        <v/>
      </c>
      <c r="BL93" s="13" t="str">
        <f t="shared" si="13"/>
        <v/>
      </c>
      <c r="BM93" s="13" t="str">
        <f t="shared" si="13"/>
        <v/>
      </c>
      <c r="BN93" s="13" t="str">
        <f t="shared" si="13"/>
        <v/>
      </c>
      <c r="BO93" s="13" t="str">
        <f t="shared" si="13"/>
        <v/>
      </c>
      <c r="BP93" s="13" t="str">
        <f t="shared" si="13"/>
        <v/>
      </c>
      <c r="BQ93" s="13" t="str">
        <f t="shared" si="13"/>
        <v/>
      </c>
      <c r="BR93" s="13" t="str">
        <f t="shared" si="8"/>
        <v/>
      </c>
      <c r="BS93" s="13" t="str">
        <f t="shared" si="8"/>
        <v/>
      </c>
      <c r="BT93" s="13" t="str">
        <f t="shared" si="8"/>
        <v/>
      </c>
      <c r="BU93" s="13" t="str">
        <f t="shared" si="8"/>
        <v/>
      </c>
      <c r="BV93" s="13" t="str">
        <f t="shared" si="8"/>
        <v/>
      </c>
      <c r="BW93" s="13" t="str">
        <f t="shared" si="8"/>
        <v/>
      </c>
      <c r="BX93" s="13" t="str">
        <f t="shared" si="8"/>
        <v/>
      </c>
      <c r="BY93" s="13" t="str">
        <f t="shared" si="8"/>
        <v/>
      </c>
      <c r="BZ93" s="13" t="str">
        <f t="shared" si="8"/>
        <v/>
      </c>
      <c r="CA93" s="13" t="str">
        <f t="shared" si="8"/>
        <v/>
      </c>
      <c r="CB93" s="13" t="str">
        <f t="shared" si="8"/>
        <v/>
      </c>
      <c r="CC93" s="13" t="str">
        <f t="shared" si="8"/>
        <v/>
      </c>
    </row>
    <row r="94" spans="5:81" x14ac:dyDescent="0.25">
      <c r="E94" s="13" t="str">
        <f t="shared" si="9"/>
        <v/>
      </c>
      <c r="F94" s="13" t="str">
        <f t="shared" si="9"/>
        <v/>
      </c>
      <c r="G94" s="13" t="str">
        <f t="shared" si="9"/>
        <v/>
      </c>
      <c r="H94" s="13" t="str">
        <f t="shared" si="9"/>
        <v/>
      </c>
      <c r="I94" s="13" t="str">
        <f t="shared" si="9"/>
        <v/>
      </c>
      <c r="J94" s="13" t="str">
        <f t="shared" si="9"/>
        <v/>
      </c>
      <c r="K94" s="13" t="str">
        <f t="shared" si="9"/>
        <v/>
      </c>
      <c r="L94" s="13" t="str">
        <f t="shared" si="9"/>
        <v/>
      </c>
      <c r="M94" s="13" t="str">
        <f t="shared" si="9"/>
        <v/>
      </c>
      <c r="N94" s="13" t="str">
        <f t="shared" si="9"/>
        <v/>
      </c>
      <c r="O94" s="13" t="str">
        <f t="shared" si="9"/>
        <v/>
      </c>
      <c r="P94" s="13" t="str">
        <f t="shared" si="9"/>
        <v/>
      </c>
      <c r="Q94" s="13" t="str">
        <f t="shared" si="9"/>
        <v/>
      </c>
      <c r="R94" s="13" t="str">
        <f t="shared" si="9"/>
        <v/>
      </c>
      <c r="S94" s="13" t="str">
        <f t="shared" si="9"/>
        <v/>
      </c>
      <c r="T94" s="13" t="str">
        <f t="shared" si="9"/>
        <v/>
      </c>
      <c r="U94" s="13" t="str">
        <f t="shared" si="13"/>
        <v/>
      </c>
      <c r="V94" s="13" t="str">
        <f t="shared" si="13"/>
        <v/>
      </c>
      <c r="W94" s="13" t="str">
        <f t="shared" si="13"/>
        <v/>
      </c>
      <c r="X94" s="13" t="str">
        <f t="shared" si="13"/>
        <v/>
      </c>
      <c r="Y94" s="13" t="str">
        <f t="shared" si="13"/>
        <v/>
      </c>
      <c r="Z94" s="13" t="str">
        <f t="shared" si="13"/>
        <v/>
      </c>
      <c r="AA94" s="13" t="str">
        <f t="shared" si="13"/>
        <v/>
      </c>
      <c r="AB94" s="13" t="str">
        <f t="shared" si="13"/>
        <v/>
      </c>
      <c r="AC94" s="13" t="str">
        <f t="shared" si="13"/>
        <v/>
      </c>
      <c r="AD94" s="13" t="str">
        <f t="shared" si="13"/>
        <v/>
      </c>
      <c r="AE94" s="13" t="str">
        <f t="shared" si="13"/>
        <v/>
      </c>
      <c r="AF94" s="13" t="str">
        <f t="shared" si="13"/>
        <v/>
      </c>
      <c r="AG94" s="13" t="str">
        <f t="shared" si="13"/>
        <v/>
      </c>
      <c r="AH94" s="13" t="str">
        <f t="shared" si="13"/>
        <v/>
      </c>
      <c r="AI94" s="13" t="str">
        <f t="shared" si="13"/>
        <v/>
      </c>
      <c r="AJ94" s="13" t="str">
        <f t="shared" si="13"/>
        <v/>
      </c>
      <c r="AK94" s="13" t="str">
        <f t="shared" si="13"/>
        <v/>
      </c>
      <c r="AL94" s="13" t="str">
        <f t="shared" si="13"/>
        <v/>
      </c>
      <c r="AM94" s="13" t="str">
        <f t="shared" si="13"/>
        <v/>
      </c>
      <c r="AN94" s="13" t="str">
        <f t="shared" si="13"/>
        <v/>
      </c>
      <c r="AO94" s="13" t="str">
        <f t="shared" si="13"/>
        <v/>
      </c>
      <c r="AP94" s="13" t="str">
        <f t="shared" si="13"/>
        <v/>
      </c>
      <c r="AQ94" s="13" t="str">
        <f t="shared" si="13"/>
        <v/>
      </c>
      <c r="AR94" s="13" t="str">
        <f t="shared" si="13"/>
        <v/>
      </c>
      <c r="AS94" s="13" t="str">
        <f t="shared" si="13"/>
        <v/>
      </c>
      <c r="AT94" s="13" t="str">
        <f t="shared" si="13"/>
        <v/>
      </c>
      <c r="AU94" s="13" t="str">
        <f t="shared" si="13"/>
        <v/>
      </c>
      <c r="AV94" s="13" t="str">
        <f t="shared" si="13"/>
        <v/>
      </c>
      <c r="AW94" s="13" t="str">
        <f t="shared" si="13"/>
        <v/>
      </c>
      <c r="AX94" s="13" t="str">
        <f t="shared" si="13"/>
        <v/>
      </c>
      <c r="AY94" s="13" t="str">
        <f t="shared" si="13"/>
        <v/>
      </c>
      <c r="AZ94" s="13" t="str">
        <f t="shared" si="13"/>
        <v/>
      </c>
      <c r="BA94" s="13" t="str">
        <f t="shared" si="13"/>
        <v/>
      </c>
      <c r="BB94" s="13" t="str">
        <f t="shared" si="13"/>
        <v/>
      </c>
      <c r="BC94" s="13" t="str">
        <f t="shared" si="13"/>
        <v/>
      </c>
      <c r="BD94" s="13" t="str">
        <f t="shared" si="13"/>
        <v/>
      </c>
      <c r="BE94" s="13" t="str">
        <f t="shared" si="13"/>
        <v/>
      </c>
      <c r="BF94" s="13" t="str">
        <f t="shared" si="13"/>
        <v/>
      </c>
      <c r="BG94" s="13" t="str">
        <f t="shared" si="13"/>
        <v/>
      </c>
      <c r="BH94" s="13" t="str">
        <f t="shared" si="13"/>
        <v/>
      </c>
      <c r="BI94" s="13" t="str">
        <f t="shared" si="13"/>
        <v/>
      </c>
      <c r="BJ94" s="13" t="str">
        <f t="shared" si="13"/>
        <v/>
      </c>
      <c r="BK94" s="13" t="str">
        <f t="shared" si="13"/>
        <v/>
      </c>
      <c r="BL94" s="13" t="str">
        <f t="shared" si="13"/>
        <v/>
      </c>
      <c r="BM94" s="13" t="str">
        <f t="shared" si="13"/>
        <v/>
      </c>
      <c r="BN94" s="13" t="str">
        <f t="shared" si="13"/>
        <v/>
      </c>
      <c r="BO94" s="13" t="str">
        <f t="shared" si="13"/>
        <v/>
      </c>
      <c r="BP94" s="13" t="str">
        <f t="shared" si="13"/>
        <v/>
      </c>
      <c r="BQ94" s="13" t="str">
        <f t="shared" si="13"/>
        <v/>
      </c>
      <c r="BR94" s="13" t="str">
        <f t="shared" si="8"/>
        <v/>
      </c>
      <c r="BS94" s="13" t="str">
        <f t="shared" si="8"/>
        <v/>
      </c>
      <c r="BT94" s="13" t="str">
        <f t="shared" si="8"/>
        <v/>
      </c>
      <c r="BU94" s="13" t="str">
        <f t="shared" si="8"/>
        <v/>
      </c>
      <c r="BV94" s="13" t="str">
        <f t="shared" si="8"/>
        <v/>
      </c>
      <c r="BW94" s="13" t="str">
        <f t="shared" si="8"/>
        <v/>
      </c>
      <c r="BX94" s="13" t="str">
        <f t="shared" si="8"/>
        <v/>
      </c>
      <c r="BY94" s="13" t="str">
        <f t="shared" si="8"/>
        <v/>
      </c>
      <c r="BZ94" s="13" t="str">
        <f t="shared" si="8"/>
        <v/>
      </c>
      <c r="CA94" s="13" t="str">
        <f t="shared" si="8"/>
        <v/>
      </c>
      <c r="CB94" s="13" t="str">
        <f t="shared" si="8"/>
        <v/>
      </c>
      <c r="CC94" s="13" t="str">
        <f t="shared" si="8"/>
        <v/>
      </c>
    </row>
    <row r="95" spans="5:81" x14ac:dyDescent="0.25">
      <c r="E95" s="13" t="str">
        <f>IF(E44&gt;0,IF(E44&lt;5,"secret",""),"")</f>
        <v/>
      </c>
      <c r="F95" s="13" t="str">
        <f t="shared" si="9"/>
        <v/>
      </c>
      <c r="G95" s="13" t="str">
        <f t="shared" si="9"/>
        <v/>
      </c>
      <c r="H95" s="13" t="str">
        <f t="shared" si="9"/>
        <v/>
      </c>
      <c r="I95" s="13" t="str">
        <f t="shared" si="9"/>
        <v/>
      </c>
      <c r="J95" s="13" t="str">
        <f t="shared" si="9"/>
        <v/>
      </c>
      <c r="K95" s="13" t="str">
        <f t="shared" si="9"/>
        <v/>
      </c>
      <c r="L95" s="13" t="str">
        <f t="shared" si="9"/>
        <v/>
      </c>
      <c r="M95" s="13" t="str">
        <f t="shared" si="9"/>
        <v/>
      </c>
      <c r="N95" s="13" t="str">
        <f t="shared" si="9"/>
        <v/>
      </c>
      <c r="O95" s="13" t="str">
        <f t="shared" si="9"/>
        <v/>
      </c>
      <c r="P95" s="13" t="str">
        <f t="shared" si="9"/>
        <v/>
      </c>
      <c r="Q95" s="13" t="str">
        <f t="shared" si="9"/>
        <v/>
      </c>
      <c r="R95" s="13" t="str">
        <f t="shared" si="9"/>
        <v/>
      </c>
      <c r="S95" s="13" t="str">
        <f t="shared" si="9"/>
        <v/>
      </c>
      <c r="T95" s="13" t="str">
        <f t="shared" si="9"/>
        <v/>
      </c>
      <c r="U95" s="13" t="str">
        <f t="shared" si="13"/>
        <v/>
      </c>
      <c r="V95" s="13" t="str">
        <f t="shared" si="13"/>
        <v/>
      </c>
      <c r="W95" s="13" t="str">
        <f t="shared" si="13"/>
        <v/>
      </c>
      <c r="X95" s="13" t="str">
        <f t="shared" si="13"/>
        <v/>
      </c>
      <c r="Y95" s="13" t="str">
        <f t="shared" si="13"/>
        <v/>
      </c>
      <c r="Z95" s="13" t="str">
        <f t="shared" si="13"/>
        <v/>
      </c>
      <c r="AA95" s="13" t="str">
        <f t="shared" si="13"/>
        <v/>
      </c>
      <c r="AB95" s="13" t="str">
        <f t="shared" si="13"/>
        <v/>
      </c>
      <c r="AC95" s="13" t="str">
        <f t="shared" si="13"/>
        <v/>
      </c>
      <c r="AD95" s="13" t="str">
        <f t="shared" si="13"/>
        <v/>
      </c>
      <c r="AE95" s="13" t="str">
        <f t="shared" si="13"/>
        <v/>
      </c>
      <c r="AF95" s="13" t="str">
        <f t="shared" si="13"/>
        <v/>
      </c>
      <c r="AG95" s="13" t="str">
        <f t="shared" si="13"/>
        <v/>
      </c>
      <c r="AH95" s="13" t="str">
        <f t="shared" si="13"/>
        <v/>
      </c>
      <c r="AI95" s="13" t="str">
        <f t="shared" si="13"/>
        <v/>
      </c>
      <c r="AJ95" s="13" t="str">
        <f t="shared" si="13"/>
        <v/>
      </c>
      <c r="AK95" s="13" t="str">
        <f t="shared" si="13"/>
        <v/>
      </c>
      <c r="AL95" s="13" t="str">
        <f t="shared" si="13"/>
        <v/>
      </c>
      <c r="AM95" s="13" t="str">
        <f t="shared" si="13"/>
        <v/>
      </c>
      <c r="AN95" s="13" t="str">
        <f t="shared" si="13"/>
        <v/>
      </c>
      <c r="AO95" s="13" t="str">
        <f t="shared" si="13"/>
        <v/>
      </c>
      <c r="AP95" s="13" t="str">
        <f t="shared" si="13"/>
        <v/>
      </c>
      <c r="AQ95" s="13" t="str">
        <f t="shared" si="13"/>
        <v/>
      </c>
      <c r="AR95" s="13" t="str">
        <f t="shared" si="13"/>
        <v/>
      </c>
      <c r="AS95" s="13" t="str">
        <f t="shared" si="13"/>
        <v/>
      </c>
      <c r="AT95" s="13" t="str">
        <f t="shared" si="13"/>
        <v/>
      </c>
      <c r="AU95" s="13" t="str">
        <f t="shared" si="13"/>
        <v/>
      </c>
      <c r="AV95" s="13" t="str">
        <f t="shared" si="13"/>
        <v/>
      </c>
      <c r="AW95" s="13" t="str">
        <f t="shared" si="13"/>
        <v/>
      </c>
      <c r="AX95" s="13" t="str">
        <f t="shared" si="13"/>
        <v/>
      </c>
      <c r="AY95" s="13" t="str">
        <f t="shared" si="13"/>
        <v/>
      </c>
      <c r="AZ95" s="13" t="str">
        <f t="shared" si="13"/>
        <v/>
      </c>
      <c r="BA95" s="13" t="str">
        <f t="shared" si="13"/>
        <v/>
      </c>
      <c r="BB95" s="13" t="str">
        <f t="shared" si="13"/>
        <v/>
      </c>
      <c r="BC95" s="13" t="str">
        <f t="shared" si="13"/>
        <v/>
      </c>
      <c r="BD95" s="13" t="str">
        <f t="shared" si="13"/>
        <v/>
      </c>
      <c r="BE95" s="13" t="str">
        <f t="shared" si="13"/>
        <v/>
      </c>
      <c r="BF95" s="13" t="str">
        <f t="shared" si="13"/>
        <v/>
      </c>
      <c r="BG95" s="13" t="str">
        <f t="shared" si="13"/>
        <v/>
      </c>
      <c r="BH95" s="13" t="str">
        <f t="shared" si="13"/>
        <v/>
      </c>
      <c r="BI95" s="13" t="str">
        <f t="shared" si="13"/>
        <v/>
      </c>
      <c r="BJ95" s="13" t="str">
        <f t="shared" si="13"/>
        <v/>
      </c>
      <c r="BK95" s="13" t="str">
        <f t="shared" si="13"/>
        <v/>
      </c>
      <c r="BL95" s="13" t="str">
        <f t="shared" si="13"/>
        <v/>
      </c>
      <c r="BM95" s="13" t="str">
        <f t="shared" si="13"/>
        <v/>
      </c>
      <c r="BN95" s="13" t="str">
        <f t="shared" si="13"/>
        <v/>
      </c>
      <c r="BO95" s="13" t="str">
        <f t="shared" si="13"/>
        <v/>
      </c>
      <c r="BP95" s="13" t="str">
        <f t="shared" si="13"/>
        <v/>
      </c>
      <c r="BQ95" s="13" t="str">
        <f t="shared" si="13"/>
        <v/>
      </c>
      <c r="BR95" s="13" t="str">
        <f t="shared" si="8"/>
        <v/>
      </c>
      <c r="BS95" s="13" t="str">
        <f t="shared" si="8"/>
        <v/>
      </c>
      <c r="BT95" s="13" t="str">
        <f t="shared" si="8"/>
        <v/>
      </c>
      <c r="BU95" s="13" t="str">
        <f t="shared" si="8"/>
        <v/>
      </c>
      <c r="BV95" s="13" t="str">
        <f t="shared" si="8"/>
        <v/>
      </c>
      <c r="BW95" s="13" t="str">
        <f t="shared" si="8"/>
        <v/>
      </c>
      <c r="BX95" s="13" t="str">
        <f t="shared" si="8"/>
        <v/>
      </c>
      <c r="BY95" s="13" t="str">
        <f t="shared" si="8"/>
        <v/>
      </c>
      <c r="BZ95" s="13" t="str">
        <f t="shared" si="8"/>
        <v/>
      </c>
      <c r="CA95" s="13" t="str">
        <f t="shared" si="8"/>
        <v/>
      </c>
      <c r="CB95" s="13" t="str">
        <f t="shared" si="8"/>
        <v/>
      </c>
      <c r="CC95" s="13" t="str">
        <f t="shared" si="8"/>
        <v/>
      </c>
    </row>
    <row r="96" spans="5:81" x14ac:dyDescent="0.25">
      <c r="E96" s="13" t="str">
        <f t="shared" ref="E96:E97" si="14">IF(E45&gt;0,IF(E45&lt;5,"secret",""),"")</f>
        <v/>
      </c>
      <c r="F96" s="13" t="str">
        <f t="shared" si="9"/>
        <v/>
      </c>
      <c r="G96" s="13" t="str">
        <f t="shared" si="9"/>
        <v/>
      </c>
      <c r="H96" s="13" t="str">
        <f t="shared" si="9"/>
        <v/>
      </c>
      <c r="I96" s="13" t="str">
        <f t="shared" si="9"/>
        <v/>
      </c>
      <c r="J96" s="13" t="str">
        <f t="shared" si="9"/>
        <v/>
      </c>
      <c r="K96" s="13" t="str">
        <f t="shared" si="9"/>
        <v/>
      </c>
      <c r="L96" s="13" t="str">
        <f t="shared" si="9"/>
        <v/>
      </c>
      <c r="M96" s="13" t="str">
        <f t="shared" si="9"/>
        <v/>
      </c>
      <c r="N96" s="13" t="str">
        <f t="shared" si="9"/>
        <v/>
      </c>
      <c r="O96" s="13" t="str">
        <f t="shared" si="9"/>
        <v/>
      </c>
      <c r="P96" s="13" t="str">
        <f t="shared" si="9"/>
        <v/>
      </c>
      <c r="Q96" s="13" t="str">
        <f t="shared" si="9"/>
        <v/>
      </c>
      <c r="R96" s="13" t="str">
        <f t="shared" si="9"/>
        <v/>
      </c>
      <c r="S96" s="13" t="str">
        <f t="shared" si="9"/>
        <v/>
      </c>
      <c r="T96" s="13" t="str">
        <f t="shared" si="9"/>
        <v/>
      </c>
      <c r="U96" s="13" t="str">
        <f t="shared" si="13"/>
        <v/>
      </c>
      <c r="V96" s="13" t="str">
        <f t="shared" si="13"/>
        <v/>
      </c>
      <c r="W96" s="13" t="str">
        <f t="shared" si="13"/>
        <v/>
      </c>
      <c r="X96" s="13" t="str">
        <f t="shared" si="13"/>
        <v/>
      </c>
      <c r="Y96" s="13" t="str">
        <f t="shared" si="13"/>
        <v/>
      </c>
      <c r="Z96" s="13" t="str">
        <f t="shared" si="13"/>
        <v/>
      </c>
      <c r="AA96" s="13" t="str">
        <f t="shared" si="13"/>
        <v/>
      </c>
      <c r="AB96" s="13" t="str">
        <f t="shared" si="13"/>
        <v/>
      </c>
      <c r="AC96" s="13" t="str">
        <f t="shared" si="13"/>
        <v/>
      </c>
      <c r="AD96" s="13" t="str">
        <f t="shared" si="13"/>
        <v/>
      </c>
      <c r="AE96" s="13" t="str">
        <f t="shared" si="13"/>
        <v/>
      </c>
      <c r="AF96" s="13" t="str">
        <f t="shared" si="13"/>
        <v/>
      </c>
      <c r="AG96" s="13" t="str">
        <f t="shared" si="13"/>
        <v/>
      </c>
      <c r="AH96" s="13" t="str">
        <f t="shared" si="13"/>
        <v/>
      </c>
      <c r="AI96" s="13" t="str">
        <f t="shared" si="13"/>
        <v/>
      </c>
      <c r="AJ96" s="13" t="str">
        <f t="shared" si="13"/>
        <v/>
      </c>
      <c r="AK96" s="13" t="str">
        <f t="shared" si="13"/>
        <v/>
      </c>
      <c r="AL96" s="13" t="str">
        <f t="shared" si="13"/>
        <v/>
      </c>
      <c r="AM96" s="13" t="str">
        <f t="shared" si="13"/>
        <v/>
      </c>
      <c r="AN96" s="13" t="str">
        <f t="shared" si="13"/>
        <v/>
      </c>
      <c r="AO96" s="13" t="str">
        <f t="shared" si="13"/>
        <v/>
      </c>
      <c r="AP96" s="13" t="str">
        <f t="shared" si="13"/>
        <v/>
      </c>
      <c r="AQ96" s="13" t="str">
        <f t="shared" si="13"/>
        <v/>
      </c>
      <c r="AR96" s="13" t="str">
        <f t="shared" si="13"/>
        <v/>
      </c>
      <c r="AS96" s="13" t="str">
        <f t="shared" si="13"/>
        <v/>
      </c>
      <c r="AT96" s="13" t="str">
        <f t="shared" si="13"/>
        <v/>
      </c>
      <c r="AU96" s="13" t="str">
        <f t="shared" si="13"/>
        <v/>
      </c>
      <c r="AV96" s="13" t="str">
        <f t="shared" si="13"/>
        <v/>
      </c>
      <c r="AW96" s="13" t="str">
        <f t="shared" si="13"/>
        <v/>
      </c>
      <c r="AX96" s="13" t="str">
        <f t="shared" si="13"/>
        <v/>
      </c>
      <c r="AY96" s="13" t="str">
        <f t="shared" si="13"/>
        <v/>
      </c>
      <c r="AZ96" s="13" t="str">
        <f t="shared" si="13"/>
        <v/>
      </c>
      <c r="BA96" s="13" t="str">
        <f t="shared" si="13"/>
        <v/>
      </c>
      <c r="BB96" s="13" t="str">
        <f t="shared" si="13"/>
        <v/>
      </c>
      <c r="BC96" s="13" t="str">
        <f t="shared" si="13"/>
        <v/>
      </c>
      <c r="BD96" s="13" t="str">
        <f t="shared" si="13"/>
        <v/>
      </c>
      <c r="BE96" s="13" t="str">
        <f t="shared" si="13"/>
        <v/>
      </c>
      <c r="BF96" s="13" t="str">
        <f t="shared" si="13"/>
        <v/>
      </c>
      <c r="BG96" s="13" t="str">
        <f t="shared" si="13"/>
        <v/>
      </c>
      <c r="BH96" s="13" t="str">
        <f t="shared" si="13"/>
        <v/>
      </c>
      <c r="BI96" s="13" t="str">
        <f t="shared" si="13"/>
        <v/>
      </c>
      <c r="BJ96" s="13" t="str">
        <f t="shared" si="13"/>
        <v/>
      </c>
      <c r="BK96" s="13" t="str">
        <f t="shared" si="13"/>
        <v/>
      </c>
      <c r="BL96" s="13" t="str">
        <f t="shared" si="13"/>
        <v/>
      </c>
      <c r="BM96" s="13" t="str">
        <f t="shared" si="13"/>
        <v/>
      </c>
      <c r="BN96" s="13" t="str">
        <f t="shared" si="13"/>
        <v/>
      </c>
      <c r="BO96" s="13" t="str">
        <f t="shared" si="13"/>
        <v/>
      </c>
      <c r="BP96" s="13" t="str">
        <f t="shared" si="13"/>
        <v/>
      </c>
      <c r="BQ96" s="13" t="str">
        <f t="shared" si="13"/>
        <v/>
      </c>
      <c r="BR96" s="13" t="str">
        <f t="shared" si="8"/>
        <v/>
      </c>
      <c r="BS96" s="13" t="str">
        <f t="shared" si="8"/>
        <v/>
      </c>
      <c r="BT96" s="13" t="str">
        <f t="shared" si="8"/>
        <v/>
      </c>
      <c r="BU96" s="13" t="str">
        <f t="shared" si="8"/>
        <v/>
      </c>
      <c r="BV96" s="13" t="str">
        <f t="shared" si="8"/>
        <v/>
      </c>
      <c r="BW96" s="13" t="str">
        <f t="shared" si="8"/>
        <v/>
      </c>
      <c r="BX96" s="13" t="str">
        <f t="shared" si="8"/>
        <v/>
      </c>
      <c r="BY96" s="13" t="str">
        <f t="shared" si="8"/>
        <v/>
      </c>
      <c r="BZ96" s="13" t="str">
        <f t="shared" si="8"/>
        <v/>
      </c>
      <c r="CA96" s="13" t="str">
        <f t="shared" si="8"/>
        <v/>
      </c>
      <c r="CB96" s="13" t="str">
        <f t="shared" si="8"/>
        <v/>
      </c>
      <c r="CC96" s="13" t="str">
        <f t="shared" si="8"/>
        <v/>
      </c>
    </row>
    <row r="97" spans="5:81" x14ac:dyDescent="0.25">
      <c r="E97" s="13" t="str">
        <f t="shared" si="14"/>
        <v/>
      </c>
      <c r="F97" s="13" t="str">
        <f t="shared" si="9"/>
        <v/>
      </c>
      <c r="G97" s="13" t="str">
        <f t="shared" si="9"/>
        <v/>
      </c>
      <c r="H97" s="13" t="str">
        <f t="shared" si="9"/>
        <v/>
      </c>
      <c r="I97" s="13" t="str">
        <f t="shared" si="9"/>
        <v/>
      </c>
      <c r="J97" s="13" t="str">
        <f t="shared" si="9"/>
        <v/>
      </c>
      <c r="K97" s="13" t="str">
        <f t="shared" si="9"/>
        <v/>
      </c>
      <c r="L97" s="13" t="str">
        <f t="shared" si="9"/>
        <v/>
      </c>
      <c r="M97" s="13" t="str">
        <f t="shared" si="9"/>
        <v/>
      </c>
      <c r="N97" s="13" t="str">
        <f t="shared" si="9"/>
        <v/>
      </c>
      <c r="O97" s="13" t="str">
        <f t="shared" si="9"/>
        <v/>
      </c>
      <c r="P97" s="13" t="str">
        <f t="shared" si="9"/>
        <v/>
      </c>
      <c r="Q97" s="13" t="str">
        <f t="shared" si="9"/>
        <v/>
      </c>
      <c r="R97" s="13" t="str">
        <f t="shared" si="9"/>
        <v/>
      </c>
      <c r="S97" s="13" t="str">
        <f t="shared" si="9"/>
        <v/>
      </c>
      <c r="T97" s="13" t="str">
        <f t="shared" si="9"/>
        <v/>
      </c>
      <c r="U97" s="13" t="str">
        <f t="shared" si="13"/>
        <v/>
      </c>
      <c r="V97" s="13" t="str">
        <f t="shared" si="13"/>
        <v/>
      </c>
      <c r="W97" s="13" t="str">
        <f t="shared" si="13"/>
        <v/>
      </c>
      <c r="X97" s="13" t="str">
        <f t="shared" si="13"/>
        <v/>
      </c>
      <c r="Y97" s="13" t="str">
        <f t="shared" si="13"/>
        <v/>
      </c>
      <c r="Z97" s="13" t="str">
        <f t="shared" si="13"/>
        <v/>
      </c>
      <c r="AA97" s="13" t="str">
        <f t="shared" si="13"/>
        <v/>
      </c>
      <c r="AB97" s="13" t="str">
        <f t="shared" si="13"/>
        <v/>
      </c>
      <c r="AC97" s="13" t="str">
        <f t="shared" si="13"/>
        <v/>
      </c>
      <c r="AD97" s="13" t="str">
        <f t="shared" si="13"/>
        <v/>
      </c>
      <c r="AE97" s="13" t="str">
        <f t="shared" ref="AE97:BQ97" si="15">IF(AE46&gt;0,IF(AE46&lt;5,"secret",""),"")</f>
        <v/>
      </c>
      <c r="AF97" s="13" t="str">
        <f t="shared" si="15"/>
        <v/>
      </c>
      <c r="AG97" s="13" t="str">
        <f t="shared" si="15"/>
        <v/>
      </c>
      <c r="AH97" s="13" t="str">
        <f t="shared" si="15"/>
        <v/>
      </c>
      <c r="AI97" s="13" t="str">
        <f t="shared" si="15"/>
        <v/>
      </c>
      <c r="AJ97" s="13" t="str">
        <f t="shared" si="15"/>
        <v/>
      </c>
      <c r="AK97" s="13" t="str">
        <f t="shared" si="15"/>
        <v/>
      </c>
      <c r="AL97" s="13" t="str">
        <f t="shared" si="15"/>
        <v/>
      </c>
      <c r="AM97" s="13" t="str">
        <f t="shared" si="15"/>
        <v/>
      </c>
      <c r="AN97" s="13" t="str">
        <f t="shared" si="15"/>
        <v/>
      </c>
      <c r="AO97" s="13" t="str">
        <f t="shared" si="15"/>
        <v/>
      </c>
      <c r="AP97" s="13" t="str">
        <f t="shared" si="15"/>
        <v/>
      </c>
      <c r="AQ97" s="13" t="str">
        <f t="shared" si="15"/>
        <v/>
      </c>
      <c r="AR97" s="13" t="str">
        <f t="shared" si="15"/>
        <v/>
      </c>
      <c r="AS97" s="13" t="str">
        <f t="shared" si="15"/>
        <v/>
      </c>
      <c r="AT97" s="13" t="str">
        <f t="shared" si="15"/>
        <v/>
      </c>
      <c r="AU97" s="13" t="str">
        <f t="shared" si="15"/>
        <v/>
      </c>
      <c r="AV97" s="13" t="str">
        <f t="shared" si="15"/>
        <v/>
      </c>
      <c r="AW97" s="13" t="str">
        <f t="shared" si="15"/>
        <v/>
      </c>
      <c r="AX97" s="13" t="str">
        <f t="shared" si="15"/>
        <v/>
      </c>
      <c r="AY97" s="13" t="str">
        <f t="shared" si="15"/>
        <v/>
      </c>
      <c r="AZ97" s="13" t="str">
        <f t="shared" si="15"/>
        <v/>
      </c>
      <c r="BA97" s="13" t="str">
        <f t="shared" si="15"/>
        <v/>
      </c>
      <c r="BB97" s="13" t="str">
        <f t="shared" si="15"/>
        <v/>
      </c>
      <c r="BC97" s="13" t="str">
        <f t="shared" si="15"/>
        <v/>
      </c>
      <c r="BD97" s="13" t="str">
        <f t="shared" si="15"/>
        <v/>
      </c>
      <c r="BE97" s="13" t="str">
        <f t="shared" si="15"/>
        <v/>
      </c>
      <c r="BF97" s="13" t="str">
        <f t="shared" si="15"/>
        <v/>
      </c>
      <c r="BG97" s="13" t="str">
        <f t="shared" si="15"/>
        <v/>
      </c>
      <c r="BH97" s="13" t="str">
        <f t="shared" si="15"/>
        <v/>
      </c>
      <c r="BI97" s="13" t="str">
        <f t="shared" si="15"/>
        <v/>
      </c>
      <c r="BJ97" s="13" t="str">
        <f t="shared" si="15"/>
        <v/>
      </c>
      <c r="BK97" s="13" t="str">
        <f t="shared" si="15"/>
        <v/>
      </c>
      <c r="BL97" s="13" t="str">
        <f t="shared" si="15"/>
        <v/>
      </c>
      <c r="BM97" s="13" t="str">
        <f t="shared" si="15"/>
        <v/>
      </c>
      <c r="BN97" s="13" t="str">
        <f t="shared" si="15"/>
        <v/>
      </c>
      <c r="BO97" s="13" t="str">
        <f t="shared" si="15"/>
        <v/>
      </c>
      <c r="BP97" s="13" t="str">
        <f t="shared" si="15"/>
        <v/>
      </c>
      <c r="BQ97" s="13" t="str">
        <f t="shared" si="15"/>
        <v/>
      </c>
      <c r="BR97" s="13" t="str">
        <f t="shared" si="8"/>
        <v/>
      </c>
      <c r="BS97" s="13" t="str">
        <f t="shared" si="8"/>
        <v/>
      </c>
      <c r="BT97" s="13" t="str">
        <f t="shared" si="8"/>
        <v/>
      </c>
      <c r="BU97" s="13" t="str">
        <f t="shared" si="8"/>
        <v/>
      </c>
      <c r="BV97" s="13" t="str">
        <f t="shared" si="8"/>
        <v/>
      </c>
      <c r="BW97" s="13" t="str">
        <f t="shared" si="8"/>
        <v/>
      </c>
      <c r="BX97" s="13" t="str">
        <f t="shared" si="8"/>
        <v/>
      </c>
      <c r="BY97" s="13" t="str">
        <f t="shared" si="8"/>
        <v/>
      </c>
      <c r="BZ97" s="13" t="str">
        <f t="shared" si="8"/>
        <v/>
      </c>
      <c r="CA97" s="13" t="str">
        <f t="shared" si="8"/>
        <v/>
      </c>
      <c r="CB97" s="13" t="str">
        <f t="shared" si="8"/>
        <v/>
      </c>
      <c r="CC97" s="13" t="str">
        <f t="shared" si="8"/>
        <v/>
      </c>
    </row>
    <row r="98" spans="5:81" x14ac:dyDescent="0.25">
      <c r="E98" s="13" t="str">
        <f>IF(E47&gt;0,IF(E47&lt;5,"secret",""),"")</f>
        <v/>
      </c>
      <c r="F98" s="13" t="str">
        <f t="shared" si="9"/>
        <v/>
      </c>
      <c r="G98" s="13" t="str">
        <f t="shared" si="9"/>
        <v/>
      </c>
      <c r="H98" s="13" t="str">
        <f t="shared" si="9"/>
        <v/>
      </c>
      <c r="I98" s="13" t="str">
        <f t="shared" si="9"/>
        <v/>
      </c>
      <c r="J98" s="13" t="str">
        <f t="shared" si="9"/>
        <v/>
      </c>
      <c r="K98" s="13" t="str">
        <f t="shared" si="9"/>
        <v/>
      </c>
      <c r="L98" s="13" t="str">
        <f t="shared" si="9"/>
        <v/>
      </c>
      <c r="M98" s="13" t="str">
        <f t="shared" si="9"/>
        <v/>
      </c>
      <c r="N98" s="13" t="str">
        <f t="shared" si="9"/>
        <v/>
      </c>
      <c r="O98" s="13" t="str">
        <f>IF(O47&gt;0,IF(O47&lt;5,"secret",""),"")</f>
        <v/>
      </c>
      <c r="P98" s="13" t="str">
        <f t="shared" si="9"/>
        <v/>
      </c>
      <c r="Q98" s="13" t="str">
        <f t="shared" si="9"/>
        <v/>
      </c>
      <c r="R98" s="13" t="str">
        <f t="shared" si="9"/>
        <v/>
      </c>
      <c r="S98" s="13" t="str">
        <f t="shared" si="9"/>
        <v/>
      </c>
      <c r="T98" s="13" t="str">
        <f t="shared" si="9"/>
        <v/>
      </c>
      <c r="U98" s="13" t="str">
        <f t="shared" ref="U98:CC98" si="16">IF(U47&gt;0,IF(U47&lt;5,"secret",""),"")</f>
        <v/>
      </c>
      <c r="V98" s="13" t="str">
        <f t="shared" si="16"/>
        <v/>
      </c>
      <c r="W98" s="13" t="str">
        <f t="shared" si="16"/>
        <v/>
      </c>
      <c r="X98" s="13" t="str">
        <f t="shared" si="16"/>
        <v/>
      </c>
      <c r="Y98" s="13" t="str">
        <f t="shared" si="16"/>
        <v/>
      </c>
      <c r="Z98" s="13" t="str">
        <f t="shared" si="16"/>
        <v/>
      </c>
      <c r="AA98" s="13" t="str">
        <f t="shared" si="16"/>
        <v/>
      </c>
      <c r="AB98" s="13" t="str">
        <f t="shared" si="16"/>
        <v/>
      </c>
      <c r="AC98" s="13" t="str">
        <f t="shared" si="16"/>
        <v/>
      </c>
      <c r="AD98" s="13" t="str">
        <f t="shared" si="16"/>
        <v/>
      </c>
      <c r="AE98" s="13" t="str">
        <f t="shared" si="16"/>
        <v/>
      </c>
      <c r="AF98" s="13" t="str">
        <f t="shared" si="16"/>
        <v/>
      </c>
      <c r="AG98" s="13" t="str">
        <f t="shared" si="16"/>
        <v/>
      </c>
      <c r="AH98" s="13" t="str">
        <f t="shared" si="16"/>
        <v/>
      </c>
      <c r="AI98" s="13" t="str">
        <f t="shared" si="16"/>
        <v/>
      </c>
      <c r="AJ98" s="13" t="str">
        <f t="shared" si="16"/>
        <v/>
      </c>
      <c r="AK98" s="13" t="str">
        <f t="shared" si="16"/>
        <v/>
      </c>
      <c r="AL98" s="13" t="str">
        <f t="shared" si="16"/>
        <v/>
      </c>
      <c r="AM98" s="13" t="str">
        <f t="shared" si="16"/>
        <v/>
      </c>
      <c r="AN98" s="13" t="str">
        <f t="shared" si="16"/>
        <v/>
      </c>
      <c r="AO98" s="13" t="str">
        <f t="shared" si="16"/>
        <v/>
      </c>
      <c r="AP98" s="13" t="str">
        <f t="shared" si="16"/>
        <v/>
      </c>
      <c r="AQ98" s="13" t="str">
        <f t="shared" si="16"/>
        <v/>
      </c>
      <c r="AR98" s="13" t="str">
        <f t="shared" si="16"/>
        <v/>
      </c>
      <c r="AS98" s="13" t="str">
        <f t="shared" si="16"/>
        <v/>
      </c>
      <c r="AT98" s="13" t="str">
        <f t="shared" si="16"/>
        <v/>
      </c>
      <c r="AU98" s="13" t="str">
        <f t="shared" si="16"/>
        <v/>
      </c>
      <c r="AV98" s="13" t="str">
        <f t="shared" si="16"/>
        <v/>
      </c>
      <c r="AW98" s="13" t="str">
        <f t="shared" si="16"/>
        <v/>
      </c>
      <c r="AX98" s="13" t="str">
        <f t="shared" si="16"/>
        <v/>
      </c>
      <c r="AY98" s="13" t="str">
        <f t="shared" si="16"/>
        <v/>
      </c>
      <c r="AZ98" s="13" t="str">
        <f t="shared" si="16"/>
        <v/>
      </c>
      <c r="BA98" s="13" t="str">
        <f t="shared" si="16"/>
        <v/>
      </c>
      <c r="BB98" s="13" t="str">
        <f t="shared" si="16"/>
        <v/>
      </c>
      <c r="BC98" s="13" t="str">
        <f t="shared" si="16"/>
        <v/>
      </c>
      <c r="BD98" s="13" t="str">
        <f t="shared" si="16"/>
        <v/>
      </c>
      <c r="BE98" s="13" t="str">
        <f t="shared" si="16"/>
        <v/>
      </c>
      <c r="BF98" s="13" t="str">
        <f t="shared" si="16"/>
        <v/>
      </c>
      <c r="BG98" s="13" t="str">
        <f t="shared" si="16"/>
        <v/>
      </c>
      <c r="BH98" s="13" t="str">
        <f t="shared" si="16"/>
        <v/>
      </c>
      <c r="BI98" s="13" t="str">
        <f t="shared" si="16"/>
        <v/>
      </c>
      <c r="BJ98" s="13" t="str">
        <f t="shared" si="16"/>
        <v/>
      </c>
      <c r="BK98" s="13" t="str">
        <f t="shared" si="16"/>
        <v/>
      </c>
      <c r="BL98" s="13" t="str">
        <f t="shared" si="16"/>
        <v/>
      </c>
      <c r="BM98" s="13" t="str">
        <f t="shared" si="16"/>
        <v/>
      </c>
      <c r="BN98" s="13" t="str">
        <f t="shared" si="16"/>
        <v/>
      </c>
      <c r="BO98" s="13" t="str">
        <f t="shared" si="16"/>
        <v/>
      </c>
      <c r="BP98" s="13" t="str">
        <f t="shared" si="16"/>
        <v/>
      </c>
      <c r="BQ98" s="13" t="str">
        <f t="shared" si="16"/>
        <v/>
      </c>
      <c r="BR98" s="13" t="str">
        <f t="shared" si="16"/>
        <v/>
      </c>
      <c r="BS98" s="13" t="str">
        <f t="shared" si="16"/>
        <v/>
      </c>
      <c r="BT98" s="13" t="str">
        <f t="shared" si="16"/>
        <v/>
      </c>
      <c r="BU98" s="13" t="str">
        <f t="shared" si="16"/>
        <v/>
      </c>
      <c r="BV98" s="13" t="str">
        <f t="shared" si="16"/>
        <v/>
      </c>
      <c r="BW98" s="13" t="str">
        <f t="shared" si="16"/>
        <v/>
      </c>
      <c r="BX98" s="13" t="str">
        <f t="shared" si="16"/>
        <v/>
      </c>
      <c r="BY98" s="13" t="str">
        <f t="shared" si="16"/>
        <v/>
      </c>
      <c r="BZ98" s="13" t="str">
        <f t="shared" si="16"/>
        <v/>
      </c>
      <c r="CA98" s="13" t="str">
        <f t="shared" si="16"/>
        <v/>
      </c>
      <c r="CB98" s="13" t="str">
        <f t="shared" si="16"/>
        <v/>
      </c>
      <c r="CC98" s="13" t="str">
        <f t="shared" si="16"/>
        <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O98"/>
  <sheetViews>
    <sheetView zoomScaleNormal="100" workbookViewId="0">
      <selection activeCell="Y55" sqref="Y55"/>
    </sheetView>
  </sheetViews>
  <sheetFormatPr baseColWidth="10" defaultColWidth="10.85546875" defaultRowHeight="15" x14ac:dyDescent="0.25"/>
  <cols>
    <col min="1" max="2" width="5.85546875" style="76" customWidth="1"/>
    <col min="3" max="3" width="10.85546875" style="13"/>
    <col min="4" max="4" width="88.85546875" style="13" customWidth="1"/>
    <col min="5" max="16384" width="10.85546875" style="13"/>
  </cols>
  <sheetData>
    <row r="1" spans="1:79" ht="28.5" x14ac:dyDescent="0.45">
      <c r="A1" s="76" t="s">
        <v>138</v>
      </c>
      <c r="C1" s="73" t="s">
        <v>139</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4"/>
      <c r="D2" s="10"/>
      <c r="E2" s="11"/>
      <c r="F2" s="10"/>
      <c r="G2" s="11"/>
      <c r="H2" s="12"/>
      <c r="I2" s="12"/>
      <c r="J2" s="1"/>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4"/>
      <c r="D3" s="10"/>
      <c r="E3" s="11"/>
      <c r="F3" s="10"/>
      <c r="G3" s="11"/>
      <c r="H3" s="12"/>
      <c r="I3" s="12"/>
      <c r="J3" s="1"/>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75"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tr">
        <f>A1&amp;"_2021"</f>
        <v>73_2021</v>
      </c>
      <c r="B5" s="76" t="str">
        <f>A1&amp;"_2022"</f>
        <v>73_2022</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v>26.25</v>
      </c>
      <c r="J6" s="84">
        <v>18.829999999999998</v>
      </c>
      <c r="K6" s="61">
        <v>-0.28266666666666673</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289.87</v>
      </c>
      <c r="J7" s="84">
        <v>348.3</v>
      </c>
      <c r="K7" s="61">
        <v>0.20157311898437236</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519.36</v>
      </c>
      <c r="J9" s="84">
        <v>555.20000000000005</v>
      </c>
      <c r="K9" s="61">
        <v>6.9008009858287256E-2</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36.6</v>
      </c>
      <c r="J10" s="84">
        <v>28.59</v>
      </c>
      <c r="K10" s="61">
        <v>-0.2188524590163935</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756.34</v>
      </c>
      <c r="J11" s="84">
        <v>625.92999999999995</v>
      </c>
      <c r="K11" s="61">
        <v>-0.17242245550942703</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115.49</v>
      </c>
      <c r="J12" s="84">
        <v>109.43</v>
      </c>
      <c r="K12" s="61">
        <v>-5.2472075504372606E-2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1294</v>
      </c>
      <c r="J13" s="84">
        <v>1131.74</v>
      </c>
      <c r="K13" s="61">
        <v>-0.12539412673879446</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400.51</v>
      </c>
      <c r="J14" s="84">
        <v>393.27</v>
      </c>
      <c r="K14" s="61">
        <v>-1.807695188634495E-2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686.54</v>
      </c>
      <c r="J15" s="84">
        <v>599.69000000000005</v>
      </c>
      <c r="K15" s="61">
        <v>-0.12650391819850249</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68.040000000000006</v>
      </c>
      <c r="J16" s="84">
        <v>46.65</v>
      </c>
      <c r="K16" s="61">
        <v>-0.31437389770723112</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v>22.68</v>
      </c>
      <c r="J17" s="84">
        <v>17.48</v>
      </c>
      <c r="K17" s="61">
        <v>-0.2292768959435626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6.43</v>
      </c>
      <c r="J18" s="84">
        <v>14.29</v>
      </c>
      <c r="K18" s="61">
        <v>1.2223950233281493</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15.79</v>
      </c>
      <c r="J19" s="84">
        <v>28.66</v>
      </c>
      <c r="K19" s="61">
        <v>0.81507283090563654</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450.19</v>
      </c>
      <c r="J20" s="84">
        <v>467.32</v>
      </c>
      <c r="K20" s="61">
        <v>3.8050600857415739E-2</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342.46</v>
      </c>
      <c r="J21" s="84">
        <v>340.51</v>
      </c>
      <c r="K21" s="61">
        <v>-5.6940956608070303E-3</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58.39</v>
      </c>
      <c r="J22" s="84">
        <v>49.94</v>
      </c>
      <c r="K22" s="61">
        <v>-0.14471656105497521</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5088.9400000000005</v>
      </c>
      <c r="J23" s="65">
        <v>4775.83</v>
      </c>
      <c r="K23" s="66">
        <v>-6.1527547976592434E-2</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138</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C32" s="69" t="s">
        <v>96</v>
      </c>
      <c r="D32" s="69" t="s">
        <v>97</v>
      </c>
      <c r="E32" s="70">
        <v>159.64385768667799</v>
      </c>
      <c r="F32" s="70">
        <v>150.327739475436</v>
      </c>
      <c r="G32" s="70">
        <v>187.39158496680599</v>
      </c>
      <c r="H32" s="70">
        <v>147.71156892026201</v>
      </c>
      <c r="I32" s="70">
        <v>182.27269062710801</v>
      </c>
      <c r="J32" s="70">
        <v>164.06531376999999</v>
      </c>
      <c r="K32" s="70">
        <v>173.07632079575299</v>
      </c>
      <c r="L32" s="70">
        <v>129.62989329594001</v>
      </c>
      <c r="M32" s="70">
        <v>167.63936464094601</v>
      </c>
      <c r="N32" s="70">
        <v>168.818353881593</v>
      </c>
      <c r="O32" s="70">
        <v>156.82867384421201</v>
      </c>
      <c r="P32" s="70">
        <v>146.69550076535899</v>
      </c>
      <c r="Q32" s="70">
        <v>136.89081431663001</v>
      </c>
      <c r="R32" s="70">
        <v>152.016758714172</v>
      </c>
      <c r="S32" s="70">
        <v>142.08051433580701</v>
      </c>
      <c r="T32" s="70">
        <v>122.019050627377</v>
      </c>
      <c r="U32" s="70">
        <v>129.37969536046799</v>
      </c>
      <c r="V32" s="70">
        <v>126.547453147425</v>
      </c>
      <c r="W32" s="70">
        <v>134.36707559039999</v>
      </c>
      <c r="X32" s="70">
        <v>136.26277727340599</v>
      </c>
      <c r="Y32" s="70">
        <v>142.36081562045999</v>
      </c>
      <c r="Z32" s="70">
        <v>134.76175737724901</v>
      </c>
      <c r="AA32" s="70">
        <v>156.454691985811</v>
      </c>
      <c r="AB32" s="70">
        <v>176.716764909982</v>
      </c>
      <c r="AC32" s="70">
        <v>198.77534173120901</v>
      </c>
      <c r="AD32" s="70">
        <v>137.08040771182499</v>
      </c>
      <c r="AE32" s="70">
        <v>138.07365938333299</v>
      </c>
      <c r="AF32" s="70">
        <v>135.710575514803</v>
      </c>
      <c r="AG32" s="70">
        <v>139.24022520698799</v>
      </c>
      <c r="AH32" s="70">
        <v>114.029428795789</v>
      </c>
      <c r="AI32" s="70">
        <v>121.97407134653101</v>
      </c>
      <c r="AJ32" s="70">
        <v>117.45205623160101</v>
      </c>
      <c r="AK32" s="70">
        <v>124.88989019140099</v>
      </c>
      <c r="AL32" s="70">
        <v>109.224645551561</v>
      </c>
      <c r="AM32" s="70">
        <v>113.009278557453</v>
      </c>
      <c r="AN32" s="70">
        <v>123.295969779085</v>
      </c>
      <c r="AO32" s="70">
        <v>117.604799128271</v>
      </c>
      <c r="AP32" s="70">
        <v>104.59790124662599</v>
      </c>
      <c r="AQ32" s="70">
        <v>130.82504125689101</v>
      </c>
      <c r="AR32" s="70">
        <v>136.69362546714299</v>
      </c>
      <c r="AS32" s="70">
        <v>126.991957126469</v>
      </c>
      <c r="AT32" s="70">
        <v>125.946530978635</v>
      </c>
      <c r="AU32" s="70">
        <v>151.53596745577701</v>
      </c>
      <c r="AV32" s="70">
        <v>143.657280293951</v>
      </c>
      <c r="AW32" s="70">
        <v>154.28959689422001</v>
      </c>
      <c r="AX32" s="70">
        <v>164.97833612078699</v>
      </c>
      <c r="AY32" s="70">
        <v>185.050152632573</v>
      </c>
      <c r="AZ32" s="70">
        <v>200.514420041889</v>
      </c>
      <c r="BA32" s="70">
        <v>202.834272126824</v>
      </c>
      <c r="BB32" s="70">
        <v>208.53506563697201</v>
      </c>
      <c r="BC32" s="70">
        <v>249.24171047573</v>
      </c>
      <c r="BD32" s="70">
        <v>223.00994377125099</v>
      </c>
      <c r="BE32" s="70">
        <v>227.85055533117901</v>
      </c>
      <c r="BF32" s="70">
        <v>233.77911664344299</v>
      </c>
      <c r="BG32" s="70">
        <v>235.3608741992</v>
      </c>
      <c r="BH32" s="70">
        <v>226.47525875663899</v>
      </c>
      <c r="BI32" s="70">
        <v>236.271333081855</v>
      </c>
      <c r="BJ32" s="70">
        <v>253.07776256048001</v>
      </c>
      <c r="BK32" s="70">
        <v>302.96312536821102</v>
      </c>
      <c r="BL32" s="70">
        <v>301.589826534682</v>
      </c>
      <c r="BM32" s="70">
        <v>286.45630845204602</v>
      </c>
      <c r="BN32" s="70">
        <v>238.34104767255101</v>
      </c>
      <c r="BO32" s="70">
        <v>290.952557256771</v>
      </c>
      <c r="BP32" s="70">
        <v>277.69814130139201</v>
      </c>
      <c r="BQ32" s="70">
        <v>255.84709850328801</v>
      </c>
      <c r="BR32" s="70">
        <v>272.39287668887698</v>
      </c>
      <c r="BS32" s="70">
        <v>300.83911322142598</v>
      </c>
      <c r="BT32" s="70">
        <v>337.75885705453197</v>
      </c>
      <c r="BU32" s="70">
        <v>354.70381262340902</v>
      </c>
      <c r="BV32" s="70">
        <v>269.11985465047798</v>
      </c>
      <c r="BW32" s="70">
        <v>281.940642540071</v>
      </c>
      <c r="BX32" s="70">
        <v>326.762794657673</v>
      </c>
      <c r="BY32" s="70">
        <v>295.89202558923603</v>
      </c>
      <c r="BZ32" s="70">
        <v>297.169790458009</v>
      </c>
      <c r="CA32" s="70">
        <v>349.51383229077999</v>
      </c>
      <c r="CB32" s="70">
        <v>356.695939443871</v>
      </c>
      <c r="CC32" s="70">
        <v>351.604229333251</v>
      </c>
    </row>
    <row r="33" spans="3:81" x14ac:dyDescent="0.25">
      <c r="C33" s="69" t="s">
        <v>98</v>
      </c>
      <c r="D33" s="69" t="s">
        <v>99</v>
      </c>
      <c r="E33" s="70">
        <v>109.888469478638</v>
      </c>
      <c r="F33" s="70">
        <v>107.693443718488</v>
      </c>
      <c r="G33" s="70">
        <v>102.732169057823</v>
      </c>
      <c r="H33" s="70">
        <v>109.137716264311</v>
      </c>
      <c r="I33" s="70">
        <v>109.67327541178101</v>
      </c>
      <c r="J33" s="70">
        <v>120.345686864906</v>
      </c>
      <c r="K33" s="70">
        <v>113.98950547842399</v>
      </c>
      <c r="L33" s="70">
        <v>131.255750231137</v>
      </c>
      <c r="M33" s="70">
        <v>102.907372446644</v>
      </c>
      <c r="N33" s="70">
        <v>114.5182806848</v>
      </c>
      <c r="O33" s="70">
        <v>145.824760210633</v>
      </c>
      <c r="P33" s="70">
        <v>133.49931463966999</v>
      </c>
      <c r="Q33" s="70">
        <v>154.82289311596</v>
      </c>
      <c r="R33" s="70">
        <v>142.242766736584</v>
      </c>
      <c r="S33" s="70">
        <v>109.826974426844</v>
      </c>
      <c r="T33" s="70">
        <v>98.3154254388146</v>
      </c>
      <c r="U33" s="70">
        <v>102.360394573446</v>
      </c>
      <c r="V33" s="70">
        <v>112.349665619704</v>
      </c>
      <c r="W33" s="70">
        <v>122.924684206348</v>
      </c>
      <c r="X33" s="70">
        <v>118.10173499738799</v>
      </c>
      <c r="Y33" s="70">
        <v>110.330973717538</v>
      </c>
      <c r="Z33" s="70">
        <v>109.87924598021</v>
      </c>
      <c r="AA33" s="70">
        <v>118.20120649857201</v>
      </c>
      <c r="AB33" s="70">
        <v>142.00180748707501</v>
      </c>
      <c r="AC33" s="70">
        <v>155.734352021917</v>
      </c>
      <c r="AD33" s="70">
        <v>145.52218830822099</v>
      </c>
      <c r="AE33" s="70">
        <v>141.21429326787</v>
      </c>
      <c r="AF33" s="70">
        <v>142.217158370167</v>
      </c>
      <c r="AG33" s="70">
        <v>147.10957417101301</v>
      </c>
      <c r="AH33" s="70">
        <v>148.84820328006501</v>
      </c>
      <c r="AI33" s="70">
        <v>142.065042893656</v>
      </c>
      <c r="AJ33" s="70">
        <v>135.75234455444499</v>
      </c>
      <c r="AK33" s="70">
        <v>129.44202833056599</v>
      </c>
      <c r="AL33" s="70">
        <v>118.35522408918099</v>
      </c>
      <c r="AM33" s="70">
        <v>121.93047299534901</v>
      </c>
      <c r="AN33" s="70">
        <v>121.465567410357</v>
      </c>
      <c r="AO33" s="70">
        <v>108.872345966041</v>
      </c>
      <c r="AP33" s="70">
        <v>102.56467049242301</v>
      </c>
      <c r="AQ33" s="70">
        <v>87.393705902912899</v>
      </c>
      <c r="AR33" s="70">
        <v>99.1823336342934</v>
      </c>
      <c r="AS33" s="70">
        <v>80.741461367767897</v>
      </c>
      <c r="AT33" s="70">
        <v>73.030118196839695</v>
      </c>
      <c r="AU33" s="70">
        <v>78.320726038352603</v>
      </c>
      <c r="AV33" s="70">
        <v>83.096645638586097</v>
      </c>
      <c r="AW33" s="70">
        <v>97.4533337087543</v>
      </c>
      <c r="AX33" s="70">
        <v>122.67125940566601</v>
      </c>
      <c r="AY33" s="70">
        <v>131.56703288194399</v>
      </c>
      <c r="AZ33" s="70">
        <v>144.46436912924099</v>
      </c>
      <c r="BA33" s="70">
        <v>156.54841691525101</v>
      </c>
      <c r="BB33" s="70">
        <v>160.75708718552099</v>
      </c>
      <c r="BC33" s="70">
        <v>167.22350277275501</v>
      </c>
      <c r="BD33" s="70">
        <v>184.939423072539</v>
      </c>
      <c r="BE33" s="70">
        <v>191.915065474177</v>
      </c>
      <c r="BF33" s="70">
        <v>192.57771347891901</v>
      </c>
      <c r="BG33" s="70">
        <v>181.827800221545</v>
      </c>
      <c r="BH33" s="70">
        <v>192.79173613093101</v>
      </c>
      <c r="BI33" s="70">
        <v>180.76353633917901</v>
      </c>
      <c r="BJ33" s="70">
        <v>182.95620991461101</v>
      </c>
      <c r="BK33" s="70">
        <v>184.773182192028</v>
      </c>
      <c r="BL33" s="70">
        <v>178.84927302818301</v>
      </c>
      <c r="BM33" s="70">
        <v>169.886919896932</v>
      </c>
      <c r="BN33" s="70">
        <v>96.264817450588595</v>
      </c>
      <c r="BO33" s="70">
        <v>144.75869503140001</v>
      </c>
      <c r="BP33" s="70">
        <v>143.94045837487101</v>
      </c>
      <c r="BQ33" s="70">
        <v>158.762220710452</v>
      </c>
      <c r="BR33" s="70">
        <v>141.99107844029899</v>
      </c>
      <c r="BS33" s="70">
        <v>133.100730457362</v>
      </c>
      <c r="BT33" s="70">
        <v>149.860270302673</v>
      </c>
      <c r="BU33" s="70">
        <v>144.61102540802801</v>
      </c>
      <c r="BV33" s="70">
        <v>130.76089575411601</v>
      </c>
      <c r="BW33" s="70">
        <v>120.407171565589</v>
      </c>
      <c r="BX33" s="70">
        <v>135.486593162606</v>
      </c>
      <c r="BY33" s="70">
        <v>137.09465051241301</v>
      </c>
      <c r="BZ33" s="70">
        <v>134.74103321003801</v>
      </c>
      <c r="CA33" s="70">
        <v>133.49985492160801</v>
      </c>
      <c r="CB33" s="70">
        <v>133.23390534985199</v>
      </c>
      <c r="CC33" s="70">
        <v>131.26455330444301</v>
      </c>
    </row>
    <row r="34" spans="3:81" x14ac:dyDescent="0.25">
      <c r="C34" s="69" t="s">
        <v>100</v>
      </c>
      <c r="D34" s="69" t="s">
        <v>101</v>
      </c>
      <c r="E34" s="70">
        <v>544.42217596114904</v>
      </c>
      <c r="F34" s="70">
        <v>580.035024088353</v>
      </c>
      <c r="G34" s="70">
        <v>584.82527202696394</v>
      </c>
      <c r="H34" s="70">
        <v>536.992485229257</v>
      </c>
      <c r="I34" s="70">
        <v>522.13372737819896</v>
      </c>
      <c r="J34" s="70">
        <v>551.34928916788601</v>
      </c>
      <c r="K34" s="70">
        <v>505.32654416015203</v>
      </c>
      <c r="L34" s="70">
        <v>550.36856672079705</v>
      </c>
      <c r="M34" s="70">
        <v>542.87893259275904</v>
      </c>
      <c r="N34" s="70">
        <v>577.86847328328702</v>
      </c>
      <c r="O34" s="70">
        <v>481.605095871385</v>
      </c>
      <c r="P34" s="70">
        <v>450.93603770818203</v>
      </c>
      <c r="Q34" s="70">
        <v>508.31646103426903</v>
      </c>
      <c r="R34" s="70">
        <v>509.32715845453998</v>
      </c>
      <c r="S34" s="70">
        <v>497.14385214708602</v>
      </c>
      <c r="T34" s="70">
        <v>445.01705081049801</v>
      </c>
      <c r="U34" s="70">
        <v>369.857370963802</v>
      </c>
      <c r="V34" s="70">
        <v>355.563642017831</v>
      </c>
      <c r="W34" s="70">
        <v>400.24723427950897</v>
      </c>
      <c r="X34" s="70">
        <v>277.66260346877903</v>
      </c>
      <c r="Y34" s="70">
        <v>213.81705634081001</v>
      </c>
      <c r="Z34" s="70">
        <v>334.86303628439498</v>
      </c>
      <c r="AA34" s="70">
        <v>352.71678442418101</v>
      </c>
      <c r="AB34" s="70">
        <v>424.05571953320498</v>
      </c>
      <c r="AC34" s="70">
        <v>354.26576510180303</v>
      </c>
      <c r="AD34" s="70">
        <v>451.50998438921999</v>
      </c>
      <c r="AE34" s="70">
        <v>461.72988718587402</v>
      </c>
      <c r="AF34" s="70">
        <v>479.28401456650897</v>
      </c>
      <c r="AG34" s="70">
        <v>461.29705753646999</v>
      </c>
      <c r="AH34" s="70">
        <v>386.26059632942099</v>
      </c>
      <c r="AI34" s="70">
        <v>365.76414417195701</v>
      </c>
      <c r="AJ34" s="70">
        <v>367.00742621654501</v>
      </c>
      <c r="AK34" s="70">
        <v>358.70708197016302</v>
      </c>
      <c r="AL34" s="70">
        <v>354.42485528979699</v>
      </c>
      <c r="AM34" s="70">
        <v>411.05348598646901</v>
      </c>
      <c r="AN34" s="70">
        <v>423.01938294741302</v>
      </c>
      <c r="AO34" s="70">
        <v>386.43460256736398</v>
      </c>
      <c r="AP34" s="70">
        <v>359.42788247456701</v>
      </c>
      <c r="AQ34" s="70">
        <v>317.270100004597</v>
      </c>
      <c r="AR34" s="70">
        <v>275.19902125141499</v>
      </c>
      <c r="AS34" s="70">
        <v>243.654873176693</v>
      </c>
      <c r="AT34" s="70">
        <v>297.44284801604999</v>
      </c>
      <c r="AU34" s="70">
        <v>283.91808247382301</v>
      </c>
      <c r="AV34" s="70">
        <v>238.979431006624</v>
      </c>
      <c r="AW34" s="70">
        <v>279.047077821681</v>
      </c>
      <c r="AX34" s="70">
        <v>314.25061287987899</v>
      </c>
      <c r="AY34" s="70">
        <v>384.20898038797901</v>
      </c>
      <c r="AZ34" s="70">
        <v>351.04574295870202</v>
      </c>
      <c r="BA34" s="70">
        <v>339.06429628515502</v>
      </c>
      <c r="BB34" s="70">
        <v>369.72953532435702</v>
      </c>
      <c r="BC34" s="70">
        <v>375.08790026717298</v>
      </c>
      <c r="BD34" s="70">
        <v>400.92653854844599</v>
      </c>
      <c r="BE34" s="70">
        <v>401.95917789757198</v>
      </c>
      <c r="BF34" s="70">
        <v>407.457811580986</v>
      </c>
      <c r="BG34" s="70">
        <v>421.38344885193197</v>
      </c>
      <c r="BH34" s="70">
        <v>460.11373812920999</v>
      </c>
      <c r="BI34" s="70">
        <v>469.80188774127402</v>
      </c>
      <c r="BJ34" s="70">
        <v>480.65498450639399</v>
      </c>
      <c r="BK34" s="70">
        <v>498.982513936065</v>
      </c>
      <c r="BL34" s="70">
        <v>541.58740346952197</v>
      </c>
      <c r="BM34" s="70">
        <v>538.22945660585503</v>
      </c>
      <c r="BN34" s="70">
        <v>376.44649681137298</v>
      </c>
      <c r="BO34" s="70">
        <v>411.89160423931997</v>
      </c>
      <c r="BP34" s="70">
        <v>431.91830979910998</v>
      </c>
      <c r="BQ34" s="70">
        <v>388.66756750444102</v>
      </c>
      <c r="BR34" s="70">
        <v>356.678856893447</v>
      </c>
      <c r="BS34" s="70">
        <v>346.48789622690998</v>
      </c>
      <c r="BT34" s="70">
        <v>367.96924440628402</v>
      </c>
      <c r="BU34" s="70">
        <v>431.96642748500102</v>
      </c>
      <c r="BV34" s="70">
        <v>419.66369178886998</v>
      </c>
      <c r="BW34" s="70">
        <v>442.73276572190599</v>
      </c>
      <c r="BX34" s="70">
        <v>494.34545114497502</v>
      </c>
      <c r="BY34" s="70">
        <v>541.85320673709896</v>
      </c>
      <c r="BZ34" s="70">
        <v>558.83192308252796</v>
      </c>
      <c r="CA34" s="70">
        <v>546.17776660249501</v>
      </c>
      <c r="CB34" s="70">
        <v>566.35090999847796</v>
      </c>
      <c r="CC34" s="70">
        <v>573.29071565295999</v>
      </c>
    </row>
    <row r="35" spans="3:81" x14ac:dyDescent="0.25">
      <c r="C35" s="69" t="s">
        <v>102</v>
      </c>
      <c r="D35" s="69" t="s">
        <v>103</v>
      </c>
      <c r="E35" s="70">
        <v>48.7602718250671</v>
      </c>
      <c r="F35" s="70">
        <v>43.703532406842797</v>
      </c>
      <c r="G35" s="70">
        <v>66.166602673283094</v>
      </c>
      <c r="H35" s="70">
        <v>71.792036359113894</v>
      </c>
      <c r="I35" s="70">
        <v>86.951660607941207</v>
      </c>
      <c r="J35" s="70">
        <v>125.652304612485</v>
      </c>
      <c r="K35" s="70">
        <v>96.545795723359504</v>
      </c>
      <c r="L35" s="70">
        <v>86.962279535751406</v>
      </c>
      <c r="M35" s="70">
        <v>90.006288964280301</v>
      </c>
      <c r="N35" s="70">
        <v>78.7443543817228</v>
      </c>
      <c r="O35" s="70">
        <v>73.543983838465294</v>
      </c>
      <c r="P35" s="70">
        <v>60.165029402879</v>
      </c>
      <c r="Q35" s="70">
        <v>70.658906378963493</v>
      </c>
      <c r="R35" s="70">
        <v>45.269721017218302</v>
      </c>
      <c r="S35" s="70">
        <v>33.458429351819497</v>
      </c>
      <c r="T35" s="70">
        <v>46.237616495342699</v>
      </c>
      <c r="U35" s="70">
        <v>54.1039856450776</v>
      </c>
      <c r="V35" s="70">
        <v>53.334783382080303</v>
      </c>
      <c r="W35" s="70">
        <v>47.181101690066299</v>
      </c>
      <c r="X35" s="70">
        <v>31.171967269992901</v>
      </c>
      <c r="Y35" s="70">
        <v>23.4873191803113</v>
      </c>
      <c r="Z35" s="70">
        <v>33.780779899302303</v>
      </c>
      <c r="AA35" s="70">
        <v>29.314638489062901</v>
      </c>
      <c r="AB35" s="70">
        <v>21.586308598490099</v>
      </c>
      <c r="AC35" s="70">
        <v>12.314669656979801</v>
      </c>
      <c r="AD35" s="70">
        <v>8.8525835723903601</v>
      </c>
      <c r="AE35" s="70">
        <v>16.135928303713399</v>
      </c>
      <c r="AF35" s="70">
        <v>30.312609754822098</v>
      </c>
      <c r="AG35" s="70">
        <v>16.2120372540269</v>
      </c>
      <c r="AH35" s="70">
        <v>11.358473472780901</v>
      </c>
      <c r="AI35" s="70">
        <v>6.2608949698604404</v>
      </c>
      <c r="AJ35" s="70">
        <v>5.4133461386295396</v>
      </c>
      <c r="AK35" s="70">
        <v>6.27265405463395</v>
      </c>
      <c r="AL35" s="70">
        <v>7.1239324037118399</v>
      </c>
      <c r="AM35" s="70">
        <v>9.4551739827999306</v>
      </c>
      <c r="AN35" s="70">
        <v>9.3325776528750701</v>
      </c>
      <c r="AO35" s="70">
        <v>12.1934491269337</v>
      </c>
      <c r="AP35" s="70">
        <v>11.130303158014501</v>
      </c>
      <c r="AQ35" s="70">
        <v>11.209741429513601</v>
      </c>
      <c r="AR35" s="70">
        <v>9.4739034997201905</v>
      </c>
      <c r="AS35" s="70">
        <v>18.5885603942667</v>
      </c>
      <c r="AT35" s="70">
        <v>16.683563014462699</v>
      </c>
      <c r="AU35" s="70">
        <v>14.1192627190759</v>
      </c>
      <c r="AV35" s="70">
        <v>13.4822014782384</v>
      </c>
      <c r="AW35" s="70">
        <v>8.3155680764268602</v>
      </c>
      <c r="AX35" s="70">
        <v>7.6970998080532604</v>
      </c>
      <c r="AY35" s="70">
        <v>10.48659914852</v>
      </c>
      <c r="AZ35" s="70">
        <v>16.7237497641853</v>
      </c>
      <c r="BA35" s="70">
        <v>25.338127007176599</v>
      </c>
      <c r="BB35" s="70">
        <v>27.905213268237201</v>
      </c>
      <c r="BC35" s="70">
        <v>24.166557779249398</v>
      </c>
      <c r="BD35" s="70">
        <v>26.634825386261401</v>
      </c>
      <c r="BE35" s="70">
        <v>23.080522220596201</v>
      </c>
      <c r="BF35" s="70">
        <v>20.286956468569699</v>
      </c>
      <c r="BG35" s="70">
        <v>18.024234737289301</v>
      </c>
      <c r="BH35" s="70">
        <v>26.1456840863781</v>
      </c>
      <c r="BI35" s="70">
        <v>29.071526897013499</v>
      </c>
      <c r="BJ35" s="70">
        <v>27.733736453494501</v>
      </c>
      <c r="BK35" s="70">
        <v>22.716129034617399</v>
      </c>
      <c r="BL35" s="70">
        <v>19.8897536244246</v>
      </c>
      <c r="BM35" s="70">
        <v>19.5350356630126</v>
      </c>
      <c r="BN35" s="70">
        <v>7.3922062153155101</v>
      </c>
      <c r="BO35" s="70">
        <v>31.900334593143999</v>
      </c>
      <c r="BP35" s="70">
        <v>32.030054355402399</v>
      </c>
      <c r="BQ35" s="70">
        <v>31.0548991889485</v>
      </c>
      <c r="BR35" s="70">
        <v>36.3129347452779</v>
      </c>
      <c r="BS35" s="70">
        <v>38.088095395671502</v>
      </c>
      <c r="BT35" s="70">
        <v>39.450666590281102</v>
      </c>
      <c r="BU35" s="70">
        <v>39.931936164314898</v>
      </c>
      <c r="BV35" s="70">
        <v>36.558341617857401</v>
      </c>
      <c r="BW35" s="70">
        <v>37.367889457505797</v>
      </c>
      <c r="BX35" s="70">
        <v>36.040206661878301</v>
      </c>
      <c r="BY35" s="70">
        <v>36.481212217792503</v>
      </c>
      <c r="BZ35" s="70">
        <v>26.1312861793933</v>
      </c>
      <c r="CA35" s="70">
        <v>26.1032935544733</v>
      </c>
      <c r="CB35" s="70">
        <v>25.518298638909702</v>
      </c>
      <c r="CC35" s="70">
        <v>27.9187245484807</v>
      </c>
    </row>
    <row r="36" spans="3:81" x14ac:dyDescent="0.25">
      <c r="C36" s="69" t="s">
        <v>104</v>
      </c>
      <c r="D36" s="69" t="s">
        <v>8</v>
      </c>
      <c r="E36" s="70">
        <v>1005.47097187936</v>
      </c>
      <c r="F36" s="70">
        <v>975.06849106667903</v>
      </c>
      <c r="G36" s="70">
        <v>913.00463324167504</v>
      </c>
      <c r="H36" s="70">
        <v>954.41164471300203</v>
      </c>
      <c r="I36" s="70">
        <v>918.77118288899896</v>
      </c>
      <c r="J36" s="70">
        <v>878.03064125531796</v>
      </c>
      <c r="K36" s="70">
        <v>925.08021135896195</v>
      </c>
      <c r="L36" s="70">
        <v>995.06239108521697</v>
      </c>
      <c r="M36" s="70">
        <v>994.99163977704598</v>
      </c>
      <c r="N36" s="70">
        <v>1053.9467252479899</v>
      </c>
      <c r="O36" s="70">
        <v>1075.8768163628699</v>
      </c>
      <c r="P36" s="70">
        <v>1081.8449251371001</v>
      </c>
      <c r="Q36" s="70">
        <v>1106.9348583235401</v>
      </c>
      <c r="R36" s="70">
        <v>1056.7398102049101</v>
      </c>
      <c r="S36" s="70">
        <v>953.35530378463795</v>
      </c>
      <c r="T36" s="70">
        <v>762.06290646213495</v>
      </c>
      <c r="U36" s="70">
        <v>535.23038422571904</v>
      </c>
      <c r="V36" s="70">
        <v>314.350477188794</v>
      </c>
      <c r="W36" s="70">
        <v>316.86585843060197</v>
      </c>
      <c r="X36" s="70">
        <v>404.72701988598402</v>
      </c>
      <c r="Y36" s="70">
        <v>462.20687457285402</v>
      </c>
      <c r="Z36" s="70">
        <v>603.35580937494899</v>
      </c>
      <c r="AA36" s="70">
        <v>676.52802282122104</v>
      </c>
      <c r="AB36" s="70">
        <v>747.77529140520005</v>
      </c>
      <c r="AC36" s="70">
        <v>782.18673897541396</v>
      </c>
      <c r="AD36" s="70">
        <v>804.32958307170202</v>
      </c>
      <c r="AE36" s="70">
        <v>770.476430379166</v>
      </c>
      <c r="AF36" s="70">
        <v>750.73144430153297</v>
      </c>
      <c r="AG36" s="70">
        <v>751.08443020969503</v>
      </c>
      <c r="AH36" s="70">
        <v>693.14040669283099</v>
      </c>
      <c r="AI36" s="70">
        <v>600.57624910570098</v>
      </c>
      <c r="AJ36" s="70">
        <v>616.45687463670401</v>
      </c>
      <c r="AK36" s="70">
        <v>631.65023506791795</v>
      </c>
      <c r="AL36" s="70">
        <v>607.17597375816399</v>
      </c>
      <c r="AM36" s="70">
        <v>584.53697649338096</v>
      </c>
      <c r="AN36" s="70">
        <v>636.67785962750702</v>
      </c>
      <c r="AO36" s="70">
        <v>590.59975822132697</v>
      </c>
      <c r="AP36" s="70">
        <v>673.78255127230796</v>
      </c>
      <c r="AQ36" s="70">
        <v>685.94229058506403</v>
      </c>
      <c r="AR36" s="70">
        <v>675.38607386450599</v>
      </c>
      <c r="AS36" s="70">
        <v>641.22797732001902</v>
      </c>
      <c r="AT36" s="70">
        <v>667.46098308341004</v>
      </c>
      <c r="AU36" s="70">
        <v>743.42835026350895</v>
      </c>
      <c r="AV36" s="70">
        <v>692.74641042086796</v>
      </c>
      <c r="AW36" s="70">
        <v>640.94847053274805</v>
      </c>
      <c r="AX36" s="70">
        <v>675.49307282545101</v>
      </c>
      <c r="AY36" s="70">
        <v>734.83749501751595</v>
      </c>
      <c r="AZ36" s="70">
        <v>805.84031832607104</v>
      </c>
      <c r="BA36" s="70">
        <v>875.57659000698902</v>
      </c>
      <c r="BB36" s="70">
        <v>849.17168147464997</v>
      </c>
      <c r="BC36" s="70">
        <v>849.16504941186201</v>
      </c>
      <c r="BD36" s="70">
        <v>940.267092756333</v>
      </c>
      <c r="BE36" s="70">
        <v>984.68110366633198</v>
      </c>
      <c r="BF36" s="70">
        <v>965.44486355658103</v>
      </c>
      <c r="BG36" s="70">
        <v>947.55334901982405</v>
      </c>
      <c r="BH36" s="70">
        <v>942.94424257389301</v>
      </c>
      <c r="BI36" s="70">
        <v>916.15195869927004</v>
      </c>
      <c r="BJ36" s="70">
        <v>852.28225829221299</v>
      </c>
      <c r="BK36" s="70">
        <v>764.89359708868596</v>
      </c>
      <c r="BL36" s="70">
        <v>757.36314479816804</v>
      </c>
      <c r="BM36" s="70">
        <v>706.11481603745005</v>
      </c>
      <c r="BN36" s="70">
        <v>491.69703414153003</v>
      </c>
      <c r="BO36" s="70">
        <v>649.33309790163401</v>
      </c>
      <c r="BP36" s="70">
        <v>713.86256406244797</v>
      </c>
      <c r="BQ36" s="70">
        <v>739.30324527504501</v>
      </c>
      <c r="BR36" s="70">
        <v>789.79402414576305</v>
      </c>
      <c r="BS36" s="70">
        <v>762.34499169606204</v>
      </c>
      <c r="BT36" s="70">
        <v>817.12370796787104</v>
      </c>
      <c r="BU36" s="70">
        <v>833.20610442939403</v>
      </c>
      <c r="BV36" s="70">
        <v>776.71378982819704</v>
      </c>
      <c r="BW36" s="70">
        <v>754.16914750969795</v>
      </c>
      <c r="BX36" s="70">
        <v>812.53856287670101</v>
      </c>
      <c r="BY36" s="70">
        <v>801.37978322884305</v>
      </c>
      <c r="BZ36" s="70">
        <v>729.06068547031305</v>
      </c>
      <c r="CA36" s="70">
        <v>704.000176706395</v>
      </c>
      <c r="CB36" s="70">
        <v>662.42335453940598</v>
      </c>
      <c r="CC36" s="70">
        <v>655.55793225849504</v>
      </c>
    </row>
    <row r="37" spans="3:81" x14ac:dyDescent="0.25">
      <c r="C37" s="69" t="s">
        <v>105</v>
      </c>
      <c r="D37" s="69" t="s">
        <v>10</v>
      </c>
      <c r="E37" s="70">
        <v>1299.5145795900901</v>
      </c>
      <c r="F37" s="70">
        <v>1462.2046793447701</v>
      </c>
      <c r="G37" s="70">
        <v>1406.5333026830299</v>
      </c>
      <c r="H37" s="70">
        <v>1266.0487499753201</v>
      </c>
      <c r="I37" s="70">
        <v>1223.1856515353099</v>
      </c>
      <c r="J37" s="70">
        <v>1315.8558332001901</v>
      </c>
      <c r="K37" s="70">
        <v>1208.4767676285901</v>
      </c>
      <c r="L37" s="70">
        <v>1320.94780474084</v>
      </c>
      <c r="M37" s="70">
        <v>1279.12699998381</v>
      </c>
      <c r="N37" s="70">
        <v>1111.6591963722699</v>
      </c>
      <c r="O37" s="70">
        <v>1144.19888813547</v>
      </c>
      <c r="P37" s="70">
        <v>1235.3187699355001</v>
      </c>
      <c r="Q37" s="70">
        <v>1298.79570521049</v>
      </c>
      <c r="R37" s="70">
        <v>1179.4772593438199</v>
      </c>
      <c r="S37" s="70">
        <v>1136.4700433809401</v>
      </c>
      <c r="T37" s="70">
        <v>944.60242066617104</v>
      </c>
      <c r="U37" s="70">
        <v>964.67397091048997</v>
      </c>
      <c r="V37" s="70">
        <v>967.72168602734803</v>
      </c>
      <c r="W37" s="70">
        <v>960.15641280613897</v>
      </c>
      <c r="X37" s="70">
        <v>938.70236974998704</v>
      </c>
      <c r="Y37" s="70">
        <v>947.56431947088504</v>
      </c>
      <c r="Z37" s="70">
        <v>1027.5632345925901</v>
      </c>
      <c r="AA37" s="70">
        <v>1146.66725476288</v>
      </c>
      <c r="AB37" s="70">
        <v>1236.66870041828</v>
      </c>
      <c r="AC37" s="70">
        <v>1383.8041351515601</v>
      </c>
      <c r="AD37" s="70">
        <v>1317.3730563311201</v>
      </c>
      <c r="AE37" s="70">
        <v>1135.39204540325</v>
      </c>
      <c r="AF37" s="70">
        <v>1234.05838810096</v>
      </c>
      <c r="AG37" s="70">
        <v>1270.00275514584</v>
      </c>
      <c r="AH37" s="70">
        <v>1309.63858690962</v>
      </c>
      <c r="AI37" s="70">
        <v>1283.6075964863401</v>
      </c>
      <c r="AJ37" s="70">
        <v>1225.0811142120999</v>
      </c>
      <c r="AK37" s="70">
        <v>1156.6699445174399</v>
      </c>
      <c r="AL37" s="70">
        <v>1222.2367437033299</v>
      </c>
      <c r="AM37" s="70">
        <v>1223.7989886995199</v>
      </c>
      <c r="AN37" s="70">
        <v>1257.7256504357899</v>
      </c>
      <c r="AO37" s="70">
        <v>1155.1818182495199</v>
      </c>
      <c r="AP37" s="70">
        <v>1072.5477933402301</v>
      </c>
      <c r="AQ37" s="70">
        <v>943.86919660695105</v>
      </c>
      <c r="AR37" s="70">
        <v>876.70430767605603</v>
      </c>
      <c r="AS37" s="70">
        <v>941.90658822234002</v>
      </c>
      <c r="AT37" s="70">
        <v>925.11088679611396</v>
      </c>
      <c r="AU37" s="70">
        <v>1045.8951248603901</v>
      </c>
      <c r="AV37" s="70">
        <v>1079.1776309275699</v>
      </c>
      <c r="AW37" s="70">
        <v>1167.6863588864201</v>
      </c>
      <c r="AX37" s="70">
        <v>1186.3415278919799</v>
      </c>
      <c r="AY37" s="70">
        <v>1206.9636615204799</v>
      </c>
      <c r="AZ37" s="70">
        <v>1279.43543459124</v>
      </c>
      <c r="BA37" s="70">
        <v>1449.6665405808601</v>
      </c>
      <c r="BB37" s="70">
        <v>1469.1768526912799</v>
      </c>
      <c r="BC37" s="70">
        <v>1527.9822770905701</v>
      </c>
      <c r="BD37" s="70">
        <v>1686.87327010421</v>
      </c>
      <c r="BE37" s="70">
        <v>1759.79353532441</v>
      </c>
      <c r="BF37" s="70">
        <v>1671.1014471885501</v>
      </c>
      <c r="BG37" s="70">
        <v>1627.4569598391799</v>
      </c>
      <c r="BH37" s="70">
        <v>1679.2807083707</v>
      </c>
      <c r="BI37" s="70">
        <v>1680.75867216237</v>
      </c>
      <c r="BJ37" s="70">
        <v>1785.86307782528</v>
      </c>
      <c r="BK37" s="70">
        <v>1692.1472660899601</v>
      </c>
      <c r="BL37" s="70">
        <v>1755.0557306426299</v>
      </c>
      <c r="BM37" s="70">
        <v>1524.5978670842901</v>
      </c>
      <c r="BN37" s="70">
        <v>930.04991177808904</v>
      </c>
      <c r="BO37" s="70">
        <v>1528.65383269166</v>
      </c>
      <c r="BP37" s="70">
        <v>1579.89783210978</v>
      </c>
      <c r="BQ37" s="70">
        <v>1626.4415006737399</v>
      </c>
      <c r="BR37" s="70">
        <v>1644.1788448551499</v>
      </c>
      <c r="BS37" s="70">
        <v>1591.88956951092</v>
      </c>
      <c r="BT37" s="70">
        <v>1623.1328928748801</v>
      </c>
      <c r="BU37" s="70">
        <v>1646.0347064443399</v>
      </c>
      <c r="BV37" s="70">
        <v>1583.9042202200999</v>
      </c>
      <c r="BW37" s="70">
        <v>1655.1175950751899</v>
      </c>
      <c r="BX37" s="70">
        <v>1761.2491885412601</v>
      </c>
      <c r="BY37" s="70">
        <v>1840.27659529791</v>
      </c>
      <c r="BZ37" s="70">
        <v>1743.5775860787101</v>
      </c>
      <c r="CA37" s="70">
        <v>1631.0871909073801</v>
      </c>
      <c r="CB37" s="70">
        <v>1642.0684055444699</v>
      </c>
      <c r="CC37" s="70">
        <v>1648.1276836628399</v>
      </c>
    </row>
    <row r="38" spans="3:81" x14ac:dyDescent="0.25">
      <c r="C38" s="69" t="s">
        <v>106</v>
      </c>
      <c r="D38" s="69" t="s">
        <v>107</v>
      </c>
      <c r="E38" s="70">
        <v>192.40250240196599</v>
      </c>
      <c r="F38" s="70">
        <v>203.42261912487001</v>
      </c>
      <c r="G38" s="70">
        <v>219.73150655738701</v>
      </c>
      <c r="H38" s="70">
        <v>177.68261414002799</v>
      </c>
      <c r="I38" s="70">
        <v>167.81918317828101</v>
      </c>
      <c r="J38" s="70">
        <v>181.295791296906</v>
      </c>
      <c r="K38" s="70">
        <v>166.628042151339</v>
      </c>
      <c r="L38" s="70">
        <v>203.023331315321</v>
      </c>
      <c r="M38" s="70">
        <v>198.66664897452401</v>
      </c>
      <c r="N38" s="70">
        <v>198.47357413530901</v>
      </c>
      <c r="O38" s="70">
        <v>194.713638324198</v>
      </c>
      <c r="P38" s="70">
        <v>203.00689231840801</v>
      </c>
      <c r="Q38" s="70">
        <v>241.43085669007399</v>
      </c>
      <c r="R38" s="70">
        <v>230.03219285822101</v>
      </c>
      <c r="S38" s="70">
        <v>219.94979024577</v>
      </c>
      <c r="T38" s="70">
        <v>189.70987935120601</v>
      </c>
      <c r="U38" s="70">
        <v>162.39303402080799</v>
      </c>
      <c r="V38" s="70">
        <v>152.17694207339801</v>
      </c>
      <c r="W38" s="70">
        <v>178.883557991359</v>
      </c>
      <c r="X38" s="70">
        <v>209.547819492077</v>
      </c>
      <c r="Y38" s="70">
        <v>206.66801802141899</v>
      </c>
      <c r="Z38" s="70">
        <v>240.044393899412</v>
      </c>
      <c r="AA38" s="70">
        <v>264.36564111714301</v>
      </c>
      <c r="AB38" s="70">
        <v>273.83241682735797</v>
      </c>
      <c r="AC38" s="70">
        <v>267.57515150710799</v>
      </c>
      <c r="AD38" s="70">
        <v>273.46174897928</v>
      </c>
      <c r="AE38" s="70">
        <v>272.94940012367903</v>
      </c>
      <c r="AF38" s="70">
        <v>318.45848231332798</v>
      </c>
      <c r="AG38" s="70">
        <v>306.80703436469003</v>
      </c>
      <c r="AH38" s="70">
        <v>292.136208171936</v>
      </c>
      <c r="AI38" s="70">
        <v>278.249975208911</v>
      </c>
      <c r="AJ38" s="70">
        <v>268.98311927512702</v>
      </c>
      <c r="AK38" s="70">
        <v>286.01680151991098</v>
      </c>
      <c r="AL38" s="70">
        <v>292.53424569267401</v>
      </c>
      <c r="AM38" s="70">
        <v>300.653966833315</v>
      </c>
      <c r="AN38" s="70">
        <v>305.43022410852899</v>
      </c>
      <c r="AO38" s="70">
        <v>278.03019946049</v>
      </c>
      <c r="AP38" s="70">
        <v>252.91082687207</v>
      </c>
      <c r="AQ38" s="70">
        <v>233.179616323787</v>
      </c>
      <c r="AR38" s="70">
        <v>227.354856326244</v>
      </c>
      <c r="AS38" s="70">
        <v>237.44065955794801</v>
      </c>
      <c r="AT38" s="70">
        <v>309.44169130579797</v>
      </c>
      <c r="AU38" s="70">
        <v>284.50462192428802</v>
      </c>
      <c r="AV38" s="70">
        <v>279.39754070989801</v>
      </c>
      <c r="AW38" s="70">
        <v>254.470492568754</v>
      </c>
      <c r="AX38" s="70">
        <v>242.55548980025799</v>
      </c>
      <c r="AY38" s="70">
        <v>245.01429220393101</v>
      </c>
      <c r="AZ38" s="70">
        <v>281.15732858209998</v>
      </c>
      <c r="BA38" s="70">
        <v>354.98716148315799</v>
      </c>
      <c r="BB38" s="70">
        <v>341.84382206684103</v>
      </c>
      <c r="BC38" s="70">
        <v>349.280371041173</v>
      </c>
      <c r="BD38" s="70">
        <v>343.871534092486</v>
      </c>
      <c r="BE38" s="70">
        <v>340.41749942861702</v>
      </c>
      <c r="BF38" s="70">
        <v>314.42915322985198</v>
      </c>
      <c r="BG38" s="70">
        <v>316.97390523680701</v>
      </c>
      <c r="BH38" s="70">
        <v>326.33485089522702</v>
      </c>
      <c r="BI38" s="70">
        <v>362.84377279567599</v>
      </c>
      <c r="BJ38" s="70">
        <v>355.16803592087399</v>
      </c>
      <c r="BK38" s="70">
        <v>346.24068984915999</v>
      </c>
      <c r="BL38" s="70">
        <v>361.58133474804902</v>
      </c>
      <c r="BM38" s="70">
        <v>299.76617299035001</v>
      </c>
      <c r="BN38" s="70">
        <v>180.576213926675</v>
      </c>
      <c r="BO38" s="70">
        <v>245.276765663155</v>
      </c>
      <c r="BP38" s="70">
        <v>247.09216193704199</v>
      </c>
      <c r="BQ38" s="70">
        <v>267.41521759872302</v>
      </c>
      <c r="BR38" s="70">
        <v>335.173750738313</v>
      </c>
      <c r="BS38" s="70">
        <v>382.23329680417299</v>
      </c>
      <c r="BT38" s="70">
        <v>414.58378326079401</v>
      </c>
      <c r="BU38" s="70">
        <v>420.667159738794</v>
      </c>
      <c r="BV38" s="70">
        <v>423.247869217995</v>
      </c>
      <c r="BW38" s="70">
        <v>431.23883300112698</v>
      </c>
      <c r="BX38" s="70">
        <v>422.17599788096697</v>
      </c>
      <c r="BY38" s="70">
        <v>413.28851294760301</v>
      </c>
      <c r="BZ38" s="70">
        <v>364.78042644107398</v>
      </c>
      <c r="CA38" s="70">
        <v>352.58971012127103</v>
      </c>
      <c r="CB38" s="70">
        <v>367.779217739594</v>
      </c>
      <c r="CC38" s="70">
        <v>403.67678260014901</v>
      </c>
    </row>
    <row r="39" spans="3:81" x14ac:dyDescent="0.25">
      <c r="C39" s="69" t="s">
        <v>108</v>
      </c>
      <c r="D39" s="69" t="s">
        <v>12</v>
      </c>
      <c r="E39" s="70">
        <v>273.59530226698399</v>
      </c>
      <c r="F39" s="70">
        <v>215.23141629056599</v>
      </c>
      <c r="G39" s="70">
        <v>200.73613123749999</v>
      </c>
      <c r="H39" s="70">
        <v>241.07271752878799</v>
      </c>
      <c r="I39" s="70">
        <v>241.424887734132</v>
      </c>
      <c r="J39" s="70">
        <v>220.47629427153001</v>
      </c>
      <c r="K39" s="70">
        <v>227.544495135555</v>
      </c>
      <c r="L39" s="70">
        <v>271.10773247331599</v>
      </c>
      <c r="M39" s="70">
        <v>339.09161294103001</v>
      </c>
      <c r="N39" s="70">
        <v>350.67755061283202</v>
      </c>
      <c r="O39" s="70">
        <v>412.706625172624</v>
      </c>
      <c r="P39" s="70">
        <v>416.285310949841</v>
      </c>
      <c r="Q39" s="70">
        <v>365.016802945471</v>
      </c>
      <c r="R39" s="70">
        <v>397.72763489290003</v>
      </c>
      <c r="S39" s="70">
        <v>397.564843034484</v>
      </c>
      <c r="T39" s="70">
        <v>373.57894419063598</v>
      </c>
      <c r="U39" s="70">
        <v>360.52772320971098</v>
      </c>
      <c r="V39" s="70">
        <v>290.56622397002297</v>
      </c>
      <c r="W39" s="70">
        <v>288.14728774349902</v>
      </c>
      <c r="X39" s="70">
        <v>292.26503794821201</v>
      </c>
      <c r="Y39" s="70">
        <v>314.30111852400802</v>
      </c>
      <c r="Z39" s="70">
        <v>278.88471853418002</v>
      </c>
      <c r="AA39" s="70">
        <v>290.23525769221197</v>
      </c>
      <c r="AB39" s="70">
        <v>295.47243371502799</v>
      </c>
      <c r="AC39" s="70">
        <v>325.00141250816</v>
      </c>
      <c r="AD39" s="70">
        <v>306.614208407121</v>
      </c>
      <c r="AE39" s="70">
        <v>251.82679732815501</v>
      </c>
      <c r="AF39" s="70">
        <v>258.07166570415802</v>
      </c>
      <c r="AG39" s="70">
        <v>336.95864023772702</v>
      </c>
      <c r="AH39" s="70">
        <v>274.20246545557501</v>
      </c>
      <c r="AI39" s="70">
        <v>241.32478579792999</v>
      </c>
      <c r="AJ39" s="70">
        <v>236.398286134329</v>
      </c>
      <c r="AK39" s="70">
        <v>231.561351905066</v>
      </c>
      <c r="AL39" s="70">
        <v>267.52282263074397</v>
      </c>
      <c r="AM39" s="70">
        <v>289.27002118269399</v>
      </c>
      <c r="AN39" s="70">
        <v>294.75597902382799</v>
      </c>
      <c r="AO39" s="70">
        <v>253.61615936669</v>
      </c>
      <c r="AP39" s="70">
        <v>281.12619465583703</v>
      </c>
      <c r="AQ39" s="70">
        <v>334.57654130039799</v>
      </c>
      <c r="AR39" s="70">
        <v>302.69676454769501</v>
      </c>
      <c r="AS39" s="70">
        <v>320.33420916947</v>
      </c>
      <c r="AT39" s="70">
        <v>384.21692023519302</v>
      </c>
      <c r="AU39" s="70">
        <v>397.94686856275098</v>
      </c>
      <c r="AV39" s="70">
        <v>403.01473617571799</v>
      </c>
      <c r="AW39" s="70">
        <v>376.80019488246</v>
      </c>
      <c r="AX39" s="70">
        <v>384.75122184025298</v>
      </c>
      <c r="AY39" s="70">
        <v>399.46846855307399</v>
      </c>
      <c r="AZ39" s="70">
        <v>439.07100689052697</v>
      </c>
      <c r="BA39" s="70">
        <v>425.24252797547098</v>
      </c>
      <c r="BB39" s="70">
        <v>412.46472585029801</v>
      </c>
      <c r="BC39" s="70">
        <v>415.25232332116701</v>
      </c>
      <c r="BD39" s="70">
        <v>457.23323533328102</v>
      </c>
      <c r="BE39" s="70">
        <v>505.99659160792902</v>
      </c>
      <c r="BF39" s="70">
        <v>504.05946931869801</v>
      </c>
      <c r="BG39" s="70">
        <v>465.20357559256598</v>
      </c>
      <c r="BH39" s="70">
        <v>457.74585869256299</v>
      </c>
      <c r="BI39" s="70">
        <v>480.19922287197699</v>
      </c>
      <c r="BJ39" s="70">
        <v>445.11357738680999</v>
      </c>
      <c r="BK39" s="70">
        <v>408.914106460602</v>
      </c>
      <c r="BL39" s="70">
        <v>455.631656062346</v>
      </c>
      <c r="BM39" s="70">
        <v>431.66574028460701</v>
      </c>
      <c r="BN39" s="70">
        <v>258.27610642017999</v>
      </c>
      <c r="BO39" s="70">
        <v>424.2680763189</v>
      </c>
      <c r="BP39" s="70">
        <v>410.77821709977201</v>
      </c>
      <c r="BQ39" s="70">
        <v>319.207437935862</v>
      </c>
      <c r="BR39" s="70">
        <v>451.99827035546002</v>
      </c>
      <c r="BS39" s="70">
        <v>524.64663188699001</v>
      </c>
      <c r="BT39" s="70">
        <v>578.78770729990504</v>
      </c>
      <c r="BU39" s="70">
        <v>646.90828572140094</v>
      </c>
      <c r="BV39" s="70">
        <v>630.27388748986198</v>
      </c>
      <c r="BW39" s="70">
        <v>587.28279368538404</v>
      </c>
      <c r="BX39" s="70">
        <v>637.50732051541502</v>
      </c>
      <c r="BY39" s="70">
        <v>629.637349757111</v>
      </c>
      <c r="BZ39" s="70">
        <v>565.92609210579496</v>
      </c>
      <c r="CA39" s="70">
        <v>545.08727288894704</v>
      </c>
      <c r="CB39" s="70">
        <v>528.37753525501398</v>
      </c>
      <c r="CC39" s="70">
        <v>528.06881412576001</v>
      </c>
    </row>
    <row r="40" spans="3:81" x14ac:dyDescent="0.25">
      <c r="C40" s="69" t="s">
        <v>109</v>
      </c>
      <c r="D40" s="69" t="s">
        <v>13</v>
      </c>
      <c r="E40" s="70">
        <v>19.3367843020899</v>
      </c>
      <c r="F40" s="70">
        <v>17.7142457590157</v>
      </c>
      <c r="G40" s="70">
        <v>20.2152886099509</v>
      </c>
      <c r="H40" s="70">
        <v>24.564177347999301</v>
      </c>
      <c r="I40" s="70">
        <v>23.8071150635027</v>
      </c>
      <c r="J40" s="70">
        <v>24.9061012706598</v>
      </c>
      <c r="K40" s="70">
        <v>24.592973588405101</v>
      </c>
      <c r="L40" s="70">
        <v>19.490563706639101</v>
      </c>
      <c r="M40" s="70">
        <v>22.725988604283799</v>
      </c>
      <c r="N40" s="70">
        <v>27.5031941175424</v>
      </c>
      <c r="O40" s="70">
        <v>33.723126880296</v>
      </c>
      <c r="P40" s="70">
        <v>30.675947655265599</v>
      </c>
      <c r="Q40" s="70">
        <v>107.83235750394</v>
      </c>
      <c r="R40" s="70">
        <v>32.600733346392097</v>
      </c>
      <c r="S40" s="70">
        <v>21.137054492393901</v>
      </c>
      <c r="T40" s="70">
        <v>15.8901850695135</v>
      </c>
      <c r="U40" s="70" t="s">
        <v>315</v>
      </c>
      <c r="V40" s="70">
        <v>12.6000012135235</v>
      </c>
      <c r="W40" s="70">
        <v>15.220439029360801</v>
      </c>
      <c r="X40" s="70">
        <v>15.5145376209347</v>
      </c>
      <c r="Y40" s="70">
        <v>10.7590219146796</v>
      </c>
      <c r="Z40" s="70">
        <v>16.1917618253106</v>
      </c>
      <c r="AA40" s="70">
        <v>19.457981093780301</v>
      </c>
      <c r="AB40" s="70">
        <v>19.423152093684202</v>
      </c>
      <c r="AC40" s="70">
        <v>19.9435688721444</v>
      </c>
      <c r="AD40" s="70">
        <v>21.224939156953699</v>
      </c>
      <c r="AE40" s="70">
        <v>23.387338765972299</v>
      </c>
      <c r="AF40" s="70">
        <v>19.340184659232101</v>
      </c>
      <c r="AG40" s="70">
        <v>24.019678207238499</v>
      </c>
      <c r="AH40" s="70">
        <v>25.123765147472302</v>
      </c>
      <c r="AI40" s="70">
        <v>25.292964583721002</v>
      </c>
      <c r="AJ40" s="70">
        <v>24.332622023186801</v>
      </c>
      <c r="AK40" s="70">
        <v>26.471635253069898</v>
      </c>
      <c r="AL40" s="70">
        <v>21.8564577985914</v>
      </c>
      <c r="AM40" s="70">
        <v>25.3470164365458</v>
      </c>
      <c r="AN40" s="70">
        <v>24.4793271609283</v>
      </c>
      <c r="AO40" s="70">
        <v>17.727115642010499</v>
      </c>
      <c r="AP40" s="70">
        <v>19.642454331524799</v>
      </c>
      <c r="AQ40" s="70">
        <v>20.825375963339798</v>
      </c>
      <c r="AR40" s="70">
        <v>25.292072538047101</v>
      </c>
      <c r="AS40" s="70">
        <v>17.219963864794899</v>
      </c>
      <c r="AT40" s="70">
        <v>27.3446544251705</v>
      </c>
      <c r="AU40" s="70">
        <v>35.0830446294677</v>
      </c>
      <c r="AV40" s="70">
        <v>33.939328408545599</v>
      </c>
      <c r="AW40" s="70">
        <v>39.2799452894944</v>
      </c>
      <c r="AX40" s="70">
        <v>36.957146088731697</v>
      </c>
      <c r="AY40" s="70">
        <v>37.7880577546916</v>
      </c>
      <c r="AZ40" s="70">
        <v>46.134868898432202</v>
      </c>
      <c r="BA40" s="70">
        <v>51.248879265383302</v>
      </c>
      <c r="BB40" s="70">
        <v>46.249025937413897</v>
      </c>
      <c r="BC40" s="70">
        <v>39.909666148045801</v>
      </c>
      <c r="BD40" s="70">
        <v>43.565540955519197</v>
      </c>
      <c r="BE40" s="70">
        <v>51.774505894307197</v>
      </c>
      <c r="BF40" s="70">
        <v>51.9453897237901</v>
      </c>
      <c r="BG40" s="70">
        <v>49.247627980070597</v>
      </c>
      <c r="BH40" s="70">
        <v>51.904691735166899</v>
      </c>
      <c r="BI40" s="70">
        <v>52.505346929763</v>
      </c>
      <c r="BJ40" s="70">
        <v>57.250716912810702</v>
      </c>
      <c r="BK40" s="70">
        <v>50.948477451779198</v>
      </c>
      <c r="BL40" s="70">
        <v>53.078753385061802</v>
      </c>
      <c r="BM40" s="70">
        <v>52.509823411513999</v>
      </c>
      <c r="BN40" s="70">
        <v>14.8386815678644</v>
      </c>
      <c r="BO40" s="70">
        <v>34.763535769805699</v>
      </c>
      <c r="BP40" s="70">
        <v>33.773590969890897</v>
      </c>
      <c r="BQ40" s="70">
        <v>15.213695984475301</v>
      </c>
      <c r="BR40" s="70">
        <v>33.032701050847798</v>
      </c>
      <c r="BS40" s="70">
        <v>50.870785603201</v>
      </c>
      <c r="BT40" s="70">
        <v>57.908393065379101</v>
      </c>
      <c r="BU40" s="70">
        <v>67.113595676250199</v>
      </c>
      <c r="BV40" s="70">
        <v>64.461924290903397</v>
      </c>
      <c r="BW40" s="70">
        <v>55.191641069827</v>
      </c>
      <c r="BX40" s="70">
        <v>60.8310502369199</v>
      </c>
      <c r="BY40" s="70">
        <v>63.368790303327302</v>
      </c>
      <c r="BZ40" s="70">
        <v>56.891307336181399</v>
      </c>
      <c r="CA40" s="70">
        <v>56.477587996644999</v>
      </c>
      <c r="CB40" s="70">
        <v>48.7824350824649</v>
      </c>
      <c r="CC40" s="70">
        <v>39.997565728617403</v>
      </c>
    </row>
    <row r="41" spans="3:81" x14ac:dyDescent="0.25">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3:81" x14ac:dyDescent="0.25">
      <c r="C42" s="69" t="s">
        <v>111</v>
      </c>
      <c r="D42" s="69" t="s">
        <v>112</v>
      </c>
      <c r="E42" s="70">
        <v>12.751280276138999</v>
      </c>
      <c r="F42" s="70">
        <v>13.429979293818599</v>
      </c>
      <c r="G42" s="70">
        <v>9.1337500589225193</v>
      </c>
      <c r="H42" s="70">
        <v>5.7225920632019598</v>
      </c>
      <c r="I42" s="70">
        <v>12.5148175514386</v>
      </c>
      <c r="J42" s="70">
        <v>9.8692662156787705</v>
      </c>
      <c r="K42" s="70">
        <v>9.2594222812829994</v>
      </c>
      <c r="L42" s="70">
        <v>10.428658108866999</v>
      </c>
      <c r="M42" s="70">
        <v>8.3999633041982005</v>
      </c>
      <c r="N42" s="70">
        <v>5.9743972389972697</v>
      </c>
      <c r="O42" s="70">
        <v>10.088790979567101</v>
      </c>
      <c r="P42" s="70">
        <v>12.6814710175742</v>
      </c>
      <c r="Q42" s="70">
        <v>7.9313572519794002</v>
      </c>
      <c r="R42" s="70">
        <v>23.105648079580298</v>
      </c>
      <c r="S42" s="70">
        <v>25.440881785911099</v>
      </c>
      <c r="T42" s="70">
        <v>29.865642359082599</v>
      </c>
      <c r="U42" s="70">
        <v>26.9166531017427</v>
      </c>
      <c r="V42" s="70">
        <v>22.617759268715901</v>
      </c>
      <c r="W42" s="70">
        <v>21.048045119262799</v>
      </c>
      <c r="X42" s="70">
        <v>11.650409378752901</v>
      </c>
      <c r="Y42" s="70">
        <v>8.4914228974241208</v>
      </c>
      <c r="Z42" s="70">
        <v>14.1680984015756</v>
      </c>
      <c r="AA42" s="70">
        <v>23.078274534047502</v>
      </c>
      <c r="AB42" s="70">
        <v>10.1154096277177</v>
      </c>
      <c r="AC42" s="70">
        <v>9.0829249346499594</v>
      </c>
      <c r="AD42" s="70">
        <v>6.9975520910048203</v>
      </c>
      <c r="AE42" s="70">
        <v>18.7911378949712</v>
      </c>
      <c r="AF42" s="70">
        <v>8.1371190125820405</v>
      </c>
      <c r="AG42" s="70">
        <v>8.24289142141963</v>
      </c>
      <c r="AH42" s="70">
        <v>8.1294369061882303</v>
      </c>
      <c r="AI42" s="70">
        <v>19.1220703601868</v>
      </c>
      <c r="AJ42" s="70">
        <v>8.34908005315895</v>
      </c>
      <c r="AK42" s="70">
        <v>6.9578667065363797</v>
      </c>
      <c r="AL42" s="70">
        <v>7.2603108453779397</v>
      </c>
      <c r="AM42" s="70">
        <v>5.9072259885066103</v>
      </c>
      <c r="AN42" s="70">
        <v>9.73145049582015</v>
      </c>
      <c r="AO42" s="70">
        <v>7.0470844939801003</v>
      </c>
      <c r="AP42" s="70">
        <v>6.90104460903048</v>
      </c>
      <c r="AQ42" s="70">
        <v>10.5152952369231</v>
      </c>
      <c r="AR42" s="70">
        <v>8.1083115708986107</v>
      </c>
      <c r="AS42" s="70">
        <v>7.9931880383487801</v>
      </c>
      <c r="AT42" s="70">
        <v>6.2686219658445799</v>
      </c>
      <c r="AU42" s="70">
        <v>5.8138966991678096</v>
      </c>
      <c r="AV42" s="70">
        <v>5.7798104390286102</v>
      </c>
      <c r="AW42" s="70">
        <v>6.0150027201095204</v>
      </c>
      <c r="AX42" s="70">
        <v>9.4057493899361297</v>
      </c>
      <c r="AY42" s="70">
        <v>19.6378219995126</v>
      </c>
      <c r="AZ42" s="70">
        <v>7.2980951324512198</v>
      </c>
      <c r="BA42" s="70">
        <v>10.445882671019101</v>
      </c>
      <c r="BB42" s="70">
        <v>7.6628673505569402</v>
      </c>
      <c r="BC42" s="70">
        <v>13.735353070499899</v>
      </c>
      <c r="BD42" s="70">
        <v>13.0647161336935</v>
      </c>
      <c r="BE42" s="70">
        <v>47.847781028307097</v>
      </c>
      <c r="BF42" s="70">
        <v>17.898113423039302</v>
      </c>
      <c r="BG42" s="70">
        <v>23.3975560666033</v>
      </c>
      <c r="BH42" s="70">
        <v>12.5024022599542</v>
      </c>
      <c r="BI42" s="70">
        <v>16.056463243642401</v>
      </c>
      <c r="BJ42" s="70">
        <v>17.012222535546101</v>
      </c>
      <c r="BK42" s="70">
        <v>27.546881341384701</v>
      </c>
      <c r="BL42" s="70">
        <v>18.03544670334</v>
      </c>
      <c r="BM42" s="70">
        <v>17.2510001203188</v>
      </c>
      <c r="BN42" s="70">
        <v>7.8010659554156101</v>
      </c>
      <c r="BO42" s="70">
        <v>21.200070783921198</v>
      </c>
      <c r="BP42" s="70">
        <v>13.4638464927811</v>
      </c>
      <c r="BQ42" s="70">
        <v>15.4334998789317</v>
      </c>
      <c r="BR42" s="70">
        <v>18.906939799229999</v>
      </c>
      <c r="BS42" s="70">
        <v>22.338923559884801</v>
      </c>
      <c r="BT42" s="70">
        <v>13.5955631628531</v>
      </c>
      <c r="BU42" s="70">
        <v>11.090623131391601</v>
      </c>
      <c r="BV42" s="70">
        <v>12.4197104644345</v>
      </c>
      <c r="BW42" s="70">
        <v>20.352890640177499</v>
      </c>
      <c r="BX42" s="70">
        <v>11.1851325321531</v>
      </c>
      <c r="BY42" s="70">
        <v>6.61456908328541</v>
      </c>
      <c r="BZ42" s="70">
        <v>8.2546244441926309</v>
      </c>
      <c r="CA42" s="70">
        <v>20.547249296757698</v>
      </c>
      <c r="CB42" s="70">
        <v>14.9461913700443</v>
      </c>
      <c r="CC42" s="70">
        <v>14.5570566156207</v>
      </c>
    </row>
    <row r="43" spans="3:81" x14ac:dyDescent="0.25">
      <c r="C43" s="69" t="s">
        <v>113</v>
      </c>
      <c r="D43" s="69" t="s">
        <v>114</v>
      </c>
      <c r="E43" s="70">
        <v>38.615202391102002</v>
      </c>
      <c r="F43" s="70">
        <v>35.259640707473899</v>
      </c>
      <c r="G43" s="70">
        <v>41.204900959690796</v>
      </c>
      <c r="H43" s="70">
        <v>35.663644089377399</v>
      </c>
      <c r="I43" s="70">
        <v>33.801549152116102</v>
      </c>
      <c r="J43" s="70">
        <v>33.156765590360799</v>
      </c>
      <c r="K43" s="70">
        <v>18.839392889292899</v>
      </c>
      <c r="L43" s="70">
        <v>21.838314019175598</v>
      </c>
      <c r="M43" s="70">
        <v>21.424201662953099</v>
      </c>
      <c r="N43" s="70">
        <v>24.854148410380699</v>
      </c>
      <c r="O43" s="70">
        <v>19.341843826604698</v>
      </c>
      <c r="P43" s="70">
        <v>22.9645002733007</v>
      </c>
      <c r="Q43" s="70">
        <v>24.059555418345202</v>
      </c>
      <c r="R43" s="70">
        <v>17.979649687408099</v>
      </c>
      <c r="S43" s="70">
        <v>29.567351233553399</v>
      </c>
      <c r="T43" s="70">
        <v>35.319521153384898</v>
      </c>
      <c r="U43" s="70">
        <v>40.8911504073914</v>
      </c>
      <c r="V43" s="70">
        <v>42.989115744845002</v>
      </c>
      <c r="W43" s="70">
        <v>48.715807063231701</v>
      </c>
      <c r="X43" s="70">
        <v>45.558166645765198</v>
      </c>
      <c r="Y43" s="70">
        <v>42.129095333518798</v>
      </c>
      <c r="Z43" s="70">
        <v>33.109321630788401</v>
      </c>
      <c r="AA43" s="70">
        <v>26.216398956237601</v>
      </c>
      <c r="AB43" s="70">
        <v>21.753467355725899</v>
      </c>
      <c r="AC43" s="70">
        <v>22.470408554744601</v>
      </c>
      <c r="AD43" s="70">
        <v>32.978073036346998</v>
      </c>
      <c r="AE43" s="70">
        <v>31.116672876859401</v>
      </c>
      <c r="AF43" s="70">
        <v>28.467286555598001</v>
      </c>
      <c r="AG43" s="70">
        <v>22.7062819087623</v>
      </c>
      <c r="AH43" s="70">
        <v>19.463109728094899</v>
      </c>
      <c r="AI43" s="70">
        <v>19.385779627445299</v>
      </c>
      <c r="AJ43" s="70">
        <v>20.433681344208299</v>
      </c>
      <c r="AK43" s="70">
        <v>22.720516754190399</v>
      </c>
      <c r="AL43" s="70">
        <v>16.789380183538501</v>
      </c>
      <c r="AM43" s="70">
        <v>20.6968024575072</v>
      </c>
      <c r="AN43" s="70">
        <v>18.322961571821601</v>
      </c>
      <c r="AO43" s="70">
        <v>21.710378608711199</v>
      </c>
      <c r="AP43" s="70">
        <v>26.8942884944985</v>
      </c>
      <c r="AQ43" s="70">
        <v>25.407516585806899</v>
      </c>
      <c r="AR43" s="70">
        <v>26.506797315564</v>
      </c>
      <c r="AS43" s="70">
        <v>31.273931531053101</v>
      </c>
      <c r="AT43" s="70">
        <v>33.274849161359199</v>
      </c>
      <c r="AU43" s="70">
        <v>29.657601147859701</v>
      </c>
      <c r="AV43" s="70">
        <v>32.5262831328562</v>
      </c>
      <c r="AW43" s="70">
        <v>28.240138210986501</v>
      </c>
      <c r="AX43" s="70">
        <v>27.891390735099499</v>
      </c>
      <c r="AY43" s="70">
        <v>29.180728089878802</v>
      </c>
      <c r="AZ43" s="70">
        <v>30.775138312293802</v>
      </c>
      <c r="BA43" s="70">
        <v>20.5323590656585</v>
      </c>
      <c r="BB43" s="70">
        <v>19.2690382737654</v>
      </c>
      <c r="BC43" s="70">
        <v>24.885459561823598</v>
      </c>
      <c r="BD43" s="70">
        <v>27.035012121657299</v>
      </c>
      <c r="BE43" s="70">
        <v>27.631040986132401</v>
      </c>
      <c r="BF43" s="70">
        <v>25.9912079627182</v>
      </c>
      <c r="BG43" s="70">
        <v>30.699052564593401</v>
      </c>
      <c r="BH43" s="70">
        <v>35.422095980947397</v>
      </c>
      <c r="BI43" s="70">
        <v>29.668987117810499</v>
      </c>
      <c r="BJ43" s="70">
        <v>32.638014252263098</v>
      </c>
      <c r="BK43" s="70">
        <v>44.064440289315598</v>
      </c>
      <c r="BL43" s="70">
        <v>35.448592172804098</v>
      </c>
      <c r="BM43" s="70">
        <v>15.714119596137101</v>
      </c>
      <c r="BN43" s="70">
        <v>9.2668421085153501</v>
      </c>
      <c r="BO43" s="70">
        <v>19.8675648502442</v>
      </c>
      <c r="BP43" s="70">
        <v>18.3820982592887</v>
      </c>
      <c r="BQ43" s="70">
        <v>15.2062470687834</v>
      </c>
      <c r="BR43" s="70">
        <v>18.8063019151292</v>
      </c>
      <c r="BS43" s="70">
        <v>26.101982696341999</v>
      </c>
      <c r="BT43" s="70">
        <v>36.2847971305508</v>
      </c>
      <c r="BU43" s="70">
        <v>38.491370579664199</v>
      </c>
      <c r="BV43" s="70">
        <v>28.0210489562795</v>
      </c>
      <c r="BW43" s="70">
        <v>24.347921071431401</v>
      </c>
      <c r="BX43" s="70">
        <v>18.011012273492899</v>
      </c>
      <c r="BY43" s="70">
        <v>16.171864918896301</v>
      </c>
      <c r="BZ43" s="70">
        <v>17.615275739466899</v>
      </c>
      <c r="CA43" s="70">
        <v>19.393234585131498</v>
      </c>
      <c r="CB43" s="70">
        <v>21.9729495995131</v>
      </c>
      <c r="CC43" s="70">
        <v>29.197543690087699</v>
      </c>
    </row>
    <row r="44" spans="3:81" x14ac:dyDescent="0.25">
      <c r="C44" s="69" t="s">
        <v>115</v>
      </c>
      <c r="D44" s="69" t="s">
        <v>17</v>
      </c>
      <c r="E44" s="70">
        <v>158.649093554009</v>
      </c>
      <c r="F44" s="70">
        <v>199.46541075285</v>
      </c>
      <c r="G44" s="70">
        <v>158.76898128574399</v>
      </c>
      <c r="H44" s="70">
        <v>162.06519023919401</v>
      </c>
      <c r="I44" s="70">
        <v>153.35320236557399</v>
      </c>
      <c r="J44" s="70">
        <v>153.756702158168</v>
      </c>
      <c r="K44" s="70">
        <v>189.55044110562099</v>
      </c>
      <c r="L44" s="70">
        <v>194.69991158428999</v>
      </c>
      <c r="M44" s="70">
        <v>194.75827925867199</v>
      </c>
      <c r="N44" s="70">
        <v>216.20231611508601</v>
      </c>
      <c r="O44" s="70">
        <v>198.37386103337599</v>
      </c>
      <c r="P44" s="70">
        <v>186.43309568027399</v>
      </c>
      <c r="Q44" s="70">
        <v>153.83010806378201</v>
      </c>
      <c r="R44" s="70">
        <v>144.479963401709</v>
      </c>
      <c r="S44" s="70">
        <v>145.91507499663501</v>
      </c>
      <c r="T44" s="70">
        <v>142.88154266778</v>
      </c>
      <c r="U44" s="70">
        <v>136.58866053357499</v>
      </c>
      <c r="V44" s="70">
        <v>152.29980110690099</v>
      </c>
      <c r="W44" s="70">
        <v>135.7175971609</v>
      </c>
      <c r="X44" s="70">
        <v>149.92733398788499</v>
      </c>
      <c r="Y44" s="70">
        <v>147.83807830632099</v>
      </c>
      <c r="Z44" s="70">
        <v>136.73809171135599</v>
      </c>
      <c r="AA44" s="70">
        <v>136.06010894164299</v>
      </c>
      <c r="AB44" s="70">
        <v>138.00104282962101</v>
      </c>
      <c r="AC44" s="70">
        <v>146.992782265881</v>
      </c>
      <c r="AD44" s="70">
        <v>138.53411191220701</v>
      </c>
      <c r="AE44" s="70">
        <v>123.165384535304</v>
      </c>
      <c r="AF44" s="70">
        <v>126.405559508328</v>
      </c>
      <c r="AG44" s="70">
        <v>129.35103905368899</v>
      </c>
      <c r="AH44" s="70">
        <v>108.013805937811</v>
      </c>
      <c r="AI44" s="70">
        <v>102.52215020218</v>
      </c>
      <c r="AJ44" s="70">
        <v>128.091649063332</v>
      </c>
      <c r="AK44" s="70">
        <v>113.970337980788</v>
      </c>
      <c r="AL44" s="70">
        <v>143.99719858154199</v>
      </c>
      <c r="AM44" s="70">
        <v>158.647073083127</v>
      </c>
      <c r="AN44" s="70">
        <v>145.01932405256099</v>
      </c>
      <c r="AO44" s="70">
        <v>128.08789166114701</v>
      </c>
      <c r="AP44" s="70">
        <v>136.13129079199999</v>
      </c>
      <c r="AQ44" s="70">
        <v>137.824149408919</v>
      </c>
      <c r="AR44" s="70">
        <v>134.12389661122199</v>
      </c>
      <c r="AS44" s="70">
        <v>127.35551659456</v>
      </c>
      <c r="AT44" s="70">
        <v>145.75432474787101</v>
      </c>
      <c r="AU44" s="70">
        <v>158.068901961965</v>
      </c>
      <c r="AV44" s="70">
        <v>147.388729421444</v>
      </c>
      <c r="AW44" s="70">
        <v>150.95323991224299</v>
      </c>
      <c r="AX44" s="70">
        <v>162.06209796426401</v>
      </c>
      <c r="AY44" s="70">
        <v>184.23547930467899</v>
      </c>
      <c r="AZ44" s="70">
        <v>229.79703841774099</v>
      </c>
      <c r="BA44" s="70">
        <v>265.12967544614401</v>
      </c>
      <c r="BB44" s="70">
        <v>310.32624485447201</v>
      </c>
      <c r="BC44" s="70">
        <v>330.22208490756401</v>
      </c>
      <c r="BD44" s="70">
        <v>355.93464673351599</v>
      </c>
      <c r="BE44" s="70">
        <v>400.28651268827599</v>
      </c>
      <c r="BF44" s="70">
        <v>389.00009748449799</v>
      </c>
      <c r="BG44" s="70">
        <v>402.99837383198701</v>
      </c>
      <c r="BH44" s="70">
        <v>426.15846594434799</v>
      </c>
      <c r="BI44" s="70">
        <v>428.03530617232099</v>
      </c>
      <c r="BJ44" s="70">
        <v>408.19346200797901</v>
      </c>
      <c r="BK44" s="70">
        <v>437.30047113183798</v>
      </c>
      <c r="BL44" s="70">
        <v>496.20600920670802</v>
      </c>
      <c r="BM44" s="70">
        <v>441.10495312360001</v>
      </c>
      <c r="BN44" s="70">
        <v>341.13865215074401</v>
      </c>
      <c r="BO44" s="70">
        <v>424.02184142342202</v>
      </c>
      <c r="BP44" s="70">
        <v>393.14332185384001</v>
      </c>
      <c r="BQ44" s="70">
        <v>405.83477496837099</v>
      </c>
      <c r="BR44" s="70">
        <v>459.32157628948102</v>
      </c>
      <c r="BS44" s="70">
        <v>467.759534149427</v>
      </c>
      <c r="BT44" s="70">
        <v>477.26900221769898</v>
      </c>
      <c r="BU44" s="70">
        <v>518.06816989665595</v>
      </c>
      <c r="BV44" s="70">
        <v>485.03127988083799</v>
      </c>
      <c r="BW44" s="70">
        <v>491.25964214788098</v>
      </c>
      <c r="BX44" s="70">
        <v>488.51041401403</v>
      </c>
      <c r="BY44" s="70">
        <v>468.31168670113698</v>
      </c>
      <c r="BZ44" s="70">
        <v>420.40576217296399</v>
      </c>
      <c r="CA44" s="70">
        <v>424.96896833133798</v>
      </c>
      <c r="CB44" s="70">
        <v>443.11396853485201</v>
      </c>
      <c r="CC44" s="70">
        <v>477.40126846811103</v>
      </c>
    </row>
    <row r="45" spans="3:81" x14ac:dyDescent="0.25">
      <c r="C45" s="69" t="s">
        <v>116</v>
      </c>
      <c r="D45" s="69" t="s">
        <v>117</v>
      </c>
      <c r="E45" s="70">
        <v>61.011018120498797</v>
      </c>
      <c r="F45" s="70">
        <v>56.8906060117463</v>
      </c>
      <c r="G45" s="70">
        <v>61.6717125818152</v>
      </c>
      <c r="H45" s="70">
        <v>43.035638717606297</v>
      </c>
      <c r="I45" s="70">
        <v>39.7080529478133</v>
      </c>
      <c r="J45" s="70">
        <v>48.272279793549998</v>
      </c>
      <c r="K45" s="70">
        <v>52.243411875915498</v>
      </c>
      <c r="L45" s="70">
        <v>52.140839138826898</v>
      </c>
      <c r="M45" s="70">
        <v>68.926055112935003</v>
      </c>
      <c r="N45" s="70">
        <v>54.7708882368266</v>
      </c>
      <c r="O45" s="70">
        <v>80.2348975803054</v>
      </c>
      <c r="P45" s="70">
        <v>78.675672764766006</v>
      </c>
      <c r="Q45" s="70">
        <v>68.925903712051607</v>
      </c>
      <c r="R45" s="70">
        <v>81.913381246784596</v>
      </c>
      <c r="S45" s="70">
        <v>98.065061412593494</v>
      </c>
      <c r="T45" s="70">
        <v>85.5382464392423</v>
      </c>
      <c r="U45" s="70">
        <v>95.355174299555301</v>
      </c>
      <c r="V45" s="70">
        <v>91.719547533405503</v>
      </c>
      <c r="W45" s="70">
        <v>104.03443850241101</v>
      </c>
      <c r="X45" s="70">
        <v>118.90608191377601</v>
      </c>
      <c r="Y45" s="70">
        <v>99.3894424929927</v>
      </c>
      <c r="Z45" s="70">
        <v>107.448740834628</v>
      </c>
      <c r="AA45" s="70">
        <v>136.48943093234601</v>
      </c>
      <c r="AB45" s="70">
        <v>125.810729859779</v>
      </c>
      <c r="AC45" s="70">
        <v>101.12117385785599</v>
      </c>
      <c r="AD45" s="70">
        <v>102.95914889223801</v>
      </c>
      <c r="AE45" s="70">
        <v>142.94994302267199</v>
      </c>
      <c r="AF45" s="70">
        <v>138.328094376834</v>
      </c>
      <c r="AG45" s="70">
        <v>115.48388940741501</v>
      </c>
      <c r="AH45" s="70">
        <v>117.904188587772</v>
      </c>
      <c r="AI45" s="70">
        <v>129.539429919886</v>
      </c>
      <c r="AJ45" s="70">
        <v>109.03562617422</v>
      </c>
      <c r="AK45" s="70">
        <v>101.401746215027</v>
      </c>
      <c r="AL45" s="70">
        <v>90.906085179052397</v>
      </c>
      <c r="AM45" s="70">
        <v>73.924465212543694</v>
      </c>
      <c r="AN45" s="70">
        <v>67.109259831124305</v>
      </c>
      <c r="AO45" s="70">
        <v>69.212922020995805</v>
      </c>
      <c r="AP45" s="70">
        <v>74.345678099458297</v>
      </c>
      <c r="AQ45" s="70">
        <v>76.2971638305022</v>
      </c>
      <c r="AR45" s="70">
        <v>69.127436246967207</v>
      </c>
      <c r="AS45" s="70">
        <v>78.570800312252899</v>
      </c>
      <c r="AT45" s="70">
        <v>96.732329920762993</v>
      </c>
      <c r="AU45" s="70">
        <v>103.780902338557</v>
      </c>
      <c r="AV45" s="70">
        <v>108.34413069259701</v>
      </c>
      <c r="AW45" s="70">
        <v>96.679917462207897</v>
      </c>
      <c r="AX45" s="70">
        <v>101.281894364655</v>
      </c>
      <c r="AY45" s="70">
        <v>101.814590202698</v>
      </c>
      <c r="AZ45" s="70">
        <v>108.603648856852</v>
      </c>
      <c r="BA45" s="70">
        <v>144.98209730894499</v>
      </c>
      <c r="BB45" s="70">
        <v>123.622347515923</v>
      </c>
      <c r="BC45" s="70">
        <v>136.53137620360701</v>
      </c>
      <c r="BD45" s="70">
        <v>127.046064755071</v>
      </c>
      <c r="BE45" s="70">
        <v>179.630396755601</v>
      </c>
      <c r="BF45" s="70">
        <v>172.369396550174</v>
      </c>
      <c r="BG45" s="70">
        <v>179.95873486069999</v>
      </c>
      <c r="BH45" s="70">
        <v>164.072153741205</v>
      </c>
      <c r="BI45" s="70">
        <v>212.89819478048099</v>
      </c>
      <c r="BJ45" s="70">
        <v>251.194531847451</v>
      </c>
      <c r="BK45" s="70">
        <v>253.93496845195801</v>
      </c>
      <c r="BL45" s="70">
        <v>240.74096427954601</v>
      </c>
      <c r="BM45" s="70">
        <v>257.10653472561802</v>
      </c>
      <c r="BN45" s="70">
        <v>207.92196068985501</v>
      </c>
      <c r="BO45" s="70">
        <v>246.09707450766001</v>
      </c>
      <c r="BP45" s="70">
        <v>304.52441745625703</v>
      </c>
      <c r="BQ45" s="70">
        <v>245.99935104872</v>
      </c>
      <c r="BR45" s="70">
        <v>278.40238875511301</v>
      </c>
      <c r="BS45" s="70">
        <v>304.82584536370001</v>
      </c>
      <c r="BT45" s="70">
        <v>344.041549789366</v>
      </c>
      <c r="BU45" s="70">
        <v>357.63928270377102</v>
      </c>
      <c r="BV45" s="70">
        <v>379.98228216705598</v>
      </c>
      <c r="BW45" s="70">
        <v>379.27112165043201</v>
      </c>
      <c r="BX45" s="70">
        <v>374.41915911388401</v>
      </c>
      <c r="BY45" s="70">
        <v>349.06186119290902</v>
      </c>
      <c r="BZ45" s="70">
        <v>404.57293973199103</v>
      </c>
      <c r="CA45" s="70">
        <v>409.00476907633202</v>
      </c>
      <c r="CB45" s="70">
        <v>380.47773804532801</v>
      </c>
      <c r="CC45" s="70">
        <v>341.88750323823803</v>
      </c>
    </row>
    <row r="46" spans="3:81" x14ac:dyDescent="0.25">
      <c r="C46" s="69" t="s">
        <v>118</v>
      </c>
      <c r="D46" s="69" t="s">
        <v>119</v>
      </c>
      <c r="E46" s="70">
        <v>25.556803518484401</v>
      </c>
      <c r="F46" s="70">
        <v>19.3162510562161</v>
      </c>
      <c r="G46" s="70">
        <v>15.781965234115599</v>
      </c>
      <c r="H46" s="70">
        <v>25.197431235340002</v>
      </c>
      <c r="I46" s="70">
        <v>19.594049768623002</v>
      </c>
      <c r="J46" s="70">
        <v>31.2393551598696</v>
      </c>
      <c r="K46" s="70">
        <v>19.001658782914099</v>
      </c>
      <c r="L46" s="70">
        <v>24.313189634210101</v>
      </c>
      <c r="M46" s="70">
        <v>25.285129929850498</v>
      </c>
      <c r="N46" s="70">
        <v>18.5709460996415</v>
      </c>
      <c r="O46" s="70">
        <v>15.5735803319337</v>
      </c>
      <c r="P46" s="70">
        <v>19.7415122468074</v>
      </c>
      <c r="Q46" s="70">
        <v>16.206036437151699</v>
      </c>
      <c r="R46" s="70">
        <v>13.4596759678277</v>
      </c>
      <c r="S46" s="70">
        <v>21.1644341232771</v>
      </c>
      <c r="T46" s="70">
        <v>43.041957415093499</v>
      </c>
      <c r="U46" s="70">
        <v>38.249651367590303</v>
      </c>
      <c r="V46" s="70">
        <v>36.594707534578802</v>
      </c>
      <c r="W46" s="70">
        <v>28.525376340414098</v>
      </c>
      <c r="X46" s="70">
        <v>29.68690875719</v>
      </c>
      <c r="Y46" s="70">
        <v>40.0787023162124</v>
      </c>
      <c r="Z46" s="70">
        <v>31.3213700192209</v>
      </c>
      <c r="AA46" s="70">
        <v>28.127540349399101</v>
      </c>
      <c r="AB46" s="70">
        <v>37.206926344695198</v>
      </c>
      <c r="AC46" s="70">
        <v>25.715486167652301</v>
      </c>
      <c r="AD46" s="70">
        <v>19.913255248190499</v>
      </c>
      <c r="AE46" s="70">
        <v>16.182125223248899</v>
      </c>
      <c r="AF46" s="70">
        <v>24.171138850552499</v>
      </c>
      <c r="AG46" s="70">
        <v>13.2895097040715</v>
      </c>
      <c r="AH46" s="70">
        <v>9.8531161738140192</v>
      </c>
      <c r="AI46" s="70">
        <v>6.3190220496377298</v>
      </c>
      <c r="AJ46" s="70">
        <v>11.876872579983299</v>
      </c>
      <c r="AK46" s="70">
        <v>14.281120336445801</v>
      </c>
      <c r="AL46" s="70">
        <v>10.126229408938601</v>
      </c>
      <c r="AM46" s="70">
        <v>10.7769726172397</v>
      </c>
      <c r="AN46" s="70">
        <v>16.0634300563433</v>
      </c>
      <c r="AO46" s="70">
        <v>13.0933848857914</v>
      </c>
      <c r="AP46" s="70">
        <v>12.2420068130992</v>
      </c>
      <c r="AQ46" s="70">
        <v>12.866461238327</v>
      </c>
      <c r="AR46" s="70">
        <v>15.3910614936886</v>
      </c>
      <c r="AS46" s="70">
        <v>15.3671486659444</v>
      </c>
      <c r="AT46" s="70">
        <v>20.201810339856198</v>
      </c>
      <c r="AU46" s="70">
        <v>10.7509580410378</v>
      </c>
      <c r="AV46" s="70">
        <v>17.0641099835026</v>
      </c>
      <c r="AW46" s="70">
        <v>22.848864818257798</v>
      </c>
      <c r="AX46" s="70">
        <v>17.149960558283301</v>
      </c>
      <c r="AY46" s="70">
        <v>13.007027132907499</v>
      </c>
      <c r="AZ46" s="70">
        <v>11.549902761179601</v>
      </c>
      <c r="BA46" s="70">
        <v>17.645247107391199</v>
      </c>
      <c r="BB46" s="70">
        <v>20.928588769918299</v>
      </c>
      <c r="BC46" s="70">
        <v>40.068904028477597</v>
      </c>
      <c r="BD46" s="70">
        <v>22.9930904463607</v>
      </c>
      <c r="BE46" s="70">
        <v>38.622726674751704</v>
      </c>
      <c r="BF46" s="70">
        <v>34.253901931849299</v>
      </c>
      <c r="BG46" s="70">
        <v>54.830665595954002</v>
      </c>
      <c r="BH46" s="70">
        <v>36.849006193652002</v>
      </c>
      <c r="BI46" s="70">
        <v>34.911615455801901</v>
      </c>
      <c r="BJ46" s="70">
        <v>36.7216223412631</v>
      </c>
      <c r="BK46" s="70">
        <v>41.467215586566901</v>
      </c>
      <c r="BL46" s="70">
        <v>21.4826838106042</v>
      </c>
      <c r="BM46" s="70">
        <v>28.566643729480401</v>
      </c>
      <c r="BN46" s="70">
        <v>17.589353142463199</v>
      </c>
      <c r="BO46" s="70">
        <v>33.007880440339299</v>
      </c>
      <c r="BP46" s="70">
        <v>15.850483529381201</v>
      </c>
      <c r="BQ46" s="70">
        <v>14.2640941288953</v>
      </c>
      <c r="BR46" s="70">
        <v>17.8843761164797</v>
      </c>
      <c r="BS46" s="70">
        <v>44.801067913630199</v>
      </c>
      <c r="BT46" s="70">
        <v>37.373455359402598</v>
      </c>
      <c r="BU46" s="70">
        <v>59.117824386319597</v>
      </c>
      <c r="BV46" s="70">
        <v>59.722311321771599</v>
      </c>
      <c r="BW46" s="70">
        <v>73.155296377144097</v>
      </c>
      <c r="BX46" s="70">
        <v>48.419155023293499</v>
      </c>
      <c r="BY46" s="70">
        <v>60.454924769382103</v>
      </c>
      <c r="BZ46" s="70">
        <v>60.599898833502102</v>
      </c>
      <c r="CA46" s="70">
        <v>73.654544367849695</v>
      </c>
      <c r="CB46" s="70">
        <v>60.369203588278801</v>
      </c>
      <c r="CC46" s="70">
        <v>50.578708343362301</v>
      </c>
    </row>
    <row r="47" spans="3:81" x14ac:dyDescent="0.25">
      <c r="C47" s="71" t="s">
        <v>120</v>
      </c>
      <c r="D47" s="71" t="s">
        <v>120</v>
      </c>
      <c r="E47" s="72">
        <v>3975.7438370656273</v>
      </c>
      <c r="F47" s="72">
        <v>4109.1349377688512</v>
      </c>
      <c r="G47" s="72">
        <v>4013.7116709214492</v>
      </c>
      <c r="H47" s="72">
        <v>3821.4050175237453</v>
      </c>
      <c r="I47" s="72">
        <v>3759.5337760196585</v>
      </c>
      <c r="J47" s="72">
        <v>3891.1682124042318</v>
      </c>
      <c r="K47" s="72">
        <v>3755.0599833320312</v>
      </c>
      <c r="L47" s="72">
        <v>4042.4972413835344</v>
      </c>
      <c r="M47" s="72">
        <v>4090.0674111057906</v>
      </c>
      <c r="N47" s="72">
        <v>4030.1924757601942</v>
      </c>
      <c r="O47" s="72">
        <v>4070.9480688891513</v>
      </c>
      <c r="P47" s="72">
        <v>4109.5454346361303</v>
      </c>
      <c r="Q47" s="72">
        <v>4282.3520049574427</v>
      </c>
      <c r="R47" s="72">
        <v>4051.0756760567178</v>
      </c>
      <c r="S47" s="72">
        <v>3853.2931031377962</v>
      </c>
      <c r="T47" s="72">
        <v>3359.5604885188482</v>
      </c>
      <c r="U47" s="72">
        <v>3035.8987125768931</v>
      </c>
      <c r="V47" s="72">
        <v>2744.6825008123028</v>
      </c>
      <c r="W47" s="72">
        <v>2815.8525310130708</v>
      </c>
      <c r="X47" s="72">
        <v>2801.4143675331184</v>
      </c>
      <c r="Y47" s="72">
        <v>2800.4497684192875</v>
      </c>
      <c r="Z47" s="72">
        <v>3123.7807731268517</v>
      </c>
      <c r="AA47" s="72">
        <v>3418.3090660839075</v>
      </c>
      <c r="AB47" s="72">
        <v>3679.2657771009335</v>
      </c>
      <c r="AC47" s="72">
        <v>3818.5563999296915</v>
      </c>
      <c r="AD47" s="72">
        <v>3788.8695045688419</v>
      </c>
      <c r="AE47" s="72">
        <v>3561.7671490510029</v>
      </c>
      <c r="AF47" s="72">
        <v>3706.9653952064205</v>
      </c>
      <c r="AG47" s="72">
        <v>3757.5510306666315</v>
      </c>
      <c r="AH47" s="72">
        <v>3531.8508850377912</v>
      </c>
      <c r="AI47" s="72">
        <v>3349.2132542584618</v>
      </c>
      <c r="AJ47" s="72">
        <v>3282.9795235421475</v>
      </c>
      <c r="AK47" s="72">
        <v>3216.8123432695625</v>
      </c>
      <c r="AL47" s="72">
        <v>3278.445269685335</v>
      </c>
      <c r="AM47" s="72">
        <v>3354.0710283010103</v>
      </c>
      <c r="AN47" s="72">
        <v>3459.0810632072971</v>
      </c>
      <c r="AO47" s="72">
        <v>3168.7078905292942</v>
      </c>
      <c r="AP47" s="72">
        <v>3148.9405516909742</v>
      </c>
      <c r="AQ47" s="72">
        <v>3036.9346494719844</v>
      </c>
      <c r="AR47" s="72">
        <v>2891.1242961113362</v>
      </c>
      <c r="AS47" s="72">
        <v>2893.3201043946542</v>
      </c>
      <c r="AT47" s="72">
        <v>3135.8325678393271</v>
      </c>
      <c r="AU47" s="72">
        <v>3346.5053212513876</v>
      </c>
      <c r="AV47" s="72">
        <v>3288.0834411237597</v>
      </c>
      <c r="AW47" s="72">
        <v>3329.9070984584764</v>
      </c>
      <c r="AX47" s="72">
        <v>3463.1183786707179</v>
      </c>
      <c r="AY47" s="72">
        <v>3693.7108062914376</v>
      </c>
      <c r="AZ47" s="72">
        <v>3967.9746763374192</v>
      </c>
      <c r="BA47" s="72">
        <v>4355.2738684429378</v>
      </c>
      <c r="BB47" s="72">
        <v>4380.6599103467961</v>
      </c>
      <c r="BC47" s="72">
        <v>4552.7283143712657</v>
      </c>
      <c r="BD47" s="72">
        <v>4866.4076221759542</v>
      </c>
      <c r="BE47" s="72">
        <v>5196.3810929864276</v>
      </c>
      <c r="BF47" s="72">
        <v>5018.3469656840389</v>
      </c>
      <c r="BG47" s="72">
        <v>4966.8714184558512</v>
      </c>
      <c r="BH47" s="72">
        <v>5050.0095943536171</v>
      </c>
      <c r="BI47" s="72">
        <v>5151.9078330197499</v>
      </c>
      <c r="BJ47" s="72">
        <v>5209.4290799066757</v>
      </c>
      <c r="BK47" s="72">
        <v>5096.030690199208</v>
      </c>
      <c r="BL47" s="72">
        <v>5246.1294085199434</v>
      </c>
      <c r="BM47" s="72">
        <v>4800.1117157674062</v>
      </c>
      <c r="BN47" s="72">
        <v>3188.1354603830382</v>
      </c>
      <c r="BO47" s="72">
        <v>4523.312841396526</v>
      </c>
      <c r="BP47" s="72">
        <v>4636.1131794103912</v>
      </c>
      <c r="BQ47" s="72">
        <v>4514.7320833793074</v>
      </c>
      <c r="BR47" s="72">
        <v>4870.1928084366255</v>
      </c>
      <c r="BS47" s="72">
        <v>5020.5881883242291</v>
      </c>
      <c r="BT47" s="72">
        <v>5320.3517968696251</v>
      </c>
      <c r="BU47" s="72">
        <v>5433.4607825694975</v>
      </c>
      <c r="BV47" s="72">
        <v>5331.4106095045254</v>
      </c>
      <c r="BW47" s="72">
        <v>5399.3514132949895</v>
      </c>
      <c r="BX47" s="72">
        <v>5666.9392158631017</v>
      </c>
      <c r="BY47" s="72">
        <v>5709.2818899104541</v>
      </c>
      <c r="BZ47" s="72">
        <v>5433.4607825694975</v>
      </c>
      <c r="CA47" s="72">
        <v>5338.2971559235384</v>
      </c>
      <c r="CB47" s="72">
        <v>5287.9711442841635</v>
      </c>
      <c r="CC47" s="72">
        <v>5309.396739422089</v>
      </c>
    </row>
    <row r="48" spans="3:81" x14ac:dyDescent="0.2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2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2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2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2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2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2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2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2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2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2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2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2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2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2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2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2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54:79" x14ac:dyDescent="0.2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54:79" x14ac:dyDescent="0.2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54:79" x14ac:dyDescent="0.2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54:79" x14ac:dyDescent="0.2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54:79" x14ac:dyDescent="0.2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54:79" x14ac:dyDescent="0.2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54:79" x14ac:dyDescent="0.2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54:79" x14ac:dyDescent="0.2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2" spans="5: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O98"/>
  <sheetViews>
    <sheetView zoomScaleNormal="100" workbookViewId="0">
      <selection activeCell="C1" sqref="C1"/>
    </sheetView>
  </sheetViews>
  <sheetFormatPr baseColWidth="10" defaultColWidth="10.85546875" defaultRowHeight="15" x14ac:dyDescent="0.25"/>
  <cols>
    <col min="1" max="2" width="5.85546875" style="76" customWidth="1"/>
    <col min="3" max="3" width="10.85546875" style="13"/>
    <col min="4" max="4" width="89.5703125" style="13" customWidth="1"/>
    <col min="5" max="16384" width="10.85546875" style="13"/>
  </cols>
  <sheetData>
    <row r="1" spans="1:79" ht="28.5" x14ac:dyDescent="0.45">
      <c r="A1" s="76" t="s">
        <v>140</v>
      </c>
      <c r="C1" s="73" t="s">
        <v>216</v>
      </c>
      <c r="D1" s="8"/>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row>
    <row r="2" spans="1:79" x14ac:dyDescent="0.25">
      <c r="C2" s="4"/>
      <c r="D2" s="10"/>
      <c r="E2" s="11"/>
      <c r="F2" s="10"/>
      <c r="G2" s="11"/>
      <c r="H2" s="12"/>
      <c r="I2" s="12"/>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row>
    <row r="3" spans="1:79" x14ac:dyDescent="0.25">
      <c r="C3" s="4"/>
      <c r="D3" s="10"/>
      <c r="E3" s="11"/>
      <c r="F3" s="10"/>
      <c r="G3" s="11"/>
      <c r="H3" s="12"/>
      <c r="I3" s="12"/>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row>
    <row r="4" spans="1:79" ht="18.75" x14ac:dyDescent="0.3">
      <c r="C4" s="51" t="s">
        <v>325</v>
      </c>
      <c r="D4" s="2"/>
      <c r="E4" s="3"/>
      <c r="F4" s="3"/>
      <c r="G4" s="3"/>
      <c r="H4" s="3"/>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row>
    <row r="5" spans="1:79" ht="15.75" x14ac:dyDescent="0.25">
      <c r="A5" s="76" t="s">
        <v>264</v>
      </c>
      <c r="B5" s="76" t="s">
        <v>265</v>
      </c>
      <c r="C5" s="52"/>
      <c r="D5" s="53"/>
      <c r="E5" s="54"/>
      <c r="F5" s="54"/>
      <c r="G5" s="54"/>
      <c r="H5" s="54"/>
      <c r="I5" s="100">
        <v>2023</v>
      </c>
      <c r="J5" s="100">
        <v>2024</v>
      </c>
      <c r="K5" s="56" t="s">
        <v>2</v>
      </c>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row>
    <row r="6" spans="1:79" ht="15.75" x14ac:dyDescent="0.25">
      <c r="C6" s="57" t="s">
        <v>3</v>
      </c>
      <c r="D6" s="58"/>
      <c r="E6" s="59"/>
      <c r="F6" s="59"/>
      <c r="G6" s="59"/>
      <c r="H6" s="59"/>
      <c r="I6" s="84" t="s">
        <v>315</v>
      </c>
      <c r="J6" s="84" t="s">
        <v>315</v>
      </c>
      <c r="K6" s="61" t="s">
        <v>266</v>
      </c>
      <c r="L6" s="7"/>
      <c r="M6" s="7"/>
      <c r="N6" s="7"/>
      <c r="O6" s="7"/>
      <c r="P6" s="7"/>
      <c r="Q6" s="7"/>
      <c r="R6" s="7"/>
      <c r="S6" s="7"/>
      <c r="T6" s="7"/>
      <c r="U6" s="7"/>
      <c r="V6" s="7"/>
      <c r="W6" s="7"/>
      <c r="X6" s="7"/>
      <c r="Y6" s="7"/>
      <c r="Z6" s="7"/>
      <c r="AA6" s="7"/>
      <c r="AB6" s="7"/>
      <c r="AC6" s="7" t="str">
        <f>IF(I6&lt;5,IF(I6&gt;0,"s",""),"")</f>
        <v/>
      </c>
      <c r="AD6" s="7" t="str">
        <f t="shared" ref="AD6:AD23" si="0">IF(J6&lt;5,IF(J6&gt;0,"s",""),"")</f>
        <v/>
      </c>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row>
    <row r="7" spans="1:79" ht="15.75" x14ac:dyDescent="0.25">
      <c r="C7" s="57" t="s">
        <v>4</v>
      </c>
      <c r="D7" s="58"/>
      <c r="E7" s="59"/>
      <c r="F7" s="59"/>
      <c r="G7" s="59"/>
      <c r="H7" s="59"/>
      <c r="I7" s="84">
        <v>467.58</v>
      </c>
      <c r="J7" s="84">
        <v>471.25</v>
      </c>
      <c r="K7" s="61">
        <v>7.8489242482571164E-3</v>
      </c>
      <c r="L7" s="7"/>
      <c r="M7" s="7"/>
      <c r="N7" s="7"/>
      <c r="O7" s="7"/>
      <c r="P7" s="7"/>
      <c r="Q7" s="7"/>
      <c r="R7" s="7"/>
      <c r="S7" s="7"/>
      <c r="T7" s="7"/>
      <c r="U7" s="7"/>
      <c r="V7" s="7"/>
      <c r="W7" s="7"/>
      <c r="X7" s="7"/>
      <c r="Y7" s="7"/>
      <c r="Z7" s="7"/>
      <c r="AA7" s="7"/>
      <c r="AB7" s="7"/>
      <c r="AC7" s="7" t="str">
        <f t="shared" ref="AC7:AC23" si="1">IF(I7&lt;5,IF(I7&gt;0,"s",""),"")</f>
        <v/>
      </c>
      <c r="AD7" s="7" t="str">
        <f t="shared" si="0"/>
        <v/>
      </c>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row>
    <row r="8" spans="1:79" ht="15.75" x14ac:dyDescent="0.25">
      <c r="C8" s="57" t="s">
        <v>5</v>
      </c>
      <c r="D8" s="58"/>
      <c r="E8" s="59"/>
      <c r="F8" s="59"/>
      <c r="G8" s="59"/>
      <c r="H8" s="59"/>
      <c r="I8" s="84">
        <v>0</v>
      </c>
      <c r="J8" s="84">
        <v>0</v>
      </c>
      <c r="K8" s="61" t="s">
        <v>266</v>
      </c>
      <c r="L8" s="7"/>
      <c r="M8" s="7"/>
      <c r="N8" s="7"/>
      <c r="O8" s="7"/>
      <c r="P8" s="7"/>
      <c r="Q8" s="7"/>
      <c r="R8" s="7"/>
      <c r="S8" s="7"/>
      <c r="T8" s="7"/>
      <c r="U8" s="7"/>
      <c r="V8" s="7"/>
      <c r="W8" s="7"/>
      <c r="X8" s="7"/>
      <c r="Y8" s="7"/>
      <c r="Z8" s="7"/>
      <c r="AA8" s="7"/>
      <c r="AB8" s="7"/>
      <c r="AC8" s="7" t="str">
        <f t="shared" si="1"/>
        <v/>
      </c>
      <c r="AD8" s="7" t="str">
        <f t="shared" si="0"/>
        <v/>
      </c>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row>
    <row r="9" spans="1:79" ht="15.75" x14ac:dyDescent="0.25">
      <c r="C9" s="57" t="s">
        <v>6</v>
      </c>
      <c r="D9" s="58"/>
      <c r="E9" s="59"/>
      <c r="F9" s="59"/>
      <c r="G9" s="59"/>
      <c r="H9" s="59"/>
      <c r="I9" s="84">
        <v>939.37</v>
      </c>
      <c r="J9" s="84">
        <v>676.55</v>
      </c>
      <c r="K9" s="61">
        <v>-0.27978325899272927</v>
      </c>
      <c r="L9" s="7"/>
      <c r="M9" s="7"/>
      <c r="N9" s="7"/>
      <c r="O9" s="7"/>
      <c r="P9" s="7"/>
      <c r="Q9" s="7"/>
      <c r="R9" s="7"/>
      <c r="S9" s="7"/>
      <c r="T9" s="7"/>
      <c r="U9" s="7"/>
      <c r="V9" s="7"/>
      <c r="W9" s="7"/>
      <c r="X9" s="7"/>
      <c r="Y9" s="7"/>
      <c r="Z9" s="7"/>
      <c r="AA9" s="7"/>
      <c r="AB9" s="7"/>
      <c r="AC9" s="7" t="str">
        <f t="shared" si="1"/>
        <v/>
      </c>
      <c r="AD9" s="7" t="str">
        <f t="shared" si="0"/>
        <v/>
      </c>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row>
    <row r="10" spans="1:79" ht="15.75" x14ac:dyDescent="0.25">
      <c r="C10" s="57" t="s">
        <v>7</v>
      </c>
      <c r="D10" s="58"/>
      <c r="E10" s="59"/>
      <c r="F10" s="59"/>
      <c r="G10" s="59"/>
      <c r="H10" s="59"/>
      <c r="I10" s="84">
        <v>126.38</v>
      </c>
      <c r="J10" s="84">
        <v>97.87</v>
      </c>
      <c r="K10" s="61">
        <v>-0.22558949200822909</v>
      </c>
      <c r="L10" s="7"/>
      <c r="M10" s="7"/>
      <c r="N10" s="7"/>
      <c r="O10" s="7"/>
      <c r="P10" s="7"/>
      <c r="Q10" s="7"/>
      <c r="R10" s="7"/>
      <c r="S10" s="7"/>
      <c r="T10" s="7"/>
      <c r="U10" s="7"/>
      <c r="V10" s="7"/>
      <c r="W10" s="7"/>
      <c r="X10" s="7"/>
      <c r="Y10" s="7"/>
      <c r="Z10" s="7"/>
      <c r="AA10" s="7"/>
      <c r="AB10" s="7"/>
      <c r="AC10" s="7" t="str">
        <f t="shared" si="1"/>
        <v/>
      </c>
      <c r="AD10" s="7" t="str">
        <f t="shared" si="0"/>
        <v/>
      </c>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row>
    <row r="11" spans="1:79" ht="15.75" x14ac:dyDescent="0.25">
      <c r="C11" s="57" t="s">
        <v>8</v>
      </c>
      <c r="D11" s="58"/>
      <c r="E11" s="59"/>
      <c r="F11" s="59"/>
      <c r="G11" s="59"/>
      <c r="H11" s="59"/>
      <c r="I11" s="84">
        <v>2261.71</v>
      </c>
      <c r="J11" s="84">
        <v>2047.85</v>
      </c>
      <c r="K11" s="61">
        <v>-9.4556773414805617E-2</v>
      </c>
      <c r="L11" s="7"/>
      <c r="M11" s="7"/>
      <c r="N11" s="7"/>
      <c r="O11" s="7"/>
      <c r="P11" s="7"/>
      <c r="Q11" s="7"/>
      <c r="R11" s="7"/>
      <c r="S11" s="7"/>
      <c r="T11" s="7"/>
      <c r="U11" s="7"/>
      <c r="V11" s="7"/>
      <c r="W11" s="7"/>
      <c r="X11" s="7"/>
      <c r="Y11" s="7"/>
      <c r="Z11" s="7"/>
      <c r="AA11" s="7"/>
      <c r="AB11" s="7"/>
      <c r="AC11" s="7" t="str">
        <f t="shared" si="1"/>
        <v/>
      </c>
      <c r="AD11" s="7" t="str">
        <f t="shared" si="0"/>
        <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row>
    <row r="12" spans="1:79" ht="15.75" x14ac:dyDescent="0.25">
      <c r="C12" s="57" t="s">
        <v>9</v>
      </c>
      <c r="D12" s="58"/>
      <c r="E12" s="59"/>
      <c r="F12" s="59"/>
      <c r="G12" s="59"/>
      <c r="H12" s="59"/>
      <c r="I12" s="84">
        <v>108.2</v>
      </c>
      <c r="J12" s="84">
        <v>77.959999999999994</v>
      </c>
      <c r="K12" s="61">
        <v>-0.27948243992606292</v>
      </c>
      <c r="L12" s="7"/>
      <c r="M12" s="7"/>
      <c r="N12" s="7"/>
      <c r="O12" s="7"/>
      <c r="P12" s="7"/>
      <c r="Q12" s="7"/>
      <c r="R12" s="7"/>
      <c r="S12" s="7"/>
      <c r="T12" s="7"/>
      <c r="U12" s="7"/>
      <c r="V12" s="7"/>
      <c r="W12" s="7"/>
      <c r="X12" s="7"/>
      <c r="Y12" s="7"/>
      <c r="Z12" s="7"/>
      <c r="AA12" s="7"/>
      <c r="AB12" s="7"/>
      <c r="AC12" s="7" t="str">
        <f t="shared" si="1"/>
        <v/>
      </c>
      <c r="AD12" s="7" t="str">
        <f t="shared" si="0"/>
        <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row>
    <row r="13" spans="1:79" ht="15.75" x14ac:dyDescent="0.25">
      <c r="C13" s="57" t="s">
        <v>10</v>
      </c>
      <c r="D13" s="58"/>
      <c r="E13" s="59"/>
      <c r="F13" s="59"/>
      <c r="G13" s="59"/>
      <c r="H13" s="59"/>
      <c r="I13" s="84">
        <v>1670.68</v>
      </c>
      <c r="J13" s="84">
        <v>1383.83</v>
      </c>
      <c r="K13" s="61">
        <v>-0.17169655469629141</v>
      </c>
      <c r="L13" s="7"/>
      <c r="M13" s="7"/>
      <c r="N13" s="7"/>
      <c r="O13" s="7"/>
      <c r="P13" s="7"/>
      <c r="Q13" s="7"/>
      <c r="R13" s="7"/>
      <c r="S13" s="7"/>
      <c r="T13" s="7"/>
      <c r="U13" s="7"/>
      <c r="V13" s="7"/>
      <c r="W13" s="7"/>
      <c r="X13" s="7"/>
      <c r="Y13" s="7"/>
      <c r="Z13" s="7"/>
      <c r="AA13" s="7"/>
      <c r="AB13" s="7"/>
      <c r="AC13" s="7" t="str">
        <f t="shared" si="1"/>
        <v/>
      </c>
      <c r="AD13" s="7" t="str">
        <f t="shared" si="0"/>
        <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row>
    <row r="14" spans="1:79" ht="15.75" x14ac:dyDescent="0.25">
      <c r="C14" s="57" t="s">
        <v>11</v>
      </c>
      <c r="D14" s="58"/>
      <c r="E14" s="59"/>
      <c r="F14" s="59"/>
      <c r="G14" s="59"/>
      <c r="H14" s="59"/>
      <c r="I14" s="84">
        <v>957.05</v>
      </c>
      <c r="J14" s="84">
        <v>889.27</v>
      </c>
      <c r="K14" s="61">
        <v>-7.0821796144402094E-2</v>
      </c>
      <c r="L14" s="7"/>
      <c r="M14" s="7"/>
      <c r="N14" s="7"/>
      <c r="O14" s="7"/>
      <c r="P14" s="7"/>
      <c r="Q14" s="7"/>
      <c r="R14" s="7"/>
      <c r="S14" s="7"/>
      <c r="T14" s="7"/>
      <c r="U14" s="7"/>
      <c r="V14" s="7"/>
      <c r="W14" s="7"/>
      <c r="X14" s="7"/>
      <c r="Y14" s="7"/>
      <c r="Z14" s="7"/>
      <c r="AA14" s="7"/>
      <c r="AB14" s="7"/>
      <c r="AC14" s="7" t="str">
        <f t="shared" si="1"/>
        <v/>
      </c>
      <c r="AD14" s="7" t="str">
        <f t="shared" si="0"/>
        <v/>
      </c>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row>
    <row r="15" spans="1:79" ht="15.75" x14ac:dyDescent="0.25">
      <c r="C15" s="57" t="s">
        <v>12</v>
      </c>
      <c r="D15" s="58"/>
      <c r="E15" s="59"/>
      <c r="F15" s="59"/>
      <c r="G15" s="59"/>
      <c r="H15" s="59"/>
      <c r="I15" s="84">
        <v>788.05</v>
      </c>
      <c r="J15" s="84">
        <v>581.6</v>
      </c>
      <c r="K15" s="61">
        <v>-0.261975762959203</v>
      </c>
      <c r="L15" s="7"/>
      <c r="M15" s="7"/>
      <c r="N15" s="7"/>
      <c r="O15" s="7"/>
      <c r="P15" s="7"/>
      <c r="Q15" s="7"/>
      <c r="R15" s="7"/>
      <c r="S15" s="7"/>
      <c r="T15" s="7"/>
      <c r="U15" s="7"/>
      <c r="V15" s="7"/>
      <c r="W15" s="7"/>
      <c r="X15" s="7"/>
      <c r="Y15" s="7"/>
      <c r="Z15" s="7"/>
      <c r="AA15" s="7"/>
      <c r="AB15" s="7"/>
      <c r="AC15" s="7" t="str">
        <f t="shared" si="1"/>
        <v/>
      </c>
      <c r="AD15" s="7" t="str">
        <f t="shared" si="0"/>
        <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row>
    <row r="16" spans="1:79" ht="15.75" x14ac:dyDescent="0.25">
      <c r="C16" s="57" t="s">
        <v>13</v>
      </c>
      <c r="D16" s="58"/>
      <c r="E16" s="59"/>
      <c r="F16" s="59"/>
      <c r="G16" s="59"/>
      <c r="H16" s="59"/>
      <c r="I16" s="84">
        <v>182.47</v>
      </c>
      <c r="J16" s="84">
        <v>161.18</v>
      </c>
      <c r="K16" s="61">
        <v>-0.11667671398038026</v>
      </c>
      <c r="L16" s="7"/>
      <c r="M16" s="7"/>
      <c r="N16" s="7"/>
      <c r="O16" s="7"/>
      <c r="P16" s="7"/>
      <c r="Q16" s="7"/>
      <c r="R16" s="7"/>
      <c r="S16" s="7"/>
      <c r="T16" s="7"/>
      <c r="U16" s="7"/>
      <c r="V16" s="7"/>
      <c r="W16" s="7"/>
      <c r="X16" s="7"/>
      <c r="Y16" s="7"/>
      <c r="Z16" s="7"/>
      <c r="AA16" s="7"/>
      <c r="AB16" s="7"/>
      <c r="AC16" s="7" t="str">
        <f t="shared" si="1"/>
        <v/>
      </c>
      <c r="AD16" s="7" t="str">
        <f t="shared" si="0"/>
        <v/>
      </c>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row>
    <row r="17" spans="1:93" ht="15.75" x14ac:dyDescent="0.25">
      <c r="C17" s="57" t="s">
        <v>14</v>
      </c>
      <c r="D17" s="58"/>
      <c r="E17" s="59"/>
      <c r="F17" s="59"/>
      <c r="G17" s="59"/>
      <c r="H17" s="59"/>
      <c r="I17" s="84" t="s">
        <v>315</v>
      </c>
      <c r="J17" s="84" t="s">
        <v>315</v>
      </c>
      <c r="K17" s="61" t="s">
        <v>266</v>
      </c>
      <c r="L17" s="7"/>
      <c r="M17" s="7"/>
      <c r="N17" s="7"/>
      <c r="O17" s="7"/>
      <c r="P17" s="7"/>
      <c r="Q17" s="7"/>
      <c r="R17" s="7"/>
      <c r="S17" s="7"/>
      <c r="T17" s="7"/>
      <c r="U17" s="7"/>
      <c r="V17" s="7"/>
      <c r="W17" s="7"/>
      <c r="X17" s="7"/>
      <c r="Y17" s="7"/>
      <c r="Z17" s="7"/>
      <c r="AA17" s="7"/>
      <c r="AB17" s="7"/>
      <c r="AC17" s="7" t="str">
        <f t="shared" si="1"/>
        <v/>
      </c>
      <c r="AD17" s="7" t="str">
        <f t="shared" si="0"/>
        <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row>
    <row r="18" spans="1:93" ht="15.75" x14ac:dyDescent="0.25">
      <c r="C18" s="57" t="s">
        <v>15</v>
      </c>
      <c r="D18" s="58"/>
      <c r="E18" s="59"/>
      <c r="F18" s="59"/>
      <c r="G18" s="59"/>
      <c r="H18" s="59"/>
      <c r="I18" s="84">
        <v>41.85</v>
      </c>
      <c r="J18" s="84">
        <v>27.62</v>
      </c>
      <c r="K18" s="61">
        <v>-0.34002389486260454</v>
      </c>
      <c r="L18" s="7"/>
      <c r="M18" s="7"/>
      <c r="N18" s="7"/>
      <c r="O18" s="7"/>
      <c r="P18" s="7"/>
      <c r="Q18" s="7"/>
      <c r="R18" s="7"/>
      <c r="S18" s="7"/>
      <c r="T18" s="7"/>
      <c r="U18" s="7"/>
      <c r="V18" s="7"/>
      <c r="W18" s="7"/>
      <c r="X18" s="7"/>
      <c r="Y18" s="7"/>
      <c r="Z18" s="7"/>
      <c r="AA18" s="7"/>
      <c r="AB18" s="7"/>
      <c r="AC18" s="7" t="str">
        <f t="shared" si="1"/>
        <v/>
      </c>
      <c r="AD18" s="7" t="str">
        <f t="shared" si="0"/>
        <v/>
      </c>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row>
    <row r="19" spans="1:93" ht="15.75" x14ac:dyDescent="0.25">
      <c r="C19" s="57" t="s">
        <v>16</v>
      </c>
      <c r="D19" s="58"/>
      <c r="E19" s="59"/>
      <c r="F19" s="59"/>
      <c r="G19" s="59"/>
      <c r="H19" s="59"/>
      <c r="I19" s="84">
        <v>44.94</v>
      </c>
      <c r="J19" s="84">
        <v>50.74</v>
      </c>
      <c r="K19" s="61">
        <v>0.12906097018246565</v>
      </c>
      <c r="L19" s="7"/>
      <c r="M19" s="7"/>
      <c r="N19" s="7"/>
      <c r="O19" s="7"/>
      <c r="P19" s="7"/>
      <c r="Q19" s="7"/>
      <c r="R19" s="7"/>
      <c r="S19" s="7"/>
      <c r="T19" s="7"/>
      <c r="U19" s="7"/>
      <c r="V19" s="7"/>
      <c r="W19" s="7"/>
      <c r="X19" s="7"/>
      <c r="Y19" s="7"/>
      <c r="Z19" s="7"/>
      <c r="AA19" s="7"/>
      <c r="AB19" s="7"/>
      <c r="AC19" s="7" t="str">
        <f t="shared" si="1"/>
        <v/>
      </c>
      <c r="AD19" s="7" t="str">
        <f t="shared" si="0"/>
        <v/>
      </c>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row>
    <row r="20" spans="1:93" ht="15.75" x14ac:dyDescent="0.25">
      <c r="C20" s="57" t="s">
        <v>17</v>
      </c>
      <c r="D20" s="58"/>
      <c r="E20" s="59"/>
      <c r="F20" s="59"/>
      <c r="G20" s="59"/>
      <c r="H20" s="59"/>
      <c r="I20" s="84">
        <v>663.49</v>
      </c>
      <c r="J20" s="84">
        <v>554.1</v>
      </c>
      <c r="K20" s="61">
        <v>-0.16487060844926071</v>
      </c>
      <c r="L20" s="7"/>
      <c r="M20" s="7"/>
      <c r="N20" s="7"/>
      <c r="O20" s="7"/>
      <c r="P20" s="7"/>
      <c r="Q20" s="7"/>
      <c r="R20" s="7"/>
      <c r="S20" s="7"/>
      <c r="T20" s="7"/>
      <c r="U20" s="7"/>
      <c r="V20" s="7"/>
      <c r="W20" s="7"/>
      <c r="X20" s="7"/>
      <c r="Y20" s="7"/>
      <c r="Z20" s="7"/>
      <c r="AA20" s="7"/>
      <c r="AB20" s="7"/>
      <c r="AC20" s="7" t="str">
        <f t="shared" si="1"/>
        <v/>
      </c>
      <c r="AD20" s="7" t="str">
        <f t="shared" si="0"/>
        <v/>
      </c>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row>
    <row r="21" spans="1:93" ht="15.75" x14ac:dyDescent="0.25">
      <c r="C21" s="57" t="s">
        <v>18</v>
      </c>
      <c r="D21" s="58"/>
      <c r="E21" s="59"/>
      <c r="F21" s="59"/>
      <c r="G21" s="59"/>
      <c r="H21" s="59"/>
      <c r="I21" s="84">
        <v>580.80999999999995</v>
      </c>
      <c r="J21" s="84">
        <v>650.22</v>
      </c>
      <c r="K21" s="61">
        <v>0.11950551815567922</v>
      </c>
      <c r="L21" s="7"/>
      <c r="M21" s="7"/>
      <c r="N21" s="7"/>
      <c r="O21" s="7"/>
      <c r="P21" s="7"/>
      <c r="Q21" s="7"/>
      <c r="R21" s="7"/>
      <c r="S21" s="7"/>
      <c r="T21" s="7"/>
      <c r="U21" s="7"/>
      <c r="V21" s="7"/>
      <c r="W21" s="7"/>
      <c r="X21" s="7"/>
      <c r="Y21" s="7"/>
      <c r="Z21" s="7"/>
      <c r="AA21" s="7"/>
      <c r="AB21" s="7"/>
      <c r="AC21" s="7" t="str">
        <f t="shared" si="1"/>
        <v/>
      </c>
      <c r="AD21" s="7" t="str">
        <f t="shared" si="0"/>
        <v/>
      </c>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row>
    <row r="22" spans="1:93" ht="15.75" x14ac:dyDescent="0.25">
      <c r="C22" s="57" t="s">
        <v>19</v>
      </c>
      <c r="D22" s="58"/>
      <c r="E22" s="59"/>
      <c r="F22" s="59"/>
      <c r="G22" s="59"/>
      <c r="H22" s="59"/>
      <c r="I22" s="84">
        <v>23.98</v>
      </c>
      <c r="J22" s="84">
        <v>25.46</v>
      </c>
      <c r="K22" s="61">
        <v>6.1718098415346034E-2</v>
      </c>
      <c r="L22" s="7"/>
      <c r="M22" s="7"/>
      <c r="N22" s="7"/>
      <c r="O22" s="7"/>
      <c r="P22" s="7"/>
      <c r="Q22" s="7"/>
      <c r="R22" s="7"/>
      <c r="S22" s="7"/>
      <c r="T22" s="7"/>
      <c r="U22" s="7"/>
      <c r="V22" s="7"/>
      <c r="W22" s="7"/>
      <c r="X22" s="7"/>
      <c r="Y22" s="7"/>
      <c r="Z22" s="7"/>
      <c r="AA22" s="7"/>
      <c r="AB22" s="7"/>
      <c r="AC22" s="7" t="str">
        <f t="shared" si="1"/>
        <v/>
      </c>
      <c r="AD22" s="7" t="str">
        <f t="shared" si="0"/>
        <v/>
      </c>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row>
    <row r="23" spans="1:93" ht="15.75" x14ac:dyDescent="0.25">
      <c r="C23" s="62" t="s">
        <v>210</v>
      </c>
      <c r="D23" s="63"/>
      <c r="E23" s="64"/>
      <c r="F23" s="64"/>
      <c r="G23" s="64"/>
      <c r="H23" s="64"/>
      <c r="I23" s="65">
        <v>8880.77</v>
      </c>
      <c r="J23" s="65">
        <v>7716.5700000000006</v>
      </c>
      <c r="K23" s="66">
        <v>-0.13109223637139567</v>
      </c>
      <c r="L23" s="7"/>
      <c r="M23" s="7"/>
      <c r="N23" s="7"/>
      <c r="O23" s="7"/>
      <c r="P23" s="7"/>
      <c r="Q23" s="7"/>
      <c r="R23" s="7"/>
      <c r="S23" s="7"/>
      <c r="T23" s="7"/>
      <c r="U23" s="7"/>
      <c r="V23" s="7"/>
      <c r="W23" s="7"/>
      <c r="X23" s="7"/>
      <c r="Y23" s="7"/>
      <c r="Z23" s="7"/>
      <c r="AA23" s="7"/>
      <c r="AB23" s="7"/>
      <c r="AC23" s="7" t="str">
        <f t="shared" si="1"/>
        <v/>
      </c>
      <c r="AD23" s="7" t="str">
        <f t="shared" si="0"/>
        <v/>
      </c>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row>
    <row r="24" spans="1:93" ht="18.75" customHeight="1" x14ac:dyDescent="0.25">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row>
    <row r="25" spans="1:93" x14ac:dyDescent="0.25">
      <c r="C25" s="4" t="s">
        <v>208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row>
    <row r="26" spans="1:93" x14ac:dyDescent="0.25">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row>
    <row r="27" spans="1:93" ht="18.75" x14ac:dyDescent="0.3">
      <c r="C27" s="67" t="s">
        <v>282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row>
    <row r="28" spans="1:93" x14ac:dyDescent="0.25">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row>
    <row r="29" spans="1:93" x14ac:dyDescent="0.25">
      <c r="A29" s="76" t="s">
        <v>140</v>
      </c>
      <c r="C29" s="7"/>
      <c r="D29" s="7"/>
      <c r="E29" s="76" t="str">
        <f>IF(E30 &lt;&gt; "",MID(E30,4,4)&amp;"-T"&amp;MID(E30,9,1),"")</f>
        <v>2005-T1</v>
      </c>
      <c r="F29" s="76" t="str">
        <f t="shared" ref="F29:BQ29" si="2">IF(F30 &lt;&gt; "",MID(F30,4,4)&amp;"-T"&amp;MID(F30,9,1),"")</f>
        <v>2005-T2</v>
      </c>
      <c r="G29" s="76" t="str">
        <f>IF(G30 &lt;&gt; "",MID(G30,4,4)&amp;"-T"&amp;MID(G30,9,1),"")</f>
        <v>2005-T3</v>
      </c>
      <c r="H29" s="76" t="str">
        <f t="shared" si="2"/>
        <v>2005-T4</v>
      </c>
      <c r="I29" s="76" t="str">
        <f t="shared" si="2"/>
        <v>2006-T1</v>
      </c>
      <c r="J29" s="76" t="str">
        <f t="shared" si="2"/>
        <v>2006-T2</v>
      </c>
      <c r="K29" s="76" t="str">
        <f t="shared" si="2"/>
        <v>2006-T3</v>
      </c>
      <c r="L29" s="76" t="str">
        <f t="shared" si="2"/>
        <v>2006-T4</v>
      </c>
      <c r="M29" s="76" t="str">
        <f t="shared" si="2"/>
        <v>2007-T1</v>
      </c>
      <c r="N29" s="76" t="str">
        <f t="shared" si="2"/>
        <v>2007-T2</v>
      </c>
      <c r="O29" s="76" t="str">
        <f t="shared" si="2"/>
        <v>2007-T3</v>
      </c>
      <c r="P29" s="76" t="str">
        <f t="shared" si="2"/>
        <v>2007-T4</v>
      </c>
      <c r="Q29" s="76" t="str">
        <f t="shared" si="2"/>
        <v>2008-T1</v>
      </c>
      <c r="R29" s="76" t="str">
        <f t="shared" si="2"/>
        <v>2008-T2</v>
      </c>
      <c r="S29" s="76" t="str">
        <f t="shared" si="2"/>
        <v>2008-T3</v>
      </c>
      <c r="T29" s="76" t="str">
        <f t="shared" si="2"/>
        <v>2008-T4</v>
      </c>
      <c r="U29" s="76" t="str">
        <f t="shared" si="2"/>
        <v>2009-T1</v>
      </c>
      <c r="V29" s="76" t="str">
        <f t="shared" si="2"/>
        <v>2009-T2</v>
      </c>
      <c r="W29" s="76" t="str">
        <f t="shared" si="2"/>
        <v>2009-T3</v>
      </c>
      <c r="X29" s="76" t="str">
        <f t="shared" si="2"/>
        <v>2009-T4</v>
      </c>
      <c r="Y29" s="76" t="str">
        <f t="shared" si="2"/>
        <v>2010-T1</v>
      </c>
      <c r="Z29" s="76" t="str">
        <f t="shared" si="2"/>
        <v>2010-T2</v>
      </c>
      <c r="AA29" s="76" t="str">
        <f t="shared" si="2"/>
        <v>2010-T3</v>
      </c>
      <c r="AB29" s="76" t="str">
        <f t="shared" si="2"/>
        <v>2010-T4</v>
      </c>
      <c r="AC29" s="76" t="str">
        <f t="shared" si="2"/>
        <v>2011-T1</v>
      </c>
      <c r="AD29" s="76" t="str">
        <f t="shared" si="2"/>
        <v>2011-T2</v>
      </c>
      <c r="AE29" s="76" t="str">
        <f t="shared" si="2"/>
        <v>2011-T3</v>
      </c>
      <c r="AF29" s="76" t="str">
        <f t="shared" si="2"/>
        <v>2011-T4</v>
      </c>
      <c r="AG29" s="76" t="str">
        <f t="shared" si="2"/>
        <v>2012-T1</v>
      </c>
      <c r="AH29" s="76" t="str">
        <f t="shared" si="2"/>
        <v>2012-T2</v>
      </c>
      <c r="AI29" s="76" t="str">
        <f t="shared" si="2"/>
        <v>2012-T3</v>
      </c>
      <c r="AJ29" s="76" t="str">
        <f t="shared" si="2"/>
        <v>2012-T4</v>
      </c>
      <c r="AK29" s="76" t="str">
        <f t="shared" si="2"/>
        <v>2013-T1</v>
      </c>
      <c r="AL29" s="76" t="str">
        <f t="shared" si="2"/>
        <v>2013-T2</v>
      </c>
      <c r="AM29" s="76" t="str">
        <f t="shared" si="2"/>
        <v>2013-T3</v>
      </c>
      <c r="AN29" s="76" t="str">
        <f t="shared" si="2"/>
        <v>2013-T4</v>
      </c>
      <c r="AO29" s="76" t="str">
        <f t="shared" si="2"/>
        <v>2014-T1</v>
      </c>
      <c r="AP29" s="76" t="str">
        <f t="shared" si="2"/>
        <v>2014-T2</v>
      </c>
      <c r="AQ29" s="76" t="str">
        <f t="shared" si="2"/>
        <v>2014-T3</v>
      </c>
      <c r="AR29" s="76" t="str">
        <f t="shared" si="2"/>
        <v>2014-T4</v>
      </c>
      <c r="AS29" s="76" t="str">
        <f t="shared" si="2"/>
        <v>2015-T1</v>
      </c>
      <c r="AT29" s="76" t="str">
        <f t="shared" si="2"/>
        <v>2015-T2</v>
      </c>
      <c r="AU29" s="76" t="str">
        <f t="shared" si="2"/>
        <v>2015-T3</v>
      </c>
      <c r="AV29" s="76" t="str">
        <f t="shared" si="2"/>
        <v>2015-T4</v>
      </c>
      <c r="AW29" s="76" t="str">
        <f t="shared" si="2"/>
        <v>2016-T1</v>
      </c>
      <c r="AX29" s="76" t="str">
        <f t="shared" si="2"/>
        <v>2016-T2</v>
      </c>
      <c r="AY29" s="76" t="str">
        <f t="shared" si="2"/>
        <v>2016-T3</v>
      </c>
      <c r="AZ29" s="76" t="str">
        <f t="shared" si="2"/>
        <v>2016-T4</v>
      </c>
      <c r="BA29" s="76" t="str">
        <f t="shared" si="2"/>
        <v>2017-T1</v>
      </c>
      <c r="BB29" s="76" t="str">
        <f t="shared" si="2"/>
        <v>2017-T2</v>
      </c>
      <c r="BC29" s="76" t="str">
        <f t="shared" si="2"/>
        <v>2017-T3</v>
      </c>
      <c r="BD29" s="76" t="str">
        <f t="shared" si="2"/>
        <v>2017-T4</v>
      </c>
      <c r="BE29" s="76" t="str">
        <f t="shared" si="2"/>
        <v>2018-T1</v>
      </c>
      <c r="BF29" s="76" t="str">
        <f t="shared" si="2"/>
        <v>2018-T2</v>
      </c>
      <c r="BG29" s="76" t="str">
        <f t="shared" si="2"/>
        <v>2018-T3</v>
      </c>
      <c r="BH29" s="76" t="str">
        <f t="shared" si="2"/>
        <v>2018-T4</v>
      </c>
      <c r="BI29" s="76" t="str">
        <f t="shared" si="2"/>
        <v>2019-T1</v>
      </c>
      <c r="BJ29" s="76" t="str">
        <f t="shared" si="2"/>
        <v>2019-T2</v>
      </c>
      <c r="BK29" s="76" t="str">
        <f t="shared" si="2"/>
        <v>2019-T3</v>
      </c>
      <c r="BL29" s="76" t="str">
        <f t="shared" si="2"/>
        <v>2019-T4</v>
      </c>
      <c r="BM29" s="76" t="str">
        <f t="shared" si="2"/>
        <v>2020-T1</v>
      </c>
      <c r="BN29" s="76" t="str">
        <f t="shared" si="2"/>
        <v>2020-T2</v>
      </c>
      <c r="BO29" s="76" t="str">
        <f t="shared" si="2"/>
        <v>2020-T3</v>
      </c>
      <c r="BP29" s="76" t="str">
        <f t="shared" si="2"/>
        <v>2020-T4</v>
      </c>
      <c r="BQ29" s="76" t="str">
        <f t="shared" si="2"/>
        <v>2021-T1</v>
      </c>
      <c r="BR29" s="76" t="str">
        <f t="shared" ref="BR29:CO29" si="3">IF(BR30 &lt;&gt; "",MID(BR30,4,4)&amp;"-T"&amp;MID(BR30,9,1),"")</f>
        <v>2021-T2</v>
      </c>
      <c r="BS29" s="76" t="str">
        <f t="shared" si="3"/>
        <v>2021-T3</v>
      </c>
      <c r="BT29" s="76" t="str">
        <f t="shared" si="3"/>
        <v>2021-T4</v>
      </c>
      <c r="BU29" s="76" t="str">
        <f t="shared" si="3"/>
        <v>2022-T1</v>
      </c>
      <c r="BV29" s="76" t="str">
        <f t="shared" si="3"/>
        <v>2022-T2</v>
      </c>
      <c r="BW29" s="76" t="str">
        <f t="shared" si="3"/>
        <v>2022-T3</v>
      </c>
      <c r="BX29" s="76" t="str">
        <f t="shared" si="3"/>
        <v>2022-T4</v>
      </c>
      <c r="BY29" s="76" t="str">
        <f t="shared" si="3"/>
        <v>2023-T1</v>
      </c>
      <c r="BZ29" s="76" t="str">
        <f t="shared" si="3"/>
        <v>2023-T2</v>
      </c>
      <c r="CA29" s="76" t="str">
        <f t="shared" si="3"/>
        <v>2023-T3</v>
      </c>
      <c r="CB29" s="76" t="str">
        <f t="shared" si="3"/>
        <v>2023-T4</v>
      </c>
      <c r="CC29" s="76" t="str">
        <f t="shared" si="3"/>
        <v>2024-T1</v>
      </c>
      <c r="CD29" s="76" t="str">
        <f t="shared" si="3"/>
        <v/>
      </c>
      <c r="CE29" s="76" t="str">
        <f t="shared" si="3"/>
        <v/>
      </c>
      <c r="CF29" s="76" t="str">
        <f t="shared" si="3"/>
        <v/>
      </c>
      <c r="CG29" s="76" t="str">
        <f t="shared" si="3"/>
        <v/>
      </c>
      <c r="CH29" s="76" t="str">
        <f t="shared" si="3"/>
        <v/>
      </c>
      <c r="CI29" s="76" t="str">
        <f t="shared" si="3"/>
        <v/>
      </c>
      <c r="CJ29" s="76" t="str">
        <f t="shared" si="3"/>
        <v/>
      </c>
      <c r="CK29" s="76" t="str">
        <f t="shared" si="3"/>
        <v/>
      </c>
      <c r="CL29" s="76" t="str">
        <f t="shared" si="3"/>
        <v/>
      </c>
      <c r="CM29" s="76" t="str">
        <f t="shared" si="3"/>
        <v/>
      </c>
      <c r="CN29" s="76" t="str">
        <f t="shared" si="3"/>
        <v/>
      </c>
      <c r="CO29" s="76" t="str">
        <f t="shared" si="3"/>
        <v/>
      </c>
    </row>
    <row r="30" spans="1:93" x14ac:dyDescent="0.25">
      <c r="A30" s="7"/>
      <c r="B30" s="7"/>
      <c r="C30" s="68" t="s">
        <v>21</v>
      </c>
      <c r="D30" s="68" t="s">
        <v>22</v>
      </c>
      <c r="E30" s="68" t="s">
        <v>23</v>
      </c>
      <c r="F30" s="68" t="s">
        <v>24</v>
      </c>
      <c r="G30" s="68" t="s">
        <v>25</v>
      </c>
      <c r="H30" s="68" t="s">
        <v>26</v>
      </c>
      <c r="I30" s="68" t="s">
        <v>27</v>
      </c>
      <c r="J30" s="68" t="s">
        <v>28</v>
      </c>
      <c r="K30" s="68" t="s">
        <v>29</v>
      </c>
      <c r="L30" s="68" t="s">
        <v>30</v>
      </c>
      <c r="M30" s="68" t="s">
        <v>31</v>
      </c>
      <c r="N30" s="68" t="s">
        <v>32</v>
      </c>
      <c r="O30" s="68" t="s">
        <v>33</v>
      </c>
      <c r="P30" s="68" t="s">
        <v>34</v>
      </c>
      <c r="Q30" s="68" t="s">
        <v>35</v>
      </c>
      <c r="R30" s="68" t="s">
        <v>36</v>
      </c>
      <c r="S30" s="68" t="s">
        <v>37</v>
      </c>
      <c r="T30" s="68" t="s">
        <v>38</v>
      </c>
      <c r="U30" s="68" t="s">
        <v>39</v>
      </c>
      <c r="V30" s="68" t="s">
        <v>40</v>
      </c>
      <c r="W30" s="68" t="s">
        <v>41</v>
      </c>
      <c r="X30" s="68" t="s">
        <v>42</v>
      </c>
      <c r="Y30" s="68" t="s">
        <v>43</v>
      </c>
      <c r="Z30" s="68" t="s">
        <v>44</v>
      </c>
      <c r="AA30" s="68" t="s">
        <v>45</v>
      </c>
      <c r="AB30" s="68" t="s">
        <v>46</v>
      </c>
      <c r="AC30" s="68" t="s">
        <v>47</v>
      </c>
      <c r="AD30" s="68" t="s">
        <v>48</v>
      </c>
      <c r="AE30" s="68" t="s">
        <v>49</v>
      </c>
      <c r="AF30" s="68" t="s">
        <v>50</v>
      </c>
      <c r="AG30" s="68" t="s">
        <v>51</v>
      </c>
      <c r="AH30" s="68" t="s">
        <v>52</v>
      </c>
      <c r="AI30" s="68" t="s">
        <v>53</v>
      </c>
      <c r="AJ30" s="68" t="s">
        <v>54</v>
      </c>
      <c r="AK30" s="68" t="s">
        <v>55</v>
      </c>
      <c r="AL30" s="68" t="s">
        <v>56</v>
      </c>
      <c r="AM30" s="68" t="s">
        <v>57</v>
      </c>
      <c r="AN30" s="68" t="s">
        <v>58</v>
      </c>
      <c r="AO30" s="68" t="s">
        <v>59</v>
      </c>
      <c r="AP30" s="68" t="s">
        <v>60</v>
      </c>
      <c r="AQ30" s="68" t="s">
        <v>61</v>
      </c>
      <c r="AR30" s="68" t="s">
        <v>62</v>
      </c>
      <c r="AS30" s="68" t="s">
        <v>63</v>
      </c>
      <c r="AT30" s="68" t="s">
        <v>64</v>
      </c>
      <c r="AU30" s="68" t="s">
        <v>65</v>
      </c>
      <c r="AV30" s="68" t="s">
        <v>66</v>
      </c>
      <c r="AW30" s="68" t="s">
        <v>67</v>
      </c>
      <c r="AX30" s="68" t="s">
        <v>68</v>
      </c>
      <c r="AY30" s="68" t="s">
        <v>69</v>
      </c>
      <c r="AZ30" s="68" t="s">
        <v>70</v>
      </c>
      <c r="BA30" s="68" t="s">
        <v>71</v>
      </c>
      <c r="BB30" s="68" t="s">
        <v>72</v>
      </c>
      <c r="BC30" s="68" t="s">
        <v>73</v>
      </c>
      <c r="BD30" s="68" t="s">
        <v>74</v>
      </c>
      <c r="BE30" s="68" t="s">
        <v>75</v>
      </c>
      <c r="BF30" s="68" t="s">
        <v>76</v>
      </c>
      <c r="BG30" s="68" t="s">
        <v>77</v>
      </c>
      <c r="BH30" s="68" t="s">
        <v>78</v>
      </c>
      <c r="BI30" s="68" t="s">
        <v>79</v>
      </c>
      <c r="BJ30" s="68" t="s">
        <v>80</v>
      </c>
      <c r="BK30" s="68" t="s">
        <v>81</v>
      </c>
      <c r="BL30" s="68" t="s">
        <v>82</v>
      </c>
      <c r="BM30" s="68" t="s">
        <v>83</v>
      </c>
      <c r="BN30" s="68" t="s">
        <v>84</v>
      </c>
      <c r="BO30" s="68" t="s">
        <v>85</v>
      </c>
      <c r="BP30" s="68" t="s">
        <v>86</v>
      </c>
      <c r="BQ30" s="68" t="s">
        <v>87</v>
      </c>
      <c r="BR30" s="68" t="s">
        <v>88</v>
      </c>
      <c r="BS30" s="68" t="s">
        <v>89</v>
      </c>
      <c r="BT30" s="68" t="s">
        <v>90</v>
      </c>
      <c r="BU30" s="68" t="s">
        <v>91</v>
      </c>
      <c r="BV30" s="68" t="s">
        <v>92</v>
      </c>
      <c r="BW30" s="68" t="s">
        <v>93</v>
      </c>
      <c r="BX30" s="68" t="s">
        <v>284</v>
      </c>
      <c r="BY30" s="68" t="s">
        <v>312</v>
      </c>
      <c r="BZ30" s="68" t="s">
        <v>316</v>
      </c>
      <c r="CA30" s="68" t="s">
        <v>319</v>
      </c>
      <c r="CB30" s="68" t="s">
        <v>321</v>
      </c>
      <c r="CC30" s="68" t="s">
        <v>323</v>
      </c>
    </row>
    <row r="31" spans="1:93" x14ac:dyDescent="0.25">
      <c r="A31" s="7"/>
      <c r="B31" s="7"/>
      <c r="C31" s="69" t="s">
        <v>94</v>
      </c>
      <c r="D31" s="69" t="s">
        <v>95</v>
      </c>
      <c r="E31" s="101" t="s">
        <v>315</v>
      </c>
      <c r="F31" s="101" t="s">
        <v>315</v>
      </c>
      <c r="G31" s="101" t="s">
        <v>315</v>
      </c>
      <c r="H31" s="101" t="s">
        <v>315</v>
      </c>
      <c r="I31" s="101" t="s">
        <v>315</v>
      </c>
      <c r="J31" s="101" t="s">
        <v>315</v>
      </c>
      <c r="K31" s="101" t="s">
        <v>315</v>
      </c>
      <c r="L31" s="101" t="s">
        <v>315</v>
      </c>
      <c r="M31" s="101" t="s">
        <v>315</v>
      </c>
      <c r="N31" s="101" t="s">
        <v>315</v>
      </c>
      <c r="O31" s="101" t="s">
        <v>315</v>
      </c>
      <c r="P31" s="101" t="s">
        <v>315</v>
      </c>
      <c r="Q31" s="101" t="s">
        <v>315</v>
      </c>
      <c r="R31" s="101" t="s">
        <v>315</v>
      </c>
      <c r="S31" s="101" t="s">
        <v>315</v>
      </c>
      <c r="T31" s="101" t="s">
        <v>315</v>
      </c>
      <c r="U31" s="101" t="s">
        <v>315</v>
      </c>
      <c r="V31" s="101" t="s">
        <v>315</v>
      </c>
      <c r="W31" s="101" t="s">
        <v>315</v>
      </c>
      <c r="X31" s="101" t="s">
        <v>315</v>
      </c>
      <c r="Y31" s="101" t="s">
        <v>315</v>
      </c>
      <c r="Z31" s="101" t="s">
        <v>315</v>
      </c>
      <c r="AA31" s="101" t="s">
        <v>315</v>
      </c>
      <c r="AB31" s="101" t="s">
        <v>315</v>
      </c>
      <c r="AC31" s="101" t="s">
        <v>315</v>
      </c>
      <c r="AD31" s="101" t="s">
        <v>315</v>
      </c>
      <c r="AE31" s="101" t="s">
        <v>315</v>
      </c>
      <c r="AF31" s="101" t="s">
        <v>315</v>
      </c>
      <c r="AG31" s="101" t="s">
        <v>315</v>
      </c>
      <c r="AH31" s="101" t="s">
        <v>315</v>
      </c>
      <c r="AI31" s="101" t="s">
        <v>315</v>
      </c>
      <c r="AJ31" s="101" t="s">
        <v>315</v>
      </c>
      <c r="AK31" s="101" t="s">
        <v>315</v>
      </c>
      <c r="AL31" s="101" t="s">
        <v>315</v>
      </c>
      <c r="AM31" s="101" t="s">
        <v>315</v>
      </c>
      <c r="AN31" s="101" t="s">
        <v>315</v>
      </c>
      <c r="AO31" s="101" t="s">
        <v>315</v>
      </c>
      <c r="AP31" s="101" t="s">
        <v>315</v>
      </c>
      <c r="AQ31" s="101" t="s">
        <v>315</v>
      </c>
      <c r="AR31" s="101" t="s">
        <v>315</v>
      </c>
      <c r="AS31" s="101" t="s">
        <v>315</v>
      </c>
      <c r="AT31" s="101" t="s">
        <v>315</v>
      </c>
      <c r="AU31" s="101" t="s">
        <v>315</v>
      </c>
      <c r="AV31" s="101" t="s">
        <v>315</v>
      </c>
      <c r="AW31" s="101" t="s">
        <v>315</v>
      </c>
      <c r="AX31" s="101" t="s">
        <v>315</v>
      </c>
      <c r="AY31" s="101" t="s">
        <v>315</v>
      </c>
      <c r="AZ31" s="101" t="s">
        <v>315</v>
      </c>
      <c r="BA31" s="101" t="s">
        <v>315</v>
      </c>
      <c r="BB31" s="101" t="s">
        <v>315</v>
      </c>
      <c r="BC31" s="101" t="s">
        <v>315</v>
      </c>
      <c r="BD31" s="101" t="s">
        <v>315</v>
      </c>
      <c r="BE31" s="101" t="s">
        <v>315</v>
      </c>
      <c r="BF31" s="101" t="s">
        <v>315</v>
      </c>
      <c r="BG31" s="101" t="s">
        <v>315</v>
      </c>
      <c r="BH31" s="101" t="s">
        <v>315</v>
      </c>
      <c r="BI31" s="101" t="s">
        <v>315</v>
      </c>
      <c r="BJ31" s="101" t="s">
        <v>315</v>
      </c>
      <c r="BK31" s="101" t="s">
        <v>315</v>
      </c>
      <c r="BL31" s="101" t="s">
        <v>315</v>
      </c>
      <c r="BM31" s="101" t="s">
        <v>315</v>
      </c>
      <c r="BN31" s="101" t="s">
        <v>315</v>
      </c>
      <c r="BO31" s="101" t="s">
        <v>315</v>
      </c>
      <c r="BP31" s="101" t="s">
        <v>315</v>
      </c>
      <c r="BQ31" s="101" t="s">
        <v>315</v>
      </c>
      <c r="BR31" s="101" t="s">
        <v>315</v>
      </c>
      <c r="BS31" s="101" t="s">
        <v>315</v>
      </c>
      <c r="BT31" s="101" t="s">
        <v>315</v>
      </c>
      <c r="BU31" s="101" t="s">
        <v>315</v>
      </c>
      <c r="BV31" s="101" t="s">
        <v>315</v>
      </c>
      <c r="BW31" s="101" t="s">
        <v>315</v>
      </c>
      <c r="BX31" s="101" t="s">
        <v>315</v>
      </c>
      <c r="BY31" s="101" t="s">
        <v>315</v>
      </c>
      <c r="BZ31" s="101" t="s">
        <v>315</v>
      </c>
      <c r="CA31" s="101" t="s">
        <v>315</v>
      </c>
      <c r="CB31" s="101" t="s">
        <v>315</v>
      </c>
      <c r="CC31" s="101" t="s">
        <v>315</v>
      </c>
    </row>
    <row r="32" spans="1:93" x14ac:dyDescent="0.25">
      <c r="A32" s="7"/>
      <c r="B32" s="7"/>
      <c r="C32" s="69" t="s">
        <v>96</v>
      </c>
      <c r="D32" s="69" t="s">
        <v>97</v>
      </c>
      <c r="E32" s="70">
        <v>355.34220309584401</v>
      </c>
      <c r="F32" s="70">
        <v>352.94433074499801</v>
      </c>
      <c r="G32" s="70">
        <v>390.18187415443703</v>
      </c>
      <c r="H32" s="70">
        <v>444.47421346812399</v>
      </c>
      <c r="I32" s="70">
        <v>436.08783108663999</v>
      </c>
      <c r="J32" s="70">
        <v>429.102781737979</v>
      </c>
      <c r="K32" s="70">
        <v>440.03805228418798</v>
      </c>
      <c r="L32" s="70">
        <v>497.41244256657399</v>
      </c>
      <c r="M32" s="70">
        <v>467.72981344388597</v>
      </c>
      <c r="N32" s="70">
        <v>430.82584203319698</v>
      </c>
      <c r="O32" s="70">
        <v>415.33155668287702</v>
      </c>
      <c r="P32" s="70">
        <v>403.63064998174701</v>
      </c>
      <c r="Q32" s="70">
        <v>397.081868100186</v>
      </c>
      <c r="R32" s="70">
        <v>417.31836840339503</v>
      </c>
      <c r="S32" s="70">
        <v>346.479129401416</v>
      </c>
      <c r="T32" s="70">
        <v>349.35859065827901</v>
      </c>
      <c r="U32" s="70">
        <v>320.84702088280602</v>
      </c>
      <c r="V32" s="70">
        <v>314.51078449984902</v>
      </c>
      <c r="W32" s="70">
        <v>399.44416426378598</v>
      </c>
      <c r="X32" s="70">
        <v>375.31819333120899</v>
      </c>
      <c r="Y32" s="70">
        <v>364.27256141704601</v>
      </c>
      <c r="Z32" s="70">
        <v>380.90523673017202</v>
      </c>
      <c r="AA32" s="70">
        <v>466.10763297902901</v>
      </c>
      <c r="AB32" s="70">
        <v>474.367768993813</v>
      </c>
      <c r="AC32" s="70">
        <v>600.08719410769004</v>
      </c>
      <c r="AD32" s="70">
        <v>574.45167751887595</v>
      </c>
      <c r="AE32" s="70">
        <v>523.69093312731695</v>
      </c>
      <c r="AF32" s="70">
        <v>525.81594416713995</v>
      </c>
      <c r="AG32" s="70">
        <v>525.16150223932698</v>
      </c>
      <c r="AH32" s="70">
        <v>534.40237254016699</v>
      </c>
      <c r="AI32" s="70">
        <v>422.71807797553998</v>
      </c>
      <c r="AJ32" s="70">
        <v>479.46595891976801</v>
      </c>
      <c r="AK32" s="70">
        <v>491.79737293553001</v>
      </c>
      <c r="AL32" s="70">
        <v>500.64035981558999</v>
      </c>
      <c r="AM32" s="70">
        <v>435.34304270577502</v>
      </c>
      <c r="AN32" s="70">
        <v>424.88495715904997</v>
      </c>
      <c r="AO32" s="70">
        <v>409.29839806802897</v>
      </c>
      <c r="AP32" s="70">
        <v>431.20018226788198</v>
      </c>
      <c r="AQ32" s="70">
        <v>458.68631543363102</v>
      </c>
      <c r="AR32" s="70">
        <v>433.04174627952602</v>
      </c>
      <c r="AS32" s="70">
        <v>399.12906317018701</v>
      </c>
      <c r="AT32" s="70">
        <v>442.16462613306498</v>
      </c>
      <c r="AU32" s="70">
        <v>479.93151869483501</v>
      </c>
      <c r="AV32" s="70">
        <v>468.560470711596</v>
      </c>
      <c r="AW32" s="70">
        <v>454.08435095658302</v>
      </c>
      <c r="AX32" s="70">
        <v>493.119309918662</v>
      </c>
      <c r="AY32" s="70">
        <v>520.76694269643303</v>
      </c>
      <c r="AZ32" s="70">
        <v>504.40545855521498</v>
      </c>
      <c r="BA32" s="70">
        <v>530.18857417361698</v>
      </c>
      <c r="BB32" s="70">
        <v>514.28240739591297</v>
      </c>
      <c r="BC32" s="70">
        <v>522.45046930835304</v>
      </c>
      <c r="BD32" s="70">
        <v>572.09676434655</v>
      </c>
      <c r="BE32" s="70">
        <v>574.47351479941699</v>
      </c>
      <c r="BF32" s="70">
        <v>536.41231235776104</v>
      </c>
      <c r="BG32" s="70">
        <v>556.14785684005403</v>
      </c>
      <c r="BH32" s="70">
        <v>542.46479427479301</v>
      </c>
      <c r="BI32" s="70">
        <v>552.653568172316</v>
      </c>
      <c r="BJ32" s="70">
        <v>529.93414453140997</v>
      </c>
      <c r="BK32" s="70">
        <v>518.29821260807398</v>
      </c>
      <c r="BL32" s="70">
        <v>535.14469963857505</v>
      </c>
      <c r="BM32" s="70">
        <v>543.86334207112895</v>
      </c>
      <c r="BN32" s="70">
        <v>468.78965255580903</v>
      </c>
      <c r="BO32" s="70">
        <v>476.59933422935501</v>
      </c>
      <c r="BP32" s="70">
        <v>451.61695305746599</v>
      </c>
      <c r="BQ32" s="70">
        <v>423.20412479130601</v>
      </c>
      <c r="BR32" s="70">
        <v>483.11010827373701</v>
      </c>
      <c r="BS32" s="70">
        <v>540.85623401502698</v>
      </c>
      <c r="BT32" s="70">
        <v>564.12871762250199</v>
      </c>
      <c r="BU32" s="70">
        <v>572.63285462658905</v>
      </c>
      <c r="BV32" s="70">
        <v>544.72774858913294</v>
      </c>
      <c r="BW32" s="70">
        <v>513.21148354030299</v>
      </c>
      <c r="BX32" s="70">
        <v>533.45263663771198</v>
      </c>
      <c r="BY32" s="70">
        <v>505.59031989332698</v>
      </c>
      <c r="BZ32" s="70">
        <v>487.51763911697799</v>
      </c>
      <c r="CA32" s="70">
        <v>483.00634897156601</v>
      </c>
      <c r="CB32" s="70">
        <v>483.17667474731701</v>
      </c>
      <c r="CC32" s="70">
        <v>497.04752952433</v>
      </c>
    </row>
    <row r="33" spans="1:81" x14ac:dyDescent="0.25">
      <c r="A33" s="7"/>
      <c r="B33" s="7"/>
      <c r="C33" s="69" t="s">
        <v>98</v>
      </c>
      <c r="D33" s="69" t="s">
        <v>99</v>
      </c>
      <c r="E33" s="70">
        <v>99.807266667867907</v>
      </c>
      <c r="F33" s="70">
        <v>105.10388764635699</v>
      </c>
      <c r="G33" s="70">
        <v>108.41061750602501</v>
      </c>
      <c r="H33" s="70">
        <v>105.832170963515</v>
      </c>
      <c r="I33" s="70">
        <v>133.97661257731701</v>
      </c>
      <c r="J33" s="70">
        <v>138.10929632243</v>
      </c>
      <c r="K33" s="70">
        <v>140.73675426835601</v>
      </c>
      <c r="L33" s="70">
        <v>152.85777807532199</v>
      </c>
      <c r="M33" s="70">
        <v>141.54761349716301</v>
      </c>
      <c r="N33" s="70">
        <v>138.697680627137</v>
      </c>
      <c r="O33" s="70">
        <v>159.418967573386</v>
      </c>
      <c r="P33" s="70">
        <v>208.944338893164</v>
      </c>
      <c r="Q33" s="70">
        <v>115.24030362083801</v>
      </c>
      <c r="R33" s="70">
        <v>162.77129244443501</v>
      </c>
      <c r="S33" s="70">
        <v>143.41885211777699</v>
      </c>
      <c r="T33" s="70">
        <v>131.121674672419</v>
      </c>
      <c r="U33" s="70">
        <v>131.29449307047</v>
      </c>
      <c r="V33" s="70">
        <v>121.554233778689</v>
      </c>
      <c r="W33" s="70">
        <v>99.325951037298296</v>
      </c>
      <c r="X33" s="70">
        <v>92.782783211071205</v>
      </c>
      <c r="Y33" s="70">
        <v>98.024440338824604</v>
      </c>
      <c r="Z33" s="70">
        <v>85.507951834748596</v>
      </c>
      <c r="AA33" s="70">
        <v>84.462571555962995</v>
      </c>
      <c r="AB33" s="70">
        <v>85.142191857176698</v>
      </c>
      <c r="AC33" s="70">
        <v>89.053860482551499</v>
      </c>
      <c r="AD33" s="70">
        <v>86.192963060084395</v>
      </c>
      <c r="AE33" s="70">
        <v>83.551927362304497</v>
      </c>
      <c r="AF33" s="70">
        <v>87.321810087719101</v>
      </c>
      <c r="AG33" s="70">
        <v>82.000431394088295</v>
      </c>
      <c r="AH33" s="70">
        <v>86.735718615362401</v>
      </c>
      <c r="AI33" s="70">
        <v>92.877331858154605</v>
      </c>
      <c r="AJ33" s="70">
        <v>92.494681621097996</v>
      </c>
      <c r="AK33" s="70">
        <v>84.0613708824215</v>
      </c>
      <c r="AL33" s="70">
        <v>89.305530107475803</v>
      </c>
      <c r="AM33" s="70">
        <v>84.854665150528902</v>
      </c>
      <c r="AN33" s="70">
        <v>86.432191468447499</v>
      </c>
      <c r="AO33" s="70">
        <v>94.716505257818994</v>
      </c>
      <c r="AP33" s="70">
        <v>95.538107445357397</v>
      </c>
      <c r="AQ33" s="70">
        <v>105.247413604027</v>
      </c>
      <c r="AR33" s="70">
        <v>93.870663927238198</v>
      </c>
      <c r="AS33" s="70">
        <v>90.554847010213507</v>
      </c>
      <c r="AT33" s="70">
        <v>100.89091205021199</v>
      </c>
      <c r="AU33" s="70">
        <v>105.168992772981</v>
      </c>
      <c r="AV33" s="70">
        <v>111.348838289293</v>
      </c>
      <c r="AW33" s="70">
        <v>108.70259482111901</v>
      </c>
      <c r="AX33" s="70">
        <v>100.944512604416</v>
      </c>
      <c r="AY33" s="70">
        <v>100.746053346756</v>
      </c>
      <c r="AZ33" s="70">
        <v>102.035035860934</v>
      </c>
      <c r="BA33" s="70">
        <v>92.132795766766293</v>
      </c>
      <c r="BB33" s="70">
        <v>87.881048780225498</v>
      </c>
      <c r="BC33" s="70">
        <v>103.701543136692</v>
      </c>
      <c r="BD33" s="70">
        <v>106.017149805917</v>
      </c>
      <c r="BE33" s="70">
        <v>114.138327079848</v>
      </c>
      <c r="BF33" s="70">
        <v>112.093902046069</v>
      </c>
      <c r="BG33" s="70">
        <v>88.636047524194197</v>
      </c>
      <c r="BH33" s="70">
        <v>90.133519522135003</v>
      </c>
      <c r="BI33" s="70">
        <v>92.690117767723606</v>
      </c>
      <c r="BJ33" s="70">
        <v>86.586277315891493</v>
      </c>
      <c r="BK33" s="70">
        <v>96.189760981741699</v>
      </c>
      <c r="BL33" s="70">
        <v>90.373424542245104</v>
      </c>
      <c r="BM33" s="70">
        <v>91.254026575394505</v>
      </c>
      <c r="BN33" s="70">
        <v>63.522968369356398</v>
      </c>
      <c r="BO33" s="70">
        <v>105.11232471456501</v>
      </c>
      <c r="BP33" s="70">
        <v>109.952162766085</v>
      </c>
      <c r="BQ33" s="70">
        <v>121.90784399364399</v>
      </c>
      <c r="BR33" s="70">
        <v>113.034713630466</v>
      </c>
      <c r="BS33" s="70">
        <v>103.310727704041</v>
      </c>
      <c r="BT33" s="70">
        <v>110.94375803758599</v>
      </c>
      <c r="BU33" s="70">
        <v>106.685639038864</v>
      </c>
      <c r="BV33" s="70">
        <v>111.204540885854</v>
      </c>
      <c r="BW33" s="70">
        <v>101.99865626523599</v>
      </c>
      <c r="BX33" s="70">
        <v>117.659470505626</v>
      </c>
      <c r="BY33" s="70">
        <v>127.468981619429</v>
      </c>
      <c r="BZ33" s="70">
        <v>118.009813149104</v>
      </c>
      <c r="CA33" s="70">
        <v>112.944029439649</v>
      </c>
      <c r="CB33" s="70">
        <v>91.168861487033595</v>
      </c>
      <c r="CC33" s="70">
        <v>91.569158991285406</v>
      </c>
    </row>
    <row r="34" spans="1:81" x14ac:dyDescent="0.25">
      <c r="A34" s="7"/>
      <c r="B34" s="7"/>
      <c r="C34" s="69" t="s">
        <v>100</v>
      </c>
      <c r="D34" s="69" t="s">
        <v>101</v>
      </c>
      <c r="E34" s="70">
        <v>1318.2156979843</v>
      </c>
      <c r="F34" s="70">
        <v>1173.41015959789</v>
      </c>
      <c r="G34" s="70">
        <v>1174.9722705040101</v>
      </c>
      <c r="H34" s="70">
        <v>1244.06166870893</v>
      </c>
      <c r="I34" s="70">
        <v>1234.0295369374201</v>
      </c>
      <c r="J34" s="70">
        <v>1269.2526598383199</v>
      </c>
      <c r="K34" s="70">
        <v>1302.2678640977999</v>
      </c>
      <c r="L34" s="70">
        <v>1294.2260217963201</v>
      </c>
      <c r="M34" s="70">
        <v>1403.7546572495901</v>
      </c>
      <c r="N34" s="70">
        <v>1427.8255927707701</v>
      </c>
      <c r="O34" s="70">
        <v>1344.0440798894299</v>
      </c>
      <c r="P34" s="70">
        <v>1287.5669257094</v>
      </c>
      <c r="Q34" s="70">
        <v>1298.6694869549999</v>
      </c>
      <c r="R34" s="70">
        <v>1148.5602639916999</v>
      </c>
      <c r="S34" s="70">
        <v>974.01026512632905</v>
      </c>
      <c r="T34" s="70">
        <v>737.24448191736599</v>
      </c>
      <c r="U34" s="70">
        <v>437.18935166245399</v>
      </c>
      <c r="V34" s="70">
        <v>313.26275306143702</v>
      </c>
      <c r="W34" s="70">
        <v>413.98371709893001</v>
      </c>
      <c r="X34" s="70">
        <v>629.19892656454397</v>
      </c>
      <c r="Y34" s="70">
        <v>792.11257433313801</v>
      </c>
      <c r="Z34" s="70">
        <v>1077.57657538595</v>
      </c>
      <c r="AA34" s="70">
        <v>1265.2194031745501</v>
      </c>
      <c r="AB34" s="70">
        <v>1577.9931150172899</v>
      </c>
      <c r="AC34" s="70">
        <v>1724.8548469601601</v>
      </c>
      <c r="AD34" s="70">
        <v>1623.1566659635901</v>
      </c>
      <c r="AE34" s="70">
        <v>1471.98690996455</v>
      </c>
      <c r="AF34" s="70">
        <v>1209.71299196685</v>
      </c>
      <c r="AG34" s="70">
        <v>1150.3928197047501</v>
      </c>
      <c r="AH34" s="70">
        <v>1065.09137365885</v>
      </c>
      <c r="AI34" s="70">
        <v>969.76828653740699</v>
      </c>
      <c r="AJ34" s="70">
        <v>883.29248649097099</v>
      </c>
      <c r="AK34" s="70">
        <v>952.822422176435</v>
      </c>
      <c r="AL34" s="70">
        <v>1087.9854490098901</v>
      </c>
      <c r="AM34" s="70">
        <v>1116.83494264911</v>
      </c>
      <c r="AN34" s="70">
        <v>1203.4744022525001</v>
      </c>
      <c r="AO34" s="70">
        <v>1188.79278853549</v>
      </c>
      <c r="AP34" s="70">
        <v>1062.9163676784599</v>
      </c>
      <c r="AQ34" s="70">
        <v>945.35774237639703</v>
      </c>
      <c r="AR34" s="70">
        <v>902.18081205010401</v>
      </c>
      <c r="AS34" s="70">
        <v>879.64323421453105</v>
      </c>
      <c r="AT34" s="70">
        <v>886.75953976644701</v>
      </c>
      <c r="AU34" s="70">
        <v>973.803046291839</v>
      </c>
      <c r="AV34" s="70">
        <v>993.96546733343098</v>
      </c>
      <c r="AW34" s="70">
        <v>982.16210042926696</v>
      </c>
      <c r="AX34" s="70">
        <v>1032.1247275077999</v>
      </c>
      <c r="AY34" s="70">
        <v>1003.95441876712</v>
      </c>
      <c r="AZ34" s="70">
        <v>1128.99315060707</v>
      </c>
      <c r="BA34" s="70">
        <v>1155.88486426336</v>
      </c>
      <c r="BB34" s="70">
        <v>1226.6755976556699</v>
      </c>
      <c r="BC34" s="70">
        <v>1317.53315588948</v>
      </c>
      <c r="BD34" s="70">
        <v>1358.65165380641</v>
      </c>
      <c r="BE34" s="70">
        <v>1350.4196317946901</v>
      </c>
      <c r="BF34" s="70">
        <v>1300.92365662262</v>
      </c>
      <c r="BG34" s="70">
        <v>1235.0355399831101</v>
      </c>
      <c r="BH34" s="70">
        <v>1158.3433763220401</v>
      </c>
      <c r="BI34" s="70">
        <v>1132.77727718968</v>
      </c>
      <c r="BJ34" s="70">
        <v>1078.1821085813599</v>
      </c>
      <c r="BK34" s="70">
        <v>1013.8668358006699</v>
      </c>
      <c r="BL34" s="70">
        <v>865.96601369823497</v>
      </c>
      <c r="BM34" s="70">
        <v>811.25978436532</v>
      </c>
      <c r="BN34" s="70">
        <v>460.35119819013499</v>
      </c>
      <c r="BO34" s="70">
        <v>852.65300277976701</v>
      </c>
      <c r="BP34" s="70">
        <v>1016.937273191</v>
      </c>
      <c r="BQ34" s="70">
        <v>996.32152130013196</v>
      </c>
      <c r="BR34" s="70">
        <v>909.83515347267098</v>
      </c>
      <c r="BS34" s="70">
        <v>913.231074371614</v>
      </c>
      <c r="BT34" s="70">
        <v>1021.85990073854</v>
      </c>
      <c r="BU34" s="70">
        <v>1032.1092441085</v>
      </c>
      <c r="BV34" s="70">
        <v>997.95715129892801</v>
      </c>
      <c r="BW34" s="70">
        <v>975.59699245448201</v>
      </c>
      <c r="BX34" s="70">
        <v>990.74613745124498</v>
      </c>
      <c r="BY34" s="70">
        <v>981.05514653724595</v>
      </c>
      <c r="BZ34" s="70">
        <v>914.19019256271304</v>
      </c>
      <c r="CA34" s="70">
        <v>869.09002022557797</v>
      </c>
      <c r="CB34" s="70">
        <v>798.12842515858995</v>
      </c>
      <c r="CC34" s="70">
        <v>709.63460066633695</v>
      </c>
    </row>
    <row r="35" spans="1:81" x14ac:dyDescent="0.25">
      <c r="A35" s="7"/>
      <c r="B35" s="7"/>
      <c r="C35" s="69" t="s">
        <v>102</v>
      </c>
      <c r="D35" s="69" t="s">
        <v>103</v>
      </c>
      <c r="E35" s="70">
        <v>129.83920851582701</v>
      </c>
      <c r="F35" s="70">
        <v>129.80328664499001</v>
      </c>
      <c r="G35" s="70">
        <v>139.96508181635201</v>
      </c>
      <c r="H35" s="70">
        <v>111.18532937262</v>
      </c>
      <c r="I35" s="70">
        <v>160.63779899437799</v>
      </c>
      <c r="J35" s="70">
        <v>136.00835666966901</v>
      </c>
      <c r="K35" s="70">
        <v>107.874364202957</v>
      </c>
      <c r="L35" s="70">
        <v>174.03292361432699</v>
      </c>
      <c r="M35" s="70">
        <v>129.99711677477299</v>
      </c>
      <c r="N35" s="70">
        <v>124.723762653271</v>
      </c>
      <c r="O35" s="70">
        <v>162.581773804091</v>
      </c>
      <c r="P35" s="70">
        <v>167.31719372564399</v>
      </c>
      <c r="Q35" s="70">
        <v>129.07671248261499</v>
      </c>
      <c r="R35" s="70">
        <v>144.72815792841899</v>
      </c>
      <c r="S35" s="70">
        <v>124.09818464430001</v>
      </c>
      <c r="T35" s="70">
        <v>65.909177022395099</v>
      </c>
      <c r="U35" s="70">
        <v>46.684769109061797</v>
      </c>
      <c r="V35" s="70">
        <v>48.148087361614799</v>
      </c>
      <c r="W35" s="70">
        <v>66.507558443040793</v>
      </c>
      <c r="X35" s="70">
        <v>80.003555690906794</v>
      </c>
      <c r="Y35" s="70">
        <v>91.291167844842903</v>
      </c>
      <c r="Z35" s="70">
        <v>82.306506911678696</v>
      </c>
      <c r="AA35" s="70">
        <v>84.943257356292193</v>
      </c>
      <c r="AB35" s="70">
        <v>122.72280222213701</v>
      </c>
      <c r="AC35" s="70">
        <v>161.44824493566799</v>
      </c>
      <c r="AD35" s="70">
        <v>166.156994028094</v>
      </c>
      <c r="AE35" s="70">
        <v>183.54891668782199</v>
      </c>
      <c r="AF35" s="70">
        <v>191.331178474301</v>
      </c>
      <c r="AG35" s="70">
        <v>206.78628059136599</v>
      </c>
      <c r="AH35" s="70">
        <v>177.03214429404801</v>
      </c>
      <c r="AI35" s="70">
        <v>151.17670565690099</v>
      </c>
      <c r="AJ35" s="70">
        <v>134.29888012639901</v>
      </c>
      <c r="AK35" s="70">
        <v>125.26148616214699</v>
      </c>
      <c r="AL35" s="70">
        <v>122.905058992204</v>
      </c>
      <c r="AM35" s="70">
        <v>150.212628814548</v>
      </c>
      <c r="AN35" s="70">
        <v>157.73369790205001</v>
      </c>
      <c r="AO35" s="70">
        <v>166.698808164664</v>
      </c>
      <c r="AP35" s="70">
        <v>180.41386838958499</v>
      </c>
      <c r="AQ35" s="70">
        <v>167.86597486148301</v>
      </c>
      <c r="AR35" s="70">
        <v>167.84596879117601</v>
      </c>
      <c r="AS35" s="70">
        <v>195.898080194572</v>
      </c>
      <c r="AT35" s="70">
        <v>210.21558516876101</v>
      </c>
      <c r="AU35" s="70">
        <v>188.77705658245699</v>
      </c>
      <c r="AV35" s="70">
        <v>155.14023936527201</v>
      </c>
      <c r="AW35" s="70">
        <v>134.36442685681899</v>
      </c>
      <c r="AX35" s="70">
        <v>143.25950199003</v>
      </c>
      <c r="AY35" s="70">
        <v>160.163420983061</v>
      </c>
      <c r="AZ35" s="70">
        <v>189.229162506357</v>
      </c>
      <c r="BA35" s="70">
        <v>209.27542443525601</v>
      </c>
      <c r="BB35" s="70">
        <v>195.928435039769</v>
      </c>
      <c r="BC35" s="70">
        <v>202.44053856144299</v>
      </c>
      <c r="BD35" s="70">
        <v>214.892017658865</v>
      </c>
      <c r="BE35" s="70">
        <v>210.345586940434</v>
      </c>
      <c r="BF35" s="70">
        <v>226.36747155219899</v>
      </c>
      <c r="BG35" s="70">
        <v>225.744979505885</v>
      </c>
      <c r="BH35" s="70">
        <v>181.16812577722101</v>
      </c>
      <c r="BI35" s="70">
        <v>175.709765333256</v>
      </c>
      <c r="BJ35" s="70">
        <v>189.57384263895401</v>
      </c>
      <c r="BK35" s="70">
        <v>176.56686706756199</v>
      </c>
      <c r="BL35" s="70">
        <v>201.68855685623899</v>
      </c>
      <c r="BM35" s="70">
        <v>168.97495823319599</v>
      </c>
      <c r="BN35" s="70">
        <v>23.460740340540099</v>
      </c>
      <c r="BO35" s="70">
        <v>115.608656577693</v>
      </c>
      <c r="BP35" s="70">
        <v>124.42627758408</v>
      </c>
      <c r="BQ35" s="70">
        <v>93.098309599904596</v>
      </c>
      <c r="BR35" s="70">
        <v>77.786509873047507</v>
      </c>
      <c r="BS35" s="70">
        <v>70.022196270363594</v>
      </c>
      <c r="BT35" s="70">
        <v>72.969703172423806</v>
      </c>
      <c r="BU35" s="70">
        <v>90.415149542608006</v>
      </c>
      <c r="BV35" s="70">
        <v>81.504095622937498</v>
      </c>
      <c r="BW35" s="70">
        <v>101.300910936283</v>
      </c>
      <c r="BX35" s="70">
        <v>108.023707384567</v>
      </c>
      <c r="BY35" s="70">
        <v>122.155127206407</v>
      </c>
      <c r="BZ35" s="70">
        <v>108.59111542363701</v>
      </c>
      <c r="CA35" s="70">
        <v>102.159116668084</v>
      </c>
      <c r="CB35" s="70">
        <v>91.033587523917006</v>
      </c>
      <c r="CC35" s="70">
        <v>92.082300002125706</v>
      </c>
    </row>
    <row r="36" spans="1:81" x14ac:dyDescent="0.25">
      <c r="A36" s="7"/>
      <c r="B36" s="7"/>
      <c r="C36" s="69" t="s">
        <v>104</v>
      </c>
      <c r="D36" s="69" t="s">
        <v>8</v>
      </c>
      <c r="E36" s="70">
        <v>3997.7129632127999</v>
      </c>
      <c r="F36" s="70">
        <v>3667.95638980076</v>
      </c>
      <c r="G36" s="70">
        <v>3537.04530434041</v>
      </c>
      <c r="H36" s="70">
        <v>3229.4594966804698</v>
      </c>
      <c r="I36" s="70">
        <v>3400.7484776740098</v>
      </c>
      <c r="J36" s="70">
        <v>3466.66023293536</v>
      </c>
      <c r="K36" s="70">
        <v>3393.68661584851</v>
      </c>
      <c r="L36" s="70">
        <v>3579.8034414601002</v>
      </c>
      <c r="M36" s="70">
        <v>3649.0785570672101</v>
      </c>
      <c r="N36" s="70">
        <v>3617.4882539653099</v>
      </c>
      <c r="O36" s="70">
        <v>3502.6687984115802</v>
      </c>
      <c r="P36" s="70">
        <v>3563.5539121735901</v>
      </c>
      <c r="Q36" s="70">
        <v>3666.5585030559</v>
      </c>
      <c r="R36" s="70">
        <v>3315.51925633168</v>
      </c>
      <c r="S36" s="70">
        <v>2873.07128491189</v>
      </c>
      <c r="T36" s="70">
        <v>1811.1343357187</v>
      </c>
      <c r="U36" s="70">
        <v>978.13993658195795</v>
      </c>
      <c r="V36" s="70">
        <v>759.94949132316697</v>
      </c>
      <c r="W36" s="70">
        <v>1258.3509656066601</v>
      </c>
      <c r="X36" s="70">
        <v>1560.57255883724</v>
      </c>
      <c r="Y36" s="70">
        <v>1815.5725618471099</v>
      </c>
      <c r="Z36" s="70">
        <v>2245.6609550263302</v>
      </c>
      <c r="AA36" s="70">
        <v>2464.2810854864601</v>
      </c>
      <c r="AB36" s="70">
        <v>2783.6513823702398</v>
      </c>
      <c r="AC36" s="70">
        <v>3104.44597784186</v>
      </c>
      <c r="AD36" s="70">
        <v>2984.7184390918601</v>
      </c>
      <c r="AE36" s="70">
        <v>2697.67634930135</v>
      </c>
      <c r="AF36" s="70">
        <v>2562.4131499155701</v>
      </c>
      <c r="AG36" s="70">
        <v>2527.5311477662299</v>
      </c>
      <c r="AH36" s="70">
        <v>2233.3830462115802</v>
      </c>
      <c r="AI36" s="70">
        <v>2212.9498908936898</v>
      </c>
      <c r="AJ36" s="70">
        <v>1906.7046522512101</v>
      </c>
      <c r="AK36" s="70">
        <v>1941.3674463581001</v>
      </c>
      <c r="AL36" s="70">
        <v>2043.39056304414</v>
      </c>
      <c r="AM36" s="70">
        <v>2094.78714116024</v>
      </c>
      <c r="AN36" s="70">
        <v>2230.7854695818301</v>
      </c>
      <c r="AO36" s="70">
        <v>2161.6864963692601</v>
      </c>
      <c r="AP36" s="70">
        <v>2153.81827342834</v>
      </c>
      <c r="AQ36" s="70">
        <v>2098.7343249300002</v>
      </c>
      <c r="AR36" s="70">
        <v>2055.1339074091502</v>
      </c>
      <c r="AS36" s="70">
        <v>2137.1094257412701</v>
      </c>
      <c r="AT36" s="70">
        <v>2149.7512002058602</v>
      </c>
      <c r="AU36" s="70">
        <v>2274.89329651052</v>
      </c>
      <c r="AV36" s="70">
        <v>2258.47010113137</v>
      </c>
      <c r="AW36" s="70">
        <v>2230.3546243392698</v>
      </c>
      <c r="AX36" s="70">
        <v>2255.0401871670601</v>
      </c>
      <c r="AY36" s="70">
        <v>2472.9250844233302</v>
      </c>
      <c r="AZ36" s="70">
        <v>2598.2747895269299</v>
      </c>
      <c r="BA36" s="70">
        <v>2716.66739821084</v>
      </c>
      <c r="BB36" s="70">
        <v>2893.5292082095698</v>
      </c>
      <c r="BC36" s="70">
        <v>2986.00386528119</v>
      </c>
      <c r="BD36" s="70">
        <v>3233.2143513352298</v>
      </c>
      <c r="BE36" s="70">
        <v>3347.9968171647402</v>
      </c>
      <c r="BF36" s="70">
        <v>3161.5876017601299</v>
      </c>
      <c r="BG36" s="70">
        <v>2942.8386182460999</v>
      </c>
      <c r="BH36" s="70">
        <v>2810.8768746882001</v>
      </c>
      <c r="BI36" s="70">
        <v>2606.1384626356198</v>
      </c>
      <c r="BJ36" s="70">
        <v>2445.3351955886601</v>
      </c>
      <c r="BK36" s="70">
        <v>2449.37961464</v>
      </c>
      <c r="BL36" s="70">
        <v>2291.65911499088</v>
      </c>
      <c r="BM36" s="70">
        <v>1993.12119897055</v>
      </c>
      <c r="BN36" s="70">
        <v>849.68751735909098</v>
      </c>
      <c r="BO36" s="70">
        <v>1591.1845013941099</v>
      </c>
      <c r="BP36" s="70">
        <v>2035.9165290829501</v>
      </c>
      <c r="BQ36" s="70">
        <v>2324.2682195194898</v>
      </c>
      <c r="BR36" s="70">
        <v>2536.7132054938802</v>
      </c>
      <c r="BS36" s="70">
        <v>2445.7280815396998</v>
      </c>
      <c r="BT36" s="70">
        <v>2249.5521158281899</v>
      </c>
      <c r="BU36" s="70">
        <v>2421.7092436097</v>
      </c>
      <c r="BV36" s="70">
        <v>2207.6450547391901</v>
      </c>
      <c r="BW36" s="70">
        <v>2218.1623649276899</v>
      </c>
      <c r="BX36" s="70">
        <v>2277.1972443004702</v>
      </c>
      <c r="BY36" s="70">
        <v>2274.9142302298401</v>
      </c>
      <c r="BZ36" s="70">
        <v>2206.8148944706099</v>
      </c>
      <c r="CA36" s="70">
        <v>2215.4936774852099</v>
      </c>
      <c r="CB36" s="70">
        <v>2158.01041063923</v>
      </c>
      <c r="CC36" s="70">
        <v>2041.5354285927001</v>
      </c>
    </row>
    <row r="37" spans="1:81" x14ac:dyDescent="0.25">
      <c r="A37" s="7"/>
      <c r="B37" s="7"/>
      <c r="C37" s="69" t="s">
        <v>105</v>
      </c>
      <c r="D37" s="69" t="s">
        <v>10</v>
      </c>
      <c r="E37" s="70">
        <v>1537.93789529176</v>
      </c>
      <c r="F37" s="70">
        <v>1756.94429509406</v>
      </c>
      <c r="G37" s="70">
        <v>1692.27013215236</v>
      </c>
      <c r="H37" s="70">
        <v>1519.1056533623901</v>
      </c>
      <c r="I37" s="70">
        <v>1616.8132298519999</v>
      </c>
      <c r="J37" s="70">
        <v>1650.4287624081801</v>
      </c>
      <c r="K37" s="70">
        <v>1643.05109229655</v>
      </c>
      <c r="L37" s="70">
        <v>1777.52065998955</v>
      </c>
      <c r="M37" s="70">
        <v>1625.65910274565</v>
      </c>
      <c r="N37" s="70">
        <v>1513.0803331372799</v>
      </c>
      <c r="O37" s="70">
        <v>1485.8086509238201</v>
      </c>
      <c r="P37" s="70">
        <v>1514.9639311871999</v>
      </c>
      <c r="Q37" s="70">
        <v>1540.61291518701</v>
      </c>
      <c r="R37" s="70">
        <v>1444.86805461311</v>
      </c>
      <c r="S37" s="70">
        <v>1330.0816174711799</v>
      </c>
      <c r="T37" s="70">
        <v>1213.1060198099899</v>
      </c>
      <c r="U37" s="70">
        <v>1027.82835712467</v>
      </c>
      <c r="V37" s="70">
        <v>998.19590160846701</v>
      </c>
      <c r="W37" s="70">
        <v>1067.9071064164</v>
      </c>
      <c r="X37" s="70">
        <v>1039.23913427197</v>
      </c>
      <c r="Y37" s="70">
        <v>997.05363422407595</v>
      </c>
      <c r="Z37" s="70">
        <v>1136.9172444185399</v>
      </c>
      <c r="AA37" s="70">
        <v>1183.6632854704801</v>
      </c>
      <c r="AB37" s="70">
        <v>1182.6983827717399</v>
      </c>
      <c r="AC37" s="70">
        <v>1284.4295601819199</v>
      </c>
      <c r="AD37" s="70">
        <v>1227.3768645023799</v>
      </c>
      <c r="AE37" s="70">
        <v>1207.5156035508201</v>
      </c>
      <c r="AF37" s="70">
        <v>1252.1343559418401</v>
      </c>
      <c r="AG37" s="70">
        <v>1181.13282190881</v>
      </c>
      <c r="AH37" s="70">
        <v>1174.3755982300599</v>
      </c>
      <c r="AI37" s="70">
        <v>1138.5909781734099</v>
      </c>
      <c r="AJ37" s="70">
        <v>1214.1644473296101</v>
      </c>
      <c r="AK37" s="70">
        <v>1193.7288059702</v>
      </c>
      <c r="AL37" s="70">
        <v>1233.19961872204</v>
      </c>
      <c r="AM37" s="70">
        <v>1183.04701117488</v>
      </c>
      <c r="AN37" s="70">
        <v>1227.5502837955601</v>
      </c>
      <c r="AO37" s="70">
        <v>1184.5383865143899</v>
      </c>
      <c r="AP37" s="70">
        <v>1096.6693546415499</v>
      </c>
      <c r="AQ37" s="70">
        <v>1082.1444649824</v>
      </c>
      <c r="AR37" s="70">
        <v>1036.4671567594701</v>
      </c>
      <c r="AS37" s="70">
        <v>1026.11907628583</v>
      </c>
      <c r="AT37" s="70">
        <v>1034.01570324457</v>
      </c>
      <c r="AU37" s="70">
        <v>1149.3282048369001</v>
      </c>
      <c r="AV37" s="70">
        <v>1158.1005043908201</v>
      </c>
      <c r="AW37" s="70">
        <v>1205.9300019376201</v>
      </c>
      <c r="AX37" s="70">
        <v>1269.1789606785701</v>
      </c>
      <c r="AY37" s="70">
        <v>1475.74384236387</v>
      </c>
      <c r="AZ37" s="70">
        <v>1519.23949861144</v>
      </c>
      <c r="BA37" s="70">
        <v>1718.5028763702801</v>
      </c>
      <c r="BB37" s="70">
        <v>1741.0836438352501</v>
      </c>
      <c r="BC37" s="70">
        <v>1676.6871994281</v>
      </c>
      <c r="BD37" s="70">
        <v>1759.28414663997</v>
      </c>
      <c r="BE37" s="70">
        <v>1787.8801198771</v>
      </c>
      <c r="BF37" s="70">
        <v>1768.07827402629</v>
      </c>
      <c r="BG37" s="70">
        <v>1904.9987039765199</v>
      </c>
      <c r="BH37" s="70">
        <v>2010.1777182389001</v>
      </c>
      <c r="BI37" s="70">
        <v>2039.84714058188</v>
      </c>
      <c r="BJ37" s="70">
        <v>2132.8512235175299</v>
      </c>
      <c r="BK37" s="70">
        <v>2241.5014425735599</v>
      </c>
      <c r="BL37" s="70">
        <v>2255.8019149760598</v>
      </c>
      <c r="BM37" s="70">
        <v>2094.9911652631299</v>
      </c>
      <c r="BN37" s="70">
        <v>1194.1364871133901</v>
      </c>
      <c r="BO37" s="70">
        <v>2114.8097124549699</v>
      </c>
      <c r="BP37" s="70">
        <v>2103.5677050587601</v>
      </c>
      <c r="BQ37" s="70">
        <v>2025.6570998416601</v>
      </c>
      <c r="BR37" s="70">
        <v>1911.4050235791599</v>
      </c>
      <c r="BS37" s="70">
        <v>1828.09467928241</v>
      </c>
      <c r="BT37" s="70">
        <v>1906.3018296205</v>
      </c>
      <c r="BU37" s="70">
        <v>2033.57667893747</v>
      </c>
      <c r="BV37" s="70">
        <v>1946.2089052733299</v>
      </c>
      <c r="BW37" s="70">
        <v>1959.59361707177</v>
      </c>
      <c r="BX37" s="70">
        <v>1996.9536780118101</v>
      </c>
      <c r="BY37" s="70">
        <v>1950.57216604172</v>
      </c>
      <c r="BZ37" s="70">
        <v>1814.4889924157601</v>
      </c>
      <c r="CA37" s="70">
        <v>1729.6554870392599</v>
      </c>
      <c r="CB37" s="70">
        <v>1681.29909180862</v>
      </c>
      <c r="CC37" s="70">
        <v>1656.0739346734999</v>
      </c>
    </row>
    <row r="38" spans="1:81" x14ac:dyDescent="0.25">
      <c r="A38" s="7"/>
      <c r="B38" s="7"/>
      <c r="C38" s="69" t="s">
        <v>106</v>
      </c>
      <c r="D38" s="69" t="s">
        <v>107</v>
      </c>
      <c r="E38" s="70">
        <v>574.19042757800401</v>
      </c>
      <c r="F38" s="70">
        <v>591.82242491139903</v>
      </c>
      <c r="G38" s="70">
        <v>592.95747855675404</v>
      </c>
      <c r="H38" s="70">
        <v>455.601108507003</v>
      </c>
      <c r="I38" s="70">
        <v>539.35276730498697</v>
      </c>
      <c r="J38" s="70">
        <v>514.78542891799498</v>
      </c>
      <c r="K38" s="70">
        <v>533.43278727636596</v>
      </c>
      <c r="L38" s="70">
        <v>603.38831598668401</v>
      </c>
      <c r="M38" s="70">
        <v>577.17776896411794</v>
      </c>
      <c r="N38" s="70">
        <v>562.79718347940104</v>
      </c>
      <c r="O38" s="70">
        <v>589.879385083221</v>
      </c>
      <c r="P38" s="70">
        <v>567.96724169331605</v>
      </c>
      <c r="Q38" s="70">
        <v>585.55360365531499</v>
      </c>
      <c r="R38" s="70">
        <v>542.17186328503306</v>
      </c>
      <c r="S38" s="70">
        <v>469.314217593389</v>
      </c>
      <c r="T38" s="70">
        <v>451.10078992080798</v>
      </c>
      <c r="U38" s="70">
        <v>401.50606352071202</v>
      </c>
      <c r="V38" s="70">
        <v>417.18384605671901</v>
      </c>
      <c r="W38" s="70">
        <v>415.66501128442599</v>
      </c>
      <c r="X38" s="70">
        <v>427.58402976575502</v>
      </c>
      <c r="Y38" s="70">
        <v>471.60678942452398</v>
      </c>
      <c r="Z38" s="70">
        <v>485.26061715842599</v>
      </c>
      <c r="AA38" s="70">
        <v>504.895346992317</v>
      </c>
      <c r="AB38" s="70">
        <v>536.13236459493305</v>
      </c>
      <c r="AC38" s="70">
        <v>531.47505003208198</v>
      </c>
      <c r="AD38" s="70">
        <v>547.50066649698203</v>
      </c>
      <c r="AE38" s="70">
        <v>590.31838144596702</v>
      </c>
      <c r="AF38" s="70">
        <v>600.30915273178505</v>
      </c>
      <c r="AG38" s="70">
        <v>600.87899257018898</v>
      </c>
      <c r="AH38" s="70">
        <v>564.40073057879295</v>
      </c>
      <c r="AI38" s="70">
        <v>558.92392759433301</v>
      </c>
      <c r="AJ38" s="70">
        <v>517.69216760900997</v>
      </c>
      <c r="AK38" s="70">
        <v>565.32673194253096</v>
      </c>
      <c r="AL38" s="70">
        <v>571.57199949849496</v>
      </c>
      <c r="AM38" s="70">
        <v>545.77162877678199</v>
      </c>
      <c r="AN38" s="70">
        <v>630.57585632281098</v>
      </c>
      <c r="AO38" s="70">
        <v>604.07009885330399</v>
      </c>
      <c r="AP38" s="70">
        <v>609.36052162318401</v>
      </c>
      <c r="AQ38" s="70">
        <v>576.34527758370302</v>
      </c>
      <c r="AR38" s="70">
        <v>596.709451555486</v>
      </c>
      <c r="AS38" s="70">
        <v>596.15580085261797</v>
      </c>
      <c r="AT38" s="70">
        <v>675.75276863685099</v>
      </c>
      <c r="AU38" s="70">
        <v>753.53194496754998</v>
      </c>
      <c r="AV38" s="70">
        <v>716.45931195380297</v>
      </c>
      <c r="AW38" s="70">
        <v>708.58830639722498</v>
      </c>
      <c r="AX38" s="70">
        <v>679.92952504029097</v>
      </c>
      <c r="AY38" s="70">
        <v>773.01318341732201</v>
      </c>
      <c r="AZ38" s="70">
        <v>777.08605568803102</v>
      </c>
      <c r="BA38" s="70">
        <v>833.34071029412905</v>
      </c>
      <c r="BB38" s="70">
        <v>846.06357404570304</v>
      </c>
      <c r="BC38" s="70">
        <v>831.48913885785896</v>
      </c>
      <c r="BD38" s="70">
        <v>838.71377333377598</v>
      </c>
      <c r="BE38" s="70">
        <v>827.76347030709599</v>
      </c>
      <c r="BF38" s="70">
        <v>856.85466848160104</v>
      </c>
      <c r="BG38" s="70">
        <v>848.66648085512497</v>
      </c>
      <c r="BH38" s="70">
        <v>829.45836092094203</v>
      </c>
      <c r="BI38" s="70">
        <v>896.49958300700496</v>
      </c>
      <c r="BJ38" s="70">
        <v>879.81362112249701</v>
      </c>
      <c r="BK38" s="70">
        <v>879.01500790477996</v>
      </c>
      <c r="BL38" s="70">
        <v>897.98194977032801</v>
      </c>
      <c r="BM38" s="70">
        <v>903.16483447626899</v>
      </c>
      <c r="BN38" s="70">
        <v>553.02333976414604</v>
      </c>
      <c r="BO38" s="70">
        <v>765.44554691662199</v>
      </c>
      <c r="BP38" s="70">
        <v>688.531718501162</v>
      </c>
      <c r="BQ38" s="70">
        <v>630.77683861291098</v>
      </c>
      <c r="BR38" s="70">
        <v>733.79626430571295</v>
      </c>
      <c r="BS38" s="70">
        <v>831.05762286494803</v>
      </c>
      <c r="BT38" s="70">
        <v>906.00642134692896</v>
      </c>
      <c r="BU38" s="70">
        <v>970.42871434421397</v>
      </c>
      <c r="BV38" s="70">
        <v>942.75918180254496</v>
      </c>
      <c r="BW38" s="70">
        <v>989.22065526974995</v>
      </c>
      <c r="BX38" s="70">
        <v>1035.16769989918</v>
      </c>
      <c r="BY38" s="70">
        <v>1026.26948383028</v>
      </c>
      <c r="BZ38" s="70">
        <v>1011.32439370218</v>
      </c>
      <c r="CA38" s="70">
        <v>979.96611804955296</v>
      </c>
      <c r="CB38" s="70">
        <v>963.04831408165705</v>
      </c>
      <c r="CC38" s="70">
        <v>949.11142257813003</v>
      </c>
    </row>
    <row r="39" spans="1:81" x14ac:dyDescent="0.25">
      <c r="A39" s="7"/>
      <c r="B39" s="7"/>
      <c r="C39" s="69" t="s">
        <v>108</v>
      </c>
      <c r="D39" s="69" t="s">
        <v>12</v>
      </c>
      <c r="E39" s="70">
        <v>239.66003467742499</v>
      </c>
      <c r="F39" s="70">
        <v>200.99171710967801</v>
      </c>
      <c r="G39" s="70">
        <v>179.35019009274501</v>
      </c>
      <c r="H39" s="70">
        <v>167.602628083486</v>
      </c>
      <c r="I39" s="70">
        <v>164.13723509832801</v>
      </c>
      <c r="J39" s="70">
        <v>162.460343294891</v>
      </c>
      <c r="K39" s="70">
        <v>180.465668807122</v>
      </c>
      <c r="L39" s="70">
        <v>210.80401315651699</v>
      </c>
      <c r="M39" s="70">
        <v>193.00660786302601</v>
      </c>
      <c r="N39" s="70">
        <v>203.49687849788</v>
      </c>
      <c r="O39" s="70">
        <v>217.49020720054301</v>
      </c>
      <c r="P39" s="70">
        <v>245.78109490993799</v>
      </c>
      <c r="Q39" s="70">
        <v>235.11979440537499</v>
      </c>
      <c r="R39" s="70">
        <v>234.055565067739</v>
      </c>
      <c r="S39" s="70">
        <v>189.91245766594199</v>
      </c>
      <c r="T39" s="70">
        <v>159.14017614818999</v>
      </c>
      <c r="U39" s="70">
        <v>156.59465372718</v>
      </c>
      <c r="V39" s="70">
        <v>160.51574063143599</v>
      </c>
      <c r="W39" s="70">
        <v>162.057009443201</v>
      </c>
      <c r="X39" s="70">
        <v>173.66728549046999</v>
      </c>
      <c r="Y39" s="70">
        <v>187.09281187649901</v>
      </c>
      <c r="Z39" s="70">
        <v>194.60500168535901</v>
      </c>
      <c r="AA39" s="70">
        <v>201.94191807476699</v>
      </c>
      <c r="AB39" s="70">
        <v>186.80048454503699</v>
      </c>
      <c r="AC39" s="70">
        <v>210.794405923889</v>
      </c>
      <c r="AD39" s="70">
        <v>224.04825186978101</v>
      </c>
      <c r="AE39" s="70">
        <v>212.25862844979301</v>
      </c>
      <c r="AF39" s="70">
        <v>213.828781990556</v>
      </c>
      <c r="AG39" s="70">
        <v>196.081917460613</v>
      </c>
      <c r="AH39" s="70">
        <v>183.31613756445199</v>
      </c>
      <c r="AI39" s="70">
        <v>176.774055854647</v>
      </c>
      <c r="AJ39" s="70">
        <v>174.67234342037</v>
      </c>
      <c r="AK39" s="70">
        <v>198.50890898381499</v>
      </c>
      <c r="AL39" s="70">
        <v>187.13663083676201</v>
      </c>
      <c r="AM39" s="70">
        <v>204.47396718150901</v>
      </c>
      <c r="AN39" s="70">
        <v>224.50203836825301</v>
      </c>
      <c r="AO39" s="70">
        <v>202.73452091818299</v>
      </c>
      <c r="AP39" s="70">
        <v>209.71050479972601</v>
      </c>
      <c r="AQ39" s="70">
        <v>212.881278153615</v>
      </c>
      <c r="AR39" s="70">
        <v>237.28901347597301</v>
      </c>
      <c r="AS39" s="70">
        <v>225.091080358548</v>
      </c>
      <c r="AT39" s="70">
        <v>257.19646571769698</v>
      </c>
      <c r="AU39" s="70">
        <v>274.33874276423001</v>
      </c>
      <c r="AV39" s="70">
        <v>272.65265559385699</v>
      </c>
      <c r="AW39" s="70">
        <v>268.08592645952899</v>
      </c>
      <c r="AX39" s="70">
        <v>296.198681752948</v>
      </c>
      <c r="AY39" s="70">
        <v>323.26897175995902</v>
      </c>
      <c r="AZ39" s="70">
        <v>380.15089364776799</v>
      </c>
      <c r="BA39" s="70">
        <v>416.01235117936602</v>
      </c>
      <c r="BB39" s="70">
        <v>462.19851777341802</v>
      </c>
      <c r="BC39" s="70">
        <v>471.966784972688</v>
      </c>
      <c r="BD39" s="70">
        <v>460.29073715358197</v>
      </c>
      <c r="BE39" s="70">
        <v>496.23148212764698</v>
      </c>
      <c r="BF39" s="70">
        <v>470.17920815193003</v>
      </c>
      <c r="BG39" s="70">
        <v>472.15775225631</v>
      </c>
      <c r="BH39" s="70">
        <v>452.96319069343298</v>
      </c>
      <c r="BI39" s="70">
        <v>463.36323436393798</v>
      </c>
      <c r="BJ39" s="70">
        <v>463.344690936495</v>
      </c>
      <c r="BK39" s="70">
        <v>461.81385945092501</v>
      </c>
      <c r="BL39" s="70">
        <v>458.82606536046399</v>
      </c>
      <c r="BM39" s="70">
        <v>477.05355433677698</v>
      </c>
      <c r="BN39" s="70">
        <v>346.12234728449903</v>
      </c>
      <c r="BO39" s="70">
        <v>542.97081418486403</v>
      </c>
      <c r="BP39" s="70">
        <v>753.11327181313004</v>
      </c>
      <c r="BQ39" s="70">
        <v>698.544809243195</v>
      </c>
      <c r="BR39" s="70">
        <v>673.58156515702603</v>
      </c>
      <c r="BS39" s="70">
        <v>729.613848356586</v>
      </c>
      <c r="BT39" s="70">
        <v>704.60586110817803</v>
      </c>
      <c r="BU39" s="70">
        <v>772.42653367679497</v>
      </c>
      <c r="BV39" s="70">
        <v>737.46602758485903</v>
      </c>
      <c r="BW39" s="70">
        <v>750.61762758605903</v>
      </c>
      <c r="BX39" s="70">
        <v>810.09798809675499</v>
      </c>
      <c r="BY39" s="70">
        <v>836.42883623119599</v>
      </c>
      <c r="BZ39" s="70">
        <v>816.18813513404302</v>
      </c>
      <c r="CA39" s="70">
        <v>766.03570459223204</v>
      </c>
      <c r="CB39" s="70">
        <v>672.93382515089297</v>
      </c>
      <c r="CC39" s="70">
        <v>623.225139716135</v>
      </c>
    </row>
    <row r="40" spans="1:81" x14ac:dyDescent="0.25">
      <c r="A40" s="7"/>
      <c r="B40" s="7"/>
      <c r="C40" s="69" t="s">
        <v>109</v>
      </c>
      <c r="D40" s="69" t="s">
        <v>13</v>
      </c>
      <c r="E40" s="70">
        <v>60.876091280746799</v>
      </c>
      <c r="F40" s="70">
        <v>69.308258498122996</v>
      </c>
      <c r="G40" s="70">
        <v>69.132916744408902</v>
      </c>
      <c r="H40" s="70">
        <v>69.207139997185607</v>
      </c>
      <c r="I40" s="70">
        <v>85.136311206753504</v>
      </c>
      <c r="J40" s="70">
        <v>62.234683238243797</v>
      </c>
      <c r="K40" s="70">
        <v>56.219608210853004</v>
      </c>
      <c r="L40" s="70">
        <v>75.457106305381899</v>
      </c>
      <c r="M40" s="70">
        <v>69.984931990755399</v>
      </c>
      <c r="N40" s="70">
        <v>85.420042777652498</v>
      </c>
      <c r="O40" s="70">
        <v>88.941992139293205</v>
      </c>
      <c r="P40" s="70">
        <v>86.474781597460407</v>
      </c>
      <c r="Q40" s="70">
        <v>100.015541693694</v>
      </c>
      <c r="R40" s="70">
        <v>117.64227030556</v>
      </c>
      <c r="S40" s="70">
        <v>123.515783734999</v>
      </c>
      <c r="T40" s="70">
        <v>95.238299604516499</v>
      </c>
      <c r="U40" s="70">
        <v>68.732296198465306</v>
      </c>
      <c r="V40" s="70">
        <v>81.581979185958801</v>
      </c>
      <c r="W40" s="70">
        <v>89.7434421948264</v>
      </c>
      <c r="X40" s="70">
        <v>89.717431949819002</v>
      </c>
      <c r="Y40" s="70">
        <v>109.26440939717099</v>
      </c>
      <c r="Z40" s="70">
        <v>111.51703270777099</v>
      </c>
      <c r="AA40" s="70">
        <v>104.296724535726</v>
      </c>
      <c r="AB40" s="70">
        <v>110.757250767415</v>
      </c>
      <c r="AC40" s="70">
        <v>105.148816430645</v>
      </c>
      <c r="AD40" s="70">
        <v>107.96758718904</v>
      </c>
      <c r="AE40" s="70">
        <v>151.747270876279</v>
      </c>
      <c r="AF40" s="70">
        <v>129.78260380229401</v>
      </c>
      <c r="AG40" s="70">
        <v>119.33350681169701</v>
      </c>
      <c r="AH40" s="70">
        <v>116.989812874934</v>
      </c>
      <c r="AI40" s="70">
        <v>141.22929014468801</v>
      </c>
      <c r="AJ40" s="70">
        <v>117.55631122477099</v>
      </c>
      <c r="AK40" s="70">
        <v>124.42756219147699</v>
      </c>
      <c r="AL40" s="70">
        <v>118.834637365041</v>
      </c>
      <c r="AM40" s="70">
        <v>122.23887642248501</v>
      </c>
      <c r="AN40" s="70">
        <v>111.65350124572601</v>
      </c>
      <c r="AO40" s="70">
        <v>107.717846378109</v>
      </c>
      <c r="AP40" s="70">
        <v>129.522331626408</v>
      </c>
      <c r="AQ40" s="70">
        <v>115.734635586645</v>
      </c>
      <c r="AR40" s="70">
        <v>131.69216092899501</v>
      </c>
      <c r="AS40" s="70">
        <v>150.53715053544099</v>
      </c>
      <c r="AT40" s="70">
        <v>144.01942043135</v>
      </c>
      <c r="AU40" s="70">
        <v>138.34865152459801</v>
      </c>
      <c r="AV40" s="70">
        <v>163.63934887370399</v>
      </c>
      <c r="AW40" s="70">
        <v>170.42242955689699</v>
      </c>
      <c r="AX40" s="70">
        <v>167.04290531919801</v>
      </c>
      <c r="AY40" s="70">
        <v>181.14623872279</v>
      </c>
      <c r="AZ40" s="70">
        <v>174.57519785483899</v>
      </c>
      <c r="BA40" s="70">
        <v>171.58870806652399</v>
      </c>
      <c r="BB40" s="70">
        <v>194.96747040714601</v>
      </c>
      <c r="BC40" s="70">
        <v>187.34417853628699</v>
      </c>
      <c r="BD40" s="70">
        <v>191.586191715572</v>
      </c>
      <c r="BE40" s="70">
        <v>194.82392719161001</v>
      </c>
      <c r="BF40" s="70">
        <v>190.04692858825999</v>
      </c>
      <c r="BG40" s="70">
        <v>199.113197634827</v>
      </c>
      <c r="BH40" s="70">
        <v>193.26114109645999</v>
      </c>
      <c r="BI40" s="70">
        <v>204.82961781920901</v>
      </c>
      <c r="BJ40" s="70">
        <v>202.406910331418</v>
      </c>
      <c r="BK40" s="70">
        <v>186.65978879262499</v>
      </c>
      <c r="BL40" s="70">
        <v>198.341558015896</v>
      </c>
      <c r="BM40" s="70">
        <v>174.69490394024601</v>
      </c>
      <c r="BN40" s="70">
        <v>20.408149971711399</v>
      </c>
      <c r="BO40" s="70">
        <v>80.025444859935305</v>
      </c>
      <c r="BP40" s="70">
        <v>66.821491976226795</v>
      </c>
      <c r="BQ40" s="70">
        <v>47.551418950582402</v>
      </c>
      <c r="BR40" s="70">
        <v>66.304176055861006</v>
      </c>
      <c r="BS40" s="70">
        <v>152.58609393891101</v>
      </c>
      <c r="BT40" s="70">
        <v>191.20263551077201</v>
      </c>
      <c r="BU40" s="70">
        <v>208.265776539402</v>
      </c>
      <c r="BV40" s="70">
        <v>215.268236932631</v>
      </c>
      <c r="BW40" s="70">
        <v>186.941461783497</v>
      </c>
      <c r="BX40" s="70">
        <v>178.48183032244</v>
      </c>
      <c r="BY40" s="70">
        <v>201.650730752508</v>
      </c>
      <c r="BZ40" s="70">
        <v>205.43176520548801</v>
      </c>
      <c r="CA40" s="70">
        <v>174.140042403857</v>
      </c>
      <c r="CB40" s="70">
        <v>176.635709703164</v>
      </c>
      <c r="CC40" s="70">
        <v>173.813833896776</v>
      </c>
    </row>
    <row r="41" spans="1:81" x14ac:dyDescent="0.25">
      <c r="A41" s="7"/>
      <c r="B41" s="7"/>
      <c r="C41" s="69" t="s">
        <v>110</v>
      </c>
      <c r="D41" s="69" t="s">
        <v>14</v>
      </c>
      <c r="E41" s="101" t="s">
        <v>315</v>
      </c>
      <c r="F41" s="101" t="s">
        <v>315</v>
      </c>
      <c r="G41" s="101" t="s">
        <v>315</v>
      </c>
      <c r="H41" s="101" t="s">
        <v>315</v>
      </c>
      <c r="I41" s="101" t="s">
        <v>315</v>
      </c>
      <c r="J41" s="101" t="s">
        <v>315</v>
      </c>
      <c r="K41" s="101" t="s">
        <v>315</v>
      </c>
      <c r="L41" s="101" t="s">
        <v>315</v>
      </c>
      <c r="M41" s="101" t="s">
        <v>315</v>
      </c>
      <c r="N41" s="101" t="s">
        <v>315</v>
      </c>
      <c r="O41" s="101" t="s">
        <v>315</v>
      </c>
      <c r="P41" s="101" t="s">
        <v>315</v>
      </c>
      <c r="Q41" s="101" t="s">
        <v>315</v>
      </c>
      <c r="R41" s="101" t="s">
        <v>315</v>
      </c>
      <c r="S41" s="101" t="s">
        <v>315</v>
      </c>
      <c r="T41" s="101" t="s">
        <v>315</v>
      </c>
      <c r="U41" s="101" t="s">
        <v>315</v>
      </c>
      <c r="V41" s="101" t="s">
        <v>315</v>
      </c>
      <c r="W41" s="101" t="s">
        <v>315</v>
      </c>
      <c r="X41" s="101" t="s">
        <v>315</v>
      </c>
      <c r="Y41" s="101" t="s">
        <v>315</v>
      </c>
      <c r="Z41" s="101" t="s">
        <v>315</v>
      </c>
      <c r="AA41" s="101" t="s">
        <v>315</v>
      </c>
      <c r="AB41" s="101" t="s">
        <v>315</v>
      </c>
      <c r="AC41" s="101" t="s">
        <v>315</v>
      </c>
      <c r="AD41" s="101" t="s">
        <v>315</v>
      </c>
      <c r="AE41" s="101" t="s">
        <v>315</v>
      </c>
      <c r="AF41" s="101" t="s">
        <v>315</v>
      </c>
      <c r="AG41" s="101" t="s">
        <v>315</v>
      </c>
      <c r="AH41" s="101" t="s">
        <v>315</v>
      </c>
      <c r="AI41" s="101" t="s">
        <v>315</v>
      </c>
      <c r="AJ41" s="101" t="s">
        <v>315</v>
      </c>
      <c r="AK41" s="101" t="s">
        <v>315</v>
      </c>
      <c r="AL41" s="101" t="s">
        <v>315</v>
      </c>
      <c r="AM41" s="101" t="s">
        <v>315</v>
      </c>
      <c r="AN41" s="101" t="s">
        <v>315</v>
      </c>
      <c r="AO41" s="101" t="s">
        <v>315</v>
      </c>
      <c r="AP41" s="101" t="s">
        <v>315</v>
      </c>
      <c r="AQ41" s="101" t="s">
        <v>315</v>
      </c>
      <c r="AR41" s="101" t="s">
        <v>315</v>
      </c>
      <c r="AS41" s="101" t="s">
        <v>315</v>
      </c>
      <c r="AT41" s="101" t="s">
        <v>315</v>
      </c>
      <c r="AU41" s="101" t="s">
        <v>315</v>
      </c>
      <c r="AV41" s="101" t="s">
        <v>315</v>
      </c>
      <c r="AW41" s="101" t="s">
        <v>315</v>
      </c>
      <c r="AX41" s="101" t="s">
        <v>315</v>
      </c>
      <c r="AY41" s="101" t="s">
        <v>315</v>
      </c>
      <c r="AZ41" s="101" t="s">
        <v>315</v>
      </c>
      <c r="BA41" s="101" t="s">
        <v>315</v>
      </c>
      <c r="BB41" s="101" t="s">
        <v>315</v>
      </c>
      <c r="BC41" s="101" t="s">
        <v>315</v>
      </c>
      <c r="BD41" s="101" t="s">
        <v>315</v>
      </c>
      <c r="BE41" s="101" t="s">
        <v>315</v>
      </c>
      <c r="BF41" s="101" t="s">
        <v>315</v>
      </c>
      <c r="BG41" s="101" t="s">
        <v>315</v>
      </c>
      <c r="BH41" s="101" t="s">
        <v>315</v>
      </c>
      <c r="BI41" s="101" t="s">
        <v>315</v>
      </c>
      <c r="BJ41" s="101" t="s">
        <v>315</v>
      </c>
      <c r="BK41" s="101" t="s">
        <v>315</v>
      </c>
      <c r="BL41" s="101" t="s">
        <v>315</v>
      </c>
      <c r="BM41" s="101" t="s">
        <v>315</v>
      </c>
      <c r="BN41" s="101" t="s">
        <v>315</v>
      </c>
      <c r="BO41" s="101" t="s">
        <v>315</v>
      </c>
      <c r="BP41" s="101" t="s">
        <v>315</v>
      </c>
      <c r="BQ41" s="101" t="s">
        <v>315</v>
      </c>
      <c r="BR41" s="101" t="s">
        <v>315</v>
      </c>
      <c r="BS41" s="101" t="s">
        <v>315</v>
      </c>
      <c r="BT41" s="101" t="s">
        <v>315</v>
      </c>
      <c r="BU41" s="101" t="s">
        <v>315</v>
      </c>
      <c r="BV41" s="101" t="s">
        <v>315</v>
      </c>
      <c r="BW41" s="101" t="s">
        <v>315</v>
      </c>
      <c r="BX41" s="101" t="s">
        <v>315</v>
      </c>
      <c r="BY41" s="101" t="s">
        <v>315</v>
      </c>
      <c r="BZ41" s="101" t="s">
        <v>315</v>
      </c>
      <c r="CA41" s="101" t="s">
        <v>315</v>
      </c>
      <c r="CB41" s="101" t="s">
        <v>315</v>
      </c>
      <c r="CC41" s="101" t="s">
        <v>315</v>
      </c>
    </row>
    <row r="42" spans="1:81" x14ac:dyDescent="0.25">
      <c r="A42" s="7"/>
      <c r="B42" s="7"/>
      <c r="C42" s="69" t="s">
        <v>111</v>
      </c>
      <c r="D42" s="69" t="s">
        <v>112</v>
      </c>
      <c r="E42" s="70">
        <v>38.228461896694</v>
      </c>
      <c r="F42" s="70">
        <v>51.285510678251697</v>
      </c>
      <c r="G42" s="70">
        <v>48.776671099585101</v>
      </c>
      <c r="H42" s="70">
        <v>35.302420201371298</v>
      </c>
      <c r="I42" s="70">
        <v>39.612969247813403</v>
      </c>
      <c r="J42" s="70">
        <v>32.863605738378503</v>
      </c>
      <c r="K42" s="70">
        <v>30.104631813772802</v>
      </c>
      <c r="L42" s="70">
        <v>44.648815394349</v>
      </c>
      <c r="M42" s="70">
        <v>36.025068482760503</v>
      </c>
      <c r="N42" s="70">
        <v>26.843996635069399</v>
      </c>
      <c r="O42" s="70">
        <v>36.936588631926703</v>
      </c>
      <c r="P42" s="70">
        <v>36.2562313489871</v>
      </c>
      <c r="Q42" s="70">
        <v>39.055376693833402</v>
      </c>
      <c r="R42" s="70">
        <v>32.474288008732699</v>
      </c>
      <c r="S42" s="70">
        <v>35.279421022484499</v>
      </c>
      <c r="T42" s="70">
        <v>21.868363290952601</v>
      </c>
      <c r="U42" s="70">
        <v>25.519196048951699</v>
      </c>
      <c r="V42" s="70">
        <v>32.007840473227603</v>
      </c>
      <c r="W42" s="70">
        <v>29.409579103131701</v>
      </c>
      <c r="X42" s="70">
        <v>27.161485954201499</v>
      </c>
      <c r="Y42" s="70">
        <v>22.942617552675902</v>
      </c>
      <c r="Z42" s="70">
        <v>36.196895457738997</v>
      </c>
      <c r="AA42" s="70">
        <v>39.490346452544102</v>
      </c>
      <c r="AB42" s="70">
        <v>28.875467948176201</v>
      </c>
      <c r="AC42" s="70">
        <v>29.167366142555199</v>
      </c>
      <c r="AD42" s="70">
        <v>23.6602354275288</v>
      </c>
      <c r="AE42" s="70">
        <v>22.732139682067999</v>
      </c>
      <c r="AF42" s="70">
        <v>26.2036802407377</v>
      </c>
      <c r="AG42" s="70">
        <v>21.305965059785599</v>
      </c>
      <c r="AH42" s="70">
        <v>18.870876451367501</v>
      </c>
      <c r="AI42" s="70">
        <v>14.579222856351</v>
      </c>
      <c r="AJ42" s="70">
        <v>14.0986711056659</v>
      </c>
      <c r="AK42" s="70">
        <v>11.5490960099894</v>
      </c>
      <c r="AL42" s="70">
        <v>20.9129106547745</v>
      </c>
      <c r="AM42" s="70">
        <v>28.331534994140199</v>
      </c>
      <c r="AN42" s="70">
        <v>28.139937766406899</v>
      </c>
      <c r="AO42" s="70">
        <v>34.626999946184299</v>
      </c>
      <c r="AP42" s="70">
        <v>31.537871937091399</v>
      </c>
      <c r="AQ42" s="70">
        <v>44.217524128215402</v>
      </c>
      <c r="AR42" s="70">
        <v>30.371517966845602</v>
      </c>
      <c r="AS42" s="70">
        <v>35.7868344941812</v>
      </c>
      <c r="AT42" s="70">
        <v>33.063713827597397</v>
      </c>
      <c r="AU42" s="70">
        <v>42.125501963925501</v>
      </c>
      <c r="AV42" s="70">
        <v>33.647030210270501</v>
      </c>
      <c r="AW42" s="70">
        <v>30.485467316378099</v>
      </c>
      <c r="AX42" s="70">
        <v>27.083664650644</v>
      </c>
      <c r="AY42" s="70">
        <v>31.0850469724036</v>
      </c>
      <c r="AZ42" s="70">
        <v>35.179344900215099</v>
      </c>
      <c r="BA42" s="70">
        <v>44.6732174685405</v>
      </c>
      <c r="BB42" s="70">
        <v>43.1042754041938</v>
      </c>
      <c r="BC42" s="70">
        <v>36.180679791580701</v>
      </c>
      <c r="BD42" s="70">
        <v>40.102695903015103</v>
      </c>
      <c r="BE42" s="70">
        <v>45.813592782706202</v>
      </c>
      <c r="BF42" s="70">
        <v>54.907612798496402</v>
      </c>
      <c r="BG42" s="70">
        <v>35.401024832490599</v>
      </c>
      <c r="BH42" s="70">
        <v>45.822167259895998</v>
      </c>
      <c r="BI42" s="70">
        <v>86.543110528512599</v>
      </c>
      <c r="BJ42" s="70">
        <v>46.954957011133899</v>
      </c>
      <c r="BK42" s="70">
        <v>65.333752528765103</v>
      </c>
      <c r="BL42" s="70">
        <v>49.451775855721799</v>
      </c>
      <c r="BM42" s="70">
        <v>36.028822776916201</v>
      </c>
      <c r="BN42" s="70">
        <v>23.5683879267769</v>
      </c>
      <c r="BO42" s="70">
        <v>28.782558064299401</v>
      </c>
      <c r="BP42" s="70">
        <v>25.947676976339601</v>
      </c>
      <c r="BQ42" s="70">
        <v>38.309157588425201</v>
      </c>
      <c r="BR42" s="70">
        <v>52.334400620990301</v>
      </c>
      <c r="BS42" s="70">
        <v>44.591089234171598</v>
      </c>
      <c r="BT42" s="70">
        <v>26.7580172866145</v>
      </c>
      <c r="BU42" s="70">
        <v>35.025171400727999</v>
      </c>
      <c r="BV42" s="70">
        <v>34.807151585259803</v>
      </c>
      <c r="BW42" s="70">
        <v>43.662421172351898</v>
      </c>
      <c r="BX42" s="70">
        <v>36.4450913451441</v>
      </c>
      <c r="BY42" s="70">
        <v>42.327681583551701</v>
      </c>
      <c r="BZ42" s="70">
        <v>35.330705493069303</v>
      </c>
      <c r="CA42" s="70">
        <v>43.439319170972297</v>
      </c>
      <c r="CB42" s="70">
        <v>26.6331341825639</v>
      </c>
      <c r="CC42" s="70">
        <v>27.980456923723299</v>
      </c>
    </row>
    <row r="43" spans="1:81" x14ac:dyDescent="0.25">
      <c r="A43" s="7"/>
      <c r="B43" s="7"/>
      <c r="C43" s="69" t="s">
        <v>113</v>
      </c>
      <c r="D43" s="69" t="s">
        <v>114</v>
      </c>
      <c r="E43" s="70">
        <v>76.122240491571105</v>
      </c>
      <c r="F43" s="70">
        <v>68.044939979522496</v>
      </c>
      <c r="G43" s="70">
        <v>81.885047681954305</v>
      </c>
      <c r="H43" s="70">
        <v>46.791261564177802</v>
      </c>
      <c r="I43" s="70">
        <v>63.177791649185302</v>
      </c>
      <c r="J43" s="70">
        <v>50.104673274100698</v>
      </c>
      <c r="K43" s="70">
        <v>52.106987714756102</v>
      </c>
      <c r="L43" s="70">
        <v>55.868822326500201</v>
      </c>
      <c r="M43" s="70">
        <v>52.078727074926903</v>
      </c>
      <c r="N43" s="70">
        <v>50.756888526599603</v>
      </c>
      <c r="O43" s="70">
        <v>53.748279069348897</v>
      </c>
      <c r="P43" s="70">
        <v>47.338307126168097</v>
      </c>
      <c r="Q43" s="70">
        <v>47.900283303572799</v>
      </c>
      <c r="R43" s="70">
        <v>32.662211064452698</v>
      </c>
      <c r="S43" s="70">
        <v>28.803695903226501</v>
      </c>
      <c r="T43" s="70">
        <v>24.192474736706899</v>
      </c>
      <c r="U43" s="70">
        <v>34.599632187833699</v>
      </c>
      <c r="V43" s="70">
        <v>26.820160150308102</v>
      </c>
      <c r="W43" s="70">
        <v>28.968077390283</v>
      </c>
      <c r="X43" s="70">
        <v>26.6803622910112</v>
      </c>
      <c r="Y43" s="70">
        <v>32.1417084211797</v>
      </c>
      <c r="Z43" s="70">
        <v>24.105006739099299</v>
      </c>
      <c r="AA43" s="70">
        <v>34.456551273319498</v>
      </c>
      <c r="AB43" s="70">
        <v>30.041260843594699</v>
      </c>
      <c r="AC43" s="70">
        <v>32.423691117203298</v>
      </c>
      <c r="AD43" s="70">
        <v>32.436443319580903</v>
      </c>
      <c r="AE43" s="70">
        <v>33.555604702964501</v>
      </c>
      <c r="AF43" s="70">
        <v>31.3487803385832</v>
      </c>
      <c r="AG43" s="70">
        <v>30.1627998095314</v>
      </c>
      <c r="AH43" s="70">
        <v>22.093184807244601</v>
      </c>
      <c r="AI43" s="70">
        <v>23.9035248718207</v>
      </c>
      <c r="AJ43" s="70">
        <v>34.023557165924998</v>
      </c>
      <c r="AK43" s="70">
        <v>39.289161606114398</v>
      </c>
      <c r="AL43" s="70">
        <v>40.574071506336203</v>
      </c>
      <c r="AM43" s="70">
        <v>39.376355915969398</v>
      </c>
      <c r="AN43" s="70">
        <v>40.758196384473798</v>
      </c>
      <c r="AO43" s="70">
        <v>40.127658366815503</v>
      </c>
      <c r="AP43" s="70">
        <v>33.402359972494096</v>
      </c>
      <c r="AQ43" s="70">
        <v>28.5109758929352</v>
      </c>
      <c r="AR43" s="70">
        <v>31.663216035679799</v>
      </c>
      <c r="AS43" s="70">
        <v>41.744224344421099</v>
      </c>
      <c r="AT43" s="70">
        <v>39.5932113261171</v>
      </c>
      <c r="AU43" s="70">
        <v>46.4511938597621</v>
      </c>
      <c r="AV43" s="70">
        <v>40.525113592546099</v>
      </c>
      <c r="AW43" s="70">
        <v>57.815796047365403</v>
      </c>
      <c r="AX43" s="70">
        <v>49.391750651154098</v>
      </c>
      <c r="AY43" s="70">
        <v>57.102414732552504</v>
      </c>
      <c r="AZ43" s="70">
        <v>57.503872002514903</v>
      </c>
      <c r="BA43" s="70">
        <v>57.3412561024886</v>
      </c>
      <c r="BB43" s="70">
        <v>51.376260802426302</v>
      </c>
      <c r="BC43" s="70">
        <v>68.264161983483703</v>
      </c>
      <c r="BD43" s="70">
        <v>77.4784760314556</v>
      </c>
      <c r="BE43" s="70">
        <v>84.223173050071296</v>
      </c>
      <c r="BF43" s="70">
        <v>72.696425935056396</v>
      </c>
      <c r="BG43" s="70">
        <v>70.0739964538582</v>
      </c>
      <c r="BH43" s="70">
        <v>62.917409238738301</v>
      </c>
      <c r="BI43" s="70">
        <v>60.321099274157604</v>
      </c>
      <c r="BJ43" s="70">
        <v>51.854223192755903</v>
      </c>
      <c r="BK43" s="70">
        <v>58.921010012835801</v>
      </c>
      <c r="BL43" s="70">
        <v>52.0602753918266</v>
      </c>
      <c r="BM43" s="70">
        <v>54.561328975336302</v>
      </c>
      <c r="BN43" s="70">
        <v>29.504993852341698</v>
      </c>
      <c r="BO43" s="70">
        <v>46.689970694234198</v>
      </c>
      <c r="BP43" s="70">
        <v>43.700138119557899</v>
      </c>
      <c r="BQ43" s="70">
        <v>44.267311729381703</v>
      </c>
      <c r="BR43" s="70">
        <v>50.152072633202998</v>
      </c>
      <c r="BS43" s="70">
        <v>59.972893386478702</v>
      </c>
      <c r="BT43" s="70">
        <v>52.763345968794802</v>
      </c>
      <c r="BU43" s="70">
        <v>44.727429724268198</v>
      </c>
      <c r="BV43" s="70">
        <v>36.961147686142397</v>
      </c>
      <c r="BW43" s="70">
        <v>46.925807508117998</v>
      </c>
      <c r="BX43" s="70">
        <v>38.762100296505103</v>
      </c>
      <c r="BY43" s="70">
        <v>45.330548795624097</v>
      </c>
      <c r="BZ43" s="70">
        <v>39.524837923825999</v>
      </c>
      <c r="CA43" s="70">
        <v>43.016640632845601</v>
      </c>
      <c r="CB43" s="70">
        <v>57.943539023224901</v>
      </c>
      <c r="CC43" s="70">
        <v>51.344536061167197</v>
      </c>
    </row>
    <row r="44" spans="1:81" x14ac:dyDescent="0.25">
      <c r="A44" s="7"/>
      <c r="B44" s="7"/>
      <c r="C44" s="69" t="s">
        <v>115</v>
      </c>
      <c r="D44" s="69" t="s">
        <v>17</v>
      </c>
      <c r="E44" s="70">
        <v>318.453882925502</v>
      </c>
      <c r="F44" s="70">
        <v>339.60193911697399</v>
      </c>
      <c r="G44" s="70">
        <v>344.376849940505</v>
      </c>
      <c r="H44" s="70">
        <v>312.396333648525</v>
      </c>
      <c r="I44" s="70">
        <v>327.667202875231</v>
      </c>
      <c r="J44" s="70">
        <v>312.58081759259198</v>
      </c>
      <c r="K44" s="70">
        <v>323.90525985092501</v>
      </c>
      <c r="L44" s="70">
        <v>327.35027141403202</v>
      </c>
      <c r="M44" s="70">
        <v>406.20989341002797</v>
      </c>
      <c r="N44" s="70">
        <v>307.659931085354</v>
      </c>
      <c r="O44" s="70">
        <v>307.65399389975101</v>
      </c>
      <c r="P44" s="70">
        <v>291.31292596307401</v>
      </c>
      <c r="Q44" s="70">
        <v>442.29189827087703</v>
      </c>
      <c r="R44" s="70">
        <v>335.34314172265402</v>
      </c>
      <c r="S44" s="70">
        <v>297.82307878987098</v>
      </c>
      <c r="T44" s="70">
        <v>271.628431009824</v>
      </c>
      <c r="U44" s="70">
        <v>250.07195061321099</v>
      </c>
      <c r="V44" s="70">
        <v>201.420177028794</v>
      </c>
      <c r="W44" s="70">
        <v>210.796016449105</v>
      </c>
      <c r="X44" s="70">
        <v>241.87742836799401</v>
      </c>
      <c r="Y44" s="70">
        <v>245.049647449757</v>
      </c>
      <c r="Z44" s="70">
        <v>228.092143836415</v>
      </c>
      <c r="AA44" s="70">
        <v>239.53185189501301</v>
      </c>
      <c r="AB44" s="70">
        <v>249.53653888445399</v>
      </c>
      <c r="AC44" s="70">
        <v>278.71311914305198</v>
      </c>
      <c r="AD44" s="70">
        <v>291.66939327147998</v>
      </c>
      <c r="AE44" s="70">
        <v>265.28257335154598</v>
      </c>
      <c r="AF44" s="70">
        <v>309.437414049442</v>
      </c>
      <c r="AG44" s="70">
        <v>291.30821683464097</v>
      </c>
      <c r="AH44" s="70">
        <v>306.13361647662902</v>
      </c>
      <c r="AI44" s="70">
        <v>223.660972536136</v>
      </c>
      <c r="AJ44" s="70">
        <v>211.04051654145499</v>
      </c>
      <c r="AK44" s="70">
        <v>184.75472812037799</v>
      </c>
      <c r="AL44" s="70">
        <v>205.03982568047601</v>
      </c>
      <c r="AM44" s="70">
        <v>197.031859667334</v>
      </c>
      <c r="AN44" s="70">
        <v>192.058883255181</v>
      </c>
      <c r="AO44" s="70">
        <v>177.37443744723601</v>
      </c>
      <c r="AP44" s="70">
        <v>198.82202396555601</v>
      </c>
      <c r="AQ44" s="70">
        <v>223.71888041395599</v>
      </c>
      <c r="AR44" s="70">
        <v>234.406922576558</v>
      </c>
      <c r="AS44" s="70">
        <v>196.22194181817301</v>
      </c>
      <c r="AT44" s="70">
        <v>225.458859229891</v>
      </c>
      <c r="AU44" s="70">
        <v>249.20269449579001</v>
      </c>
      <c r="AV44" s="70">
        <v>270.753712507248</v>
      </c>
      <c r="AW44" s="70">
        <v>247.945363483958</v>
      </c>
      <c r="AX44" s="70">
        <v>289.12272682042902</v>
      </c>
      <c r="AY44" s="70">
        <v>272.78317685541998</v>
      </c>
      <c r="AZ44" s="70">
        <v>306.41709106617299</v>
      </c>
      <c r="BA44" s="70">
        <v>355.506373165978</v>
      </c>
      <c r="BB44" s="70">
        <v>434.60283903861603</v>
      </c>
      <c r="BC44" s="70">
        <v>448.749000380702</v>
      </c>
      <c r="BD44" s="70">
        <v>466.949818062514</v>
      </c>
      <c r="BE44" s="70">
        <v>525.11580501594005</v>
      </c>
      <c r="BF44" s="70">
        <v>536.04265679407501</v>
      </c>
      <c r="BG44" s="70">
        <v>605.10032515366197</v>
      </c>
      <c r="BH44" s="70">
        <v>668.14872265398901</v>
      </c>
      <c r="BI44" s="70">
        <v>648.31875331541005</v>
      </c>
      <c r="BJ44" s="70">
        <v>682.01083259329698</v>
      </c>
      <c r="BK44" s="70">
        <v>752.51636520897898</v>
      </c>
      <c r="BL44" s="70">
        <v>735.23842292562199</v>
      </c>
      <c r="BM44" s="70">
        <v>724.70763359688101</v>
      </c>
      <c r="BN44" s="70">
        <v>625.89826546007998</v>
      </c>
      <c r="BO44" s="70">
        <v>676.22964823421501</v>
      </c>
      <c r="BP44" s="70">
        <v>717.72891322567295</v>
      </c>
      <c r="BQ44" s="70">
        <v>705.48245025870301</v>
      </c>
      <c r="BR44" s="70">
        <v>785.91171736497802</v>
      </c>
      <c r="BS44" s="70">
        <v>795.88590900279701</v>
      </c>
      <c r="BT44" s="70">
        <v>788.23489313944799</v>
      </c>
      <c r="BU44" s="70">
        <v>793.89765578612696</v>
      </c>
      <c r="BV44" s="70">
        <v>855.92858861379295</v>
      </c>
      <c r="BW44" s="70">
        <v>816.50343453297398</v>
      </c>
      <c r="BX44" s="70">
        <v>747.54635411886397</v>
      </c>
      <c r="BY44" s="70">
        <v>670.88593854312705</v>
      </c>
      <c r="BZ44" s="70">
        <v>662.18318703293801</v>
      </c>
      <c r="CA44" s="70">
        <v>658.20598522688204</v>
      </c>
      <c r="CB44" s="70">
        <v>647.25980687295498</v>
      </c>
      <c r="CC44" s="70">
        <v>559.89467064747896</v>
      </c>
    </row>
    <row r="45" spans="1:81" x14ac:dyDescent="0.25">
      <c r="A45" s="7"/>
      <c r="B45" s="7"/>
      <c r="C45" s="69" t="s">
        <v>116</v>
      </c>
      <c r="D45" s="69" t="s">
        <v>117</v>
      </c>
      <c r="E45" s="70">
        <v>89.971023233245901</v>
      </c>
      <c r="F45" s="70">
        <v>79.997351602261105</v>
      </c>
      <c r="G45" s="70">
        <v>87.865401150153602</v>
      </c>
      <c r="H45" s="70">
        <v>69.290643094397197</v>
      </c>
      <c r="I45" s="70">
        <v>92.095523425825803</v>
      </c>
      <c r="J45" s="70">
        <v>96.798639635952796</v>
      </c>
      <c r="K45" s="70">
        <v>114.493239835262</v>
      </c>
      <c r="L45" s="70">
        <v>127.048739405826</v>
      </c>
      <c r="M45" s="70">
        <v>139.10879749498901</v>
      </c>
      <c r="N45" s="70">
        <v>120.01235961064199</v>
      </c>
      <c r="O45" s="70">
        <v>140.02731114260399</v>
      </c>
      <c r="P45" s="70">
        <v>135.287145109981</v>
      </c>
      <c r="Q45" s="70">
        <v>133.46886725567799</v>
      </c>
      <c r="R45" s="70">
        <v>127.432157040767</v>
      </c>
      <c r="S45" s="70">
        <v>132.62424341552199</v>
      </c>
      <c r="T45" s="70">
        <v>129.35278398275599</v>
      </c>
      <c r="U45" s="70">
        <v>111.56766453612499</v>
      </c>
      <c r="V45" s="70">
        <v>140.732894333513</v>
      </c>
      <c r="W45" s="70">
        <v>152.84745469118701</v>
      </c>
      <c r="X45" s="70">
        <v>164.645244393506</v>
      </c>
      <c r="Y45" s="70">
        <v>144.949267192809</v>
      </c>
      <c r="Z45" s="70">
        <v>141.73629660241099</v>
      </c>
      <c r="AA45" s="70">
        <v>150.41805397047901</v>
      </c>
      <c r="AB45" s="70">
        <v>158.834179842613</v>
      </c>
      <c r="AC45" s="70">
        <v>249.36686158665501</v>
      </c>
      <c r="AD45" s="70">
        <v>219.878718707974</v>
      </c>
      <c r="AE45" s="70">
        <v>205.58606613634799</v>
      </c>
      <c r="AF45" s="70">
        <v>224.891672524233</v>
      </c>
      <c r="AG45" s="70">
        <v>205.75874997328901</v>
      </c>
      <c r="AH45" s="70">
        <v>199.58938660904499</v>
      </c>
      <c r="AI45" s="70">
        <v>189.808725467611</v>
      </c>
      <c r="AJ45" s="70">
        <v>140.902117967793</v>
      </c>
      <c r="AK45" s="70">
        <v>159.98538613941901</v>
      </c>
      <c r="AL45" s="70">
        <v>168.889453032538</v>
      </c>
      <c r="AM45" s="70">
        <v>161.025269388917</v>
      </c>
      <c r="AN45" s="70">
        <v>148.55323167670599</v>
      </c>
      <c r="AO45" s="70">
        <v>147.71732611360599</v>
      </c>
      <c r="AP45" s="70">
        <v>150.12171471011999</v>
      </c>
      <c r="AQ45" s="70">
        <v>150.00236540630999</v>
      </c>
      <c r="AR45" s="70">
        <v>147.89885361227201</v>
      </c>
      <c r="AS45" s="70">
        <v>148.28183126529299</v>
      </c>
      <c r="AT45" s="70">
        <v>143.95819588863301</v>
      </c>
      <c r="AU45" s="70">
        <v>147.63503053067001</v>
      </c>
      <c r="AV45" s="70">
        <v>127.35571212780199</v>
      </c>
      <c r="AW45" s="70">
        <v>155.481318510655</v>
      </c>
      <c r="AX45" s="70">
        <v>192.767458596392</v>
      </c>
      <c r="AY45" s="70">
        <v>206.64678956337801</v>
      </c>
      <c r="AZ45" s="70">
        <v>195.14361885937501</v>
      </c>
      <c r="BA45" s="70">
        <v>231.86957891002999</v>
      </c>
      <c r="BB45" s="70">
        <v>247.74747092412099</v>
      </c>
      <c r="BC45" s="70">
        <v>216.14456674898301</v>
      </c>
      <c r="BD45" s="70">
        <v>272.93708221590202</v>
      </c>
      <c r="BE45" s="70">
        <v>352.04671523860702</v>
      </c>
      <c r="BF45" s="70">
        <v>398.60402299813802</v>
      </c>
      <c r="BG45" s="70">
        <v>405.39952971781298</v>
      </c>
      <c r="BH45" s="70">
        <v>394.00585262671001</v>
      </c>
      <c r="BI45" s="70">
        <v>393.81550689081001</v>
      </c>
      <c r="BJ45" s="70">
        <v>417.34186722959299</v>
      </c>
      <c r="BK45" s="70">
        <v>423.07173534868298</v>
      </c>
      <c r="BL45" s="70">
        <v>457.538355205399</v>
      </c>
      <c r="BM45" s="70">
        <v>471.87478976110901</v>
      </c>
      <c r="BN45" s="70">
        <v>382.372491255206</v>
      </c>
      <c r="BO45" s="70">
        <v>494.85246860235901</v>
      </c>
      <c r="BP45" s="70">
        <v>539.27854248933295</v>
      </c>
      <c r="BQ45" s="70">
        <v>502.13021908010597</v>
      </c>
      <c r="BR45" s="70">
        <v>541.52242924762595</v>
      </c>
      <c r="BS45" s="70">
        <v>533.17201074050104</v>
      </c>
      <c r="BT45" s="70">
        <v>589.84477335704696</v>
      </c>
      <c r="BU45" s="70">
        <v>594.59092881676395</v>
      </c>
      <c r="BV45" s="70">
        <v>605.71391308563898</v>
      </c>
      <c r="BW45" s="70">
        <v>580.73387727636498</v>
      </c>
      <c r="BX45" s="70">
        <v>595.18966126256396</v>
      </c>
      <c r="BY45" s="70">
        <v>586.31145850756297</v>
      </c>
      <c r="BZ45" s="70">
        <v>599.827435746682</v>
      </c>
      <c r="CA45" s="70">
        <v>577.44382891819805</v>
      </c>
      <c r="CB45" s="70">
        <v>627.21344857760403</v>
      </c>
      <c r="CC45" s="70">
        <v>650.32316521462201</v>
      </c>
    </row>
    <row r="46" spans="1:81" x14ac:dyDescent="0.25">
      <c r="A46" s="7"/>
      <c r="B46" s="7"/>
      <c r="C46" s="69" t="s">
        <v>118</v>
      </c>
      <c r="D46" s="69" t="s">
        <v>119</v>
      </c>
      <c r="E46" s="70">
        <v>73.387714723971399</v>
      </c>
      <c r="F46" s="70">
        <v>66.609346266889204</v>
      </c>
      <c r="G46" s="70">
        <v>35.228943997216298</v>
      </c>
      <c r="H46" s="70">
        <v>32.912759965442397</v>
      </c>
      <c r="I46" s="70">
        <v>36.215592745589198</v>
      </c>
      <c r="J46" s="70">
        <v>57.205195556259604</v>
      </c>
      <c r="K46" s="70">
        <v>44.883348569037899</v>
      </c>
      <c r="L46" s="70">
        <v>27.678347588770698</v>
      </c>
      <c r="M46" s="70">
        <v>32.8650986547228</v>
      </c>
      <c r="N46" s="70">
        <v>37.455886957967003</v>
      </c>
      <c r="O46" s="70">
        <v>36.2671895702914</v>
      </c>
      <c r="P46" s="70">
        <v>43.505582638568299</v>
      </c>
      <c r="Q46" s="70">
        <v>45.129992860651903</v>
      </c>
      <c r="R46" s="70">
        <v>44.986350879627601</v>
      </c>
      <c r="S46" s="70">
        <v>43.0213731486458</v>
      </c>
      <c r="T46" s="70">
        <v>51.684919464831999</v>
      </c>
      <c r="U46" s="70">
        <v>41.592282338895501</v>
      </c>
      <c r="V46" s="70">
        <v>40.771178535075599</v>
      </c>
      <c r="W46" s="70">
        <v>40.915466799942102</v>
      </c>
      <c r="X46" s="70">
        <v>43.258052989820499</v>
      </c>
      <c r="Y46" s="70">
        <v>39.356192537376302</v>
      </c>
      <c r="Z46" s="70">
        <v>37.799112107906602</v>
      </c>
      <c r="AA46" s="70">
        <v>44.169680132245396</v>
      </c>
      <c r="AB46" s="70">
        <v>38.232376623139501</v>
      </c>
      <c r="AC46" s="70">
        <v>54.6384692377246</v>
      </c>
      <c r="AD46" s="70">
        <v>68.143618486723298</v>
      </c>
      <c r="AE46" s="70">
        <v>72.314409166990302</v>
      </c>
      <c r="AF46" s="70">
        <v>53.973244439175701</v>
      </c>
      <c r="AG46" s="70">
        <v>33.757599721893499</v>
      </c>
      <c r="AH46" s="70">
        <v>32.094674111566803</v>
      </c>
      <c r="AI46" s="70">
        <v>27.7058183835337</v>
      </c>
      <c r="AJ46" s="70">
        <v>19.658333010076198</v>
      </c>
      <c r="AK46" s="70">
        <v>24.330848872305499</v>
      </c>
      <c r="AL46" s="70">
        <v>26.883547026066999</v>
      </c>
      <c r="AM46" s="70">
        <v>32.5083829736841</v>
      </c>
      <c r="AN46" s="70">
        <v>32.798360523165798</v>
      </c>
      <c r="AO46" s="70">
        <v>31.2844889897851</v>
      </c>
      <c r="AP46" s="70">
        <v>29.911951845244602</v>
      </c>
      <c r="AQ46" s="70">
        <v>33.435011065978003</v>
      </c>
      <c r="AR46" s="70">
        <v>26.620067489323802</v>
      </c>
      <c r="AS46" s="70">
        <v>28.1336829359443</v>
      </c>
      <c r="AT46" s="70">
        <v>25.551212570572901</v>
      </c>
      <c r="AU46" s="70">
        <v>33.943143448397201</v>
      </c>
      <c r="AV46" s="70">
        <v>26.927156195907902</v>
      </c>
      <c r="AW46" s="70">
        <v>31.4282820754099</v>
      </c>
      <c r="AX46" s="70">
        <v>36.521781222949798</v>
      </c>
      <c r="AY46" s="70">
        <v>32.696150444610197</v>
      </c>
      <c r="AZ46" s="70">
        <v>25.799614436189</v>
      </c>
      <c r="BA46" s="70">
        <v>39.836330688322803</v>
      </c>
      <c r="BB46" s="70">
        <v>35.861604228812503</v>
      </c>
      <c r="BC46" s="70">
        <v>49.147445884229498</v>
      </c>
      <c r="BD46" s="70">
        <v>32.319072027059597</v>
      </c>
      <c r="BE46" s="70">
        <v>49.630750525808999</v>
      </c>
      <c r="BF46" s="70">
        <v>36.648074827346598</v>
      </c>
      <c r="BG46" s="70">
        <v>53.091374410289497</v>
      </c>
      <c r="BH46" s="70">
        <v>35.822706949082303</v>
      </c>
      <c r="BI46" s="70">
        <v>49.631517677655701</v>
      </c>
      <c r="BJ46" s="70">
        <v>42.470484753365398</v>
      </c>
      <c r="BK46" s="70">
        <v>57.8449814729791</v>
      </c>
      <c r="BL46" s="70">
        <v>34.391230405202698</v>
      </c>
      <c r="BM46" s="70">
        <v>33.253425818287397</v>
      </c>
      <c r="BN46" s="70">
        <v>20.414997012173998</v>
      </c>
      <c r="BO46" s="70">
        <v>26.6465811255378</v>
      </c>
      <c r="BP46" s="70">
        <v>16.071034266930901</v>
      </c>
      <c r="BQ46" s="70">
        <v>13.027581098554201</v>
      </c>
      <c r="BR46" s="70">
        <v>13.4694976518508</v>
      </c>
      <c r="BS46" s="70">
        <v>30.266164155459101</v>
      </c>
      <c r="BT46" s="70">
        <v>14.3927346835729</v>
      </c>
      <c r="BU46" s="70">
        <v>20.073251658416002</v>
      </c>
      <c r="BV46" s="70">
        <v>26.0167342530406</v>
      </c>
      <c r="BW46" s="70">
        <v>40.5538211307667</v>
      </c>
      <c r="BX46" s="70">
        <v>18.576602903140699</v>
      </c>
      <c r="BY46" s="70">
        <v>24.6147485269782</v>
      </c>
      <c r="BZ46" s="70">
        <v>32.309685671655302</v>
      </c>
      <c r="CA46" s="70">
        <v>45.511084013713898</v>
      </c>
      <c r="CB46" s="70">
        <v>27.2479071578964</v>
      </c>
      <c r="CC46" s="70">
        <v>25.573357009940601</v>
      </c>
    </row>
    <row r="47" spans="1:81" x14ac:dyDescent="0.25">
      <c r="C47" s="71" t="s">
        <v>120</v>
      </c>
      <c r="D47" s="71" t="s">
        <v>120</v>
      </c>
      <c r="E47" s="72">
        <v>9026.4737622593802</v>
      </c>
      <c r="F47" s="72">
        <v>8766.0766126482777</v>
      </c>
      <c r="G47" s="72">
        <v>8605.740011983864</v>
      </c>
      <c r="H47" s="72">
        <v>7975.4882747862575</v>
      </c>
      <c r="I47" s="72">
        <v>8458.3571684268882</v>
      </c>
      <c r="J47" s="72">
        <v>8456.2028715379638</v>
      </c>
      <c r="K47" s="72">
        <v>8429.4985087732421</v>
      </c>
      <c r="L47" s="72">
        <v>8995.6295341357982</v>
      </c>
      <c r="M47" s="72">
        <v>8973.1811621800898</v>
      </c>
      <c r="N47" s="72">
        <v>8702.1028733890071</v>
      </c>
      <c r="O47" s="72">
        <v>8583.5341084992651</v>
      </c>
      <c r="P47" s="72">
        <v>8632.9210362830872</v>
      </c>
      <c r="Q47" s="72">
        <v>8807.991347317884</v>
      </c>
      <c r="R47" s="72">
        <v>8138.6121514049846</v>
      </c>
      <c r="S47" s="72">
        <v>7135.4130502545968</v>
      </c>
      <c r="T47" s="72">
        <v>5534.6562406583089</v>
      </c>
      <c r="U47" s="72">
        <v>4054.0467043919284</v>
      </c>
      <c r="V47" s="72">
        <v>3687.3952267710847</v>
      </c>
      <c r="W47" s="72">
        <v>4459.7874664137462</v>
      </c>
      <c r="X47" s="72">
        <v>4995.4261580402463</v>
      </c>
      <c r="Y47" s="72">
        <v>5443.0241591452868</v>
      </c>
      <c r="Z47" s="72">
        <v>6304.2375407032441</v>
      </c>
      <c r="AA47" s="72">
        <v>6900.4147818464844</v>
      </c>
      <c r="AB47" s="72">
        <v>7589.8883475053954</v>
      </c>
      <c r="AC47" s="72">
        <v>8485.0076170902466</v>
      </c>
      <c r="AD47" s="72">
        <v>8210.4628467775783</v>
      </c>
      <c r="AE47" s="72">
        <v>7741.2263610507334</v>
      </c>
      <c r="AF47" s="72">
        <v>7449.6397403378587</v>
      </c>
      <c r="AG47" s="72">
        <v>7203.2194623189616</v>
      </c>
      <c r="AH47" s="72">
        <v>6751.7816914665946</v>
      </c>
      <c r="AI47" s="72">
        <v>6366.3189092889224</v>
      </c>
      <c r="AJ47" s="72">
        <v>5970.4303978013277</v>
      </c>
      <c r="AK47" s="72">
        <v>6117.1986728419542</v>
      </c>
      <c r="AL47" s="72">
        <v>6437.1286776714023</v>
      </c>
      <c r="AM47" s="72">
        <v>6413.2921439939591</v>
      </c>
      <c r="AN47" s="72">
        <v>6758.7659495049011</v>
      </c>
      <c r="AO47" s="72">
        <v>6567.9736009179287</v>
      </c>
      <c r="AP47" s="72">
        <v>6429.3575129797964</v>
      </c>
      <c r="AQ47" s="72">
        <v>6258.405740494788</v>
      </c>
      <c r="AR47" s="72">
        <v>6146.5246031616925</v>
      </c>
      <c r="AS47" s="72">
        <v>6167.6286613239572</v>
      </c>
      <c r="AT47" s="72">
        <v>6393.9299333496037</v>
      </c>
      <c r="AU47" s="72">
        <v>6878.3325729350281</v>
      </c>
      <c r="AV47" s="72">
        <v>6833.7328366448937</v>
      </c>
      <c r="AW47" s="72">
        <v>6816.0882512163153</v>
      </c>
      <c r="AX47" s="72">
        <v>7061.5451251456661</v>
      </c>
      <c r="AY47" s="72">
        <v>7647.5224432832765</v>
      </c>
      <c r="AZ47" s="72">
        <v>8031.4578003458928</v>
      </c>
      <c r="BA47" s="72">
        <v>8589.6263123240224</v>
      </c>
      <c r="BB47" s="72">
        <v>8992.9317478129597</v>
      </c>
      <c r="BC47" s="72">
        <v>9135.0089466201207</v>
      </c>
      <c r="BD47" s="72">
        <v>9646.2168571968323</v>
      </c>
      <c r="BE47" s="72">
        <v>9990.3523093863641</v>
      </c>
      <c r="BF47" s="72">
        <v>9749.8362789184193</v>
      </c>
      <c r="BG47" s="72">
        <v>9676.5199764124627</v>
      </c>
      <c r="BH47" s="72">
        <v>9507.3766801927977</v>
      </c>
      <c r="BI47" s="72">
        <v>9424.3624386735592</v>
      </c>
      <c r="BJ47" s="72">
        <v>9272.6575556533735</v>
      </c>
      <c r="BK47" s="72">
        <v>9403.5956418971746</v>
      </c>
      <c r="BL47" s="72">
        <v>9152.557808485537</v>
      </c>
      <c r="BM47" s="72">
        <v>8603.2562360991124</v>
      </c>
      <c r="BN47" s="72">
        <v>5079.3556291496334</v>
      </c>
      <c r="BO47" s="72">
        <v>7932.9622053506919</v>
      </c>
      <c r="BP47" s="72">
        <v>8702.8281889466398</v>
      </c>
      <c r="BQ47" s="72">
        <v>8675.7032610295482</v>
      </c>
      <c r="BR47" s="72">
        <v>8965.8616964030116</v>
      </c>
      <c r="BS47" s="72">
        <v>9097.2760036890104</v>
      </c>
      <c r="BT47" s="72">
        <v>9224.7747593328713</v>
      </c>
      <c r="BU47" s="72">
        <v>9078.8441601537179</v>
      </c>
      <c r="BV47" s="72">
        <v>9377.5858801972045</v>
      </c>
      <c r="BW47" s="72">
        <v>9357.8403810432665</v>
      </c>
      <c r="BX47" s="72">
        <v>9516.016869512905</v>
      </c>
      <c r="BY47" s="72">
        <v>9419.7016762032454</v>
      </c>
      <c r="BZ47" s="72">
        <v>9078.8441601537179</v>
      </c>
      <c r="CA47" s="72">
        <v>8828.4612651283969</v>
      </c>
      <c r="CB47" s="72">
        <v>8525.2792558376241</v>
      </c>
      <c r="CC47" s="72">
        <v>8170.2059557597368</v>
      </c>
    </row>
    <row r="48" spans="1:81" x14ac:dyDescent="0.25">
      <c r="C48" s="7" t="s">
        <v>281</v>
      </c>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row>
    <row r="49" spans="54:79" x14ac:dyDescent="0.25">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row>
    <row r="50" spans="54:79" x14ac:dyDescent="0.25">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row>
    <row r="51" spans="54:79" x14ac:dyDescent="0.25">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row>
    <row r="52" spans="54:79" x14ac:dyDescent="0.25">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row>
    <row r="53" spans="54:79" x14ac:dyDescent="0.25">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row>
    <row r="54" spans="54:79" x14ac:dyDescent="0.25">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row>
    <row r="55" spans="54:79" x14ac:dyDescent="0.25">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row>
    <row r="56" spans="54:79" x14ac:dyDescent="0.25">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row>
    <row r="57" spans="54:79" x14ac:dyDescent="0.25">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row>
    <row r="58" spans="54:79" x14ac:dyDescent="0.25">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row>
    <row r="59" spans="54:79" x14ac:dyDescent="0.25">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row>
    <row r="60" spans="54:79" x14ac:dyDescent="0.25">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row>
    <row r="61" spans="54:79" x14ac:dyDescent="0.25">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row>
    <row r="62" spans="54:79" x14ac:dyDescent="0.25">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row>
    <row r="63" spans="54:79" x14ac:dyDescent="0.25">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row>
    <row r="64" spans="54:79" x14ac:dyDescent="0.25">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row>
    <row r="65" spans="54:79" x14ac:dyDescent="0.25">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row>
    <row r="66" spans="54:79" x14ac:dyDescent="0.25">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row>
    <row r="67" spans="54:79" x14ac:dyDescent="0.25">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row>
    <row r="68" spans="54:79" x14ac:dyDescent="0.25">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row>
    <row r="69" spans="54:79" x14ac:dyDescent="0.25">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row>
    <row r="70" spans="54:79" x14ac:dyDescent="0.25">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row>
    <row r="71" spans="54:79" x14ac:dyDescent="0.25">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row>
    <row r="72" spans="54:79" x14ac:dyDescent="0.25">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row>
    <row r="81" spans="5:81" ht="30.95" customHeight="1" x14ac:dyDescent="0.25"/>
    <row r="82" spans="5:81" x14ac:dyDescent="0.25">
      <c r="E82" s="13" t="str">
        <f>IF(E31&gt;0,IF(E31&lt;5,"secret",""),"")</f>
        <v/>
      </c>
      <c r="F82" s="13" t="str">
        <f t="shared" ref="F82:BQ85" si="4">IF(F31&gt;0,IF(F31&lt;5,"secret",""),"")</f>
        <v/>
      </c>
      <c r="G82" s="13" t="str">
        <f t="shared" si="4"/>
        <v/>
      </c>
      <c r="H82" s="13" t="str">
        <f t="shared" si="4"/>
        <v/>
      </c>
      <c r="I82" s="13" t="str">
        <f t="shared" si="4"/>
        <v/>
      </c>
      <c r="J82" s="13" t="str">
        <f t="shared" si="4"/>
        <v/>
      </c>
      <c r="K82" s="13" t="str">
        <f t="shared" si="4"/>
        <v/>
      </c>
      <c r="L82" s="13" t="str">
        <f t="shared" si="4"/>
        <v/>
      </c>
      <c r="M82" s="13" t="str">
        <f t="shared" si="4"/>
        <v/>
      </c>
      <c r="N82" s="13" t="str">
        <f t="shared" si="4"/>
        <v/>
      </c>
      <c r="O82" s="13" t="str">
        <f t="shared" si="4"/>
        <v/>
      </c>
      <c r="P82" s="13" t="str">
        <f t="shared" si="4"/>
        <v/>
      </c>
      <c r="Q82" s="13" t="str">
        <f t="shared" si="4"/>
        <v/>
      </c>
      <c r="R82" s="13" t="str">
        <f t="shared" si="4"/>
        <v/>
      </c>
      <c r="S82" s="13" t="str">
        <f t="shared" si="4"/>
        <v/>
      </c>
      <c r="T82" s="13" t="str">
        <f t="shared" si="4"/>
        <v/>
      </c>
      <c r="U82" s="13" t="str">
        <f t="shared" si="4"/>
        <v/>
      </c>
      <c r="V82" s="13" t="str">
        <f t="shared" si="4"/>
        <v/>
      </c>
      <c r="W82" s="13" t="str">
        <f t="shared" si="4"/>
        <v/>
      </c>
      <c r="X82" s="13" t="str">
        <f t="shared" si="4"/>
        <v/>
      </c>
      <c r="Y82" s="13" t="str">
        <f t="shared" si="4"/>
        <v/>
      </c>
      <c r="Z82" s="13" t="str">
        <f t="shared" si="4"/>
        <v/>
      </c>
      <c r="AA82" s="13" t="str">
        <f t="shared" si="4"/>
        <v/>
      </c>
      <c r="AB82" s="13" t="str">
        <f t="shared" si="4"/>
        <v/>
      </c>
      <c r="AC82" s="13" t="str">
        <f t="shared" si="4"/>
        <v/>
      </c>
      <c r="AD82" s="13" t="str">
        <f t="shared" si="4"/>
        <v/>
      </c>
      <c r="AE82" s="13" t="str">
        <f t="shared" si="4"/>
        <v/>
      </c>
      <c r="AF82" s="13" t="str">
        <f t="shared" si="4"/>
        <v/>
      </c>
      <c r="AG82" s="13" t="str">
        <f t="shared" si="4"/>
        <v/>
      </c>
      <c r="AH82" s="13" t="str">
        <f t="shared" si="4"/>
        <v/>
      </c>
      <c r="AI82" s="13" t="str">
        <f t="shared" si="4"/>
        <v/>
      </c>
      <c r="AJ82" s="13" t="str">
        <f t="shared" si="4"/>
        <v/>
      </c>
      <c r="AK82" s="13" t="str">
        <f t="shared" si="4"/>
        <v/>
      </c>
      <c r="AL82" s="13" t="str">
        <f t="shared" si="4"/>
        <v/>
      </c>
      <c r="AM82" s="13" t="str">
        <f t="shared" si="4"/>
        <v/>
      </c>
      <c r="AN82" s="13" t="str">
        <f t="shared" si="4"/>
        <v/>
      </c>
      <c r="AO82" s="13" t="str">
        <f t="shared" si="4"/>
        <v/>
      </c>
      <c r="AP82" s="13" t="str">
        <f t="shared" si="4"/>
        <v/>
      </c>
      <c r="AQ82" s="13" t="str">
        <f t="shared" si="4"/>
        <v/>
      </c>
      <c r="AR82" s="13" t="str">
        <f t="shared" si="4"/>
        <v/>
      </c>
      <c r="AS82" s="13" t="str">
        <f t="shared" si="4"/>
        <v/>
      </c>
      <c r="AT82" s="13" t="str">
        <f t="shared" si="4"/>
        <v/>
      </c>
      <c r="AU82" s="13" t="str">
        <f t="shared" si="4"/>
        <v/>
      </c>
      <c r="AV82" s="13" t="str">
        <f t="shared" si="4"/>
        <v/>
      </c>
      <c r="AW82" s="13" t="str">
        <f t="shared" si="4"/>
        <v/>
      </c>
      <c r="AX82" s="13" t="str">
        <f t="shared" si="4"/>
        <v/>
      </c>
      <c r="AY82" s="13" t="str">
        <f t="shared" si="4"/>
        <v/>
      </c>
      <c r="AZ82" s="13" t="str">
        <f t="shared" si="4"/>
        <v/>
      </c>
      <c r="BA82" s="13" t="str">
        <f t="shared" si="4"/>
        <v/>
      </c>
      <c r="BB82" s="13" t="str">
        <f t="shared" si="4"/>
        <v/>
      </c>
      <c r="BC82" s="13" t="str">
        <f t="shared" si="4"/>
        <v/>
      </c>
      <c r="BD82" s="13" t="str">
        <f t="shared" si="4"/>
        <v/>
      </c>
      <c r="BE82" s="13" t="str">
        <f t="shared" si="4"/>
        <v/>
      </c>
      <c r="BF82" s="13" t="str">
        <f t="shared" si="4"/>
        <v/>
      </c>
      <c r="BG82" s="13" t="str">
        <f t="shared" si="4"/>
        <v/>
      </c>
      <c r="BH82" s="13" t="str">
        <f t="shared" si="4"/>
        <v/>
      </c>
      <c r="BI82" s="13" t="str">
        <f t="shared" si="4"/>
        <v/>
      </c>
      <c r="BJ82" s="13" t="str">
        <f t="shared" si="4"/>
        <v/>
      </c>
      <c r="BK82" s="13" t="str">
        <f t="shared" si="4"/>
        <v/>
      </c>
      <c r="BL82" s="13" t="str">
        <f t="shared" si="4"/>
        <v/>
      </c>
      <c r="BM82" s="13" t="str">
        <f t="shared" si="4"/>
        <v/>
      </c>
      <c r="BN82" s="13" t="str">
        <f t="shared" si="4"/>
        <v/>
      </c>
      <c r="BO82" s="13" t="str">
        <f t="shared" si="4"/>
        <v/>
      </c>
      <c r="BP82" s="13" t="str">
        <f t="shared" si="4"/>
        <v/>
      </c>
      <c r="BQ82" s="13" t="str">
        <f t="shared" si="4"/>
        <v/>
      </c>
      <c r="BR82" s="13" t="str">
        <f t="shared" ref="BR82:CC97" si="5">IF(BR31&gt;0,IF(BR31&lt;5,"secret",""),"")</f>
        <v/>
      </c>
      <c r="BS82" s="13" t="str">
        <f t="shared" si="5"/>
        <v/>
      </c>
      <c r="BT82" s="13" t="str">
        <f t="shared" si="5"/>
        <v/>
      </c>
      <c r="BU82" s="13" t="str">
        <f t="shared" si="5"/>
        <v/>
      </c>
      <c r="BV82" s="13" t="str">
        <f t="shared" si="5"/>
        <v/>
      </c>
      <c r="BW82" s="13" t="str">
        <f t="shared" si="5"/>
        <v/>
      </c>
      <c r="BX82" s="13" t="str">
        <f t="shared" si="5"/>
        <v/>
      </c>
      <c r="BY82" s="13" t="str">
        <f t="shared" si="5"/>
        <v/>
      </c>
      <c r="BZ82" s="13" t="str">
        <f t="shared" si="5"/>
        <v/>
      </c>
      <c r="CA82" s="13" t="str">
        <f t="shared" si="5"/>
        <v/>
      </c>
      <c r="CB82" s="13" t="str">
        <f t="shared" si="5"/>
        <v/>
      </c>
      <c r="CC82" s="13" t="str">
        <f t="shared" si="5"/>
        <v/>
      </c>
    </row>
    <row r="83" spans="5:81" x14ac:dyDescent="0.25">
      <c r="E83" s="13" t="str">
        <f t="shared" ref="E83:T98" si="6">IF(E32&gt;0,IF(E32&lt;5,"secret",""),"")</f>
        <v/>
      </c>
      <c r="F83" s="13" t="str">
        <f t="shared" si="4"/>
        <v/>
      </c>
      <c r="G83" s="13" t="str">
        <f t="shared" si="4"/>
        <v/>
      </c>
      <c r="H83" s="13" t="str">
        <f t="shared" si="4"/>
        <v/>
      </c>
      <c r="I83" s="13" t="str">
        <f t="shared" si="4"/>
        <v/>
      </c>
      <c r="J83" s="13" t="str">
        <f t="shared" si="4"/>
        <v/>
      </c>
      <c r="K83" s="13" t="str">
        <f t="shared" si="4"/>
        <v/>
      </c>
      <c r="L83" s="13" t="str">
        <f t="shared" si="4"/>
        <v/>
      </c>
      <c r="M83" s="13" t="str">
        <f t="shared" si="4"/>
        <v/>
      </c>
      <c r="N83" s="13" t="str">
        <f t="shared" si="4"/>
        <v/>
      </c>
      <c r="O83" s="13" t="str">
        <f t="shared" si="4"/>
        <v/>
      </c>
      <c r="P83" s="13" t="str">
        <f t="shared" si="4"/>
        <v/>
      </c>
      <c r="Q83" s="13" t="str">
        <f t="shared" si="4"/>
        <v/>
      </c>
      <c r="R83" s="13" t="str">
        <f t="shared" si="4"/>
        <v/>
      </c>
      <c r="S83" s="13" t="str">
        <f t="shared" si="4"/>
        <v/>
      </c>
      <c r="T83" s="13" t="str">
        <f t="shared" si="4"/>
        <v/>
      </c>
      <c r="U83" s="13" t="str">
        <f t="shared" si="4"/>
        <v/>
      </c>
      <c r="V83" s="13" t="str">
        <f t="shared" si="4"/>
        <v/>
      </c>
      <c r="W83" s="13" t="str">
        <f t="shared" si="4"/>
        <v/>
      </c>
      <c r="X83" s="13" t="str">
        <f t="shared" si="4"/>
        <v/>
      </c>
      <c r="Y83" s="13" t="str">
        <f t="shared" si="4"/>
        <v/>
      </c>
      <c r="Z83" s="13" t="str">
        <f t="shared" si="4"/>
        <v/>
      </c>
      <c r="AA83" s="13" t="str">
        <f t="shared" si="4"/>
        <v/>
      </c>
      <c r="AB83" s="13" t="str">
        <f t="shared" si="4"/>
        <v/>
      </c>
      <c r="AC83" s="13" t="str">
        <f t="shared" si="4"/>
        <v/>
      </c>
      <c r="AD83" s="13" t="str">
        <f t="shared" si="4"/>
        <v/>
      </c>
      <c r="AE83" s="13" t="str">
        <f t="shared" si="4"/>
        <v/>
      </c>
      <c r="AF83" s="13" t="str">
        <f t="shared" si="4"/>
        <v/>
      </c>
      <c r="AG83" s="13" t="str">
        <f t="shared" si="4"/>
        <v/>
      </c>
      <c r="AH83" s="13" t="str">
        <f t="shared" si="4"/>
        <v/>
      </c>
      <c r="AI83" s="13" t="str">
        <f t="shared" si="4"/>
        <v/>
      </c>
      <c r="AJ83" s="13" t="str">
        <f t="shared" si="4"/>
        <v/>
      </c>
      <c r="AK83" s="13" t="str">
        <f t="shared" si="4"/>
        <v/>
      </c>
      <c r="AL83" s="13" t="str">
        <f t="shared" si="4"/>
        <v/>
      </c>
      <c r="AM83" s="13" t="str">
        <f t="shared" si="4"/>
        <v/>
      </c>
      <c r="AN83" s="13" t="str">
        <f t="shared" si="4"/>
        <v/>
      </c>
      <c r="AO83" s="13" t="str">
        <f t="shared" si="4"/>
        <v/>
      </c>
      <c r="AP83" s="13" t="str">
        <f t="shared" si="4"/>
        <v/>
      </c>
      <c r="AQ83" s="13" t="str">
        <f t="shared" si="4"/>
        <v/>
      </c>
      <c r="AR83" s="13" t="str">
        <f t="shared" si="4"/>
        <v/>
      </c>
      <c r="AS83" s="13" t="str">
        <f t="shared" si="4"/>
        <v/>
      </c>
      <c r="AT83" s="13" t="str">
        <f t="shared" si="4"/>
        <v/>
      </c>
      <c r="AU83" s="13" t="str">
        <f t="shared" si="4"/>
        <v/>
      </c>
      <c r="AV83" s="13" t="str">
        <f t="shared" si="4"/>
        <v/>
      </c>
      <c r="AW83" s="13" t="str">
        <f t="shared" si="4"/>
        <v/>
      </c>
      <c r="AX83" s="13" t="str">
        <f t="shared" si="4"/>
        <v/>
      </c>
      <c r="AY83" s="13" t="str">
        <f t="shared" si="4"/>
        <v/>
      </c>
      <c r="AZ83" s="13" t="str">
        <f t="shared" si="4"/>
        <v/>
      </c>
      <c r="BA83" s="13" t="str">
        <f t="shared" si="4"/>
        <v/>
      </c>
      <c r="BB83" s="13" t="str">
        <f t="shared" si="4"/>
        <v/>
      </c>
      <c r="BC83" s="13" t="str">
        <f t="shared" si="4"/>
        <v/>
      </c>
      <c r="BD83" s="13" t="str">
        <f t="shared" si="4"/>
        <v/>
      </c>
      <c r="BE83" s="13" t="str">
        <f t="shared" si="4"/>
        <v/>
      </c>
      <c r="BF83" s="13" t="str">
        <f t="shared" si="4"/>
        <v/>
      </c>
      <c r="BG83" s="13" t="str">
        <f t="shared" si="4"/>
        <v/>
      </c>
      <c r="BH83" s="13" t="str">
        <f t="shared" si="4"/>
        <v/>
      </c>
      <c r="BI83" s="13" t="str">
        <f t="shared" si="4"/>
        <v/>
      </c>
      <c r="BJ83" s="13" t="str">
        <f t="shared" si="4"/>
        <v/>
      </c>
      <c r="BK83" s="13" t="str">
        <f t="shared" si="4"/>
        <v/>
      </c>
      <c r="BL83" s="13" t="str">
        <f t="shared" si="4"/>
        <v/>
      </c>
      <c r="BM83" s="13" t="str">
        <f t="shared" si="4"/>
        <v/>
      </c>
      <c r="BN83" s="13" t="str">
        <f t="shared" si="4"/>
        <v/>
      </c>
      <c r="BO83" s="13" t="str">
        <f t="shared" si="4"/>
        <v/>
      </c>
      <c r="BP83" s="13" t="str">
        <f t="shared" si="4"/>
        <v/>
      </c>
      <c r="BQ83" s="13" t="str">
        <f t="shared" si="4"/>
        <v/>
      </c>
      <c r="BR83" s="13" t="str">
        <f t="shared" si="5"/>
        <v/>
      </c>
      <c r="BS83" s="13" t="str">
        <f t="shared" si="5"/>
        <v/>
      </c>
      <c r="BT83" s="13" t="str">
        <f t="shared" si="5"/>
        <v/>
      </c>
      <c r="BU83" s="13" t="str">
        <f t="shared" si="5"/>
        <v/>
      </c>
      <c r="BV83" s="13" t="str">
        <f t="shared" si="5"/>
        <v/>
      </c>
      <c r="BW83" s="13" t="str">
        <f t="shared" si="5"/>
        <v/>
      </c>
      <c r="BX83" s="13" t="str">
        <f t="shared" si="5"/>
        <v/>
      </c>
      <c r="BY83" s="13" t="str">
        <f t="shared" si="5"/>
        <v/>
      </c>
      <c r="BZ83" s="13" t="str">
        <f t="shared" si="5"/>
        <v/>
      </c>
      <c r="CA83" s="13" t="str">
        <f t="shared" si="5"/>
        <v/>
      </c>
      <c r="CB83" s="13" t="str">
        <f t="shared" si="5"/>
        <v/>
      </c>
      <c r="CC83" s="13" t="str">
        <f t="shared" si="5"/>
        <v/>
      </c>
    </row>
    <row r="84" spans="5:81" x14ac:dyDescent="0.25">
      <c r="E84" s="13" t="str">
        <f t="shared" si="6"/>
        <v/>
      </c>
      <c r="F84" s="13" t="str">
        <f t="shared" si="4"/>
        <v/>
      </c>
      <c r="G84" s="13" t="str">
        <f t="shared" si="4"/>
        <v/>
      </c>
      <c r="H84" s="13" t="str">
        <f t="shared" si="4"/>
        <v/>
      </c>
      <c r="I84" s="13" t="str">
        <f t="shared" si="4"/>
        <v/>
      </c>
      <c r="J84" s="13" t="str">
        <f t="shared" si="4"/>
        <v/>
      </c>
      <c r="K84" s="13" t="str">
        <f t="shared" si="4"/>
        <v/>
      </c>
      <c r="L84" s="13" t="str">
        <f t="shared" si="4"/>
        <v/>
      </c>
      <c r="M84" s="13" t="str">
        <f t="shared" si="4"/>
        <v/>
      </c>
      <c r="N84" s="13" t="str">
        <f t="shared" si="4"/>
        <v/>
      </c>
      <c r="O84" s="13" t="str">
        <f t="shared" si="4"/>
        <v/>
      </c>
      <c r="P84" s="13" t="str">
        <f t="shared" si="4"/>
        <v/>
      </c>
      <c r="Q84" s="13" t="str">
        <f t="shared" si="4"/>
        <v/>
      </c>
      <c r="R84" s="13" t="str">
        <f t="shared" si="4"/>
        <v/>
      </c>
      <c r="S84" s="13" t="str">
        <f t="shared" si="4"/>
        <v/>
      </c>
      <c r="T84" s="13" t="str">
        <f t="shared" si="4"/>
        <v/>
      </c>
      <c r="U84" s="13" t="str">
        <f t="shared" si="4"/>
        <v/>
      </c>
      <c r="V84" s="13" t="str">
        <f t="shared" si="4"/>
        <v/>
      </c>
      <c r="W84" s="13" t="str">
        <f t="shared" si="4"/>
        <v/>
      </c>
      <c r="X84" s="13" t="str">
        <f t="shared" si="4"/>
        <v/>
      </c>
      <c r="Y84" s="13" t="str">
        <f t="shared" si="4"/>
        <v/>
      </c>
      <c r="Z84" s="13" t="str">
        <f t="shared" si="4"/>
        <v/>
      </c>
      <c r="AA84" s="13" t="str">
        <f t="shared" si="4"/>
        <v/>
      </c>
      <c r="AB84" s="13" t="str">
        <f t="shared" si="4"/>
        <v/>
      </c>
      <c r="AC84" s="13" t="str">
        <f t="shared" si="4"/>
        <v/>
      </c>
      <c r="AD84" s="13" t="str">
        <f t="shared" si="4"/>
        <v/>
      </c>
      <c r="AE84" s="13" t="str">
        <f t="shared" si="4"/>
        <v/>
      </c>
      <c r="AF84" s="13" t="str">
        <f t="shared" si="4"/>
        <v/>
      </c>
      <c r="AG84" s="13" t="str">
        <f t="shared" si="4"/>
        <v/>
      </c>
      <c r="AH84" s="13" t="str">
        <f t="shared" si="4"/>
        <v/>
      </c>
      <c r="AI84" s="13" t="str">
        <f t="shared" si="4"/>
        <v/>
      </c>
      <c r="AJ84" s="13" t="str">
        <f t="shared" si="4"/>
        <v/>
      </c>
      <c r="AK84" s="13" t="str">
        <f t="shared" si="4"/>
        <v/>
      </c>
      <c r="AL84" s="13" t="str">
        <f t="shared" si="4"/>
        <v/>
      </c>
      <c r="AM84" s="13" t="str">
        <f t="shared" si="4"/>
        <v/>
      </c>
      <c r="AN84" s="13" t="str">
        <f t="shared" si="4"/>
        <v/>
      </c>
      <c r="AO84" s="13" t="str">
        <f t="shared" si="4"/>
        <v/>
      </c>
      <c r="AP84" s="13" t="str">
        <f t="shared" si="4"/>
        <v/>
      </c>
      <c r="AQ84" s="13" t="str">
        <f t="shared" si="4"/>
        <v/>
      </c>
      <c r="AR84" s="13" t="str">
        <f t="shared" si="4"/>
        <v/>
      </c>
      <c r="AS84" s="13" t="str">
        <f t="shared" si="4"/>
        <v/>
      </c>
      <c r="AT84" s="13" t="str">
        <f t="shared" si="4"/>
        <v/>
      </c>
      <c r="AU84" s="13" t="str">
        <f t="shared" si="4"/>
        <v/>
      </c>
      <c r="AV84" s="13" t="str">
        <f t="shared" si="4"/>
        <v/>
      </c>
      <c r="AW84" s="13" t="str">
        <f t="shared" si="4"/>
        <v/>
      </c>
      <c r="AX84" s="13" t="str">
        <f t="shared" si="4"/>
        <v/>
      </c>
      <c r="AY84" s="13" t="str">
        <f t="shared" si="4"/>
        <v/>
      </c>
      <c r="AZ84" s="13" t="str">
        <f t="shared" si="4"/>
        <v/>
      </c>
      <c r="BA84" s="13" t="str">
        <f t="shared" si="4"/>
        <v/>
      </c>
      <c r="BB84" s="13" t="str">
        <f t="shared" si="4"/>
        <v/>
      </c>
      <c r="BC84" s="13" t="str">
        <f t="shared" si="4"/>
        <v/>
      </c>
      <c r="BD84" s="13" t="str">
        <f t="shared" si="4"/>
        <v/>
      </c>
      <c r="BE84" s="13" t="str">
        <f t="shared" si="4"/>
        <v/>
      </c>
      <c r="BF84" s="13" t="str">
        <f t="shared" si="4"/>
        <v/>
      </c>
      <c r="BG84" s="13" t="str">
        <f t="shared" si="4"/>
        <v/>
      </c>
      <c r="BH84" s="13" t="str">
        <f t="shared" si="4"/>
        <v/>
      </c>
      <c r="BI84" s="13" t="str">
        <f t="shared" si="4"/>
        <v/>
      </c>
      <c r="BJ84" s="13" t="str">
        <f t="shared" si="4"/>
        <v/>
      </c>
      <c r="BK84" s="13" t="str">
        <f t="shared" si="4"/>
        <v/>
      </c>
      <c r="BL84" s="13" t="str">
        <f t="shared" si="4"/>
        <v/>
      </c>
      <c r="BM84" s="13" t="str">
        <f t="shared" si="4"/>
        <v/>
      </c>
      <c r="BN84" s="13" t="str">
        <f t="shared" si="4"/>
        <v/>
      </c>
      <c r="BO84" s="13" t="str">
        <f t="shared" si="4"/>
        <v/>
      </c>
      <c r="BP84" s="13" t="str">
        <f t="shared" si="4"/>
        <v/>
      </c>
      <c r="BQ84" s="13" t="str">
        <f t="shared" si="4"/>
        <v/>
      </c>
      <c r="BR84" s="13" t="str">
        <f t="shared" si="5"/>
        <v/>
      </c>
      <c r="BS84" s="13" t="str">
        <f t="shared" si="5"/>
        <v/>
      </c>
      <c r="BT84" s="13" t="str">
        <f t="shared" si="5"/>
        <v/>
      </c>
      <c r="BU84" s="13" t="str">
        <f t="shared" si="5"/>
        <v/>
      </c>
      <c r="BV84" s="13" t="str">
        <f t="shared" si="5"/>
        <v/>
      </c>
      <c r="BW84" s="13" t="str">
        <f t="shared" si="5"/>
        <v/>
      </c>
      <c r="BX84" s="13" t="str">
        <f t="shared" si="5"/>
        <v/>
      </c>
      <c r="BY84" s="13" t="str">
        <f t="shared" si="5"/>
        <v/>
      </c>
      <c r="BZ84" s="13" t="str">
        <f t="shared" si="5"/>
        <v/>
      </c>
      <c r="CA84" s="13" t="str">
        <f t="shared" si="5"/>
        <v/>
      </c>
      <c r="CB84" s="13" t="str">
        <f t="shared" si="5"/>
        <v/>
      </c>
      <c r="CC84" s="13" t="str">
        <f t="shared" si="5"/>
        <v/>
      </c>
    </row>
    <row r="85" spans="5:81" x14ac:dyDescent="0.25">
      <c r="E85" s="13" t="str">
        <f t="shared" si="6"/>
        <v/>
      </c>
      <c r="F85" s="13" t="str">
        <f t="shared" si="4"/>
        <v/>
      </c>
      <c r="G85" s="13" t="str">
        <f t="shared" si="4"/>
        <v/>
      </c>
      <c r="H85" s="13" t="str">
        <f t="shared" si="4"/>
        <v/>
      </c>
      <c r="I85" s="13" t="str">
        <f t="shared" si="4"/>
        <v/>
      </c>
      <c r="J85" s="13" t="str">
        <f t="shared" si="4"/>
        <v/>
      </c>
      <c r="K85" s="13" t="str">
        <f t="shared" si="4"/>
        <v/>
      </c>
      <c r="L85" s="13" t="str">
        <f t="shared" si="4"/>
        <v/>
      </c>
      <c r="M85" s="13" t="str">
        <f t="shared" si="4"/>
        <v/>
      </c>
      <c r="N85" s="13" t="str">
        <f t="shared" si="4"/>
        <v/>
      </c>
      <c r="O85" s="13" t="str">
        <f t="shared" si="4"/>
        <v/>
      </c>
      <c r="P85" s="13" t="str">
        <f t="shared" si="4"/>
        <v/>
      </c>
      <c r="Q85" s="13" t="str">
        <f t="shared" si="4"/>
        <v/>
      </c>
      <c r="R85" s="13" t="str">
        <f t="shared" si="4"/>
        <v/>
      </c>
      <c r="S85" s="13" t="str">
        <f t="shared" si="4"/>
        <v/>
      </c>
      <c r="T85" s="13" t="str">
        <f t="shared" si="4"/>
        <v/>
      </c>
      <c r="U85" s="13" t="str">
        <f t="shared" si="4"/>
        <v/>
      </c>
      <c r="V85" s="13" t="str">
        <f t="shared" si="4"/>
        <v/>
      </c>
      <c r="W85" s="13" t="str">
        <f t="shared" si="4"/>
        <v/>
      </c>
      <c r="X85" s="13" t="str">
        <f t="shared" si="4"/>
        <v/>
      </c>
      <c r="Y85" s="13" t="str">
        <f t="shared" si="4"/>
        <v/>
      </c>
      <c r="Z85" s="13" t="str">
        <f t="shared" si="4"/>
        <v/>
      </c>
      <c r="AA85" s="13" t="str">
        <f t="shared" si="4"/>
        <v/>
      </c>
      <c r="AB85" s="13" t="str">
        <f t="shared" si="4"/>
        <v/>
      </c>
      <c r="AC85" s="13" t="str">
        <f t="shared" si="4"/>
        <v/>
      </c>
      <c r="AD85" s="13" t="str">
        <f t="shared" si="4"/>
        <v/>
      </c>
      <c r="AE85" s="13" t="str">
        <f t="shared" si="4"/>
        <v/>
      </c>
      <c r="AF85" s="13" t="str">
        <f t="shared" si="4"/>
        <v/>
      </c>
      <c r="AG85" s="13" t="str">
        <f t="shared" si="4"/>
        <v/>
      </c>
      <c r="AH85" s="13" t="str">
        <f t="shared" si="4"/>
        <v/>
      </c>
      <c r="AI85" s="13" t="str">
        <f t="shared" si="4"/>
        <v/>
      </c>
      <c r="AJ85" s="13" t="str">
        <f t="shared" si="4"/>
        <v/>
      </c>
      <c r="AK85" s="13" t="str">
        <f t="shared" si="4"/>
        <v/>
      </c>
      <c r="AL85" s="13" t="str">
        <f t="shared" si="4"/>
        <v/>
      </c>
      <c r="AM85" s="13" t="str">
        <f t="shared" si="4"/>
        <v/>
      </c>
      <c r="AN85" s="13" t="str">
        <f t="shared" si="4"/>
        <v/>
      </c>
      <c r="AO85" s="13" t="str">
        <f t="shared" si="4"/>
        <v/>
      </c>
      <c r="AP85" s="13" t="str">
        <f t="shared" si="4"/>
        <v/>
      </c>
      <c r="AQ85" s="13" t="str">
        <f t="shared" si="4"/>
        <v/>
      </c>
      <c r="AR85" s="13" t="str">
        <f t="shared" si="4"/>
        <v/>
      </c>
      <c r="AS85" s="13" t="str">
        <f t="shared" si="4"/>
        <v/>
      </c>
      <c r="AT85" s="13" t="str">
        <f t="shared" si="4"/>
        <v/>
      </c>
      <c r="AU85" s="13" t="str">
        <f t="shared" si="4"/>
        <v/>
      </c>
      <c r="AV85" s="13" t="str">
        <f t="shared" si="4"/>
        <v/>
      </c>
      <c r="AW85" s="13" t="str">
        <f t="shared" si="4"/>
        <v/>
      </c>
      <c r="AX85" s="13" t="str">
        <f t="shared" si="4"/>
        <v/>
      </c>
      <c r="AY85" s="13" t="str">
        <f t="shared" si="4"/>
        <v/>
      </c>
      <c r="AZ85" s="13" t="str">
        <f t="shared" si="4"/>
        <v/>
      </c>
      <c r="BA85" s="13" t="str">
        <f t="shared" si="4"/>
        <v/>
      </c>
      <c r="BB85" s="13" t="str">
        <f t="shared" si="4"/>
        <v/>
      </c>
      <c r="BC85" s="13" t="str">
        <f t="shared" si="4"/>
        <v/>
      </c>
      <c r="BD85" s="13" t="str">
        <f t="shared" si="4"/>
        <v/>
      </c>
      <c r="BE85" s="13" t="str">
        <f t="shared" si="4"/>
        <v/>
      </c>
      <c r="BF85" s="13" t="str">
        <f t="shared" si="4"/>
        <v/>
      </c>
      <c r="BG85" s="13" t="str">
        <f t="shared" si="4"/>
        <v/>
      </c>
      <c r="BH85" s="13" t="str">
        <f t="shared" si="4"/>
        <v/>
      </c>
      <c r="BI85" s="13" t="str">
        <f t="shared" si="4"/>
        <v/>
      </c>
      <c r="BJ85" s="13" t="str">
        <f t="shared" si="4"/>
        <v/>
      </c>
      <c r="BK85" s="13" t="str">
        <f t="shared" si="4"/>
        <v/>
      </c>
      <c r="BL85" s="13" t="str">
        <f t="shared" si="4"/>
        <v/>
      </c>
      <c r="BM85" s="13" t="str">
        <f t="shared" si="4"/>
        <v/>
      </c>
      <c r="BN85" s="13" t="str">
        <f t="shared" si="4"/>
        <v/>
      </c>
      <c r="BO85" s="13" t="str">
        <f t="shared" si="4"/>
        <v/>
      </c>
      <c r="BP85" s="13" t="str">
        <f t="shared" si="4"/>
        <v/>
      </c>
      <c r="BQ85" s="13" t="str">
        <f t="shared" ref="BQ85" si="7">IF(BQ34&gt;0,IF(BQ34&lt;5,"secret",""),"")</f>
        <v/>
      </c>
      <c r="BR85" s="13" t="str">
        <f t="shared" si="5"/>
        <v/>
      </c>
      <c r="BS85" s="13" t="str">
        <f t="shared" si="5"/>
        <v/>
      </c>
      <c r="BT85" s="13" t="str">
        <f t="shared" si="5"/>
        <v/>
      </c>
      <c r="BU85" s="13" t="str">
        <f t="shared" si="5"/>
        <v/>
      </c>
      <c r="BV85" s="13" t="str">
        <f t="shared" si="5"/>
        <v/>
      </c>
      <c r="BW85" s="13" t="str">
        <f t="shared" si="5"/>
        <v/>
      </c>
      <c r="BX85" s="13" t="str">
        <f t="shared" si="5"/>
        <v/>
      </c>
      <c r="BY85" s="13" t="str">
        <f t="shared" si="5"/>
        <v/>
      </c>
      <c r="BZ85" s="13" t="str">
        <f t="shared" si="5"/>
        <v/>
      </c>
      <c r="CA85" s="13" t="str">
        <f t="shared" si="5"/>
        <v/>
      </c>
      <c r="CB85" s="13" t="str">
        <f t="shared" si="5"/>
        <v/>
      </c>
      <c r="CC85" s="13" t="str">
        <f t="shared" si="5"/>
        <v/>
      </c>
    </row>
    <row r="86" spans="5:81" x14ac:dyDescent="0.25">
      <c r="E86" s="13" t="str">
        <f t="shared" si="6"/>
        <v/>
      </c>
      <c r="F86" s="13" t="str">
        <f t="shared" si="6"/>
        <v/>
      </c>
      <c r="G86" s="13" t="str">
        <f t="shared" si="6"/>
        <v/>
      </c>
      <c r="H86" s="13" t="str">
        <f t="shared" si="6"/>
        <v/>
      </c>
      <c r="I86" s="13" t="str">
        <f t="shared" si="6"/>
        <v/>
      </c>
      <c r="J86" s="13" t="str">
        <f t="shared" si="6"/>
        <v/>
      </c>
      <c r="K86" s="13" t="str">
        <f t="shared" si="6"/>
        <v/>
      </c>
      <c r="L86" s="13" t="str">
        <f t="shared" si="6"/>
        <v/>
      </c>
      <c r="M86" s="13" t="str">
        <f t="shared" si="6"/>
        <v/>
      </c>
      <c r="N86" s="13" t="str">
        <f t="shared" si="6"/>
        <v/>
      </c>
      <c r="O86" s="13" t="str">
        <f t="shared" si="6"/>
        <v/>
      </c>
      <c r="P86" s="13" t="str">
        <f t="shared" si="6"/>
        <v/>
      </c>
      <c r="Q86" s="13" t="str">
        <f t="shared" si="6"/>
        <v/>
      </c>
      <c r="R86" s="13" t="str">
        <f t="shared" si="6"/>
        <v/>
      </c>
      <c r="S86" s="13" t="str">
        <f t="shared" si="6"/>
        <v/>
      </c>
      <c r="T86" s="13" t="str">
        <f t="shared" si="6"/>
        <v/>
      </c>
      <c r="U86" s="13" t="str">
        <f t="shared" ref="U86:BQ91" si="8">IF(U35&gt;0,IF(U35&lt;5,"secret",""),"")</f>
        <v/>
      </c>
      <c r="V86" s="13" t="str">
        <f t="shared" si="8"/>
        <v/>
      </c>
      <c r="W86" s="13" t="str">
        <f t="shared" si="8"/>
        <v/>
      </c>
      <c r="X86" s="13" t="str">
        <f t="shared" si="8"/>
        <v/>
      </c>
      <c r="Y86" s="13" t="str">
        <f t="shared" si="8"/>
        <v/>
      </c>
      <c r="Z86" s="13" t="str">
        <f t="shared" si="8"/>
        <v/>
      </c>
      <c r="AA86" s="13" t="str">
        <f t="shared" si="8"/>
        <v/>
      </c>
      <c r="AB86" s="13" t="str">
        <f t="shared" si="8"/>
        <v/>
      </c>
      <c r="AC86" s="13" t="str">
        <f t="shared" si="8"/>
        <v/>
      </c>
      <c r="AD86" s="13" t="str">
        <f t="shared" si="8"/>
        <v/>
      </c>
      <c r="AE86" s="13" t="str">
        <f t="shared" si="8"/>
        <v/>
      </c>
      <c r="AF86" s="13" t="str">
        <f t="shared" si="8"/>
        <v/>
      </c>
      <c r="AG86" s="13" t="str">
        <f t="shared" si="8"/>
        <v/>
      </c>
      <c r="AH86" s="13" t="str">
        <f t="shared" si="8"/>
        <v/>
      </c>
      <c r="AI86" s="13" t="str">
        <f t="shared" si="8"/>
        <v/>
      </c>
      <c r="AJ86" s="13" t="str">
        <f t="shared" si="8"/>
        <v/>
      </c>
      <c r="AK86" s="13" t="str">
        <f t="shared" si="8"/>
        <v/>
      </c>
      <c r="AL86" s="13" t="str">
        <f t="shared" si="8"/>
        <v/>
      </c>
      <c r="AM86" s="13" t="str">
        <f t="shared" si="8"/>
        <v/>
      </c>
      <c r="AN86" s="13" t="str">
        <f t="shared" si="8"/>
        <v/>
      </c>
      <c r="AO86" s="13" t="str">
        <f t="shared" si="8"/>
        <v/>
      </c>
      <c r="AP86" s="13" t="str">
        <f t="shared" si="8"/>
        <v/>
      </c>
      <c r="AQ86" s="13" t="str">
        <f t="shared" si="8"/>
        <v/>
      </c>
      <c r="AR86" s="13" t="str">
        <f t="shared" si="8"/>
        <v/>
      </c>
      <c r="AS86" s="13" t="str">
        <f t="shared" si="8"/>
        <v/>
      </c>
      <c r="AT86" s="13" t="str">
        <f t="shared" si="8"/>
        <v/>
      </c>
      <c r="AU86" s="13" t="str">
        <f t="shared" si="8"/>
        <v/>
      </c>
      <c r="AV86" s="13" t="str">
        <f t="shared" si="8"/>
        <v/>
      </c>
      <c r="AW86" s="13" t="str">
        <f t="shared" si="8"/>
        <v/>
      </c>
      <c r="AX86" s="13" t="str">
        <f t="shared" si="8"/>
        <v/>
      </c>
      <c r="AY86" s="13" t="str">
        <f t="shared" si="8"/>
        <v/>
      </c>
      <c r="AZ86" s="13" t="str">
        <f t="shared" si="8"/>
        <v/>
      </c>
      <c r="BA86" s="13" t="str">
        <f t="shared" si="8"/>
        <v/>
      </c>
      <c r="BB86" s="13" t="str">
        <f t="shared" si="8"/>
        <v/>
      </c>
      <c r="BC86" s="13" t="str">
        <f t="shared" si="8"/>
        <v/>
      </c>
      <c r="BD86" s="13" t="str">
        <f t="shared" si="8"/>
        <v/>
      </c>
      <c r="BE86" s="13" t="str">
        <f t="shared" si="8"/>
        <v/>
      </c>
      <c r="BF86" s="13" t="str">
        <f t="shared" si="8"/>
        <v/>
      </c>
      <c r="BG86" s="13" t="str">
        <f t="shared" si="8"/>
        <v/>
      </c>
      <c r="BH86" s="13" t="str">
        <f t="shared" si="8"/>
        <v/>
      </c>
      <c r="BI86" s="13" t="str">
        <f t="shared" si="8"/>
        <v/>
      </c>
      <c r="BJ86" s="13" t="str">
        <f t="shared" si="8"/>
        <v/>
      </c>
      <c r="BK86" s="13" t="str">
        <f t="shared" si="8"/>
        <v/>
      </c>
      <c r="BL86" s="13" t="str">
        <f t="shared" si="8"/>
        <v/>
      </c>
      <c r="BM86" s="13" t="str">
        <f t="shared" si="8"/>
        <v/>
      </c>
      <c r="BN86" s="13" t="str">
        <f t="shared" si="8"/>
        <v/>
      </c>
      <c r="BO86" s="13" t="str">
        <f t="shared" si="8"/>
        <v/>
      </c>
      <c r="BP86" s="13" t="str">
        <f t="shared" si="8"/>
        <v/>
      </c>
      <c r="BQ86" s="13" t="str">
        <f t="shared" si="8"/>
        <v/>
      </c>
      <c r="BR86" s="13" t="str">
        <f t="shared" si="5"/>
        <v/>
      </c>
      <c r="BS86" s="13" t="str">
        <f t="shared" si="5"/>
        <v/>
      </c>
      <c r="BT86" s="13" t="str">
        <f t="shared" si="5"/>
        <v/>
      </c>
      <c r="BU86" s="13" t="str">
        <f t="shared" si="5"/>
        <v/>
      </c>
      <c r="BV86" s="13" t="str">
        <f t="shared" si="5"/>
        <v/>
      </c>
      <c r="BW86" s="13" t="str">
        <f t="shared" si="5"/>
        <v/>
      </c>
      <c r="BX86" s="13" t="str">
        <f t="shared" si="5"/>
        <v/>
      </c>
      <c r="BY86" s="13" t="str">
        <f t="shared" si="5"/>
        <v/>
      </c>
      <c r="BZ86" s="13" t="str">
        <f t="shared" si="5"/>
        <v/>
      </c>
      <c r="CA86" s="13" t="str">
        <f t="shared" si="5"/>
        <v/>
      </c>
      <c r="CB86" s="13" t="str">
        <f t="shared" si="5"/>
        <v/>
      </c>
      <c r="CC86" s="13" t="str">
        <f t="shared" si="5"/>
        <v/>
      </c>
    </row>
    <row r="87" spans="5:81" x14ac:dyDescent="0.25">
      <c r="E87" s="13" t="str">
        <f t="shared" si="6"/>
        <v/>
      </c>
      <c r="F87" s="13" t="str">
        <f t="shared" si="6"/>
        <v/>
      </c>
      <c r="G87" s="13" t="str">
        <f t="shared" si="6"/>
        <v/>
      </c>
      <c r="H87" s="13" t="str">
        <f t="shared" si="6"/>
        <v/>
      </c>
      <c r="I87" s="13" t="str">
        <f t="shared" si="6"/>
        <v/>
      </c>
      <c r="J87" s="13" t="str">
        <f t="shared" si="6"/>
        <v/>
      </c>
      <c r="K87" s="13" t="str">
        <f t="shared" si="6"/>
        <v/>
      </c>
      <c r="L87" s="13" t="str">
        <f t="shared" si="6"/>
        <v/>
      </c>
      <c r="M87" s="13" t="str">
        <f t="shared" si="6"/>
        <v/>
      </c>
      <c r="N87" s="13" t="str">
        <f t="shared" si="6"/>
        <v/>
      </c>
      <c r="O87" s="13" t="str">
        <f t="shared" si="6"/>
        <v/>
      </c>
      <c r="P87" s="13" t="str">
        <f t="shared" si="6"/>
        <v/>
      </c>
      <c r="Q87" s="13" t="str">
        <f t="shared" si="6"/>
        <v/>
      </c>
      <c r="R87" s="13" t="str">
        <f t="shared" si="6"/>
        <v/>
      </c>
      <c r="S87" s="13" t="str">
        <f t="shared" si="6"/>
        <v/>
      </c>
      <c r="T87" s="13" t="str">
        <f t="shared" si="6"/>
        <v/>
      </c>
      <c r="U87" s="13" t="str">
        <f t="shared" si="8"/>
        <v/>
      </c>
      <c r="V87" s="13" t="str">
        <f t="shared" si="8"/>
        <v/>
      </c>
      <c r="W87" s="13" t="str">
        <f t="shared" si="8"/>
        <v/>
      </c>
      <c r="X87" s="13" t="str">
        <f t="shared" si="8"/>
        <v/>
      </c>
      <c r="Y87" s="13" t="str">
        <f t="shared" si="8"/>
        <v/>
      </c>
      <c r="Z87" s="13" t="str">
        <f t="shared" si="8"/>
        <v/>
      </c>
      <c r="AA87" s="13" t="str">
        <f t="shared" si="8"/>
        <v/>
      </c>
      <c r="AB87" s="13" t="str">
        <f t="shared" si="8"/>
        <v/>
      </c>
      <c r="AC87" s="13" t="str">
        <f t="shared" si="8"/>
        <v/>
      </c>
      <c r="AD87" s="13" t="str">
        <f t="shared" si="8"/>
        <v/>
      </c>
      <c r="AE87" s="13" t="str">
        <f t="shared" si="8"/>
        <v/>
      </c>
      <c r="AF87" s="13" t="str">
        <f t="shared" si="8"/>
        <v/>
      </c>
      <c r="AG87" s="13" t="str">
        <f t="shared" si="8"/>
        <v/>
      </c>
      <c r="AH87" s="13" t="str">
        <f t="shared" si="8"/>
        <v/>
      </c>
      <c r="AI87" s="13" t="str">
        <f t="shared" si="8"/>
        <v/>
      </c>
      <c r="AJ87" s="13" t="str">
        <f t="shared" si="8"/>
        <v/>
      </c>
      <c r="AK87" s="13" t="str">
        <f t="shared" si="8"/>
        <v/>
      </c>
      <c r="AL87" s="13" t="str">
        <f t="shared" si="8"/>
        <v/>
      </c>
      <c r="AM87" s="13" t="str">
        <f t="shared" si="8"/>
        <v/>
      </c>
      <c r="AN87" s="13" t="str">
        <f t="shared" si="8"/>
        <v/>
      </c>
      <c r="AO87" s="13" t="str">
        <f t="shared" si="8"/>
        <v/>
      </c>
      <c r="AP87" s="13" t="str">
        <f t="shared" si="8"/>
        <v/>
      </c>
      <c r="AQ87" s="13" t="str">
        <f t="shared" si="8"/>
        <v/>
      </c>
      <c r="AR87" s="13" t="str">
        <f t="shared" si="8"/>
        <v/>
      </c>
      <c r="AS87" s="13" t="str">
        <f t="shared" si="8"/>
        <v/>
      </c>
      <c r="AT87" s="13" t="str">
        <f t="shared" si="8"/>
        <v/>
      </c>
      <c r="AU87" s="13" t="str">
        <f t="shared" si="8"/>
        <v/>
      </c>
      <c r="AV87" s="13" t="str">
        <f t="shared" si="8"/>
        <v/>
      </c>
      <c r="AW87" s="13" t="str">
        <f t="shared" si="8"/>
        <v/>
      </c>
      <c r="AX87" s="13" t="str">
        <f t="shared" si="8"/>
        <v/>
      </c>
      <c r="AY87" s="13" t="str">
        <f t="shared" si="8"/>
        <v/>
      </c>
      <c r="AZ87" s="13" t="str">
        <f t="shared" si="8"/>
        <v/>
      </c>
      <c r="BA87" s="13" t="str">
        <f t="shared" si="8"/>
        <v/>
      </c>
      <c r="BB87" s="13" t="str">
        <f t="shared" si="8"/>
        <v/>
      </c>
      <c r="BC87" s="13" t="str">
        <f t="shared" si="8"/>
        <v/>
      </c>
      <c r="BD87" s="13" t="str">
        <f t="shared" si="8"/>
        <v/>
      </c>
      <c r="BE87" s="13" t="str">
        <f t="shared" si="8"/>
        <v/>
      </c>
      <c r="BF87" s="13" t="str">
        <f t="shared" si="8"/>
        <v/>
      </c>
      <c r="BG87" s="13" t="str">
        <f t="shared" si="8"/>
        <v/>
      </c>
      <c r="BH87" s="13" t="str">
        <f t="shared" si="8"/>
        <v/>
      </c>
      <c r="BI87" s="13" t="str">
        <f t="shared" si="8"/>
        <v/>
      </c>
      <c r="BJ87" s="13" t="str">
        <f t="shared" si="8"/>
        <v/>
      </c>
      <c r="BK87" s="13" t="str">
        <f t="shared" si="8"/>
        <v/>
      </c>
      <c r="BL87" s="13" t="str">
        <f t="shared" si="8"/>
        <v/>
      </c>
      <c r="BM87" s="13" t="str">
        <f t="shared" si="8"/>
        <v/>
      </c>
      <c r="BN87" s="13" t="str">
        <f t="shared" si="8"/>
        <v/>
      </c>
      <c r="BO87" s="13" t="str">
        <f t="shared" si="8"/>
        <v/>
      </c>
      <c r="BP87" s="13" t="str">
        <f t="shared" si="8"/>
        <v/>
      </c>
      <c r="BQ87" s="13" t="str">
        <f t="shared" si="8"/>
        <v/>
      </c>
      <c r="BR87" s="13" t="str">
        <f t="shared" si="5"/>
        <v/>
      </c>
      <c r="BS87" s="13" t="str">
        <f t="shared" si="5"/>
        <v/>
      </c>
      <c r="BT87" s="13" t="str">
        <f t="shared" si="5"/>
        <v/>
      </c>
      <c r="BU87" s="13" t="str">
        <f t="shared" si="5"/>
        <v/>
      </c>
      <c r="BV87" s="13" t="str">
        <f t="shared" si="5"/>
        <v/>
      </c>
      <c r="BW87" s="13" t="str">
        <f t="shared" si="5"/>
        <v/>
      </c>
      <c r="BX87" s="13" t="str">
        <f t="shared" si="5"/>
        <v/>
      </c>
      <c r="BY87" s="13" t="str">
        <f t="shared" si="5"/>
        <v/>
      </c>
      <c r="BZ87" s="13" t="str">
        <f t="shared" si="5"/>
        <v/>
      </c>
      <c r="CA87" s="13" t="str">
        <f t="shared" si="5"/>
        <v/>
      </c>
      <c r="CB87" s="13" t="str">
        <f t="shared" si="5"/>
        <v/>
      </c>
      <c r="CC87" s="13" t="str">
        <f t="shared" si="5"/>
        <v/>
      </c>
    </row>
    <row r="88" spans="5:81" x14ac:dyDescent="0.25">
      <c r="E88" s="13" t="str">
        <f t="shared" si="6"/>
        <v/>
      </c>
      <c r="F88" s="13" t="str">
        <f t="shared" si="6"/>
        <v/>
      </c>
      <c r="G88" s="13" t="str">
        <f t="shared" si="6"/>
        <v/>
      </c>
      <c r="H88" s="13" t="str">
        <f t="shared" si="6"/>
        <v/>
      </c>
      <c r="I88" s="13" t="str">
        <f t="shared" si="6"/>
        <v/>
      </c>
      <c r="J88" s="13" t="str">
        <f t="shared" si="6"/>
        <v/>
      </c>
      <c r="K88" s="13" t="str">
        <f t="shared" si="6"/>
        <v/>
      </c>
      <c r="L88" s="13" t="str">
        <f t="shared" si="6"/>
        <v/>
      </c>
      <c r="M88" s="13" t="str">
        <f t="shared" si="6"/>
        <v/>
      </c>
      <c r="N88" s="13" t="str">
        <f t="shared" si="6"/>
        <v/>
      </c>
      <c r="O88" s="13" t="str">
        <f t="shared" si="6"/>
        <v/>
      </c>
      <c r="P88" s="13" t="str">
        <f t="shared" si="6"/>
        <v/>
      </c>
      <c r="Q88" s="13" t="str">
        <f t="shared" si="6"/>
        <v/>
      </c>
      <c r="R88" s="13" t="str">
        <f t="shared" si="6"/>
        <v/>
      </c>
      <c r="S88" s="13" t="str">
        <f t="shared" si="6"/>
        <v/>
      </c>
      <c r="T88" s="13" t="str">
        <f t="shared" si="6"/>
        <v/>
      </c>
      <c r="U88" s="13" t="str">
        <f t="shared" si="8"/>
        <v/>
      </c>
      <c r="V88" s="13" t="str">
        <f t="shared" si="8"/>
        <v/>
      </c>
      <c r="W88" s="13" t="str">
        <f t="shared" si="8"/>
        <v/>
      </c>
      <c r="X88" s="13" t="str">
        <f t="shared" si="8"/>
        <v/>
      </c>
      <c r="Y88" s="13" t="str">
        <f t="shared" si="8"/>
        <v/>
      </c>
      <c r="Z88" s="13" t="str">
        <f t="shared" si="8"/>
        <v/>
      </c>
      <c r="AA88" s="13" t="str">
        <f t="shared" si="8"/>
        <v/>
      </c>
      <c r="AB88" s="13" t="str">
        <f t="shared" si="8"/>
        <v/>
      </c>
      <c r="AC88" s="13" t="str">
        <f t="shared" si="8"/>
        <v/>
      </c>
      <c r="AD88" s="13" t="str">
        <f t="shared" si="8"/>
        <v/>
      </c>
      <c r="AE88" s="13" t="str">
        <f t="shared" si="8"/>
        <v/>
      </c>
      <c r="AF88" s="13" t="str">
        <f t="shared" si="8"/>
        <v/>
      </c>
      <c r="AG88" s="13" t="str">
        <f t="shared" si="8"/>
        <v/>
      </c>
      <c r="AH88" s="13" t="str">
        <f t="shared" si="8"/>
        <v/>
      </c>
      <c r="AI88" s="13" t="str">
        <f t="shared" si="8"/>
        <v/>
      </c>
      <c r="AJ88" s="13" t="str">
        <f t="shared" si="8"/>
        <v/>
      </c>
      <c r="AK88" s="13" t="str">
        <f t="shared" si="8"/>
        <v/>
      </c>
      <c r="AL88" s="13" t="str">
        <f t="shared" si="8"/>
        <v/>
      </c>
      <c r="AM88" s="13" t="str">
        <f t="shared" si="8"/>
        <v/>
      </c>
      <c r="AN88" s="13" t="str">
        <f t="shared" si="8"/>
        <v/>
      </c>
      <c r="AO88" s="13" t="str">
        <f t="shared" si="8"/>
        <v/>
      </c>
      <c r="AP88" s="13" t="str">
        <f t="shared" si="8"/>
        <v/>
      </c>
      <c r="AQ88" s="13" t="str">
        <f t="shared" si="8"/>
        <v/>
      </c>
      <c r="AR88" s="13" t="str">
        <f t="shared" si="8"/>
        <v/>
      </c>
      <c r="AS88" s="13" t="str">
        <f t="shared" si="8"/>
        <v/>
      </c>
      <c r="AT88" s="13" t="str">
        <f t="shared" si="8"/>
        <v/>
      </c>
      <c r="AU88" s="13" t="str">
        <f t="shared" si="8"/>
        <v/>
      </c>
      <c r="AV88" s="13" t="str">
        <f t="shared" si="8"/>
        <v/>
      </c>
      <c r="AW88" s="13" t="str">
        <f t="shared" si="8"/>
        <v/>
      </c>
      <c r="AX88" s="13" t="str">
        <f t="shared" si="8"/>
        <v/>
      </c>
      <c r="AY88" s="13" t="str">
        <f t="shared" si="8"/>
        <v/>
      </c>
      <c r="AZ88" s="13" t="str">
        <f t="shared" si="8"/>
        <v/>
      </c>
      <c r="BA88" s="13" t="str">
        <f t="shared" si="8"/>
        <v/>
      </c>
      <c r="BB88" s="13" t="str">
        <f t="shared" si="8"/>
        <v/>
      </c>
      <c r="BC88" s="13" t="str">
        <f t="shared" si="8"/>
        <v/>
      </c>
      <c r="BD88" s="13" t="str">
        <f t="shared" si="8"/>
        <v/>
      </c>
      <c r="BE88" s="13" t="str">
        <f t="shared" si="8"/>
        <v/>
      </c>
      <c r="BF88" s="13" t="str">
        <f t="shared" si="8"/>
        <v/>
      </c>
      <c r="BG88" s="13" t="str">
        <f t="shared" si="8"/>
        <v/>
      </c>
      <c r="BH88" s="13" t="str">
        <f t="shared" si="8"/>
        <v/>
      </c>
      <c r="BI88" s="13" t="str">
        <f t="shared" si="8"/>
        <v/>
      </c>
      <c r="BJ88" s="13" t="str">
        <f t="shared" si="8"/>
        <v/>
      </c>
      <c r="BK88" s="13" t="str">
        <f t="shared" si="8"/>
        <v/>
      </c>
      <c r="BL88" s="13" t="str">
        <f t="shared" si="8"/>
        <v/>
      </c>
      <c r="BM88" s="13" t="str">
        <f t="shared" si="8"/>
        <v/>
      </c>
      <c r="BN88" s="13" t="str">
        <f t="shared" si="8"/>
        <v/>
      </c>
      <c r="BO88" s="13" t="str">
        <f t="shared" si="8"/>
        <v/>
      </c>
      <c r="BP88" s="13" t="str">
        <f t="shared" si="8"/>
        <v/>
      </c>
      <c r="BQ88" s="13" t="str">
        <f t="shared" si="8"/>
        <v/>
      </c>
      <c r="BR88" s="13" t="str">
        <f t="shared" si="5"/>
        <v/>
      </c>
      <c r="BS88" s="13" t="str">
        <f t="shared" si="5"/>
        <v/>
      </c>
      <c r="BT88" s="13" t="str">
        <f t="shared" si="5"/>
        <v/>
      </c>
      <c r="BU88" s="13" t="str">
        <f t="shared" si="5"/>
        <v/>
      </c>
      <c r="BV88" s="13" t="str">
        <f t="shared" si="5"/>
        <v/>
      </c>
      <c r="BW88" s="13" t="str">
        <f t="shared" si="5"/>
        <v/>
      </c>
      <c r="BX88" s="13" t="str">
        <f t="shared" si="5"/>
        <v/>
      </c>
      <c r="BY88" s="13" t="str">
        <f t="shared" si="5"/>
        <v/>
      </c>
      <c r="BZ88" s="13" t="str">
        <f t="shared" si="5"/>
        <v/>
      </c>
      <c r="CA88" s="13" t="str">
        <f t="shared" si="5"/>
        <v/>
      </c>
      <c r="CB88" s="13" t="str">
        <f t="shared" si="5"/>
        <v/>
      </c>
      <c r="CC88" s="13" t="str">
        <f t="shared" si="5"/>
        <v/>
      </c>
    </row>
    <row r="89" spans="5:81" x14ac:dyDescent="0.25">
      <c r="E89" s="13" t="str">
        <f t="shared" si="6"/>
        <v/>
      </c>
      <c r="F89" s="13" t="str">
        <f t="shared" si="6"/>
        <v/>
      </c>
      <c r="G89" s="13" t="str">
        <f t="shared" si="6"/>
        <v/>
      </c>
      <c r="H89" s="13" t="str">
        <f t="shared" si="6"/>
        <v/>
      </c>
      <c r="I89" s="13" t="str">
        <f t="shared" si="6"/>
        <v/>
      </c>
      <c r="J89" s="13" t="str">
        <f t="shared" si="6"/>
        <v/>
      </c>
      <c r="K89" s="13" t="str">
        <f t="shared" si="6"/>
        <v/>
      </c>
      <c r="L89" s="13" t="str">
        <f t="shared" si="6"/>
        <v/>
      </c>
      <c r="M89" s="13" t="str">
        <f t="shared" si="6"/>
        <v/>
      </c>
      <c r="N89" s="13" t="str">
        <f t="shared" si="6"/>
        <v/>
      </c>
      <c r="O89" s="13" t="str">
        <f t="shared" si="6"/>
        <v/>
      </c>
      <c r="P89" s="13" t="str">
        <f t="shared" si="6"/>
        <v/>
      </c>
      <c r="Q89" s="13" t="str">
        <f t="shared" si="6"/>
        <v/>
      </c>
      <c r="R89" s="13" t="str">
        <f t="shared" si="6"/>
        <v/>
      </c>
      <c r="S89" s="13" t="str">
        <f t="shared" si="6"/>
        <v/>
      </c>
      <c r="T89" s="13" t="str">
        <f t="shared" si="6"/>
        <v/>
      </c>
      <c r="U89" s="13" t="str">
        <f t="shared" si="8"/>
        <v/>
      </c>
      <c r="V89" s="13" t="str">
        <f t="shared" si="8"/>
        <v/>
      </c>
      <c r="W89" s="13" t="str">
        <f t="shared" si="8"/>
        <v/>
      </c>
      <c r="X89" s="13" t="str">
        <f t="shared" si="8"/>
        <v/>
      </c>
      <c r="Y89" s="13" t="str">
        <f t="shared" si="8"/>
        <v/>
      </c>
      <c r="Z89" s="13" t="str">
        <f t="shared" si="8"/>
        <v/>
      </c>
      <c r="AA89" s="13" t="str">
        <f t="shared" si="8"/>
        <v/>
      </c>
      <c r="AB89" s="13" t="str">
        <f t="shared" si="8"/>
        <v/>
      </c>
      <c r="AC89" s="13" t="str">
        <f t="shared" si="8"/>
        <v/>
      </c>
      <c r="AD89" s="13" t="str">
        <f t="shared" si="8"/>
        <v/>
      </c>
      <c r="AE89" s="13" t="str">
        <f t="shared" si="8"/>
        <v/>
      </c>
      <c r="AF89" s="13" t="str">
        <f t="shared" si="8"/>
        <v/>
      </c>
      <c r="AG89" s="13" t="str">
        <f t="shared" si="8"/>
        <v/>
      </c>
      <c r="AH89" s="13" t="str">
        <f t="shared" si="8"/>
        <v/>
      </c>
      <c r="AI89" s="13" t="str">
        <f t="shared" si="8"/>
        <v/>
      </c>
      <c r="AJ89" s="13" t="str">
        <f t="shared" si="8"/>
        <v/>
      </c>
      <c r="AK89" s="13" t="str">
        <f t="shared" si="8"/>
        <v/>
      </c>
      <c r="AL89" s="13" t="str">
        <f t="shared" si="8"/>
        <v/>
      </c>
      <c r="AM89" s="13" t="str">
        <f t="shared" si="8"/>
        <v/>
      </c>
      <c r="AN89" s="13" t="str">
        <f t="shared" si="8"/>
        <v/>
      </c>
      <c r="AO89" s="13" t="str">
        <f t="shared" si="8"/>
        <v/>
      </c>
      <c r="AP89" s="13" t="str">
        <f t="shared" si="8"/>
        <v/>
      </c>
      <c r="AQ89" s="13" t="str">
        <f t="shared" si="8"/>
        <v/>
      </c>
      <c r="AR89" s="13" t="str">
        <f t="shared" si="8"/>
        <v/>
      </c>
      <c r="AS89" s="13" t="str">
        <f t="shared" si="8"/>
        <v/>
      </c>
      <c r="AT89" s="13" t="str">
        <f t="shared" si="8"/>
        <v/>
      </c>
      <c r="AU89" s="13" t="str">
        <f t="shared" si="8"/>
        <v/>
      </c>
      <c r="AV89" s="13" t="str">
        <f t="shared" si="8"/>
        <v/>
      </c>
      <c r="AW89" s="13" t="str">
        <f t="shared" si="8"/>
        <v/>
      </c>
      <c r="AX89" s="13" t="str">
        <f t="shared" si="8"/>
        <v/>
      </c>
      <c r="AY89" s="13" t="str">
        <f t="shared" si="8"/>
        <v/>
      </c>
      <c r="AZ89" s="13" t="str">
        <f t="shared" si="8"/>
        <v/>
      </c>
      <c r="BA89" s="13" t="str">
        <f t="shared" si="8"/>
        <v/>
      </c>
      <c r="BB89" s="13" t="str">
        <f t="shared" si="8"/>
        <v/>
      </c>
      <c r="BC89" s="13" t="str">
        <f t="shared" si="8"/>
        <v/>
      </c>
      <c r="BD89" s="13" t="str">
        <f t="shared" si="8"/>
        <v/>
      </c>
      <c r="BE89" s="13" t="str">
        <f t="shared" si="8"/>
        <v/>
      </c>
      <c r="BF89" s="13" t="str">
        <f t="shared" si="8"/>
        <v/>
      </c>
      <c r="BG89" s="13" t="str">
        <f t="shared" si="8"/>
        <v/>
      </c>
      <c r="BH89" s="13" t="str">
        <f t="shared" si="8"/>
        <v/>
      </c>
      <c r="BI89" s="13" t="str">
        <f t="shared" si="8"/>
        <v/>
      </c>
      <c r="BJ89" s="13" t="str">
        <f t="shared" si="8"/>
        <v/>
      </c>
      <c r="BK89" s="13" t="str">
        <f t="shared" si="8"/>
        <v/>
      </c>
      <c r="BL89" s="13" t="str">
        <f t="shared" si="8"/>
        <v/>
      </c>
      <c r="BM89" s="13" t="str">
        <f t="shared" si="8"/>
        <v/>
      </c>
      <c r="BN89" s="13" t="str">
        <f t="shared" si="8"/>
        <v/>
      </c>
      <c r="BO89" s="13" t="str">
        <f t="shared" si="8"/>
        <v/>
      </c>
      <c r="BP89" s="13" t="str">
        <f t="shared" si="8"/>
        <v/>
      </c>
      <c r="BQ89" s="13" t="str">
        <f t="shared" si="8"/>
        <v/>
      </c>
      <c r="BR89" s="13" t="str">
        <f t="shared" si="5"/>
        <v/>
      </c>
      <c r="BS89" s="13" t="str">
        <f t="shared" si="5"/>
        <v/>
      </c>
      <c r="BT89" s="13" t="str">
        <f t="shared" si="5"/>
        <v/>
      </c>
      <c r="BU89" s="13" t="str">
        <f t="shared" si="5"/>
        <v/>
      </c>
      <c r="BV89" s="13" t="str">
        <f t="shared" si="5"/>
        <v/>
      </c>
      <c r="BW89" s="13" t="str">
        <f t="shared" si="5"/>
        <v/>
      </c>
      <c r="BX89" s="13" t="str">
        <f t="shared" si="5"/>
        <v/>
      </c>
      <c r="BY89" s="13" t="str">
        <f t="shared" si="5"/>
        <v/>
      </c>
      <c r="BZ89" s="13" t="str">
        <f t="shared" si="5"/>
        <v/>
      </c>
      <c r="CA89" s="13" t="str">
        <f t="shared" si="5"/>
        <v/>
      </c>
      <c r="CB89" s="13" t="str">
        <f t="shared" si="5"/>
        <v/>
      </c>
      <c r="CC89" s="13" t="str">
        <f t="shared" si="5"/>
        <v/>
      </c>
    </row>
    <row r="90" spans="5:81" x14ac:dyDescent="0.25">
      <c r="E90" s="13" t="str">
        <f t="shared" si="6"/>
        <v/>
      </c>
      <c r="F90" s="13" t="str">
        <f t="shared" si="6"/>
        <v/>
      </c>
      <c r="G90" s="13" t="str">
        <f t="shared" si="6"/>
        <v/>
      </c>
      <c r="H90" s="13" t="str">
        <f t="shared" si="6"/>
        <v/>
      </c>
      <c r="I90" s="13" t="str">
        <f t="shared" si="6"/>
        <v/>
      </c>
      <c r="J90" s="13" t="str">
        <f t="shared" si="6"/>
        <v/>
      </c>
      <c r="K90" s="13" t="str">
        <f t="shared" si="6"/>
        <v/>
      </c>
      <c r="L90" s="13" t="str">
        <f t="shared" si="6"/>
        <v/>
      </c>
      <c r="M90" s="13" t="str">
        <f t="shared" si="6"/>
        <v/>
      </c>
      <c r="N90" s="13" t="str">
        <f t="shared" si="6"/>
        <v/>
      </c>
      <c r="O90" s="13" t="str">
        <f t="shared" si="6"/>
        <v/>
      </c>
      <c r="P90" s="13" t="str">
        <f t="shared" si="6"/>
        <v/>
      </c>
      <c r="Q90" s="13" t="str">
        <f t="shared" si="6"/>
        <v/>
      </c>
      <c r="R90" s="13" t="str">
        <f t="shared" si="6"/>
        <v/>
      </c>
      <c r="S90" s="13" t="str">
        <f t="shared" si="6"/>
        <v/>
      </c>
      <c r="T90" s="13" t="str">
        <f t="shared" si="6"/>
        <v/>
      </c>
      <c r="U90" s="13" t="str">
        <f t="shared" si="8"/>
        <v/>
      </c>
      <c r="V90" s="13" t="str">
        <f t="shared" si="8"/>
        <v/>
      </c>
      <c r="W90" s="13" t="str">
        <f t="shared" si="8"/>
        <v/>
      </c>
      <c r="X90" s="13" t="str">
        <f t="shared" si="8"/>
        <v/>
      </c>
      <c r="Y90" s="13" t="str">
        <f t="shared" si="8"/>
        <v/>
      </c>
      <c r="Z90" s="13" t="str">
        <f t="shared" si="8"/>
        <v/>
      </c>
      <c r="AA90" s="13" t="str">
        <f t="shared" si="8"/>
        <v/>
      </c>
      <c r="AB90" s="13" t="str">
        <f t="shared" si="8"/>
        <v/>
      </c>
      <c r="AC90" s="13" t="str">
        <f t="shared" si="8"/>
        <v/>
      </c>
      <c r="AD90" s="13" t="str">
        <f t="shared" si="8"/>
        <v/>
      </c>
      <c r="AE90" s="13" t="str">
        <f t="shared" si="8"/>
        <v/>
      </c>
      <c r="AF90" s="13" t="str">
        <f t="shared" si="8"/>
        <v/>
      </c>
      <c r="AG90" s="13" t="str">
        <f t="shared" si="8"/>
        <v/>
      </c>
      <c r="AH90" s="13" t="str">
        <f t="shared" si="8"/>
        <v/>
      </c>
      <c r="AI90" s="13" t="str">
        <f t="shared" si="8"/>
        <v/>
      </c>
      <c r="AJ90" s="13" t="str">
        <f t="shared" si="8"/>
        <v/>
      </c>
      <c r="AK90" s="13" t="str">
        <f t="shared" si="8"/>
        <v/>
      </c>
      <c r="AL90" s="13" t="str">
        <f t="shared" si="8"/>
        <v/>
      </c>
      <c r="AM90" s="13" t="str">
        <f t="shared" si="8"/>
        <v/>
      </c>
      <c r="AN90" s="13" t="str">
        <f t="shared" si="8"/>
        <v/>
      </c>
      <c r="AO90" s="13" t="str">
        <f t="shared" si="8"/>
        <v/>
      </c>
      <c r="AP90" s="13" t="str">
        <f t="shared" si="8"/>
        <v/>
      </c>
      <c r="AQ90" s="13" t="str">
        <f t="shared" si="8"/>
        <v/>
      </c>
      <c r="AR90" s="13" t="str">
        <f t="shared" si="8"/>
        <v/>
      </c>
      <c r="AS90" s="13" t="str">
        <f t="shared" si="8"/>
        <v/>
      </c>
      <c r="AT90" s="13" t="str">
        <f t="shared" si="8"/>
        <v/>
      </c>
      <c r="AU90" s="13" t="str">
        <f t="shared" si="8"/>
        <v/>
      </c>
      <c r="AV90" s="13" t="str">
        <f t="shared" si="8"/>
        <v/>
      </c>
      <c r="AW90" s="13" t="str">
        <f t="shared" si="8"/>
        <v/>
      </c>
      <c r="AX90" s="13" t="str">
        <f t="shared" si="8"/>
        <v/>
      </c>
      <c r="AY90" s="13" t="str">
        <f t="shared" si="8"/>
        <v/>
      </c>
      <c r="AZ90" s="13" t="str">
        <f t="shared" si="8"/>
        <v/>
      </c>
      <c r="BA90" s="13" t="str">
        <f t="shared" si="8"/>
        <v/>
      </c>
      <c r="BB90" s="13" t="str">
        <f t="shared" si="8"/>
        <v/>
      </c>
      <c r="BC90" s="13" t="str">
        <f t="shared" si="8"/>
        <v/>
      </c>
      <c r="BD90" s="13" t="str">
        <f t="shared" si="8"/>
        <v/>
      </c>
      <c r="BE90" s="13" t="str">
        <f t="shared" si="8"/>
        <v/>
      </c>
      <c r="BF90" s="13" t="str">
        <f t="shared" si="8"/>
        <v/>
      </c>
      <c r="BG90" s="13" t="str">
        <f t="shared" si="8"/>
        <v/>
      </c>
      <c r="BH90" s="13" t="str">
        <f t="shared" si="8"/>
        <v/>
      </c>
      <c r="BI90" s="13" t="str">
        <f t="shared" si="8"/>
        <v/>
      </c>
      <c r="BJ90" s="13" t="str">
        <f t="shared" si="8"/>
        <v/>
      </c>
      <c r="BK90" s="13" t="str">
        <f t="shared" si="8"/>
        <v/>
      </c>
      <c r="BL90" s="13" t="str">
        <f t="shared" si="8"/>
        <v/>
      </c>
      <c r="BM90" s="13" t="str">
        <f t="shared" si="8"/>
        <v/>
      </c>
      <c r="BN90" s="13" t="str">
        <f t="shared" si="8"/>
        <v/>
      </c>
      <c r="BO90" s="13" t="str">
        <f t="shared" si="8"/>
        <v/>
      </c>
      <c r="BP90" s="13" t="str">
        <f t="shared" si="8"/>
        <v/>
      </c>
      <c r="BQ90" s="13" t="str">
        <f t="shared" si="8"/>
        <v/>
      </c>
      <c r="BR90" s="13" t="str">
        <f t="shared" si="5"/>
        <v/>
      </c>
      <c r="BS90" s="13" t="str">
        <f t="shared" si="5"/>
        <v/>
      </c>
      <c r="BT90" s="13" t="str">
        <f t="shared" si="5"/>
        <v/>
      </c>
      <c r="BU90" s="13" t="str">
        <f t="shared" si="5"/>
        <v/>
      </c>
      <c r="BV90" s="13" t="str">
        <f t="shared" si="5"/>
        <v/>
      </c>
      <c r="BW90" s="13" t="str">
        <f t="shared" si="5"/>
        <v/>
      </c>
      <c r="BX90" s="13" t="str">
        <f t="shared" si="5"/>
        <v/>
      </c>
      <c r="BY90" s="13" t="str">
        <f t="shared" si="5"/>
        <v/>
      </c>
      <c r="BZ90" s="13" t="str">
        <f t="shared" si="5"/>
        <v/>
      </c>
      <c r="CA90" s="13" t="str">
        <f t="shared" si="5"/>
        <v/>
      </c>
      <c r="CB90" s="13" t="str">
        <f t="shared" si="5"/>
        <v/>
      </c>
      <c r="CC90" s="13" t="str">
        <f t="shared" si="5"/>
        <v/>
      </c>
    </row>
    <row r="91" spans="5:81" x14ac:dyDescent="0.25">
      <c r="E91" s="13" t="str">
        <f t="shared" si="6"/>
        <v/>
      </c>
      <c r="F91" s="13" t="str">
        <f t="shared" si="6"/>
        <v/>
      </c>
      <c r="G91" s="13" t="str">
        <f t="shared" si="6"/>
        <v/>
      </c>
      <c r="H91" s="13" t="str">
        <f t="shared" si="6"/>
        <v/>
      </c>
      <c r="I91" s="13" t="str">
        <f t="shared" si="6"/>
        <v/>
      </c>
      <c r="J91" s="13" t="str">
        <f t="shared" si="6"/>
        <v/>
      </c>
      <c r="K91" s="13" t="str">
        <f t="shared" si="6"/>
        <v/>
      </c>
      <c r="L91" s="13" t="str">
        <f t="shared" si="6"/>
        <v/>
      </c>
      <c r="M91" s="13" t="str">
        <f t="shared" si="6"/>
        <v/>
      </c>
      <c r="N91" s="13" t="str">
        <f t="shared" si="6"/>
        <v/>
      </c>
      <c r="O91" s="13" t="str">
        <f t="shared" si="6"/>
        <v/>
      </c>
      <c r="P91" s="13" t="str">
        <f t="shared" si="6"/>
        <v/>
      </c>
      <c r="Q91" s="13" t="str">
        <f t="shared" si="6"/>
        <v/>
      </c>
      <c r="R91" s="13" t="str">
        <f t="shared" si="6"/>
        <v/>
      </c>
      <c r="S91" s="13" t="str">
        <f t="shared" si="6"/>
        <v/>
      </c>
      <c r="T91" s="13" t="str">
        <f t="shared" si="6"/>
        <v/>
      </c>
      <c r="U91" s="13" t="str">
        <f t="shared" si="8"/>
        <v/>
      </c>
      <c r="V91" s="13" t="str">
        <f t="shared" si="8"/>
        <v/>
      </c>
      <c r="W91" s="13" t="str">
        <f t="shared" si="8"/>
        <v/>
      </c>
      <c r="X91" s="13" t="str">
        <f t="shared" si="8"/>
        <v/>
      </c>
      <c r="Y91" s="13" t="str">
        <f t="shared" si="8"/>
        <v/>
      </c>
      <c r="Z91" s="13" t="str">
        <f t="shared" si="8"/>
        <v/>
      </c>
      <c r="AA91" s="13" t="str">
        <f t="shared" si="8"/>
        <v/>
      </c>
      <c r="AB91" s="13" t="str">
        <f t="shared" si="8"/>
        <v/>
      </c>
      <c r="AC91" s="13" t="str">
        <f t="shared" si="8"/>
        <v/>
      </c>
      <c r="AD91" s="13" t="str">
        <f t="shared" si="8"/>
        <v/>
      </c>
      <c r="AE91" s="13" t="str">
        <f t="shared" ref="AE91:BQ91" si="9">IF(AE40&gt;0,IF(AE40&lt;5,"secret",""),"")</f>
        <v/>
      </c>
      <c r="AF91" s="13" t="str">
        <f t="shared" si="9"/>
        <v/>
      </c>
      <c r="AG91" s="13" t="str">
        <f t="shared" si="9"/>
        <v/>
      </c>
      <c r="AH91" s="13" t="str">
        <f t="shared" si="9"/>
        <v/>
      </c>
      <c r="AI91" s="13" t="str">
        <f t="shared" si="9"/>
        <v/>
      </c>
      <c r="AJ91" s="13" t="str">
        <f t="shared" si="9"/>
        <v/>
      </c>
      <c r="AK91" s="13" t="str">
        <f t="shared" si="9"/>
        <v/>
      </c>
      <c r="AL91" s="13" t="str">
        <f t="shared" si="9"/>
        <v/>
      </c>
      <c r="AM91" s="13" t="str">
        <f t="shared" si="9"/>
        <v/>
      </c>
      <c r="AN91" s="13" t="str">
        <f t="shared" si="9"/>
        <v/>
      </c>
      <c r="AO91" s="13" t="str">
        <f t="shared" si="9"/>
        <v/>
      </c>
      <c r="AP91" s="13" t="str">
        <f t="shared" si="9"/>
        <v/>
      </c>
      <c r="AQ91" s="13" t="str">
        <f t="shared" si="9"/>
        <v/>
      </c>
      <c r="AR91" s="13" t="str">
        <f t="shared" si="9"/>
        <v/>
      </c>
      <c r="AS91" s="13" t="str">
        <f t="shared" si="9"/>
        <v/>
      </c>
      <c r="AT91" s="13" t="str">
        <f t="shared" si="9"/>
        <v/>
      </c>
      <c r="AU91" s="13" t="str">
        <f t="shared" si="9"/>
        <v/>
      </c>
      <c r="AV91" s="13" t="str">
        <f t="shared" si="9"/>
        <v/>
      </c>
      <c r="AW91" s="13" t="str">
        <f t="shared" si="9"/>
        <v/>
      </c>
      <c r="AX91" s="13" t="str">
        <f t="shared" si="9"/>
        <v/>
      </c>
      <c r="AY91" s="13" t="str">
        <f t="shared" si="9"/>
        <v/>
      </c>
      <c r="AZ91" s="13" t="str">
        <f t="shared" si="9"/>
        <v/>
      </c>
      <c r="BA91" s="13" t="str">
        <f t="shared" si="9"/>
        <v/>
      </c>
      <c r="BB91" s="13" t="str">
        <f t="shared" si="9"/>
        <v/>
      </c>
      <c r="BC91" s="13" t="str">
        <f t="shared" si="9"/>
        <v/>
      </c>
      <c r="BD91" s="13" t="str">
        <f t="shared" si="9"/>
        <v/>
      </c>
      <c r="BE91" s="13" t="str">
        <f t="shared" si="9"/>
        <v/>
      </c>
      <c r="BF91" s="13" t="str">
        <f t="shared" si="9"/>
        <v/>
      </c>
      <c r="BG91" s="13" t="str">
        <f t="shared" si="9"/>
        <v/>
      </c>
      <c r="BH91" s="13" t="str">
        <f t="shared" si="9"/>
        <v/>
      </c>
      <c r="BI91" s="13" t="str">
        <f t="shared" si="9"/>
        <v/>
      </c>
      <c r="BJ91" s="13" t="str">
        <f t="shared" si="9"/>
        <v/>
      </c>
      <c r="BK91" s="13" t="str">
        <f t="shared" si="9"/>
        <v/>
      </c>
      <c r="BL91" s="13" t="str">
        <f t="shared" si="9"/>
        <v/>
      </c>
      <c r="BM91" s="13" t="str">
        <f t="shared" si="9"/>
        <v/>
      </c>
      <c r="BN91" s="13" t="str">
        <f t="shared" si="9"/>
        <v/>
      </c>
      <c r="BO91" s="13" t="str">
        <f t="shared" si="9"/>
        <v/>
      </c>
      <c r="BP91" s="13" t="str">
        <f t="shared" si="9"/>
        <v/>
      </c>
      <c r="BQ91" s="13" t="str">
        <f t="shared" si="9"/>
        <v/>
      </c>
      <c r="BR91" s="13" t="str">
        <f t="shared" si="5"/>
        <v/>
      </c>
      <c r="BS91" s="13" t="str">
        <f t="shared" si="5"/>
        <v/>
      </c>
      <c r="BT91" s="13" t="str">
        <f t="shared" si="5"/>
        <v/>
      </c>
      <c r="BU91" s="13" t="str">
        <f t="shared" si="5"/>
        <v/>
      </c>
      <c r="BV91" s="13" t="str">
        <f t="shared" si="5"/>
        <v/>
      </c>
      <c r="BW91" s="13" t="str">
        <f t="shared" si="5"/>
        <v/>
      </c>
      <c r="BX91" s="13" t="str">
        <f t="shared" si="5"/>
        <v/>
      </c>
      <c r="BY91" s="13" t="str">
        <f t="shared" si="5"/>
        <v/>
      </c>
      <c r="BZ91" s="13" t="str">
        <f t="shared" si="5"/>
        <v/>
      </c>
      <c r="CA91" s="13" t="str">
        <f t="shared" si="5"/>
        <v/>
      </c>
      <c r="CB91" s="13" t="str">
        <f t="shared" si="5"/>
        <v/>
      </c>
      <c r="CC91" s="13" t="str">
        <f t="shared" si="5"/>
        <v/>
      </c>
    </row>
    <row r="92" spans="5:81" x14ac:dyDescent="0.25">
      <c r="E92" s="13" t="str">
        <f t="shared" si="6"/>
        <v/>
      </c>
      <c r="F92" s="13" t="str">
        <f t="shared" si="6"/>
        <v/>
      </c>
      <c r="G92" s="13" t="str">
        <f t="shared" si="6"/>
        <v/>
      </c>
      <c r="H92" s="13" t="str">
        <f t="shared" si="6"/>
        <v/>
      </c>
      <c r="I92" s="13" t="str">
        <f t="shared" si="6"/>
        <v/>
      </c>
      <c r="J92" s="13" t="str">
        <f t="shared" si="6"/>
        <v/>
      </c>
      <c r="K92" s="13" t="str">
        <f t="shared" si="6"/>
        <v/>
      </c>
      <c r="L92" s="13" t="str">
        <f t="shared" si="6"/>
        <v/>
      </c>
      <c r="M92" s="13" t="str">
        <f t="shared" si="6"/>
        <v/>
      </c>
      <c r="N92" s="13" t="str">
        <f t="shared" si="6"/>
        <v/>
      </c>
      <c r="O92" s="13" t="str">
        <f t="shared" si="6"/>
        <v/>
      </c>
      <c r="P92" s="13" t="str">
        <f t="shared" si="6"/>
        <v/>
      </c>
      <c r="Q92" s="13" t="str">
        <f t="shared" si="6"/>
        <v/>
      </c>
      <c r="R92" s="13" t="str">
        <f t="shared" si="6"/>
        <v/>
      </c>
      <c r="S92" s="13" t="str">
        <f t="shared" si="6"/>
        <v/>
      </c>
      <c r="T92" s="13" t="str">
        <f t="shared" si="6"/>
        <v/>
      </c>
      <c r="U92" s="13" t="str">
        <f t="shared" ref="U92:BQ97" si="10">IF(U41&gt;0,IF(U41&lt;5,"secret",""),"")</f>
        <v/>
      </c>
      <c r="V92" s="13" t="str">
        <f t="shared" si="10"/>
        <v/>
      </c>
      <c r="W92" s="13" t="str">
        <f t="shared" si="10"/>
        <v/>
      </c>
      <c r="X92" s="13" t="str">
        <f t="shared" si="10"/>
        <v/>
      </c>
      <c r="Y92" s="13" t="str">
        <f t="shared" si="10"/>
        <v/>
      </c>
      <c r="Z92" s="13" t="str">
        <f t="shared" si="10"/>
        <v/>
      </c>
      <c r="AA92" s="13" t="str">
        <f t="shared" si="10"/>
        <v/>
      </c>
      <c r="AB92" s="13" t="str">
        <f t="shared" si="10"/>
        <v/>
      </c>
      <c r="AC92" s="13" t="str">
        <f t="shared" si="10"/>
        <v/>
      </c>
      <c r="AD92" s="13" t="str">
        <f t="shared" si="10"/>
        <v/>
      </c>
      <c r="AE92" s="13" t="str">
        <f t="shared" si="10"/>
        <v/>
      </c>
      <c r="AF92" s="13" t="str">
        <f t="shared" si="10"/>
        <v/>
      </c>
      <c r="AG92" s="13" t="str">
        <f t="shared" si="10"/>
        <v/>
      </c>
      <c r="AH92" s="13" t="str">
        <f t="shared" si="10"/>
        <v/>
      </c>
      <c r="AI92" s="13" t="str">
        <f t="shared" si="10"/>
        <v/>
      </c>
      <c r="AJ92" s="13" t="str">
        <f t="shared" si="10"/>
        <v/>
      </c>
      <c r="AK92" s="13" t="str">
        <f t="shared" si="10"/>
        <v/>
      </c>
      <c r="AL92" s="13" t="str">
        <f t="shared" si="10"/>
        <v/>
      </c>
      <c r="AM92" s="13" t="str">
        <f t="shared" si="10"/>
        <v/>
      </c>
      <c r="AN92" s="13" t="str">
        <f t="shared" si="10"/>
        <v/>
      </c>
      <c r="AO92" s="13" t="str">
        <f t="shared" si="10"/>
        <v/>
      </c>
      <c r="AP92" s="13" t="str">
        <f t="shared" si="10"/>
        <v/>
      </c>
      <c r="AQ92" s="13" t="str">
        <f t="shared" si="10"/>
        <v/>
      </c>
      <c r="AR92" s="13" t="str">
        <f t="shared" si="10"/>
        <v/>
      </c>
      <c r="AS92" s="13" t="str">
        <f t="shared" si="10"/>
        <v/>
      </c>
      <c r="AT92" s="13" t="str">
        <f t="shared" si="10"/>
        <v/>
      </c>
      <c r="AU92" s="13" t="str">
        <f t="shared" si="10"/>
        <v/>
      </c>
      <c r="AV92" s="13" t="str">
        <f t="shared" si="10"/>
        <v/>
      </c>
      <c r="AW92" s="13" t="str">
        <f t="shared" si="10"/>
        <v/>
      </c>
      <c r="AX92" s="13" t="str">
        <f t="shared" si="10"/>
        <v/>
      </c>
      <c r="AY92" s="13" t="str">
        <f t="shared" si="10"/>
        <v/>
      </c>
      <c r="AZ92" s="13" t="str">
        <f t="shared" si="10"/>
        <v/>
      </c>
      <c r="BA92" s="13" t="str">
        <f t="shared" si="10"/>
        <v/>
      </c>
      <c r="BB92" s="13" t="str">
        <f t="shared" si="10"/>
        <v/>
      </c>
      <c r="BC92" s="13" t="str">
        <f t="shared" si="10"/>
        <v/>
      </c>
      <c r="BD92" s="13" t="str">
        <f t="shared" si="10"/>
        <v/>
      </c>
      <c r="BE92" s="13" t="str">
        <f t="shared" si="10"/>
        <v/>
      </c>
      <c r="BF92" s="13" t="str">
        <f t="shared" si="10"/>
        <v/>
      </c>
      <c r="BG92" s="13" t="str">
        <f t="shared" si="10"/>
        <v/>
      </c>
      <c r="BH92" s="13" t="str">
        <f t="shared" si="10"/>
        <v/>
      </c>
      <c r="BI92" s="13" t="str">
        <f t="shared" si="10"/>
        <v/>
      </c>
      <c r="BJ92" s="13" t="str">
        <f t="shared" si="10"/>
        <v/>
      </c>
      <c r="BK92" s="13" t="str">
        <f t="shared" si="10"/>
        <v/>
      </c>
      <c r="BL92" s="13" t="str">
        <f t="shared" si="10"/>
        <v/>
      </c>
      <c r="BM92" s="13" t="str">
        <f t="shared" si="10"/>
        <v/>
      </c>
      <c r="BN92" s="13" t="str">
        <f t="shared" si="10"/>
        <v/>
      </c>
      <c r="BO92" s="13" t="str">
        <f t="shared" si="10"/>
        <v/>
      </c>
      <c r="BP92" s="13" t="str">
        <f t="shared" si="10"/>
        <v/>
      </c>
      <c r="BQ92" s="13" t="str">
        <f t="shared" si="10"/>
        <v/>
      </c>
      <c r="BR92" s="13" t="str">
        <f t="shared" si="5"/>
        <v/>
      </c>
      <c r="BS92" s="13" t="str">
        <f t="shared" si="5"/>
        <v/>
      </c>
      <c r="BT92" s="13" t="str">
        <f t="shared" si="5"/>
        <v/>
      </c>
      <c r="BU92" s="13" t="str">
        <f t="shared" si="5"/>
        <v/>
      </c>
      <c r="BV92" s="13" t="str">
        <f t="shared" si="5"/>
        <v/>
      </c>
      <c r="BW92" s="13" t="str">
        <f t="shared" si="5"/>
        <v/>
      </c>
      <c r="BX92" s="13" t="str">
        <f t="shared" si="5"/>
        <v/>
      </c>
      <c r="BY92" s="13" t="str">
        <f t="shared" si="5"/>
        <v/>
      </c>
      <c r="BZ92" s="13" t="str">
        <f t="shared" si="5"/>
        <v/>
      </c>
      <c r="CA92" s="13" t="str">
        <f t="shared" si="5"/>
        <v/>
      </c>
      <c r="CB92" s="13" t="str">
        <f t="shared" si="5"/>
        <v/>
      </c>
      <c r="CC92" s="13" t="str">
        <f t="shared" si="5"/>
        <v/>
      </c>
    </row>
    <row r="93" spans="5:81" x14ac:dyDescent="0.25">
      <c r="E93" s="13" t="str">
        <f t="shared" si="6"/>
        <v/>
      </c>
      <c r="F93" s="13" t="str">
        <f t="shared" si="6"/>
        <v/>
      </c>
      <c r="G93" s="13" t="str">
        <f t="shared" si="6"/>
        <v/>
      </c>
      <c r="H93" s="13" t="str">
        <f t="shared" si="6"/>
        <v/>
      </c>
      <c r="I93" s="13" t="str">
        <f t="shared" si="6"/>
        <v/>
      </c>
      <c r="J93" s="13" t="str">
        <f t="shared" si="6"/>
        <v/>
      </c>
      <c r="K93" s="13" t="str">
        <f t="shared" si="6"/>
        <v/>
      </c>
      <c r="L93" s="13" t="str">
        <f t="shared" si="6"/>
        <v/>
      </c>
      <c r="M93" s="13" t="str">
        <f t="shared" si="6"/>
        <v/>
      </c>
      <c r="N93" s="13" t="str">
        <f t="shared" si="6"/>
        <v/>
      </c>
      <c r="O93" s="13" t="str">
        <f t="shared" si="6"/>
        <v/>
      </c>
      <c r="P93" s="13" t="str">
        <f t="shared" si="6"/>
        <v/>
      </c>
      <c r="Q93" s="13" t="str">
        <f t="shared" si="6"/>
        <v/>
      </c>
      <c r="R93" s="13" t="str">
        <f t="shared" si="6"/>
        <v/>
      </c>
      <c r="S93" s="13" t="str">
        <f t="shared" si="6"/>
        <v/>
      </c>
      <c r="T93" s="13" t="str">
        <f t="shared" si="6"/>
        <v/>
      </c>
      <c r="U93" s="13" t="str">
        <f t="shared" si="10"/>
        <v/>
      </c>
      <c r="V93" s="13" t="str">
        <f t="shared" si="10"/>
        <v/>
      </c>
      <c r="W93" s="13" t="str">
        <f t="shared" si="10"/>
        <v/>
      </c>
      <c r="X93" s="13" t="str">
        <f t="shared" si="10"/>
        <v/>
      </c>
      <c r="Y93" s="13" t="str">
        <f t="shared" si="10"/>
        <v/>
      </c>
      <c r="Z93" s="13" t="str">
        <f t="shared" si="10"/>
        <v/>
      </c>
      <c r="AA93" s="13" t="str">
        <f t="shared" si="10"/>
        <v/>
      </c>
      <c r="AB93" s="13" t="str">
        <f t="shared" si="10"/>
        <v/>
      </c>
      <c r="AC93" s="13" t="str">
        <f t="shared" si="10"/>
        <v/>
      </c>
      <c r="AD93" s="13" t="str">
        <f t="shared" si="10"/>
        <v/>
      </c>
      <c r="AE93" s="13" t="str">
        <f t="shared" si="10"/>
        <v/>
      </c>
      <c r="AF93" s="13" t="str">
        <f t="shared" si="10"/>
        <v/>
      </c>
      <c r="AG93" s="13" t="str">
        <f t="shared" si="10"/>
        <v/>
      </c>
      <c r="AH93" s="13" t="str">
        <f t="shared" si="10"/>
        <v/>
      </c>
      <c r="AI93" s="13" t="str">
        <f t="shared" si="10"/>
        <v/>
      </c>
      <c r="AJ93" s="13" t="str">
        <f t="shared" si="10"/>
        <v/>
      </c>
      <c r="AK93" s="13" t="str">
        <f t="shared" si="10"/>
        <v/>
      </c>
      <c r="AL93" s="13" t="str">
        <f t="shared" si="10"/>
        <v/>
      </c>
      <c r="AM93" s="13" t="str">
        <f t="shared" si="10"/>
        <v/>
      </c>
      <c r="AN93" s="13" t="str">
        <f t="shared" si="10"/>
        <v/>
      </c>
      <c r="AO93" s="13" t="str">
        <f t="shared" si="10"/>
        <v/>
      </c>
      <c r="AP93" s="13" t="str">
        <f t="shared" si="10"/>
        <v/>
      </c>
      <c r="AQ93" s="13" t="str">
        <f t="shared" si="10"/>
        <v/>
      </c>
      <c r="AR93" s="13" t="str">
        <f t="shared" si="10"/>
        <v/>
      </c>
      <c r="AS93" s="13" t="str">
        <f t="shared" si="10"/>
        <v/>
      </c>
      <c r="AT93" s="13" t="str">
        <f t="shared" si="10"/>
        <v/>
      </c>
      <c r="AU93" s="13" t="str">
        <f t="shared" si="10"/>
        <v/>
      </c>
      <c r="AV93" s="13" t="str">
        <f t="shared" si="10"/>
        <v/>
      </c>
      <c r="AW93" s="13" t="str">
        <f t="shared" si="10"/>
        <v/>
      </c>
      <c r="AX93" s="13" t="str">
        <f t="shared" si="10"/>
        <v/>
      </c>
      <c r="AY93" s="13" t="str">
        <f t="shared" si="10"/>
        <v/>
      </c>
      <c r="AZ93" s="13" t="str">
        <f t="shared" si="10"/>
        <v/>
      </c>
      <c r="BA93" s="13" t="str">
        <f t="shared" si="10"/>
        <v/>
      </c>
      <c r="BB93" s="13" t="str">
        <f t="shared" si="10"/>
        <v/>
      </c>
      <c r="BC93" s="13" t="str">
        <f t="shared" si="10"/>
        <v/>
      </c>
      <c r="BD93" s="13" t="str">
        <f t="shared" si="10"/>
        <v/>
      </c>
      <c r="BE93" s="13" t="str">
        <f t="shared" si="10"/>
        <v/>
      </c>
      <c r="BF93" s="13" t="str">
        <f t="shared" si="10"/>
        <v/>
      </c>
      <c r="BG93" s="13" t="str">
        <f t="shared" si="10"/>
        <v/>
      </c>
      <c r="BH93" s="13" t="str">
        <f t="shared" si="10"/>
        <v/>
      </c>
      <c r="BI93" s="13" t="str">
        <f t="shared" si="10"/>
        <v/>
      </c>
      <c r="BJ93" s="13" t="str">
        <f t="shared" si="10"/>
        <v/>
      </c>
      <c r="BK93" s="13" t="str">
        <f t="shared" si="10"/>
        <v/>
      </c>
      <c r="BL93" s="13" t="str">
        <f t="shared" si="10"/>
        <v/>
      </c>
      <c r="BM93" s="13" t="str">
        <f t="shared" si="10"/>
        <v/>
      </c>
      <c r="BN93" s="13" t="str">
        <f t="shared" si="10"/>
        <v/>
      </c>
      <c r="BO93" s="13" t="str">
        <f t="shared" si="10"/>
        <v/>
      </c>
      <c r="BP93" s="13" t="str">
        <f t="shared" si="10"/>
        <v/>
      </c>
      <c r="BQ93" s="13" t="str">
        <f t="shared" si="10"/>
        <v/>
      </c>
      <c r="BR93" s="13" t="str">
        <f t="shared" si="5"/>
        <v/>
      </c>
      <c r="BS93" s="13" t="str">
        <f t="shared" si="5"/>
        <v/>
      </c>
      <c r="BT93" s="13" t="str">
        <f t="shared" si="5"/>
        <v/>
      </c>
      <c r="BU93" s="13" t="str">
        <f t="shared" si="5"/>
        <v/>
      </c>
      <c r="BV93" s="13" t="str">
        <f t="shared" si="5"/>
        <v/>
      </c>
      <c r="BW93" s="13" t="str">
        <f t="shared" si="5"/>
        <v/>
      </c>
      <c r="BX93" s="13" t="str">
        <f t="shared" si="5"/>
        <v/>
      </c>
      <c r="BY93" s="13" t="str">
        <f t="shared" si="5"/>
        <v/>
      </c>
      <c r="BZ93" s="13" t="str">
        <f t="shared" si="5"/>
        <v/>
      </c>
      <c r="CA93" s="13" t="str">
        <f t="shared" si="5"/>
        <v/>
      </c>
      <c r="CB93" s="13" t="str">
        <f t="shared" si="5"/>
        <v/>
      </c>
      <c r="CC93" s="13" t="str">
        <f t="shared" si="5"/>
        <v/>
      </c>
    </row>
    <row r="94" spans="5:81" x14ac:dyDescent="0.25">
      <c r="E94" s="13" t="str">
        <f t="shared" si="6"/>
        <v/>
      </c>
      <c r="F94" s="13" t="str">
        <f t="shared" si="6"/>
        <v/>
      </c>
      <c r="G94" s="13" t="str">
        <f t="shared" si="6"/>
        <v/>
      </c>
      <c r="H94" s="13" t="str">
        <f t="shared" si="6"/>
        <v/>
      </c>
      <c r="I94" s="13" t="str">
        <f t="shared" si="6"/>
        <v/>
      </c>
      <c r="J94" s="13" t="str">
        <f t="shared" si="6"/>
        <v/>
      </c>
      <c r="K94" s="13" t="str">
        <f t="shared" si="6"/>
        <v/>
      </c>
      <c r="L94" s="13" t="str">
        <f t="shared" si="6"/>
        <v/>
      </c>
      <c r="M94" s="13" t="str">
        <f t="shared" si="6"/>
        <v/>
      </c>
      <c r="N94" s="13" t="str">
        <f t="shared" si="6"/>
        <v/>
      </c>
      <c r="O94" s="13" t="str">
        <f t="shared" si="6"/>
        <v/>
      </c>
      <c r="P94" s="13" t="str">
        <f t="shared" si="6"/>
        <v/>
      </c>
      <c r="Q94" s="13" t="str">
        <f t="shared" si="6"/>
        <v/>
      </c>
      <c r="R94" s="13" t="str">
        <f t="shared" si="6"/>
        <v/>
      </c>
      <c r="S94" s="13" t="str">
        <f t="shared" si="6"/>
        <v/>
      </c>
      <c r="T94" s="13" t="str">
        <f t="shared" si="6"/>
        <v/>
      </c>
      <c r="U94" s="13" t="str">
        <f t="shared" si="10"/>
        <v/>
      </c>
      <c r="V94" s="13" t="str">
        <f t="shared" si="10"/>
        <v/>
      </c>
      <c r="W94" s="13" t="str">
        <f t="shared" si="10"/>
        <v/>
      </c>
      <c r="X94" s="13" t="str">
        <f t="shared" si="10"/>
        <v/>
      </c>
      <c r="Y94" s="13" t="str">
        <f t="shared" si="10"/>
        <v/>
      </c>
      <c r="Z94" s="13" t="str">
        <f t="shared" si="10"/>
        <v/>
      </c>
      <c r="AA94" s="13" t="str">
        <f t="shared" si="10"/>
        <v/>
      </c>
      <c r="AB94" s="13" t="str">
        <f t="shared" si="10"/>
        <v/>
      </c>
      <c r="AC94" s="13" t="str">
        <f t="shared" si="10"/>
        <v/>
      </c>
      <c r="AD94" s="13" t="str">
        <f t="shared" si="10"/>
        <v/>
      </c>
      <c r="AE94" s="13" t="str">
        <f t="shared" si="10"/>
        <v/>
      </c>
      <c r="AF94" s="13" t="str">
        <f t="shared" si="10"/>
        <v/>
      </c>
      <c r="AG94" s="13" t="str">
        <f t="shared" si="10"/>
        <v/>
      </c>
      <c r="AH94" s="13" t="str">
        <f t="shared" si="10"/>
        <v/>
      </c>
      <c r="AI94" s="13" t="str">
        <f t="shared" si="10"/>
        <v/>
      </c>
      <c r="AJ94" s="13" t="str">
        <f t="shared" si="10"/>
        <v/>
      </c>
      <c r="AK94" s="13" t="str">
        <f t="shared" si="10"/>
        <v/>
      </c>
      <c r="AL94" s="13" t="str">
        <f t="shared" si="10"/>
        <v/>
      </c>
      <c r="AM94" s="13" t="str">
        <f t="shared" si="10"/>
        <v/>
      </c>
      <c r="AN94" s="13" t="str">
        <f t="shared" si="10"/>
        <v/>
      </c>
      <c r="AO94" s="13" t="str">
        <f t="shared" si="10"/>
        <v/>
      </c>
      <c r="AP94" s="13" t="str">
        <f t="shared" si="10"/>
        <v/>
      </c>
      <c r="AQ94" s="13" t="str">
        <f t="shared" si="10"/>
        <v/>
      </c>
      <c r="AR94" s="13" t="str">
        <f t="shared" si="10"/>
        <v/>
      </c>
      <c r="AS94" s="13" t="str">
        <f t="shared" si="10"/>
        <v/>
      </c>
      <c r="AT94" s="13" t="str">
        <f t="shared" si="10"/>
        <v/>
      </c>
      <c r="AU94" s="13" t="str">
        <f t="shared" si="10"/>
        <v/>
      </c>
      <c r="AV94" s="13" t="str">
        <f t="shared" si="10"/>
        <v/>
      </c>
      <c r="AW94" s="13" t="str">
        <f t="shared" si="10"/>
        <v/>
      </c>
      <c r="AX94" s="13" t="str">
        <f t="shared" si="10"/>
        <v/>
      </c>
      <c r="AY94" s="13" t="str">
        <f t="shared" si="10"/>
        <v/>
      </c>
      <c r="AZ94" s="13" t="str">
        <f t="shared" si="10"/>
        <v/>
      </c>
      <c r="BA94" s="13" t="str">
        <f t="shared" si="10"/>
        <v/>
      </c>
      <c r="BB94" s="13" t="str">
        <f t="shared" si="10"/>
        <v/>
      </c>
      <c r="BC94" s="13" t="str">
        <f t="shared" si="10"/>
        <v/>
      </c>
      <c r="BD94" s="13" t="str">
        <f t="shared" si="10"/>
        <v/>
      </c>
      <c r="BE94" s="13" t="str">
        <f t="shared" si="10"/>
        <v/>
      </c>
      <c r="BF94" s="13" t="str">
        <f t="shared" si="10"/>
        <v/>
      </c>
      <c r="BG94" s="13" t="str">
        <f t="shared" si="10"/>
        <v/>
      </c>
      <c r="BH94" s="13" t="str">
        <f t="shared" si="10"/>
        <v/>
      </c>
      <c r="BI94" s="13" t="str">
        <f t="shared" si="10"/>
        <v/>
      </c>
      <c r="BJ94" s="13" t="str">
        <f t="shared" si="10"/>
        <v/>
      </c>
      <c r="BK94" s="13" t="str">
        <f t="shared" si="10"/>
        <v/>
      </c>
      <c r="BL94" s="13" t="str">
        <f t="shared" si="10"/>
        <v/>
      </c>
      <c r="BM94" s="13" t="str">
        <f t="shared" si="10"/>
        <v/>
      </c>
      <c r="BN94" s="13" t="str">
        <f t="shared" si="10"/>
        <v/>
      </c>
      <c r="BO94" s="13" t="str">
        <f t="shared" si="10"/>
        <v/>
      </c>
      <c r="BP94" s="13" t="str">
        <f t="shared" si="10"/>
        <v/>
      </c>
      <c r="BQ94" s="13" t="str">
        <f t="shared" si="10"/>
        <v/>
      </c>
      <c r="BR94" s="13" t="str">
        <f t="shared" si="5"/>
        <v/>
      </c>
      <c r="BS94" s="13" t="str">
        <f t="shared" si="5"/>
        <v/>
      </c>
      <c r="BT94" s="13" t="str">
        <f t="shared" si="5"/>
        <v/>
      </c>
      <c r="BU94" s="13" t="str">
        <f t="shared" si="5"/>
        <v/>
      </c>
      <c r="BV94" s="13" t="str">
        <f t="shared" si="5"/>
        <v/>
      </c>
      <c r="BW94" s="13" t="str">
        <f t="shared" si="5"/>
        <v/>
      </c>
      <c r="BX94" s="13" t="str">
        <f t="shared" si="5"/>
        <v/>
      </c>
      <c r="BY94" s="13" t="str">
        <f t="shared" si="5"/>
        <v/>
      </c>
      <c r="BZ94" s="13" t="str">
        <f t="shared" si="5"/>
        <v/>
      </c>
      <c r="CA94" s="13" t="str">
        <f t="shared" si="5"/>
        <v/>
      </c>
      <c r="CB94" s="13" t="str">
        <f t="shared" si="5"/>
        <v/>
      </c>
      <c r="CC94" s="13" t="str">
        <f t="shared" si="5"/>
        <v/>
      </c>
    </row>
    <row r="95" spans="5:81" x14ac:dyDescent="0.25">
      <c r="E95" s="13" t="str">
        <f>IF(E44&gt;0,IF(E44&lt;5,"secret",""),"")</f>
        <v/>
      </c>
      <c r="F95" s="13" t="str">
        <f t="shared" si="6"/>
        <v/>
      </c>
      <c r="G95" s="13" t="str">
        <f t="shared" si="6"/>
        <v/>
      </c>
      <c r="H95" s="13" t="str">
        <f t="shared" si="6"/>
        <v/>
      </c>
      <c r="I95" s="13" t="str">
        <f t="shared" si="6"/>
        <v/>
      </c>
      <c r="J95" s="13" t="str">
        <f t="shared" si="6"/>
        <v/>
      </c>
      <c r="K95" s="13" t="str">
        <f t="shared" si="6"/>
        <v/>
      </c>
      <c r="L95" s="13" t="str">
        <f t="shared" si="6"/>
        <v/>
      </c>
      <c r="M95" s="13" t="str">
        <f t="shared" si="6"/>
        <v/>
      </c>
      <c r="N95" s="13" t="str">
        <f t="shared" si="6"/>
        <v/>
      </c>
      <c r="O95" s="13" t="str">
        <f t="shared" si="6"/>
        <v/>
      </c>
      <c r="P95" s="13" t="str">
        <f t="shared" si="6"/>
        <v/>
      </c>
      <c r="Q95" s="13" t="str">
        <f t="shared" si="6"/>
        <v/>
      </c>
      <c r="R95" s="13" t="str">
        <f t="shared" si="6"/>
        <v/>
      </c>
      <c r="S95" s="13" t="str">
        <f t="shared" si="6"/>
        <v/>
      </c>
      <c r="T95" s="13" t="str">
        <f t="shared" si="6"/>
        <v/>
      </c>
      <c r="U95" s="13" t="str">
        <f t="shared" si="10"/>
        <v/>
      </c>
      <c r="V95" s="13" t="str">
        <f t="shared" si="10"/>
        <v/>
      </c>
      <c r="W95" s="13" t="str">
        <f t="shared" si="10"/>
        <v/>
      </c>
      <c r="X95" s="13" t="str">
        <f t="shared" si="10"/>
        <v/>
      </c>
      <c r="Y95" s="13" t="str">
        <f t="shared" si="10"/>
        <v/>
      </c>
      <c r="Z95" s="13" t="str">
        <f t="shared" si="10"/>
        <v/>
      </c>
      <c r="AA95" s="13" t="str">
        <f t="shared" si="10"/>
        <v/>
      </c>
      <c r="AB95" s="13" t="str">
        <f t="shared" si="10"/>
        <v/>
      </c>
      <c r="AC95" s="13" t="str">
        <f t="shared" si="10"/>
        <v/>
      </c>
      <c r="AD95" s="13" t="str">
        <f t="shared" si="10"/>
        <v/>
      </c>
      <c r="AE95" s="13" t="str">
        <f t="shared" si="10"/>
        <v/>
      </c>
      <c r="AF95" s="13" t="str">
        <f t="shared" si="10"/>
        <v/>
      </c>
      <c r="AG95" s="13" t="str">
        <f t="shared" si="10"/>
        <v/>
      </c>
      <c r="AH95" s="13" t="str">
        <f t="shared" si="10"/>
        <v/>
      </c>
      <c r="AI95" s="13" t="str">
        <f t="shared" si="10"/>
        <v/>
      </c>
      <c r="AJ95" s="13" t="str">
        <f t="shared" si="10"/>
        <v/>
      </c>
      <c r="AK95" s="13" t="str">
        <f t="shared" si="10"/>
        <v/>
      </c>
      <c r="AL95" s="13" t="str">
        <f t="shared" si="10"/>
        <v/>
      </c>
      <c r="AM95" s="13" t="str">
        <f t="shared" si="10"/>
        <v/>
      </c>
      <c r="AN95" s="13" t="str">
        <f t="shared" si="10"/>
        <v/>
      </c>
      <c r="AO95" s="13" t="str">
        <f t="shared" si="10"/>
        <v/>
      </c>
      <c r="AP95" s="13" t="str">
        <f t="shared" si="10"/>
        <v/>
      </c>
      <c r="AQ95" s="13" t="str">
        <f t="shared" si="10"/>
        <v/>
      </c>
      <c r="AR95" s="13" t="str">
        <f t="shared" si="10"/>
        <v/>
      </c>
      <c r="AS95" s="13" t="str">
        <f t="shared" si="10"/>
        <v/>
      </c>
      <c r="AT95" s="13" t="str">
        <f t="shared" si="10"/>
        <v/>
      </c>
      <c r="AU95" s="13" t="str">
        <f t="shared" si="10"/>
        <v/>
      </c>
      <c r="AV95" s="13" t="str">
        <f t="shared" si="10"/>
        <v/>
      </c>
      <c r="AW95" s="13" t="str">
        <f t="shared" si="10"/>
        <v/>
      </c>
      <c r="AX95" s="13" t="str">
        <f t="shared" si="10"/>
        <v/>
      </c>
      <c r="AY95" s="13" t="str">
        <f t="shared" si="10"/>
        <v/>
      </c>
      <c r="AZ95" s="13" t="str">
        <f t="shared" si="10"/>
        <v/>
      </c>
      <c r="BA95" s="13" t="str">
        <f t="shared" si="10"/>
        <v/>
      </c>
      <c r="BB95" s="13" t="str">
        <f t="shared" si="10"/>
        <v/>
      </c>
      <c r="BC95" s="13" t="str">
        <f t="shared" si="10"/>
        <v/>
      </c>
      <c r="BD95" s="13" t="str">
        <f t="shared" si="10"/>
        <v/>
      </c>
      <c r="BE95" s="13" t="str">
        <f t="shared" si="10"/>
        <v/>
      </c>
      <c r="BF95" s="13" t="str">
        <f t="shared" si="10"/>
        <v/>
      </c>
      <c r="BG95" s="13" t="str">
        <f t="shared" si="10"/>
        <v/>
      </c>
      <c r="BH95" s="13" t="str">
        <f t="shared" si="10"/>
        <v/>
      </c>
      <c r="BI95" s="13" t="str">
        <f t="shared" si="10"/>
        <v/>
      </c>
      <c r="BJ95" s="13" t="str">
        <f t="shared" si="10"/>
        <v/>
      </c>
      <c r="BK95" s="13" t="str">
        <f t="shared" si="10"/>
        <v/>
      </c>
      <c r="BL95" s="13" t="str">
        <f t="shared" si="10"/>
        <v/>
      </c>
      <c r="BM95" s="13" t="str">
        <f t="shared" si="10"/>
        <v/>
      </c>
      <c r="BN95" s="13" t="str">
        <f t="shared" si="10"/>
        <v/>
      </c>
      <c r="BO95" s="13" t="str">
        <f t="shared" si="10"/>
        <v/>
      </c>
      <c r="BP95" s="13" t="str">
        <f t="shared" si="10"/>
        <v/>
      </c>
      <c r="BQ95" s="13" t="str">
        <f t="shared" si="10"/>
        <v/>
      </c>
      <c r="BR95" s="13" t="str">
        <f t="shared" si="5"/>
        <v/>
      </c>
      <c r="BS95" s="13" t="str">
        <f t="shared" si="5"/>
        <v/>
      </c>
      <c r="BT95" s="13" t="str">
        <f t="shared" si="5"/>
        <v/>
      </c>
      <c r="BU95" s="13" t="str">
        <f t="shared" si="5"/>
        <v/>
      </c>
      <c r="BV95" s="13" t="str">
        <f t="shared" si="5"/>
        <v/>
      </c>
      <c r="BW95" s="13" t="str">
        <f t="shared" si="5"/>
        <v/>
      </c>
      <c r="BX95" s="13" t="str">
        <f t="shared" si="5"/>
        <v/>
      </c>
      <c r="BY95" s="13" t="str">
        <f t="shared" si="5"/>
        <v/>
      </c>
      <c r="BZ95" s="13" t="str">
        <f t="shared" si="5"/>
        <v/>
      </c>
      <c r="CA95" s="13" t="str">
        <f t="shared" si="5"/>
        <v/>
      </c>
      <c r="CB95" s="13" t="str">
        <f t="shared" si="5"/>
        <v/>
      </c>
      <c r="CC95" s="13" t="str">
        <f t="shared" si="5"/>
        <v/>
      </c>
    </row>
    <row r="96" spans="5:81" x14ac:dyDescent="0.25">
      <c r="E96" s="13" t="str">
        <f t="shared" ref="E96:E97" si="11">IF(E45&gt;0,IF(E45&lt;5,"secret",""),"")</f>
        <v/>
      </c>
      <c r="F96" s="13" t="str">
        <f t="shared" si="6"/>
        <v/>
      </c>
      <c r="G96" s="13" t="str">
        <f t="shared" si="6"/>
        <v/>
      </c>
      <c r="H96" s="13" t="str">
        <f t="shared" si="6"/>
        <v/>
      </c>
      <c r="I96" s="13" t="str">
        <f t="shared" si="6"/>
        <v/>
      </c>
      <c r="J96" s="13" t="str">
        <f t="shared" si="6"/>
        <v/>
      </c>
      <c r="K96" s="13" t="str">
        <f t="shared" si="6"/>
        <v/>
      </c>
      <c r="L96" s="13" t="str">
        <f t="shared" si="6"/>
        <v/>
      </c>
      <c r="M96" s="13" t="str">
        <f t="shared" si="6"/>
        <v/>
      </c>
      <c r="N96" s="13" t="str">
        <f t="shared" si="6"/>
        <v/>
      </c>
      <c r="O96" s="13" t="str">
        <f t="shared" si="6"/>
        <v/>
      </c>
      <c r="P96" s="13" t="str">
        <f t="shared" si="6"/>
        <v/>
      </c>
      <c r="Q96" s="13" t="str">
        <f t="shared" si="6"/>
        <v/>
      </c>
      <c r="R96" s="13" t="str">
        <f t="shared" si="6"/>
        <v/>
      </c>
      <c r="S96" s="13" t="str">
        <f t="shared" si="6"/>
        <v/>
      </c>
      <c r="T96" s="13" t="str">
        <f t="shared" si="6"/>
        <v/>
      </c>
      <c r="U96" s="13" t="str">
        <f t="shared" si="10"/>
        <v/>
      </c>
      <c r="V96" s="13" t="str">
        <f t="shared" si="10"/>
        <v/>
      </c>
      <c r="W96" s="13" t="str">
        <f t="shared" si="10"/>
        <v/>
      </c>
      <c r="X96" s="13" t="str">
        <f t="shared" si="10"/>
        <v/>
      </c>
      <c r="Y96" s="13" t="str">
        <f t="shared" si="10"/>
        <v/>
      </c>
      <c r="Z96" s="13" t="str">
        <f t="shared" si="10"/>
        <v/>
      </c>
      <c r="AA96" s="13" t="str">
        <f t="shared" si="10"/>
        <v/>
      </c>
      <c r="AB96" s="13" t="str">
        <f t="shared" si="10"/>
        <v/>
      </c>
      <c r="AC96" s="13" t="str">
        <f t="shared" si="10"/>
        <v/>
      </c>
      <c r="AD96" s="13" t="str">
        <f t="shared" si="10"/>
        <v/>
      </c>
      <c r="AE96" s="13" t="str">
        <f t="shared" si="10"/>
        <v/>
      </c>
      <c r="AF96" s="13" t="str">
        <f t="shared" si="10"/>
        <v/>
      </c>
      <c r="AG96" s="13" t="str">
        <f t="shared" si="10"/>
        <v/>
      </c>
      <c r="AH96" s="13" t="str">
        <f t="shared" si="10"/>
        <v/>
      </c>
      <c r="AI96" s="13" t="str">
        <f t="shared" si="10"/>
        <v/>
      </c>
      <c r="AJ96" s="13" t="str">
        <f t="shared" si="10"/>
        <v/>
      </c>
      <c r="AK96" s="13" t="str">
        <f t="shared" si="10"/>
        <v/>
      </c>
      <c r="AL96" s="13" t="str">
        <f t="shared" si="10"/>
        <v/>
      </c>
      <c r="AM96" s="13" t="str">
        <f t="shared" si="10"/>
        <v/>
      </c>
      <c r="AN96" s="13" t="str">
        <f t="shared" si="10"/>
        <v/>
      </c>
      <c r="AO96" s="13" t="str">
        <f t="shared" si="10"/>
        <v/>
      </c>
      <c r="AP96" s="13" t="str">
        <f t="shared" si="10"/>
        <v/>
      </c>
      <c r="AQ96" s="13" t="str">
        <f t="shared" si="10"/>
        <v/>
      </c>
      <c r="AR96" s="13" t="str">
        <f t="shared" si="10"/>
        <v/>
      </c>
      <c r="AS96" s="13" t="str">
        <f t="shared" si="10"/>
        <v/>
      </c>
      <c r="AT96" s="13" t="str">
        <f t="shared" si="10"/>
        <v/>
      </c>
      <c r="AU96" s="13" t="str">
        <f t="shared" si="10"/>
        <v/>
      </c>
      <c r="AV96" s="13" t="str">
        <f t="shared" si="10"/>
        <v/>
      </c>
      <c r="AW96" s="13" t="str">
        <f t="shared" si="10"/>
        <v/>
      </c>
      <c r="AX96" s="13" t="str">
        <f t="shared" si="10"/>
        <v/>
      </c>
      <c r="AY96" s="13" t="str">
        <f t="shared" si="10"/>
        <v/>
      </c>
      <c r="AZ96" s="13" t="str">
        <f t="shared" si="10"/>
        <v/>
      </c>
      <c r="BA96" s="13" t="str">
        <f t="shared" si="10"/>
        <v/>
      </c>
      <c r="BB96" s="13" t="str">
        <f t="shared" si="10"/>
        <v/>
      </c>
      <c r="BC96" s="13" t="str">
        <f t="shared" si="10"/>
        <v/>
      </c>
      <c r="BD96" s="13" t="str">
        <f t="shared" si="10"/>
        <v/>
      </c>
      <c r="BE96" s="13" t="str">
        <f t="shared" si="10"/>
        <v/>
      </c>
      <c r="BF96" s="13" t="str">
        <f t="shared" si="10"/>
        <v/>
      </c>
      <c r="BG96" s="13" t="str">
        <f t="shared" si="10"/>
        <v/>
      </c>
      <c r="BH96" s="13" t="str">
        <f t="shared" si="10"/>
        <v/>
      </c>
      <c r="BI96" s="13" t="str">
        <f t="shared" si="10"/>
        <v/>
      </c>
      <c r="BJ96" s="13" t="str">
        <f t="shared" si="10"/>
        <v/>
      </c>
      <c r="BK96" s="13" t="str">
        <f t="shared" si="10"/>
        <v/>
      </c>
      <c r="BL96" s="13" t="str">
        <f t="shared" si="10"/>
        <v/>
      </c>
      <c r="BM96" s="13" t="str">
        <f t="shared" si="10"/>
        <v/>
      </c>
      <c r="BN96" s="13" t="str">
        <f t="shared" si="10"/>
        <v/>
      </c>
      <c r="BO96" s="13" t="str">
        <f t="shared" si="10"/>
        <v/>
      </c>
      <c r="BP96" s="13" t="str">
        <f t="shared" si="10"/>
        <v/>
      </c>
      <c r="BQ96" s="13" t="str">
        <f t="shared" si="10"/>
        <v/>
      </c>
      <c r="BR96" s="13" t="str">
        <f t="shared" si="5"/>
        <v/>
      </c>
      <c r="BS96" s="13" t="str">
        <f t="shared" si="5"/>
        <v/>
      </c>
      <c r="BT96" s="13" t="str">
        <f t="shared" si="5"/>
        <v/>
      </c>
      <c r="BU96" s="13" t="str">
        <f t="shared" si="5"/>
        <v/>
      </c>
      <c r="BV96" s="13" t="str">
        <f t="shared" si="5"/>
        <v/>
      </c>
      <c r="BW96" s="13" t="str">
        <f t="shared" si="5"/>
        <v/>
      </c>
      <c r="BX96" s="13" t="str">
        <f t="shared" si="5"/>
        <v/>
      </c>
      <c r="BY96" s="13" t="str">
        <f t="shared" si="5"/>
        <v/>
      </c>
      <c r="BZ96" s="13" t="str">
        <f t="shared" si="5"/>
        <v/>
      </c>
      <c r="CA96" s="13" t="str">
        <f t="shared" si="5"/>
        <v/>
      </c>
      <c r="CB96" s="13" t="str">
        <f t="shared" si="5"/>
        <v/>
      </c>
      <c r="CC96" s="13" t="str">
        <f t="shared" si="5"/>
        <v/>
      </c>
    </row>
    <row r="97" spans="5:81" x14ac:dyDescent="0.25">
      <c r="E97" s="13" t="str">
        <f t="shared" si="11"/>
        <v/>
      </c>
      <c r="F97" s="13" t="str">
        <f t="shared" si="6"/>
        <v/>
      </c>
      <c r="G97" s="13" t="str">
        <f t="shared" si="6"/>
        <v/>
      </c>
      <c r="H97" s="13" t="str">
        <f t="shared" si="6"/>
        <v/>
      </c>
      <c r="I97" s="13" t="str">
        <f t="shared" si="6"/>
        <v/>
      </c>
      <c r="J97" s="13" t="str">
        <f t="shared" si="6"/>
        <v/>
      </c>
      <c r="K97" s="13" t="str">
        <f t="shared" si="6"/>
        <v/>
      </c>
      <c r="L97" s="13" t="str">
        <f t="shared" si="6"/>
        <v/>
      </c>
      <c r="M97" s="13" t="str">
        <f t="shared" si="6"/>
        <v/>
      </c>
      <c r="N97" s="13" t="str">
        <f t="shared" si="6"/>
        <v/>
      </c>
      <c r="O97" s="13" t="str">
        <f t="shared" si="6"/>
        <v/>
      </c>
      <c r="P97" s="13" t="str">
        <f t="shared" si="6"/>
        <v/>
      </c>
      <c r="Q97" s="13" t="str">
        <f t="shared" si="6"/>
        <v/>
      </c>
      <c r="R97" s="13" t="str">
        <f t="shared" si="6"/>
        <v/>
      </c>
      <c r="S97" s="13" t="str">
        <f t="shared" si="6"/>
        <v/>
      </c>
      <c r="T97" s="13" t="str">
        <f t="shared" si="6"/>
        <v/>
      </c>
      <c r="U97" s="13" t="str">
        <f t="shared" si="10"/>
        <v/>
      </c>
      <c r="V97" s="13" t="str">
        <f t="shared" si="10"/>
        <v/>
      </c>
      <c r="W97" s="13" t="str">
        <f t="shared" si="10"/>
        <v/>
      </c>
      <c r="X97" s="13" t="str">
        <f t="shared" si="10"/>
        <v/>
      </c>
      <c r="Y97" s="13" t="str">
        <f t="shared" si="10"/>
        <v/>
      </c>
      <c r="Z97" s="13" t="str">
        <f t="shared" si="10"/>
        <v/>
      </c>
      <c r="AA97" s="13" t="str">
        <f t="shared" si="10"/>
        <v/>
      </c>
      <c r="AB97" s="13" t="str">
        <f t="shared" si="10"/>
        <v/>
      </c>
      <c r="AC97" s="13" t="str">
        <f t="shared" si="10"/>
        <v/>
      </c>
      <c r="AD97" s="13" t="str">
        <f t="shared" si="10"/>
        <v/>
      </c>
      <c r="AE97" s="13" t="str">
        <f t="shared" ref="AE97:BQ97" si="12">IF(AE46&gt;0,IF(AE46&lt;5,"secret",""),"")</f>
        <v/>
      </c>
      <c r="AF97" s="13" t="str">
        <f t="shared" si="12"/>
        <v/>
      </c>
      <c r="AG97" s="13" t="str">
        <f t="shared" si="12"/>
        <v/>
      </c>
      <c r="AH97" s="13" t="str">
        <f t="shared" si="12"/>
        <v/>
      </c>
      <c r="AI97" s="13" t="str">
        <f t="shared" si="12"/>
        <v/>
      </c>
      <c r="AJ97" s="13" t="str">
        <f t="shared" si="12"/>
        <v/>
      </c>
      <c r="AK97" s="13" t="str">
        <f t="shared" si="12"/>
        <v/>
      </c>
      <c r="AL97" s="13" t="str">
        <f t="shared" si="12"/>
        <v/>
      </c>
      <c r="AM97" s="13" t="str">
        <f t="shared" si="12"/>
        <v/>
      </c>
      <c r="AN97" s="13" t="str">
        <f t="shared" si="12"/>
        <v/>
      </c>
      <c r="AO97" s="13" t="str">
        <f t="shared" si="12"/>
        <v/>
      </c>
      <c r="AP97" s="13" t="str">
        <f t="shared" si="12"/>
        <v/>
      </c>
      <c r="AQ97" s="13" t="str">
        <f t="shared" si="12"/>
        <v/>
      </c>
      <c r="AR97" s="13" t="str">
        <f t="shared" si="12"/>
        <v/>
      </c>
      <c r="AS97" s="13" t="str">
        <f t="shared" si="12"/>
        <v/>
      </c>
      <c r="AT97" s="13" t="str">
        <f t="shared" si="12"/>
        <v/>
      </c>
      <c r="AU97" s="13" t="str">
        <f t="shared" si="12"/>
        <v/>
      </c>
      <c r="AV97" s="13" t="str">
        <f t="shared" si="12"/>
        <v/>
      </c>
      <c r="AW97" s="13" t="str">
        <f t="shared" si="12"/>
        <v/>
      </c>
      <c r="AX97" s="13" t="str">
        <f t="shared" si="12"/>
        <v/>
      </c>
      <c r="AY97" s="13" t="str">
        <f t="shared" si="12"/>
        <v/>
      </c>
      <c r="AZ97" s="13" t="str">
        <f t="shared" si="12"/>
        <v/>
      </c>
      <c r="BA97" s="13" t="str">
        <f t="shared" si="12"/>
        <v/>
      </c>
      <c r="BB97" s="13" t="str">
        <f t="shared" si="12"/>
        <v/>
      </c>
      <c r="BC97" s="13" t="str">
        <f t="shared" si="12"/>
        <v/>
      </c>
      <c r="BD97" s="13" t="str">
        <f t="shared" si="12"/>
        <v/>
      </c>
      <c r="BE97" s="13" t="str">
        <f t="shared" si="12"/>
        <v/>
      </c>
      <c r="BF97" s="13" t="str">
        <f t="shared" si="12"/>
        <v/>
      </c>
      <c r="BG97" s="13" t="str">
        <f t="shared" si="12"/>
        <v/>
      </c>
      <c r="BH97" s="13" t="str">
        <f t="shared" si="12"/>
        <v/>
      </c>
      <c r="BI97" s="13" t="str">
        <f t="shared" si="12"/>
        <v/>
      </c>
      <c r="BJ97" s="13" t="str">
        <f t="shared" si="12"/>
        <v/>
      </c>
      <c r="BK97" s="13" t="str">
        <f t="shared" si="12"/>
        <v/>
      </c>
      <c r="BL97" s="13" t="str">
        <f t="shared" si="12"/>
        <v/>
      </c>
      <c r="BM97" s="13" t="str">
        <f t="shared" si="12"/>
        <v/>
      </c>
      <c r="BN97" s="13" t="str">
        <f t="shared" si="12"/>
        <v/>
      </c>
      <c r="BO97" s="13" t="str">
        <f t="shared" si="12"/>
        <v/>
      </c>
      <c r="BP97" s="13" t="str">
        <f t="shared" si="12"/>
        <v/>
      </c>
      <c r="BQ97" s="13" t="str">
        <f t="shared" si="12"/>
        <v/>
      </c>
      <c r="BR97" s="13" t="str">
        <f t="shared" si="5"/>
        <v/>
      </c>
      <c r="BS97" s="13" t="str">
        <f t="shared" si="5"/>
        <v/>
      </c>
      <c r="BT97" s="13" t="str">
        <f t="shared" si="5"/>
        <v/>
      </c>
      <c r="BU97" s="13" t="str">
        <f t="shared" si="5"/>
        <v/>
      </c>
      <c r="BV97" s="13" t="str">
        <f t="shared" si="5"/>
        <v/>
      </c>
      <c r="BW97" s="13" t="str">
        <f t="shared" si="5"/>
        <v/>
      </c>
      <c r="BX97" s="13" t="str">
        <f t="shared" si="5"/>
        <v/>
      </c>
      <c r="BY97" s="13" t="str">
        <f t="shared" si="5"/>
        <v/>
      </c>
      <c r="BZ97" s="13" t="str">
        <f t="shared" si="5"/>
        <v/>
      </c>
      <c r="CA97" s="13" t="str">
        <f t="shared" si="5"/>
        <v/>
      </c>
      <c r="CB97" s="13" t="str">
        <f t="shared" si="5"/>
        <v/>
      </c>
      <c r="CC97" s="13" t="str">
        <f t="shared" si="5"/>
        <v/>
      </c>
    </row>
    <row r="98" spans="5:81" x14ac:dyDescent="0.25">
      <c r="E98" s="13" t="str">
        <f>IF(E47&gt;0,IF(E47&lt;5,"secret",""),"")</f>
        <v/>
      </c>
      <c r="F98" s="13" t="str">
        <f t="shared" si="6"/>
        <v/>
      </c>
      <c r="G98" s="13" t="str">
        <f t="shared" si="6"/>
        <v/>
      </c>
      <c r="H98" s="13" t="str">
        <f t="shared" si="6"/>
        <v/>
      </c>
      <c r="I98" s="13" t="str">
        <f t="shared" si="6"/>
        <v/>
      </c>
      <c r="J98" s="13" t="str">
        <f t="shared" si="6"/>
        <v/>
      </c>
      <c r="K98" s="13" t="str">
        <f t="shared" si="6"/>
        <v/>
      </c>
      <c r="L98" s="13" t="str">
        <f t="shared" si="6"/>
        <v/>
      </c>
      <c r="M98" s="13" t="str">
        <f t="shared" si="6"/>
        <v/>
      </c>
      <c r="N98" s="13" t="str">
        <f t="shared" si="6"/>
        <v/>
      </c>
      <c r="O98" s="13" t="str">
        <f>IF(O47&gt;0,IF(O47&lt;5,"secret",""),"")</f>
        <v/>
      </c>
      <c r="P98" s="13" t="str">
        <f t="shared" si="6"/>
        <v/>
      </c>
      <c r="Q98" s="13" t="str">
        <f t="shared" si="6"/>
        <v/>
      </c>
      <c r="R98" s="13" t="str">
        <f t="shared" si="6"/>
        <v/>
      </c>
      <c r="S98" s="13" t="str">
        <f t="shared" si="6"/>
        <v/>
      </c>
      <c r="T98" s="13" t="str">
        <f t="shared" si="6"/>
        <v/>
      </c>
      <c r="U98" s="13" t="str">
        <f t="shared" ref="U98:CC98" si="13">IF(U47&gt;0,IF(U47&lt;5,"secret",""),"")</f>
        <v/>
      </c>
      <c r="V98" s="13" t="str">
        <f t="shared" si="13"/>
        <v/>
      </c>
      <c r="W98" s="13" t="str">
        <f t="shared" si="13"/>
        <v/>
      </c>
      <c r="X98" s="13" t="str">
        <f t="shared" si="13"/>
        <v/>
      </c>
      <c r="Y98" s="13" t="str">
        <f t="shared" si="13"/>
        <v/>
      </c>
      <c r="Z98" s="13" t="str">
        <f t="shared" si="13"/>
        <v/>
      </c>
      <c r="AA98" s="13" t="str">
        <f t="shared" si="13"/>
        <v/>
      </c>
      <c r="AB98" s="13" t="str">
        <f t="shared" si="13"/>
        <v/>
      </c>
      <c r="AC98" s="13" t="str">
        <f t="shared" si="13"/>
        <v/>
      </c>
      <c r="AD98" s="13" t="str">
        <f t="shared" si="13"/>
        <v/>
      </c>
      <c r="AE98" s="13" t="str">
        <f t="shared" si="13"/>
        <v/>
      </c>
      <c r="AF98" s="13" t="str">
        <f t="shared" si="13"/>
        <v/>
      </c>
      <c r="AG98" s="13" t="str">
        <f t="shared" si="13"/>
        <v/>
      </c>
      <c r="AH98" s="13" t="str">
        <f t="shared" si="13"/>
        <v/>
      </c>
      <c r="AI98" s="13" t="str">
        <f t="shared" si="13"/>
        <v/>
      </c>
      <c r="AJ98" s="13" t="str">
        <f t="shared" si="13"/>
        <v/>
      </c>
      <c r="AK98" s="13" t="str">
        <f t="shared" si="13"/>
        <v/>
      </c>
      <c r="AL98" s="13" t="str">
        <f t="shared" si="13"/>
        <v/>
      </c>
      <c r="AM98" s="13" t="str">
        <f t="shared" si="13"/>
        <v/>
      </c>
      <c r="AN98" s="13" t="str">
        <f t="shared" si="13"/>
        <v/>
      </c>
      <c r="AO98" s="13" t="str">
        <f t="shared" si="13"/>
        <v/>
      </c>
      <c r="AP98" s="13" t="str">
        <f t="shared" si="13"/>
        <v/>
      </c>
      <c r="AQ98" s="13" t="str">
        <f t="shared" si="13"/>
        <v/>
      </c>
      <c r="AR98" s="13" t="str">
        <f t="shared" si="13"/>
        <v/>
      </c>
      <c r="AS98" s="13" t="str">
        <f t="shared" si="13"/>
        <v/>
      </c>
      <c r="AT98" s="13" t="str">
        <f t="shared" si="13"/>
        <v/>
      </c>
      <c r="AU98" s="13" t="str">
        <f t="shared" si="13"/>
        <v/>
      </c>
      <c r="AV98" s="13" t="str">
        <f t="shared" si="13"/>
        <v/>
      </c>
      <c r="AW98" s="13" t="str">
        <f t="shared" si="13"/>
        <v/>
      </c>
      <c r="AX98" s="13" t="str">
        <f t="shared" si="13"/>
        <v/>
      </c>
      <c r="AY98" s="13" t="str">
        <f t="shared" si="13"/>
        <v/>
      </c>
      <c r="AZ98" s="13" t="str">
        <f t="shared" si="13"/>
        <v/>
      </c>
      <c r="BA98" s="13" t="str">
        <f t="shared" si="13"/>
        <v/>
      </c>
      <c r="BB98" s="13" t="str">
        <f t="shared" si="13"/>
        <v/>
      </c>
      <c r="BC98" s="13" t="str">
        <f t="shared" si="13"/>
        <v/>
      </c>
      <c r="BD98" s="13" t="str">
        <f t="shared" si="13"/>
        <v/>
      </c>
      <c r="BE98" s="13" t="str">
        <f t="shared" si="13"/>
        <v/>
      </c>
      <c r="BF98" s="13" t="str">
        <f t="shared" si="13"/>
        <v/>
      </c>
      <c r="BG98" s="13" t="str">
        <f t="shared" si="13"/>
        <v/>
      </c>
      <c r="BH98" s="13" t="str">
        <f t="shared" si="13"/>
        <v/>
      </c>
      <c r="BI98" s="13" t="str">
        <f t="shared" si="13"/>
        <v/>
      </c>
      <c r="BJ98" s="13" t="str">
        <f t="shared" si="13"/>
        <v/>
      </c>
      <c r="BK98" s="13" t="str">
        <f t="shared" si="13"/>
        <v/>
      </c>
      <c r="BL98" s="13" t="str">
        <f t="shared" si="13"/>
        <v/>
      </c>
      <c r="BM98" s="13" t="str">
        <f t="shared" si="13"/>
        <v/>
      </c>
      <c r="BN98" s="13" t="str">
        <f t="shared" si="13"/>
        <v/>
      </c>
      <c r="BO98" s="13" t="str">
        <f t="shared" si="13"/>
        <v/>
      </c>
      <c r="BP98" s="13" t="str">
        <f t="shared" si="13"/>
        <v/>
      </c>
      <c r="BQ98" s="13" t="str">
        <f t="shared" si="13"/>
        <v/>
      </c>
      <c r="BR98" s="13" t="str">
        <f t="shared" si="13"/>
        <v/>
      </c>
      <c r="BS98" s="13" t="str">
        <f t="shared" si="13"/>
        <v/>
      </c>
      <c r="BT98" s="13" t="str">
        <f t="shared" si="13"/>
        <v/>
      </c>
      <c r="BU98" s="13" t="str">
        <f t="shared" si="13"/>
        <v/>
      </c>
      <c r="BV98" s="13" t="str">
        <f t="shared" si="13"/>
        <v/>
      </c>
      <c r="BW98" s="13" t="str">
        <f t="shared" si="13"/>
        <v/>
      </c>
      <c r="BX98" s="13" t="str">
        <f t="shared" si="13"/>
        <v/>
      </c>
      <c r="BY98" s="13" t="str">
        <f t="shared" si="13"/>
        <v/>
      </c>
      <c r="BZ98" s="13" t="str">
        <f t="shared" si="13"/>
        <v/>
      </c>
      <c r="CA98" s="13" t="str">
        <f t="shared" si="13"/>
        <v/>
      </c>
      <c r="CB98" s="13" t="str">
        <f t="shared" si="13"/>
        <v/>
      </c>
      <c r="CC98" s="13" t="str">
        <f t="shared" si="13"/>
        <v/>
      </c>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C120"/>
  <sheetViews>
    <sheetView zoomScaleNormal="100" workbookViewId="0">
      <selection activeCell="BC55" sqref="AX55:BC55"/>
    </sheetView>
  </sheetViews>
  <sheetFormatPr baseColWidth="10" defaultColWidth="10.85546875" defaultRowHeight="15" x14ac:dyDescent="0.25"/>
  <cols>
    <col min="1" max="1" width="10.85546875" style="13"/>
    <col min="2" max="2" width="82.42578125" style="13" customWidth="1"/>
    <col min="3" max="49" width="11.42578125" style="13"/>
    <col min="50" max="50" width="9.5703125" style="13" customWidth="1"/>
    <col min="51" max="55" width="11.42578125" style="13"/>
    <col min="56" max="56" width="10.85546875" style="88"/>
    <col min="57" max="106" width="10.85546875" style="13" hidden="1" customWidth="1"/>
    <col min="107" max="107" width="6.42578125" style="13" hidden="1" customWidth="1"/>
    <col min="108" max="155" width="0" style="13" hidden="1" customWidth="1"/>
    <col min="156" max="16384" width="10.85546875" style="13"/>
  </cols>
  <sheetData>
    <row r="1" spans="1:107" ht="18.75" x14ac:dyDescent="0.3">
      <c r="A1" s="67" t="s">
        <v>141</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285</v>
      </c>
      <c r="B6" s="98"/>
      <c r="C6" s="102" t="s">
        <v>20</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20001.8791024807</v>
      </c>
      <c r="D8" s="81">
        <v>21515.0904956005</v>
      </c>
      <c r="E8" s="81">
        <v>21536.159124768001</v>
      </c>
      <c r="F8" s="81">
        <v>20434.113449784702</v>
      </c>
      <c r="G8" s="81">
        <v>20500.459432453499</v>
      </c>
      <c r="H8" s="81">
        <v>19790.949373100299</v>
      </c>
      <c r="I8" s="81">
        <v>21630.577238423899</v>
      </c>
      <c r="J8" s="81">
        <v>20940.124289244301</v>
      </c>
      <c r="K8" s="81">
        <v>20742.151025615502</v>
      </c>
      <c r="L8" s="81">
        <v>20047.568187080102</v>
      </c>
      <c r="M8" s="81">
        <v>20955.210925525898</v>
      </c>
      <c r="N8" s="81">
        <v>21659.858500414299</v>
      </c>
      <c r="O8" s="81">
        <v>21876.235548046199</v>
      </c>
      <c r="P8" s="81">
        <v>22299.193125841499</v>
      </c>
      <c r="Q8" s="81">
        <v>21736.703622056601</v>
      </c>
      <c r="R8" s="81">
        <v>21754.5025328753</v>
      </c>
      <c r="S8" s="81">
        <v>21647.263743407198</v>
      </c>
      <c r="T8" s="81">
        <v>21735.100442177401</v>
      </c>
      <c r="U8" s="81">
        <v>20587.584177500699</v>
      </c>
      <c r="V8" s="81">
        <v>22016.400378312501</v>
      </c>
      <c r="W8" s="81">
        <v>22048.327262147701</v>
      </c>
      <c r="X8" s="81">
        <v>22012.1590240921</v>
      </c>
      <c r="Y8" s="81">
        <v>25425.1216084431</v>
      </c>
      <c r="Z8" s="81">
        <v>21989.518912163199</v>
      </c>
      <c r="AA8" s="81">
        <v>23368.0801027507</v>
      </c>
      <c r="AB8" s="81">
        <v>24286.214166048801</v>
      </c>
      <c r="AC8" s="81">
        <v>26517.3540184874</v>
      </c>
      <c r="AD8" s="81">
        <v>22831.161779202099</v>
      </c>
      <c r="AE8" s="81">
        <v>22407.936658214399</v>
      </c>
      <c r="AF8" s="81">
        <v>23293.451890513399</v>
      </c>
      <c r="AG8" s="81">
        <v>22209.593077034999</v>
      </c>
      <c r="AH8" s="81">
        <v>22827.187326272098</v>
      </c>
      <c r="AI8" s="81">
        <v>22889.973942544799</v>
      </c>
      <c r="AJ8" s="81">
        <v>22672.113484660102</v>
      </c>
      <c r="AK8" s="81">
        <v>24256.5619568402</v>
      </c>
      <c r="AL8" s="81">
        <v>23673.850107330501</v>
      </c>
      <c r="AM8" s="81">
        <v>24284.135557466299</v>
      </c>
      <c r="AN8" s="81">
        <v>23784.109098897501</v>
      </c>
      <c r="AO8" s="81">
        <v>23063.228854348101</v>
      </c>
      <c r="AP8" s="81">
        <v>24649.680956293701</v>
      </c>
      <c r="AQ8" s="81">
        <v>25445.441722453801</v>
      </c>
      <c r="AR8" s="81">
        <v>24074.0145873367</v>
      </c>
      <c r="AS8" s="81">
        <v>27595.632496034799</v>
      </c>
      <c r="AT8" s="81">
        <v>25665.197594261401</v>
      </c>
      <c r="AU8" s="81">
        <v>25256.3921620234</v>
      </c>
      <c r="AV8" s="81">
        <v>25119.0955980779</v>
      </c>
      <c r="AW8" s="81">
        <v>24088.569652539099</v>
      </c>
      <c r="AX8" s="81">
        <v>26310.8397861675</v>
      </c>
      <c r="AY8" s="81">
        <v>25747.149356129299</v>
      </c>
      <c r="AZ8" s="81">
        <v>25885.8602847654</v>
      </c>
      <c r="BA8" s="81">
        <v>26017.289702445101</v>
      </c>
      <c r="BB8" s="81">
        <v>25595.6611023814</v>
      </c>
      <c r="BC8" s="81">
        <v>25603.1507870516</v>
      </c>
      <c r="BD8" s="86"/>
      <c r="BE8" s="13" t="str">
        <f>IF(C8&gt;0,IF(C8&lt;5,"SECRETTTTTTTT",""),"")</f>
        <v/>
      </c>
      <c r="BF8" s="13" t="str">
        <f t="shared" ref="BF8:BU8" si="0">IF(D8&gt;0,IF(D8&lt;5,"SECRETTTTTTTT",""),"")</f>
        <v/>
      </c>
      <c r="BG8" s="13" t="str">
        <f t="shared" si="0"/>
        <v/>
      </c>
      <c r="BH8" s="13" t="str">
        <f t="shared" si="0"/>
        <v/>
      </c>
      <c r="BI8" s="13" t="str">
        <f t="shared" si="0"/>
        <v/>
      </c>
      <c r="BJ8" s="13" t="str">
        <f t="shared" si="0"/>
        <v/>
      </c>
      <c r="BK8" s="13" t="str">
        <f t="shared" si="0"/>
        <v/>
      </c>
      <c r="BL8" s="13" t="str">
        <f t="shared" si="0"/>
        <v/>
      </c>
      <c r="BM8" s="13" t="str">
        <f t="shared" si="0"/>
        <v/>
      </c>
      <c r="BN8" s="13" t="str">
        <f t="shared" si="0"/>
        <v/>
      </c>
      <c r="BO8" s="13" t="str">
        <f t="shared" si="0"/>
        <v/>
      </c>
      <c r="BP8" s="13" t="str">
        <f t="shared" si="0"/>
        <v/>
      </c>
      <c r="BQ8" s="13" t="str">
        <f t="shared" si="0"/>
        <v/>
      </c>
      <c r="BR8" s="13" t="str">
        <f t="shared" si="0"/>
        <v/>
      </c>
      <c r="BS8" s="13" t="str">
        <f t="shared" si="0"/>
        <v/>
      </c>
      <c r="BT8" s="13" t="str">
        <f t="shared" si="0"/>
        <v/>
      </c>
      <c r="BU8" s="13" t="str">
        <f t="shared" si="0"/>
        <v/>
      </c>
      <c r="BV8" s="13" t="str">
        <f t="shared" ref="BV8:CK8" si="1">IF(T8&gt;0,IF(T8&lt;5,"SECRETTTTTTTT",""),"")</f>
        <v/>
      </c>
      <c r="BW8" s="13" t="str">
        <f t="shared" si="1"/>
        <v/>
      </c>
      <c r="BX8" s="13" t="str">
        <f t="shared" si="1"/>
        <v/>
      </c>
      <c r="BY8" s="13" t="str">
        <f t="shared" si="1"/>
        <v/>
      </c>
      <c r="BZ8" s="13" t="str">
        <f t="shared" si="1"/>
        <v/>
      </c>
      <c r="CA8" s="13" t="str">
        <f t="shared" si="1"/>
        <v/>
      </c>
      <c r="CB8" s="13" t="str">
        <f t="shared" si="1"/>
        <v/>
      </c>
      <c r="CC8" s="13" t="str">
        <f t="shared" si="1"/>
        <v/>
      </c>
      <c r="CD8" s="13" t="str">
        <f t="shared" si="1"/>
        <v/>
      </c>
      <c r="CE8" s="13" t="str">
        <f t="shared" si="1"/>
        <v/>
      </c>
      <c r="CF8" s="13" t="str">
        <f t="shared" si="1"/>
        <v/>
      </c>
      <c r="CG8" s="13" t="str">
        <f t="shared" si="1"/>
        <v/>
      </c>
      <c r="CH8" s="13"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20001.8791024807</v>
      </c>
      <c r="D9" s="77">
        <v>21515.0904956005</v>
      </c>
      <c r="E9" s="77">
        <v>21536.159124768001</v>
      </c>
      <c r="F9" s="77">
        <v>20434.113449784702</v>
      </c>
      <c r="G9" s="77">
        <v>20500.459432453499</v>
      </c>
      <c r="H9" s="77">
        <v>19790.949373100299</v>
      </c>
      <c r="I9" s="77">
        <v>21630.577238423899</v>
      </c>
      <c r="J9" s="77">
        <v>20940.124289244301</v>
      </c>
      <c r="K9" s="77">
        <v>20742.151025615502</v>
      </c>
      <c r="L9" s="77">
        <v>20047.568187080102</v>
      </c>
      <c r="M9" s="77">
        <v>20955.210925525898</v>
      </c>
      <c r="N9" s="77">
        <v>21659.858500414299</v>
      </c>
      <c r="O9" s="77">
        <v>21876.235548046199</v>
      </c>
      <c r="P9" s="77">
        <v>22299.193125841499</v>
      </c>
      <c r="Q9" s="77">
        <v>21736.703622056601</v>
      </c>
      <c r="R9" s="77">
        <v>21754.5025328753</v>
      </c>
      <c r="S9" s="77">
        <v>21647.263743407198</v>
      </c>
      <c r="T9" s="77">
        <v>21735.100442177401</v>
      </c>
      <c r="U9" s="77">
        <v>20587.584177500699</v>
      </c>
      <c r="V9" s="77">
        <v>22016.400378312501</v>
      </c>
      <c r="W9" s="77">
        <v>22048.327262147701</v>
      </c>
      <c r="X9" s="77">
        <v>22012.1590240921</v>
      </c>
      <c r="Y9" s="77">
        <v>25425.1216084431</v>
      </c>
      <c r="Z9" s="77">
        <v>21989.518912163199</v>
      </c>
      <c r="AA9" s="77">
        <v>23368.0801027507</v>
      </c>
      <c r="AB9" s="77">
        <v>24286.214166048801</v>
      </c>
      <c r="AC9" s="77">
        <v>26517.3540184874</v>
      </c>
      <c r="AD9" s="77">
        <v>22831.161779202099</v>
      </c>
      <c r="AE9" s="77">
        <v>22407.936658214399</v>
      </c>
      <c r="AF9" s="77">
        <v>23293.451890513399</v>
      </c>
      <c r="AG9" s="77">
        <v>22209.593077034999</v>
      </c>
      <c r="AH9" s="77">
        <v>22827.187326272098</v>
      </c>
      <c r="AI9" s="77">
        <v>22889.973942544799</v>
      </c>
      <c r="AJ9" s="77">
        <v>22672.113484660102</v>
      </c>
      <c r="AK9" s="77">
        <v>24256.5619568402</v>
      </c>
      <c r="AL9" s="77">
        <v>23673.850107330501</v>
      </c>
      <c r="AM9" s="77">
        <v>24284.135557466299</v>
      </c>
      <c r="AN9" s="77">
        <v>23784.109098897501</v>
      </c>
      <c r="AO9" s="77">
        <v>23063.228854348101</v>
      </c>
      <c r="AP9" s="77">
        <v>24649.680956293701</v>
      </c>
      <c r="AQ9" s="77">
        <v>25445.441722453801</v>
      </c>
      <c r="AR9" s="77">
        <v>24074.0145873367</v>
      </c>
      <c r="AS9" s="77">
        <v>27595.632496034799</v>
      </c>
      <c r="AT9" s="77">
        <v>25665.197594261401</v>
      </c>
      <c r="AU9" s="77">
        <v>25256.3921620234</v>
      </c>
      <c r="AV9" s="77">
        <v>25119.0955980779</v>
      </c>
      <c r="AW9" s="77">
        <v>24088.569652539099</v>
      </c>
      <c r="AX9" s="77">
        <v>26310.8397861675</v>
      </c>
      <c r="AY9" s="77">
        <v>25747.149356129299</v>
      </c>
      <c r="AZ9" s="77">
        <v>25885.8602847654</v>
      </c>
      <c r="BA9" s="77">
        <v>26017.289702445101</v>
      </c>
      <c r="BB9" s="77">
        <v>25595.6611023814</v>
      </c>
      <c r="BC9" s="77">
        <v>25603.1507870516</v>
      </c>
      <c r="BD9" s="90"/>
      <c r="BE9" s="13" t="str">
        <f>IF(C9&gt;0,IF(C9&lt;5,"SECRETTTTTTTT",""),"")</f>
        <v/>
      </c>
      <c r="BF9" s="13" t="str">
        <f t="shared" si="3"/>
        <v/>
      </c>
      <c r="BG9" s="13" t="str">
        <f t="shared" si="3"/>
        <v/>
      </c>
      <c r="BH9" s="13" t="str">
        <f t="shared" si="3"/>
        <v/>
      </c>
      <c r="BI9" s="13" t="str">
        <f t="shared" si="3"/>
        <v/>
      </c>
      <c r="BJ9" s="13" t="str">
        <f t="shared" si="3"/>
        <v/>
      </c>
      <c r="BK9" s="13" t="str">
        <f t="shared" si="3"/>
        <v/>
      </c>
      <c r="BL9" s="13" t="str">
        <f t="shared" si="3"/>
        <v/>
      </c>
      <c r="BM9" s="13" t="str">
        <f t="shared" si="3"/>
        <v/>
      </c>
      <c r="BN9" s="13" t="str">
        <f t="shared" si="3"/>
        <v/>
      </c>
      <c r="BO9" s="13" t="str">
        <f t="shared" si="3"/>
        <v/>
      </c>
      <c r="BP9" s="13" t="str">
        <f t="shared" si="3"/>
        <v/>
      </c>
      <c r="BQ9" s="13" t="str">
        <f t="shared" si="3"/>
        <v/>
      </c>
      <c r="BR9" s="13" t="str">
        <f t="shared" si="3"/>
        <v/>
      </c>
      <c r="BS9" s="13" t="str">
        <f t="shared" si="3"/>
        <v/>
      </c>
      <c r="BT9" s="13" t="str">
        <f t="shared" si="3"/>
        <v/>
      </c>
      <c r="BU9" s="13" t="str">
        <f t="shared" si="3"/>
        <v/>
      </c>
      <c r="BV9" s="13" t="str">
        <f t="shared" si="3"/>
        <v/>
      </c>
      <c r="BW9" s="13" t="str">
        <f t="shared" si="3"/>
        <v/>
      </c>
      <c r="BX9" s="13" t="str">
        <f t="shared" si="3"/>
        <v/>
      </c>
      <c r="BY9" s="13" t="str">
        <f t="shared" si="3"/>
        <v/>
      </c>
      <c r="BZ9" s="13" t="str">
        <f t="shared" si="3"/>
        <v/>
      </c>
      <c r="CA9" s="13" t="str">
        <f t="shared" si="3"/>
        <v/>
      </c>
      <c r="CB9" s="13" t="str">
        <f t="shared" si="3"/>
        <v/>
      </c>
      <c r="CC9" s="13" t="str">
        <f t="shared" si="3"/>
        <v/>
      </c>
      <c r="CD9" s="13" t="str">
        <f t="shared" si="3"/>
        <v/>
      </c>
      <c r="CE9" s="13" t="str">
        <f t="shared" si="3"/>
        <v/>
      </c>
      <c r="CF9" s="13" t="str">
        <f t="shared" si="3"/>
        <v/>
      </c>
      <c r="CG9" s="13" t="str">
        <f t="shared" si="3"/>
        <v/>
      </c>
      <c r="CH9" s="13"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66422.689319311903</v>
      </c>
      <c r="D10" s="81">
        <v>66600.519921303698</v>
      </c>
      <c r="E10" s="81">
        <v>66629.449700362195</v>
      </c>
      <c r="F10" s="81">
        <v>66376.151018933495</v>
      </c>
      <c r="G10" s="81">
        <v>65980.115337203199</v>
      </c>
      <c r="H10" s="81">
        <v>66213.1216658021</v>
      </c>
      <c r="I10" s="81">
        <v>65907.391897262205</v>
      </c>
      <c r="J10" s="81">
        <v>65724.697731589098</v>
      </c>
      <c r="K10" s="81">
        <v>66218.447321499305</v>
      </c>
      <c r="L10" s="81">
        <v>65316.359169869102</v>
      </c>
      <c r="M10" s="81">
        <v>65976.9244713199</v>
      </c>
      <c r="N10" s="81">
        <v>66376.865678853603</v>
      </c>
      <c r="O10" s="81">
        <v>66556.394939797101</v>
      </c>
      <c r="P10" s="81">
        <v>66996.728283830103</v>
      </c>
      <c r="Q10" s="81">
        <v>66605.140092571499</v>
      </c>
      <c r="R10" s="81">
        <v>67332.353320831506</v>
      </c>
      <c r="S10" s="81">
        <v>67645.505811697105</v>
      </c>
      <c r="T10" s="81">
        <v>67998.241101250795</v>
      </c>
      <c r="U10" s="81">
        <v>68508.026818435304</v>
      </c>
      <c r="V10" s="81">
        <v>68840.045799194297</v>
      </c>
      <c r="W10" s="81">
        <v>69091.809746308296</v>
      </c>
      <c r="X10" s="81">
        <v>69197.206407133897</v>
      </c>
      <c r="Y10" s="81">
        <v>69822.113016061194</v>
      </c>
      <c r="Z10" s="81">
        <v>70128.702700069407</v>
      </c>
      <c r="AA10" s="81">
        <v>70108.784125265505</v>
      </c>
      <c r="AB10" s="81">
        <v>70905.277243190707</v>
      </c>
      <c r="AC10" s="81">
        <v>71183.842794748707</v>
      </c>
      <c r="AD10" s="81">
        <v>71724.073660172406</v>
      </c>
      <c r="AE10" s="81">
        <v>72185.228792854905</v>
      </c>
      <c r="AF10" s="81">
        <v>71946.7626636684</v>
      </c>
      <c r="AG10" s="81">
        <v>71945.194009475104</v>
      </c>
      <c r="AH10" s="81">
        <v>72641.105406761402</v>
      </c>
      <c r="AI10" s="81">
        <v>72841.8276382287</v>
      </c>
      <c r="AJ10" s="81">
        <v>72669.742106074395</v>
      </c>
      <c r="AK10" s="81">
        <v>72606.113096306799</v>
      </c>
      <c r="AL10" s="81">
        <v>73764.525447540494</v>
      </c>
      <c r="AM10" s="81">
        <v>72077.912871411099</v>
      </c>
      <c r="AN10" s="81">
        <v>72346.744329048306</v>
      </c>
      <c r="AO10" s="81">
        <v>74408.177530905305</v>
      </c>
      <c r="AP10" s="81">
        <v>73692.807870946999</v>
      </c>
      <c r="AQ10" s="81">
        <v>75331.310589478904</v>
      </c>
      <c r="AR10" s="81">
        <v>76260.454682270807</v>
      </c>
      <c r="AS10" s="81">
        <v>77258.461798071294</v>
      </c>
      <c r="AT10" s="81">
        <v>78291.221927475097</v>
      </c>
      <c r="AU10" s="81">
        <v>78018.039385764496</v>
      </c>
      <c r="AV10" s="81">
        <v>78294.399795237405</v>
      </c>
      <c r="AW10" s="81">
        <v>78368.0027283081</v>
      </c>
      <c r="AX10" s="81">
        <v>78771.289013902904</v>
      </c>
      <c r="AY10" s="81">
        <v>78893.940356340201</v>
      </c>
      <c r="AZ10" s="81">
        <v>79057.7997326482</v>
      </c>
      <c r="BA10" s="81">
        <v>79146.730915841195</v>
      </c>
      <c r="BB10" s="81">
        <v>79245.238751875804</v>
      </c>
      <c r="BC10" s="81">
        <v>79985.342501078994</v>
      </c>
      <c r="BD10" s="86"/>
      <c r="BE10" s="13" t="str">
        <f t="shared" ref="BE10:BT29" si="5">IF(C10&gt;0,IF(C10&lt;5,"SECRETTTTTTTT",""),"")</f>
        <v/>
      </c>
      <c r="BF10" s="13" t="str">
        <f t="shared" si="3"/>
        <v/>
      </c>
      <c r="BG10" s="13" t="str">
        <f t="shared" si="3"/>
        <v/>
      </c>
      <c r="BH10" s="13" t="str">
        <f t="shared" si="3"/>
        <v/>
      </c>
      <c r="BI10" s="13" t="str">
        <f t="shared" si="3"/>
        <v/>
      </c>
      <c r="BJ10" s="13" t="str">
        <f t="shared" si="3"/>
        <v/>
      </c>
      <c r="BK10" s="13" t="str">
        <f t="shared" si="3"/>
        <v/>
      </c>
      <c r="BL10" s="13" t="str">
        <f t="shared" si="3"/>
        <v/>
      </c>
      <c r="BM10" s="13" t="str">
        <f t="shared" si="3"/>
        <v/>
      </c>
      <c r="BN10" s="13" t="str">
        <f t="shared" si="3"/>
        <v/>
      </c>
      <c r="BO10" s="13" t="str">
        <f t="shared" si="3"/>
        <v/>
      </c>
      <c r="BP10" s="13" t="str">
        <f t="shared" si="3"/>
        <v/>
      </c>
      <c r="BQ10" s="13" t="str">
        <f t="shared" si="3"/>
        <v/>
      </c>
      <c r="BR10" s="13" t="str">
        <f t="shared" si="3"/>
        <v/>
      </c>
      <c r="BS10" s="13" t="str">
        <f t="shared" si="3"/>
        <v/>
      </c>
      <c r="BT10" s="13" t="str">
        <f t="shared" si="3"/>
        <v/>
      </c>
      <c r="BU10" s="13" t="str">
        <f t="shared" si="3"/>
        <v/>
      </c>
      <c r="BV10" s="13" t="str">
        <f t="shared" si="3"/>
        <v/>
      </c>
      <c r="BW10" s="13" t="str">
        <f t="shared" si="3"/>
        <v/>
      </c>
      <c r="BX10" s="13" t="str">
        <f t="shared" si="3"/>
        <v/>
      </c>
      <c r="BY10" s="13" t="str">
        <f t="shared" si="3"/>
        <v/>
      </c>
      <c r="BZ10" s="13" t="str">
        <f t="shared" si="3"/>
        <v/>
      </c>
      <c r="CA10" s="13" t="str">
        <f t="shared" si="3"/>
        <v/>
      </c>
      <c r="CB10" s="13" t="str">
        <f t="shared" si="3"/>
        <v/>
      </c>
      <c r="CC10" s="13" t="str">
        <f t="shared" si="3"/>
        <v/>
      </c>
      <c r="CD10" s="13" t="str">
        <f t="shared" si="3"/>
        <v/>
      </c>
      <c r="CE10" s="13" t="str">
        <f t="shared" si="3"/>
        <v/>
      </c>
      <c r="CF10" s="13" t="str">
        <f t="shared" si="3"/>
        <v/>
      </c>
      <c r="CG10" s="13" t="str">
        <f t="shared" si="3"/>
        <v/>
      </c>
      <c r="CH10" s="13"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52590.219916606802</v>
      </c>
      <c r="D11" s="81">
        <v>52398.790800226401</v>
      </c>
      <c r="E11" s="81">
        <v>52490.867744078503</v>
      </c>
      <c r="F11" s="81">
        <v>53079.470569962803</v>
      </c>
      <c r="G11" s="81">
        <v>53513.778919734199</v>
      </c>
      <c r="H11" s="81">
        <v>53711.584732257099</v>
      </c>
      <c r="I11" s="81">
        <v>53962.750909672097</v>
      </c>
      <c r="J11" s="81">
        <v>54196.304844318802</v>
      </c>
      <c r="K11" s="81">
        <v>54178.185975313303</v>
      </c>
      <c r="L11" s="81">
        <v>54351.081171008402</v>
      </c>
      <c r="M11" s="81">
        <v>54635.760084597197</v>
      </c>
      <c r="N11" s="81">
        <v>54571.762559011499</v>
      </c>
      <c r="O11" s="81">
        <v>54625.655035815696</v>
      </c>
      <c r="P11" s="81">
        <v>54647.768537782802</v>
      </c>
      <c r="Q11" s="81">
        <v>54456.772992459199</v>
      </c>
      <c r="R11" s="81">
        <v>54866.439809235999</v>
      </c>
      <c r="S11" s="81">
        <v>54717.914943703203</v>
      </c>
      <c r="T11" s="81">
        <v>54726.181614407498</v>
      </c>
      <c r="U11" s="81">
        <v>54831.387544917598</v>
      </c>
      <c r="V11" s="81">
        <v>54597.473236057602</v>
      </c>
      <c r="W11" s="81">
        <v>54424.057998270699</v>
      </c>
      <c r="X11" s="81">
        <v>54263.374517459299</v>
      </c>
      <c r="Y11" s="81">
        <v>54432.001397785898</v>
      </c>
      <c r="Z11" s="81">
        <v>54421.575984040297</v>
      </c>
      <c r="AA11" s="81">
        <v>54385.645463438603</v>
      </c>
      <c r="AB11" s="81">
        <v>54757.655383665602</v>
      </c>
      <c r="AC11" s="81">
        <v>54796.7099082598</v>
      </c>
      <c r="AD11" s="81">
        <v>54962.379590076001</v>
      </c>
      <c r="AE11" s="81">
        <v>55067.397422428403</v>
      </c>
      <c r="AF11" s="81">
        <v>55101.961716870901</v>
      </c>
      <c r="AG11" s="81">
        <v>55196.4089146193</v>
      </c>
      <c r="AH11" s="81">
        <v>55225.418662138101</v>
      </c>
      <c r="AI11" s="81">
        <v>55435.846037524097</v>
      </c>
      <c r="AJ11" s="81">
        <v>55687.074550924597</v>
      </c>
      <c r="AK11" s="81">
        <v>55684.859049726198</v>
      </c>
      <c r="AL11" s="81">
        <v>55969.954104905897</v>
      </c>
      <c r="AM11" s="81">
        <v>55111.253911492102</v>
      </c>
      <c r="AN11" s="81">
        <v>55425.831050882603</v>
      </c>
      <c r="AO11" s="81">
        <v>56164.010017946901</v>
      </c>
      <c r="AP11" s="81">
        <v>56163.6842211482</v>
      </c>
      <c r="AQ11" s="81">
        <v>56629.567015316701</v>
      </c>
      <c r="AR11" s="81">
        <v>56742.538871796802</v>
      </c>
      <c r="AS11" s="81">
        <v>57143.1349277181</v>
      </c>
      <c r="AT11" s="81">
        <v>57368.699867543102</v>
      </c>
      <c r="AU11" s="81">
        <v>57394.729457264701</v>
      </c>
      <c r="AV11" s="81">
        <v>57661.546770720903</v>
      </c>
      <c r="AW11" s="81">
        <v>58078.630222972097</v>
      </c>
      <c r="AX11" s="81">
        <v>58742.320733460401</v>
      </c>
      <c r="AY11" s="81">
        <v>59124.252734442998</v>
      </c>
      <c r="AZ11" s="81">
        <v>59444.803469662504</v>
      </c>
      <c r="BA11" s="81">
        <v>59807.677551706503</v>
      </c>
      <c r="BB11" s="81">
        <v>60215.731390685301</v>
      </c>
      <c r="BC11" s="81">
        <v>60366.948472185097</v>
      </c>
      <c r="BD11" s="86"/>
      <c r="BE11" s="13" t="str">
        <f t="shared" si="5"/>
        <v/>
      </c>
      <c r="BF11" s="13" t="str">
        <f t="shared" si="3"/>
        <v/>
      </c>
      <c r="BG11" s="13" t="str">
        <f t="shared" si="3"/>
        <v/>
      </c>
      <c r="BH11" s="13" t="str">
        <f t="shared" si="3"/>
        <v/>
      </c>
      <c r="BI11" s="13" t="str">
        <f t="shared" si="3"/>
        <v/>
      </c>
      <c r="BJ11" s="13" t="str">
        <f t="shared" si="3"/>
        <v/>
      </c>
      <c r="BK11" s="13" t="str">
        <f t="shared" si="3"/>
        <v/>
      </c>
      <c r="BL11" s="13" t="str">
        <f t="shared" si="3"/>
        <v/>
      </c>
      <c r="BM11" s="13" t="str">
        <f t="shared" si="3"/>
        <v/>
      </c>
      <c r="BN11" s="13" t="str">
        <f t="shared" si="3"/>
        <v/>
      </c>
      <c r="BO11" s="13" t="str">
        <f t="shared" si="3"/>
        <v/>
      </c>
      <c r="BP11" s="13" t="str">
        <f t="shared" si="3"/>
        <v/>
      </c>
      <c r="BQ11" s="13" t="str">
        <f t="shared" si="3"/>
        <v/>
      </c>
      <c r="BR11" s="13" t="str">
        <f t="shared" si="3"/>
        <v/>
      </c>
      <c r="BS11" s="13" t="str">
        <f t="shared" si="3"/>
        <v/>
      </c>
      <c r="BT11" s="13" t="str">
        <f t="shared" si="3"/>
        <v/>
      </c>
      <c r="BU11" s="13" t="str">
        <f t="shared" si="3"/>
        <v/>
      </c>
      <c r="BV11" s="13" t="str">
        <f t="shared" si="3"/>
        <v/>
      </c>
      <c r="BW11" s="13" t="str">
        <f t="shared" si="3"/>
        <v/>
      </c>
      <c r="BX11" s="13" t="str">
        <f t="shared" si="3"/>
        <v/>
      </c>
      <c r="BY11" s="13" t="str">
        <f t="shared" si="3"/>
        <v/>
      </c>
      <c r="BZ11" s="13" t="str">
        <f t="shared" si="3"/>
        <v/>
      </c>
      <c r="CA11" s="13" t="str">
        <f t="shared" si="3"/>
        <v/>
      </c>
      <c r="CB11" s="13" t="str">
        <f t="shared" si="3"/>
        <v/>
      </c>
      <c r="CC11" s="13" t="str">
        <f t="shared" si="3"/>
        <v/>
      </c>
      <c r="CD11" s="13" t="str">
        <f t="shared" si="3"/>
        <v/>
      </c>
      <c r="CE11" s="13" t="str">
        <f t="shared" si="3"/>
        <v/>
      </c>
      <c r="CF11" s="13" t="str">
        <f t="shared" si="3"/>
        <v/>
      </c>
      <c r="CG11" s="13" t="str">
        <f t="shared" si="3"/>
        <v/>
      </c>
      <c r="CH11" s="13"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95562.118314685897</v>
      </c>
      <c r="D12" s="81">
        <v>95075.785524610605</v>
      </c>
      <c r="E12" s="81">
        <v>94549.533446791305</v>
      </c>
      <c r="F12" s="81">
        <v>94141.684191550696</v>
      </c>
      <c r="G12" s="81">
        <v>93655.239233820495</v>
      </c>
      <c r="H12" s="81">
        <v>93387.742989361897</v>
      </c>
      <c r="I12" s="81">
        <v>93152.076079715407</v>
      </c>
      <c r="J12" s="81">
        <v>92168.613014522605</v>
      </c>
      <c r="K12" s="81">
        <v>92286.215590930195</v>
      </c>
      <c r="L12" s="81">
        <v>92104.525340636596</v>
      </c>
      <c r="M12" s="81">
        <v>92367.691816199702</v>
      </c>
      <c r="N12" s="81">
        <v>92306.573475999801</v>
      </c>
      <c r="O12" s="81">
        <v>91968.559771809101</v>
      </c>
      <c r="P12" s="81">
        <v>91982.769355168202</v>
      </c>
      <c r="Q12" s="81">
        <v>90571.092082252697</v>
      </c>
      <c r="R12" s="81">
        <v>90071.678024004403</v>
      </c>
      <c r="S12" s="81">
        <v>89651.3323905875</v>
      </c>
      <c r="T12" s="81">
        <v>89638.209847459802</v>
      </c>
      <c r="U12" s="81">
        <v>89150.252774229404</v>
      </c>
      <c r="V12" s="81">
        <v>88415.386492027406</v>
      </c>
      <c r="W12" s="81">
        <v>88001.430327964496</v>
      </c>
      <c r="X12" s="81">
        <v>87323.585534327896</v>
      </c>
      <c r="Y12" s="81">
        <v>87371.863215739999</v>
      </c>
      <c r="Z12" s="81">
        <v>87415.1367232021</v>
      </c>
      <c r="AA12" s="81">
        <v>87197.668089307001</v>
      </c>
      <c r="AB12" s="81">
        <v>87508.347954291297</v>
      </c>
      <c r="AC12" s="81">
        <v>87861.198543396196</v>
      </c>
      <c r="AD12" s="81">
        <v>88241.605443787499</v>
      </c>
      <c r="AE12" s="81">
        <v>88129.729033419906</v>
      </c>
      <c r="AF12" s="81">
        <v>88178.238037081901</v>
      </c>
      <c r="AG12" s="81">
        <v>88377.528076418996</v>
      </c>
      <c r="AH12" s="81">
        <v>88113.324045411297</v>
      </c>
      <c r="AI12" s="81">
        <v>88097.317888997699</v>
      </c>
      <c r="AJ12" s="81">
        <v>88132.188953208897</v>
      </c>
      <c r="AK12" s="81">
        <v>87784.958761978502</v>
      </c>
      <c r="AL12" s="81">
        <v>87484.044365784604</v>
      </c>
      <c r="AM12" s="81">
        <v>85032.984652730898</v>
      </c>
      <c r="AN12" s="81">
        <v>85238.388767447294</v>
      </c>
      <c r="AO12" s="81">
        <v>85685.306370610197</v>
      </c>
      <c r="AP12" s="81">
        <v>86239.300777016295</v>
      </c>
      <c r="AQ12" s="81">
        <v>86453.867269467795</v>
      </c>
      <c r="AR12" s="81">
        <v>86751.330776475996</v>
      </c>
      <c r="AS12" s="81">
        <v>87353.2025053916</v>
      </c>
      <c r="AT12" s="81">
        <v>88062.546495042698</v>
      </c>
      <c r="AU12" s="81">
        <v>88529.070761875904</v>
      </c>
      <c r="AV12" s="81">
        <v>88727.631638915103</v>
      </c>
      <c r="AW12" s="81">
        <v>89877.091606751797</v>
      </c>
      <c r="AX12" s="81">
        <v>90259.0157511711</v>
      </c>
      <c r="AY12" s="81">
        <v>90697.927818462194</v>
      </c>
      <c r="AZ12" s="81">
        <v>90904.646213424596</v>
      </c>
      <c r="BA12" s="81">
        <v>90750.201678108206</v>
      </c>
      <c r="BB12" s="81">
        <v>90755.283312484593</v>
      </c>
      <c r="BC12" s="81">
        <v>90644.860740445394</v>
      </c>
      <c r="BD12" s="86"/>
      <c r="BE12" s="13" t="str">
        <f t="shared" si="5"/>
        <v/>
      </c>
      <c r="BF12" s="13" t="str">
        <f t="shared" si="3"/>
        <v/>
      </c>
      <c r="BG12" s="13" t="str">
        <f t="shared" si="3"/>
        <v/>
      </c>
      <c r="BH12" s="13" t="str">
        <f t="shared" si="3"/>
        <v/>
      </c>
      <c r="BI12" s="13" t="str">
        <f t="shared" si="3"/>
        <v/>
      </c>
      <c r="BJ12" s="13" t="str">
        <f t="shared" si="3"/>
        <v/>
      </c>
      <c r="BK12" s="13" t="str">
        <f t="shared" si="3"/>
        <v/>
      </c>
      <c r="BL12" s="13" t="str">
        <f t="shared" si="3"/>
        <v/>
      </c>
      <c r="BM12" s="13" t="str">
        <f t="shared" si="3"/>
        <v/>
      </c>
      <c r="BN12" s="13" t="str">
        <f t="shared" si="3"/>
        <v/>
      </c>
      <c r="BO12" s="13" t="str">
        <f t="shared" si="3"/>
        <v/>
      </c>
      <c r="BP12" s="13" t="str">
        <f t="shared" si="3"/>
        <v/>
      </c>
      <c r="BQ12" s="13" t="str">
        <f t="shared" si="3"/>
        <v/>
      </c>
      <c r="BR12" s="13" t="str">
        <f t="shared" si="3"/>
        <v/>
      </c>
      <c r="BS12" s="13" t="str">
        <f t="shared" si="3"/>
        <v/>
      </c>
      <c r="BT12" s="13" t="str">
        <f t="shared" si="3"/>
        <v/>
      </c>
      <c r="BU12" s="13" t="str">
        <f t="shared" si="3"/>
        <v/>
      </c>
      <c r="BV12" s="13" t="str">
        <f t="shared" si="3"/>
        <v/>
      </c>
      <c r="BW12" s="13" t="str">
        <f t="shared" si="3"/>
        <v/>
      </c>
      <c r="BX12" s="13" t="str">
        <f t="shared" si="3"/>
        <v/>
      </c>
      <c r="BY12" s="13" t="str">
        <f t="shared" si="3"/>
        <v/>
      </c>
      <c r="BZ12" s="13" t="str">
        <f t="shared" si="3"/>
        <v/>
      </c>
      <c r="CA12" s="13" t="str">
        <f t="shared" si="3"/>
        <v/>
      </c>
      <c r="CB12" s="13" t="str">
        <f t="shared" si="3"/>
        <v/>
      </c>
      <c r="CC12" s="13" t="str">
        <f t="shared" si="3"/>
        <v/>
      </c>
      <c r="CD12" s="13" t="str">
        <f t="shared" si="3"/>
        <v/>
      </c>
      <c r="CE12" s="13" t="str">
        <f t="shared" si="3"/>
        <v/>
      </c>
      <c r="CF12" s="13" t="str">
        <f t="shared" si="3"/>
        <v/>
      </c>
      <c r="CG12" s="13" t="str">
        <f t="shared" si="3"/>
        <v/>
      </c>
      <c r="CH12" s="13"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31238.8127050699</v>
      </c>
      <c r="D13" s="81">
        <v>30825.1508758534</v>
      </c>
      <c r="E13" s="81">
        <v>31073.274196213501</v>
      </c>
      <c r="F13" s="81">
        <v>30558.8530818982</v>
      </c>
      <c r="G13" s="81">
        <v>30194.747509502598</v>
      </c>
      <c r="H13" s="81">
        <v>29829.293190553599</v>
      </c>
      <c r="I13" s="81">
        <v>29248.2612746499</v>
      </c>
      <c r="J13" s="81">
        <v>28476.735140258999</v>
      </c>
      <c r="K13" s="81">
        <v>28885.928994408499</v>
      </c>
      <c r="L13" s="81">
        <v>29199.290331524899</v>
      </c>
      <c r="M13" s="81">
        <v>29023.0320781589</v>
      </c>
      <c r="N13" s="81">
        <v>28729.521423566199</v>
      </c>
      <c r="O13" s="81">
        <v>28382.0380916707</v>
      </c>
      <c r="P13" s="81">
        <v>28953.542281952999</v>
      </c>
      <c r="Q13" s="81">
        <v>28915.437085125501</v>
      </c>
      <c r="R13" s="81">
        <v>28653.814279351802</v>
      </c>
      <c r="S13" s="81">
        <v>28776.4743224497</v>
      </c>
      <c r="T13" s="81">
        <v>28937.469706137101</v>
      </c>
      <c r="U13" s="81">
        <v>28628.367296708198</v>
      </c>
      <c r="V13" s="81">
        <v>27816.199747896801</v>
      </c>
      <c r="W13" s="81">
        <v>27621.7476536268</v>
      </c>
      <c r="X13" s="81">
        <v>27660.946815541502</v>
      </c>
      <c r="Y13" s="81">
        <v>27877.921951413002</v>
      </c>
      <c r="Z13" s="81">
        <v>27474.978899419799</v>
      </c>
      <c r="AA13" s="81">
        <v>28161.1188052166</v>
      </c>
      <c r="AB13" s="81">
        <v>28733.198094420201</v>
      </c>
      <c r="AC13" s="81">
        <v>28852.2551137337</v>
      </c>
      <c r="AD13" s="81">
        <v>29062.300823661801</v>
      </c>
      <c r="AE13" s="81">
        <v>29555.075434631101</v>
      </c>
      <c r="AF13" s="81">
        <v>29926.050706986702</v>
      </c>
      <c r="AG13" s="81">
        <v>29465.835968337</v>
      </c>
      <c r="AH13" s="81">
        <v>29287.925195727999</v>
      </c>
      <c r="AI13" s="81">
        <v>29531.2639582148</v>
      </c>
      <c r="AJ13" s="81">
        <v>30029.3860239325</v>
      </c>
      <c r="AK13" s="81">
        <v>29882.406235820599</v>
      </c>
      <c r="AL13" s="81">
        <v>29856.092119558602</v>
      </c>
      <c r="AM13" s="81">
        <v>28040.029688631999</v>
      </c>
      <c r="AN13" s="81">
        <v>28039.374176907098</v>
      </c>
      <c r="AO13" s="81">
        <v>28873.026691191</v>
      </c>
      <c r="AP13" s="81">
        <v>29016.256716884101</v>
      </c>
      <c r="AQ13" s="81">
        <v>28937.483272547001</v>
      </c>
      <c r="AR13" s="81">
        <v>28968.791034231599</v>
      </c>
      <c r="AS13" s="81">
        <v>28710.6192477654</v>
      </c>
      <c r="AT13" s="81">
        <v>29054.561495562899</v>
      </c>
      <c r="AU13" s="81">
        <v>29051.743320212699</v>
      </c>
      <c r="AV13" s="81">
        <v>29575.8676423205</v>
      </c>
      <c r="AW13" s="81">
        <v>29998.363321844499</v>
      </c>
      <c r="AX13" s="81">
        <v>30062.5978027241</v>
      </c>
      <c r="AY13" s="81">
        <v>30315.022892773999</v>
      </c>
      <c r="AZ13" s="81">
        <v>30305.181922704302</v>
      </c>
      <c r="BA13" s="81">
        <v>30579.311725013202</v>
      </c>
      <c r="BB13" s="81">
        <v>30407.1030100635</v>
      </c>
      <c r="BC13" s="81">
        <v>30418.242547323902</v>
      </c>
      <c r="BD13" s="86"/>
      <c r="BE13" s="13" t="str">
        <f t="shared" si="5"/>
        <v/>
      </c>
      <c r="BF13" s="13" t="str">
        <f t="shared" si="3"/>
        <v/>
      </c>
      <c r="BG13" s="13" t="str">
        <f t="shared" si="3"/>
        <v/>
      </c>
      <c r="BH13" s="13" t="str">
        <f t="shared" si="3"/>
        <v/>
      </c>
      <c r="BI13" s="13" t="str">
        <f t="shared" si="3"/>
        <v/>
      </c>
      <c r="BJ13" s="13" t="str">
        <f t="shared" si="3"/>
        <v/>
      </c>
      <c r="BK13" s="13" t="str">
        <f t="shared" si="3"/>
        <v/>
      </c>
      <c r="BL13" s="13" t="str">
        <f t="shared" si="3"/>
        <v/>
      </c>
      <c r="BM13" s="13" t="str">
        <f t="shared" si="3"/>
        <v/>
      </c>
      <c r="BN13" s="13" t="str">
        <f t="shared" si="3"/>
        <v/>
      </c>
      <c r="BO13" s="13" t="str">
        <f t="shared" si="3"/>
        <v/>
      </c>
      <c r="BP13" s="13" t="str">
        <f t="shared" si="3"/>
        <v/>
      </c>
      <c r="BQ13" s="13" t="str">
        <f t="shared" si="3"/>
        <v/>
      </c>
      <c r="BR13" s="13" t="str">
        <f t="shared" si="3"/>
        <v/>
      </c>
      <c r="BS13" s="13" t="str">
        <f t="shared" si="3"/>
        <v/>
      </c>
      <c r="BT13" s="13" t="str">
        <f t="shared" si="3"/>
        <v/>
      </c>
      <c r="BU13" s="13" t="str">
        <f t="shared" si="3"/>
        <v/>
      </c>
      <c r="BV13" s="13" t="str">
        <f t="shared" si="3"/>
        <v/>
      </c>
      <c r="BW13" s="13" t="str">
        <f t="shared" si="3"/>
        <v/>
      </c>
      <c r="BX13" s="13" t="str">
        <f t="shared" si="3"/>
        <v/>
      </c>
      <c r="BY13" s="13" t="str">
        <f t="shared" si="3"/>
        <v/>
      </c>
      <c r="BZ13" s="13" t="str">
        <f t="shared" si="3"/>
        <v/>
      </c>
      <c r="CA13" s="13" t="str">
        <f t="shared" si="3"/>
        <v/>
      </c>
      <c r="CB13" s="13" t="str">
        <f t="shared" si="3"/>
        <v/>
      </c>
      <c r="CC13" s="13" t="str">
        <f t="shared" si="3"/>
        <v/>
      </c>
      <c r="CD13" s="13" t="str">
        <f t="shared" si="3"/>
        <v/>
      </c>
      <c r="CE13" s="13" t="str">
        <f t="shared" si="3"/>
        <v/>
      </c>
      <c r="CF13" s="13" t="str">
        <f t="shared" si="3"/>
        <v/>
      </c>
      <c r="CG13" s="13" t="str">
        <f t="shared" si="3"/>
        <v/>
      </c>
      <c r="CH13" s="13"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297398.56694720901</v>
      </c>
      <c r="D14" s="81">
        <v>296534.728742167</v>
      </c>
      <c r="E14" s="81">
        <v>294275.09239458002</v>
      </c>
      <c r="F14" s="81">
        <v>293322.353401047</v>
      </c>
      <c r="G14" s="81">
        <v>290754.44675409503</v>
      </c>
      <c r="H14" s="81">
        <v>288716.57065043901</v>
      </c>
      <c r="I14" s="81">
        <v>287559.32174774399</v>
      </c>
      <c r="J14" s="81">
        <v>285746.52804641897</v>
      </c>
      <c r="K14" s="81">
        <v>285702.61039026099</v>
      </c>
      <c r="L14" s="81">
        <v>285030.57516400202</v>
      </c>
      <c r="M14" s="81">
        <v>285119.18086326198</v>
      </c>
      <c r="N14" s="81">
        <v>284753.19518391398</v>
      </c>
      <c r="O14" s="81">
        <v>284980.84259148297</v>
      </c>
      <c r="P14" s="81">
        <v>284249.47064583999</v>
      </c>
      <c r="Q14" s="81">
        <v>282714.91565010499</v>
      </c>
      <c r="R14" s="81">
        <v>282555.32625913701</v>
      </c>
      <c r="S14" s="81">
        <v>281467.49394150299</v>
      </c>
      <c r="T14" s="81">
        <v>281070.954745339</v>
      </c>
      <c r="U14" s="81">
        <v>281899.53884363302</v>
      </c>
      <c r="V14" s="81">
        <v>281261.12604193803</v>
      </c>
      <c r="W14" s="81">
        <v>280533.14748822898</v>
      </c>
      <c r="X14" s="81">
        <v>280002.44322223897</v>
      </c>
      <c r="Y14" s="81">
        <v>280925.56054489402</v>
      </c>
      <c r="Z14" s="81">
        <v>281431.36286667897</v>
      </c>
      <c r="AA14" s="81">
        <v>282145.194706315</v>
      </c>
      <c r="AB14" s="81">
        <v>284197.07509428798</v>
      </c>
      <c r="AC14" s="81">
        <v>285005.479731236</v>
      </c>
      <c r="AD14" s="81">
        <v>286900.57729879202</v>
      </c>
      <c r="AE14" s="81">
        <v>286821.15416385001</v>
      </c>
      <c r="AF14" s="81">
        <v>287011.44979975402</v>
      </c>
      <c r="AG14" s="81">
        <v>286753.76238935901</v>
      </c>
      <c r="AH14" s="81">
        <v>286392.17400364298</v>
      </c>
      <c r="AI14" s="81">
        <v>288079.08874162898</v>
      </c>
      <c r="AJ14" s="81">
        <v>287346.12562973902</v>
      </c>
      <c r="AK14" s="81">
        <v>287771.02411976299</v>
      </c>
      <c r="AL14" s="81">
        <v>286000.40702143102</v>
      </c>
      <c r="AM14" s="81">
        <v>275160.65433835099</v>
      </c>
      <c r="AN14" s="81">
        <v>275944.01951585797</v>
      </c>
      <c r="AO14" s="81">
        <v>280066.87680600601</v>
      </c>
      <c r="AP14" s="81">
        <v>280976.299846487</v>
      </c>
      <c r="AQ14" s="81">
        <v>283327.098797557</v>
      </c>
      <c r="AR14" s="81">
        <v>285073.27515171497</v>
      </c>
      <c r="AS14" s="81">
        <v>286962.892699813</v>
      </c>
      <c r="AT14" s="81">
        <v>288281.83784788201</v>
      </c>
      <c r="AU14" s="81">
        <v>289379.79354803299</v>
      </c>
      <c r="AV14" s="81">
        <v>289615.14796789997</v>
      </c>
      <c r="AW14" s="81">
        <v>291256.24120352103</v>
      </c>
      <c r="AX14" s="81">
        <v>291450.19024189701</v>
      </c>
      <c r="AY14" s="81">
        <v>291589.91165859398</v>
      </c>
      <c r="AZ14" s="81">
        <v>291632.11636412598</v>
      </c>
      <c r="BA14" s="81">
        <v>291742.35866871302</v>
      </c>
      <c r="BB14" s="81">
        <v>291426.23613715498</v>
      </c>
      <c r="BC14" s="81">
        <v>291083.135085708</v>
      </c>
      <c r="BD14" s="86"/>
      <c r="BE14" s="13" t="str">
        <f t="shared" si="5"/>
        <v/>
      </c>
      <c r="BF14" s="13" t="str">
        <f t="shared" si="5"/>
        <v/>
      </c>
      <c r="BG14" s="13" t="str">
        <f t="shared" si="5"/>
        <v/>
      </c>
      <c r="BH14" s="13" t="str">
        <f t="shared" si="5"/>
        <v/>
      </c>
      <c r="BI14" s="13" t="str">
        <f t="shared" si="5"/>
        <v/>
      </c>
      <c r="BJ14" s="13" t="str">
        <f t="shared" si="5"/>
        <v/>
      </c>
      <c r="BK14" s="13" t="str">
        <f t="shared" si="5"/>
        <v/>
      </c>
      <c r="BL14" s="13" t="str">
        <f t="shared" si="5"/>
        <v/>
      </c>
      <c r="BM14" s="13" t="str">
        <f t="shared" si="5"/>
        <v/>
      </c>
      <c r="BN14" s="13" t="str">
        <f t="shared" si="5"/>
        <v/>
      </c>
      <c r="BO14" s="13" t="str">
        <f t="shared" si="5"/>
        <v/>
      </c>
      <c r="BP14" s="13" t="str">
        <f t="shared" si="5"/>
        <v/>
      </c>
      <c r="BQ14" s="13" t="str">
        <f t="shared" si="5"/>
        <v/>
      </c>
      <c r="BR14" s="13" t="str">
        <f t="shared" si="5"/>
        <v/>
      </c>
      <c r="BS14" s="13" t="str">
        <f t="shared" si="5"/>
        <v/>
      </c>
      <c r="BT14" s="13" t="str">
        <f t="shared" si="5"/>
        <v/>
      </c>
      <c r="BU14" s="13" t="str">
        <f t="shared" si="3"/>
        <v/>
      </c>
      <c r="BV14" s="13" t="str">
        <f t="shared" si="3"/>
        <v/>
      </c>
      <c r="BW14" s="13" t="str">
        <f t="shared" si="3"/>
        <v/>
      </c>
      <c r="BX14" s="13" t="str">
        <f t="shared" si="3"/>
        <v/>
      </c>
      <c r="BY14" s="13" t="str">
        <f t="shared" si="3"/>
        <v/>
      </c>
      <c r="BZ14" s="13" t="str">
        <f t="shared" si="3"/>
        <v/>
      </c>
      <c r="CA14" s="13" t="str">
        <f t="shared" si="3"/>
        <v/>
      </c>
      <c r="CB14" s="13" t="str">
        <f t="shared" si="3"/>
        <v/>
      </c>
      <c r="CC14" s="13" t="str">
        <f t="shared" si="3"/>
        <v/>
      </c>
      <c r="CD14" s="13" t="str">
        <f t="shared" ref="CD14:CS29" si="6">IF(AB14&gt;0,IF(AB14&lt;5,"SECRETTTTTTTT",""),"")</f>
        <v/>
      </c>
      <c r="CE14" s="13" t="str">
        <f t="shared" si="6"/>
        <v/>
      </c>
      <c r="CF14" s="13" t="str">
        <f t="shared" si="6"/>
        <v/>
      </c>
      <c r="CG14" s="13" t="str">
        <f t="shared" si="6"/>
        <v/>
      </c>
      <c r="CH14" s="13"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543212.40720288351</v>
      </c>
      <c r="D15" s="77">
        <v>541434.97586416116</v>
      </c>
      <c r="E15" s="77">
        <v>539018.2174820255</v>
      </c>
      <c r="F15" s="77">
        <v>537478.51226339221</v>
      </c>
      <c r="G15" s="77">
        <v>534098.3277543555</v>
      </c>
      <c r="H15" s="77">
        <v>531858.3132284137</v>
      </c>
      <c r="I15" s="77">
        <v>529829.80190904357</v>
      </c>
      <c r="J15" s="77">
        <v>526312.8787771085</v>
      </c>
      <c r="K15" s="77">
        <v>527271.38827241224</v>
      </c>
      <c r="L15" s="77">
        <v>526001.83117704105</v>
      </c>
      <c r="M15" s="77">
        <v>527122.5893135377</v>
      </c>
      <c r="N15" s="77">
        <v>526737.91832134512</v>
      </c>
      <c r="O15" s="77">
        <v>526513.49043057556</v>
      </c>
      <c r="P15" s="77">
        <v>526830.27910457412</v>
      </c>
      <c r="Q15" s="77">
        <v>523263.35790251393</v>
      </c>
      <c r="R15" s="77">
        <v>523479.61169256072</v>
      </c>
      <c r="S15" s="77">
        <v>522258.72140994051</v>
      </c>
      <c r="T15" s="77">
        <v>522371.0570145942</v>
      </c>
      <c r="U15" s="77">
        <v>523017.57327792351</v>
      </c>
      <c r="V15" s="77">
        <v>520930.23131711414</v>
      </c>
      <c r="W15" s="77">
        <v>519672.19321439927</v>
      </c>
      <c r="X15" s="77">
        <v>518447.55649670155</v>
      </c>
      <c r="Y15" s="77">
        <v>520429.46012589417</v>
      </c>
      <c r="Z15" s="77">
        <v>520871.75717341062</v>
      </c>
      <c r="AA15" s="77">
        <v>521998.41118954273</v>
      </c>
      <c r="AB15" s="77">
        <v>526101.55376985576</v>
      </c>
      <c r="AC15" s="77">
        <v>527699.48609137442</v>
      </c>
      <c r="AD15" s="77">
        <v>530890.93681648979</v>
      </c>
      <c r="AE15" s="77">
        <v>531758.58484718436</v>
      </c>
      <c r="AF15" s="77">
        <v>532164.46292436193</v>
      </c>
      <c r="AG15" s="77">
        <v>531738.72935820941</v>
      </c>
      <c r="AH15" s="77">
        <v>531659.94731368183</v>
      </c>
      <c r="AI15" s="77">
        <v>533985.34426459426</v>
      </c>
      <c r="AJ15" s="77">
        <v>533864.51726387942</v>
      </c>
      <c r="AK15" s="77">
        <v>533729.36126359506</v>
      </c>
      <c r="AL15" s="77">
        <v>533075.02305922064</v>
      </c>
      <c r="AM15" s="77">
        <v>515422.83546261711</v>
      </c>
      <c r="AN15" s="77">
        <v>516994.35784014326</v>
      </c>
      <c r="AO15" s="77">
        <v>525197.3974166594</v>
      </c>
      <c r="AP15" s="77">
        <v>526088.34943248262</v>
      </c>
      <c r="AQ15" s="77">
        <v>530679.32694436738</v>
      </c>
      <c r="AR15" s="77">
        <v>533796.39051649021</v>
      </c>
      <c r="AS15" s="77">
        <v>537428.31117875944</v>
      </c>
      <c r="AT15" s="77">
        <v>541058.86763350572</v>
      </c>
      <c r="AU15" s="77">
        <v>542373.3764731508</v>
      </c>
      <c r="AV15" s="77">
        <v>543874.59381509386</v>
      </c>
      <c r="AW15" s="77">
        <v>547578.32908339752</v>
      </c>
      <c r="AX15" s="77">
        <v>549285.41354315553</v>
      </c>
      <c r="AY15" s="77">
        <v>550621.05546061334</v>
      </c>
      <c r="AZ15" s="77">
        <v>551344.54770256556</v>
      </c>
      <c r="BA15" s="77">
        <v>552026.28053938213</v>
      </c>
      <c r="BB15" s="77">
        <v>552049.59260226414</v>
      </c>
      <c r="BC15" s="77">
        <v>552498.52934674139</v>
      </c>
      <c r="BD15" s="90"/>
      <c r="BE15" s="13" t="str">
        <f t="shared" si="5"/>
        <v/>
      </c>
      <c r="BF15" s="13" t="str">
        <f t="shared" si="5"/>
        <v/>
      </c>
      <c r="BG15" s="13" t="str">
        <f t="shared" si="5"/>
        <v/>
      </c>
      <c r="BH15" s="13" t="str">
        <f t="shared" si="5"/>
        <v/>
      </c>
      <c r="BI15" s="13" t="str">
        <f t="shared" si="5"/>
        <v/>
      </c>
      <c r="BJ15" s="13" t="str">
        <f t="shared" si="5"/>
        <v/>
      </c>
      <c r="BK15" s="13" t="str">
        <f t="shared" si="5"/>
        <v/>
      </c>
      <c r="BL15" s="13" t="str">
        <f t="shared" si="5"/>
        <v/>
      </c>
      <c r="BM15" s="13" t="str">
        <f t="shared" si="5"/>
        <v/>
      </c>
      <c r="BN15" s="13" t="str">
        <f t="shared" si="5"/>
        <v/>
      </c>
      <c r="BO15" s="13" t="str">
        <f t="shared" si="5"/>
        <v/>
      </c>
      <c r="BP15" s="13" t="str">
        <f t="shared" si="5"/>
        <v/>
      </c>
      <c r="BQ15" s="13" t="str">
        <f t="shared" si="5"/>
        <v/>
      </c>
      <c r="BR15" s="13" t="str">
        <f t="shared" si="5"/>
        <v/>
      </c>
      <c r="BS15" s="13" t="str">
        <f t="shared" si="5"/>
        <v/>
      </c>
      <c r="BT15" s="13" t="str">
        <f t="shared" si="5"/>
        <v/>
      </c>
      <c r="BU15" s="13" t="str">
        <f t="shared" ref="BU15:CE28" si="8">IF(S15&gt;0,IF(S15&lt;5,"SECRETTTTTTTT",""),"")</f>
        <v/>
      </c>
      <c r="BV15" s="13" t="str">
        <f t="shared" si="8"/>
        <v/>
      </c>
      <c r="BW15" s="13" t="str">
        <f t="shared" si="8"/>
        <v/>
      </c>
      <c r="BX15" s="13" t="str">
        <f t="shared" si="8"/>
        <v/>
      </c>
      <c r="BY15" s="13" t="str">
        <f t="shared" si="8"/>
        <v/>
      </c>
      <c r="BZ15" s="13" t="str">
        <f t="shared" si="8"/>
        <v/>
      </c>
      <c r="CA15" s="13" t="str">
        <f t="shared" si="8"/>
        <v/>
      </c>
      <c r="CB15" s="13" t="str">
        <f t="shared" si="8"/>
        <v/>
      </c>
      <c r="CC15" s="13" t="str">
        <f t="shared" si="8"/>
        <v/>
      </c>
      <c r="CD15" s="13" t="str">
        <f t="shared" si="8"/>
        <v/>
      </c>
      <c r="CE15" s="13" t="str">
        <f t="shared" si="8"/>
        <v/>
      </c>
      <c r="CF15" s="13" t="str">
        <f t="shared" si="6"/>
        <v/>
      </c>
      <c r="CG15" s="13" t="str">
        <f t="shared" si="6"/>
        <v/>
      </c>
      <c r="CH15" s="13"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206959.092437924</v>
      </c>
      <c r="D16" s="81">
        <v>206364.59241795001</v>
      </c>
      <c r="E16" s="81">
        <v>206417.922797223</v>
      </c>
      <c r="F16" s="81">
        <v>206614.85458648601</v>
      </c>
      <c r="G16" s="81">
        <v>206446.225471699</v>
      </c>
      <c r="H16" s="81">
        <v>205340.52272279901</v>
      </c>
      <c r="I16" s="81">
        <v>205303.124414338</v>
      </c>
      <c r="J16" s="81">
        <v>203525.488639541</v>
      </c>
      <c r="K16" s="81">
        <v>203729.98249619699</v>
      </c>
      <c r="L16" s="81">
        <v>204148.16556045899</v>
      </c>
      <c r="M16" s="81">
        <v>204130.12533491201</v>
      </c>
      <c r="N16" s="81">
        <v>202801.10806763099</v>
      </c>
      <c r="O16" s="81">
        <v>202745.952882424</v>
      </c>
      <c r="P16" s="81">
        <v>200236.94756274001</v>
      </c>
      <c r="Q16" s="81">
        <v>198261.12502796401</v>
      </c>
      <c r="R16" s="81">
        <v>196564.79399335699</v>
      </c>
      <c r="S16" s="81">
        <v>193597.75181337699</v>
      </c>
      <c r="T16" s="81">
        <v>192432.86959437601</v>
      </c>
      <c r="U16" s="81">
        <v>192278.46029148399</v>
      </c>
      <c r="V16" s="81">
        <v>192773.86713975199</v>
      </c>
      <c r="W16" s="81">
        <v>192316.30821558301</v>
      </c>
      <c r="X16" s="81">
        <v>193572.39826611601</v>
      </c>
      <c r="Y16" s="81">
        <v>195376.86293448901</v>
      </c>
      <c r="Z16" s="81">
        <v>195570.84024729999</v>
      </c>
      <c r="AA16" s="81">
        <v>197602.25147553801</v>
      </c>
      <c r="AB16" s="81">
        <v>198820.654355629</v>
      </c>
      <c r="AC16" s="81">
        <v>199527.28131105</v>
      </c>
      <c r="AD16" s="81">
        <v>200784.97445489099</v>
      </c>
      <c r="AE16" s="81">
        <v>201488.31438341399</v>
      </c>
      <c r="AF16" s="81">
        <v>201574.85367446399</v>
      </c>
      <c r="AG16" s="81">
        <v>204259.24909606299</v>
      </c>
      <c r="AH16" s="81">
        <v>204016.13219605101</v>
      </c>
      <c r="AI16" s="81">
        <v>207349.26215078501</v>
      </c>
      <c r="AJ16" s="81">
        <v>207740.161533348</v>
      </c>
      <c r="AK16" s="81">
        <v>209640.924431033</v>
      </c>
      <c r="AL16" s="81">
        <v>209486.95931080301</v>
      </c>
      <c r="AM16" s="81">
        <v>197144.95050310501</v>
      </c>
      <c r="AN16" s="81">
        <v>207092.885437271</v>
      </c>
      <c r="AO16" s="81">
        <v>212763.02995724999</v>
      </c>
      <c r="AP16" s="81">
        <v>215951.78946842</v>
      </c>
      <c r="AQ16" s="81">
        <v>218767.73813305001</v>
      </c>
      <c r="AR16" s="81">
        <v>218758.23765728899</v>
      </c>
      <c r="AS16" s="81">
        <v>220371.24672510801</v>
      </c>
      <c r="AT16" s="81">
        <v>221746.11521908699</v>
      </c>
      <c r="AU16" s="81">
        <v>222618.83368673699</v>
      </c>
      <c r="AV16" s="81">
        <v>221305.68234590499</v>
      </c>
      <c r="AW16" s="81">
        <v>222106.40752579001</v>
      </c>
      <c r="AX16" s="81">
        <v>222300.77224297001</v>
      </c>
      <c r="AY16" s="81">
        <v>221074.01113916299</v>
      </c>
      <c r="AZ16" s="81">
        <v>219995.284334697</v>
      </c>
      <c r="BA16" s="81">
        <v>218868.100140152</v>
      </c>
      <c r="BB16" s="81">
        <v>218386.56527733599</v>
      </c>
      <c r="BC16" s="81">
        <v>215995.53122551099</v>
      </c>
      <c r="BD16" s="86"/>
      <c r="BE16" s="13" t="str">
        <f t="shared" si="5"/>
        <v/>
      </c>
      <c r="BF16" s="13" t="str">
        <f t="shared" si="5"/>
        <v/>
      </c>
      <c r="BG16" s="13" t="str">
        <f t="shared" si="5"/>
        <v/>
      </c>
      <c r="BH16" s="13" t="str">
        <f t="shared" si="5"/>
        <v/>
      </c>
      <c r="BI16" s="13" t="str">
        <f t="shared" si="5"/>
        <v/>
      </c>
      <c r="BJ16" s="13" t="str">
        <f t="shared" si="5"/>
        <v/>
      </c>
      <c r="BK16" s="13" t="str">
        <f t="shared" si="5"/>
        <v/>
      </c>
      <c r="BL16" s="13" t="str">
        <f t="shared" si="5"/>
        <v/>
      </c>
      <c r="BM16" s="13" t="str">
        <f t="shared" si="5"/>
        <v/>
      </c>
      <c r="BN16" s="13" t="str">
        <f t="shared" si="5"/>
        <v/>
      </c>
      <c r="BO16" s="13" t="str">
        <f t="shared" si="5"/>
        <v/>
      </c>
      <c r="BP16" s="13" t="str">
        <f t="shared" si="5"/>
        <v/>
      </c>
      <c r="BQ16" s="13" t="str">
        <f t="shared" si="5"/>
        <v/>
      </c>
      <c r="BR16" s="13" t="str">
        <f t="shared" si="5"/>
        <v/>
      </c>
      <c r="BS16" s="13" t="str">
        <f t="shared" si="5"/>
        <v/>
      </c>
      <c r="BT16" s="13" t="str">
        <f t="shared" si="5"/>
        <v/>
      </c>
      <c r="BU16" s="13" t="str">
        <f t="shared" si="8"/>
        <v/>
      </c>
      <c r="BV16" s="13" t="str">
        <f t="shared" si="8"/>
        <v/>
      </c>
      <c r="BW16" s="13" t="str">
        <f t="shared" si="8"/>
        <v/>
      </c>
      <c r="BX16" s="13" t="str">
        <f t="shared" si="8"/>
        <v/>
      </c>
      <c r="BY16" s="13" t="str">
        <f t="shared" si="8"/>
        <v/>
      </c>
      <c r="BZ16" s="13" t="str">
        <f t="shared" si="8"/>
        <v/>
      </c>
      <c r="CA16" s="13" t="str">
        <f t="shared" si="8"/>
        <v/>
      </c>
      <c r="CB16" s="13" t="str">
        <f t="shared" si="8"/>
        <v/>
      </c>
      <c r="CC16" s="13" t="str">
        <f t="shared" si="8"/>
        <v/>
      </c>
      <c r="CD16" s="13" t="str">
        <f t="shared" si="8"/>
        <v/>
      </c>
      <c r="CE16" s="13" t="str">
        <f t="shared" si="8"/>
        <v/>
      </c>
      <c r="CF16" s="13" t="str">
        <f t="shared" si="6"/>
        <v/>
      </c>
      <c r="CG16" s="13" t="str">
        <f t="shared" si="6"/>
        <v/>
      </c>
      <c r="CH16" s="13"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206959.092437924</v>
      </c>
      <c r="D17" s="77">
        <v>206364.59241795001</v>
      </c>
      <c r="E17" s="77">
        <v>206417.922797223</v>
      </c>
      <c r="F17" s="77">
        <v>206614.85458648601</v>
      </c>
      <c r="G17" s="77">
        <v>206446.225471699</v>
      </c>
      <c r="H17" s="77">
        <v>205340.52272279901</v>
      </c>
      <c r="I17" s="77">
        <v>205303.124414338</v>
      </c>
      <c r="J17" s="77">
        <v>203525.488639541</v>
      </c>
      <c r="K17" s="77">
        <v>203729.98249619699</v>
      </c>
      <c r="L17" s="77">
        <v>204148.16556045899</v>
      </c>
      <c r="M17" s="77">
        <v>204130.12533491201</v>
      </c>
      <c r="N17" s="77">
        <v>202801.10806763099</v>
      </c>
      <c r="O17" s="77">
        <v>202745.952882424</v>
      </c>
      <c r="P17" s="77">
        <v>200236.94756274001</v>
      </c>
      <c r="Q17" s="77">
        <v>198261.12502796401</v>
      </c>
      <c r="R17" s="77">
        <v>196564.79399335699</v>
      </c>
      <c r="S17" s="77">
        <v>193597.75181337699</v>
      </c>
      <c r="T17" s="77">
        <v>192432.86959437601</v>
      </c>
      <c r="U17" s="77">
        <v>192278.46029148399</v>
      </c>
      <c r="V17" s="77">
        <v>192773.86713975199</v>
      </c>
      <c r="W17" s="77">
        <v>192316.30821558301</v>
      </c>
      <c r="X17" s="77">
        <v>193572.39826611601</v>
      </c>
      <c r="Y17" s="77">
        <v>195376.86293448901</v>
      </c>
      <c r="Z17" s="77">
        <v>195570.84024729999</v>
      </c>
      <c r="AA17" s="77">
        <v>197602.25147553801</v>
      </c>
      <c r="AB17" s="77">
        <v>198820.654355629</v>
      </c>
      <c r="AC17" s="77">
        <v>199527.28131105</v>
      </c>
      <c r="AD17" s="77">
        <v>200784.97445489099</v>
      </c>
      <c r="AE17" s="77">
        <v>201488.31438341399</v>
      </c>
      <c r="AF17" s="77">
        <v>201574.85367446399</v>
      </c>
      <c r="AG17" s="77">
        <v>204259.24909606299</v>
      </c>
      <c r="AH17" s="77">
        <v>204016.13219605101</v>
      </c>
      <c r="AI17" s="77">
        <v>207349.26215078501</v>
      </c>
      <c r="AJ17" s="77">
        <v>207740.161533348</v>
      </c>
      <c r="AK17" s="77">
        <v>209640.924431033</v>
      </c>
      <c r="AL17" s="77">
        <v>209486.95931080301</v>
      </c>
      <c r="AM17" s="77">
        <v>197144.95050310501</v>
      </c>
      <c r="AN17" s="77">
        <v>207092.885437271</v>
      </c>
      <c r="AO17" s="77">
        <v>212763.02995724999</v>
      </c>
      <c r="AP17" s="77">
        <v>215951.78946842</v>
      </c>
      <c r="AQ17" s="77">
        <v>218767.73813305001</v>
      </c>
      <c r="AR17" s="77">
        <v>218758.23765728899</v>
      </c>
      <c r="AS17" s="77">
        <v>220371.24672510801</v>
      </c>
      <c r="AT17" s="77">
        <v>221746.11521908699</v>
      </c>
      <c r="AU17" s="77">
        <v>222618.83368673699</v>
      </c>
      <c r="AV17" s="77">
        <v>221305.68234590499</v>
      </c>
      <c r="AW17" s="77">
        <v>222106.40752579001</v>
      </c>
      <c r="AX17" s="77">
        <v>222300.77224297001</v>
      </c>
      <c r="AY17" s="77">
        <v>221074.01113916299</v>
      </c>
      <c r="AZ17" s="77">
        <v>219995.284334697</v>
      </c>
      <c r="BA17" s="77">
        <v>218868.100140152</v>
      </c>
      <c r="BB17" s="77">
        <v>218386.56527733599</v>
      </c>
      <c r="BC17" s="77">
        <v>215995.53122551099</v>
      </c>
      <c r="BD17" s="90"/>
      <c r="BE17" s="13" t="str">
        <f t="shared" si="5"/>
        <v/>
      </c>
      <c r="BF17" s="13" t="str">
        <f t="shared" si="5"/>
        <v/>
      </c>
      <c r="BG17" s="13" t="str">
        <f t="shared" si="5"/>
        <v/>
      </c>
      <c r="BH17" s="13" t="str">
        <f t="shared" si="5"/>
        <v/>
      </c>
      <c r="BI17" s="13" t="str">
        <f t="shared" si="5"/>
        <v/>
      </c>
      <c r="BJ17" s="13" t="str">
        <f t="shared" si="5"/>
        <v/>
      </c>
      <c r="BK17" s="13" t="str">
        <f t="shared" si="5"/>
        <v/>
      </c>
      <c r="BL17" s="13" t="str">
        <f t="shared" si="5"/>
        <v/>
      </c>
      <c r="BM17" s="13" t="str">
        <f t="shared" si="5"/>
        <v/>
      </c>
      <c r="BN17" s="13" t="str">
        <f t="shared" si="5"/>
        <v/>
      </c>
      <c r="BO17" s="13" t="str">
        <f t="shared" si="5"/>
        <v/>
      </c>
      <c r="BP17" s="13" t="str">
        <f t="shared" si="5"/>
        <v/>
      </c>
      <c r="BQ17" s="13" t="str">
        <f t="shared" si="5"/>
        <v/>
      </c>
      <c r="BR17" s="13" t="str">
        <f t="shared" si="5"/>
        <v/>
      </c>
      <c r="BS17" s="13" t="str">
        <f t="shared" si="5"/>
        <v/>
      </c>
      <c r="BT17" s="13" t="str">
        <f t="shared" si="5"/>
        <v/>
      </c>
      <c r="BU17" s="13" t="str">
        <f t="shared" si="8"/>
        <v/>
      </c>
      <c r="BV17" s="13" t="str">
        <f t="shared" si="8"/>
        <v/>
      </c>
      <c r="BW17" s="13" t="str">
        <f t="shared" si="8"/>
        <v/>
      </c>
      <c r="BX17" s="13" t="str">
        <f t="shared" si="8"/>
        <v/>
      </c>
      <c r="BY17" s="13" t="str">
        <f t="shared" si="8"/>
        <v/>
      </c>
      <c r="BZ17" s="13" t="str">
        <f t="shared" si="8"/>
        <v/>
      </c>
      <c r="CA17" s="13" t="str">
        <f t="shared" si="8"/>
        <v/>
      </c>
      <c r="CB17" s="13" t="str">
        <f t="shared" si="8"/>
        <v/>
      </c>
      <c r="CC17" s="13" t="str">
        <f t="shared" si="8"/>
        <v/>
      </c>
      <c r="CD17" s="13" t="str">
        <f t="shared" si="8"/>
        <v/>
      </c>
      <c r="CE17" s="13" t="str">
        <f t="shared" si="8"/>
        <v/>
      </c>
      <c r="CF17" s="13" t="str">
        <f t="shared" si="6"/>
        <v/>
      </c>
      <c r="CG17" s="13" t="str">
        <f t="shared" si="6"/>
        <v/>
      </c>
      <c r="CH17" s="13"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371977.49647900398</v>
      </c>
      <c r="D18" s="81">
        <v>373235.91929874901</v>
      </c>
      <c r="E18" s="81">
        <v>372959.84851131501</v>
      </c>
      <c r="F18" s="81">
        <v>374581.08258975297</v>
      </c>
      <c r="G18" s="81">
        <v>375252.52235039999</v>
      </c>
      <c r="H18" s="81">
        <v>375485.61658032698</v>
      </c>
      <c r="I18" s="81">
        <v>376370.47883592901</v>
      </c>
      <c r="J18" s="81">
        <v>373980.93218701897</v>
      </c>
      <c r="K18" s="81">
        <v>373240.821300613</v>
      </c>
      <c r="L18" s="81">
        <v>371138.232052134</v>
      </c>
      <c r="M18" s="81">
        <v>372020.07450109202</v>
      </c>
      <c r="N18" s="81">
        <v>374630.89873314102</v>
      </c>
      <c r="O18" s="81">
        <v>374125.21788655</v>
      </c>
      <c r="P18" s="81">
        <v>373903.988823333</v>
      </c>
      <c r="Q18" s="81">
        <v>373481.280551709</v>
      </c>
      <c r="R18" s="81">
        <v>374465.69700405298</v>
      </c>
      <c r="S18" s="81">
        <v>375247.44136749598</v>
      </c>
      <c r="T18" s="81">
        <v>376728.85810359399</v>
      </c>
      <c r="U18" s="81">
        <v>378687.44284613797</v>
      </c>
      <c r="V18" s="81">
        <v>380266.82807354198</v>
      </c>
      <c r="W18" s="81">
        <v>381725.58763921499</v>
      </c>
      <c r="X18" s="81">
        <v>382644.70745217998</v>
      </c>
      <c r="Y18" s="81">
        <v>382928.01795676298</v>
      </c>
      <c r="Z18" s="81">
        <v>383154.73224945902</v>
      </c>
      <c r="AA18" s="81">
        <v>383025.23051408603</v>
      </c>
      <c r="AB18" s="81">
        <v>385255.06372537703</v>
      </c>
      <c r="AC18" s="81">
        <v>386761.95894053602</v>
      </c>
      <c r="AD18" s="81">
        <v>389318.12352321402</v>
      </c>
      <c r="AE18" s="81">
        <v>391253.801080712</v>
      </c>
      <c r="AF18" s="81">
        <v>391616.34064945398</v>
      </c>
      <c r="AG18" s="81">
        <v>392339.07530924398</v>
      </c>
      <c r="AH18" s="81">
        <v>392841.83945382602</v>
      </c>
      <c r="AI18" s="81">
        <v>395318.13401552598</v>
      </c>
      <c r="AJ18" s="81">
        <v>395443.127879409</v>
      </c>
      <c r="AK18" s="81">
        <v>396648.46587063302</v>
      </c>
      <c r="AL18" s="81">
        <v>398395.27357349201</v>
      </c>
      <c r="AM18" s="81">
        <v>392026.17859185499</v>
      </c>
      <c r="AN18" s="81">
        <v>392311.77070345898</v>
      </c>
      <c r="AO18" s="81">
        <v>401339.22744159203</v>
      </c>
      <c r="AP18" s="81">
        <v>398102.72688738798</v>
      </c>
      <c r="AQ18" s="81">
        <v>402729.155719481</v>
      </c>
      <c r="AR18" s="81">
        <v>409576.59796660102</v>
      </c>
      <c r="AS18" s="81">
        <v>414618.57259738998</v>
      </c>
      <c r="AT18" s="81">
        <v>417458.76336213102</v>
      </c>
      <c r="AU18" s="81">
        <v>418384.39026197803</v>
      </c>
      <c r="AV18" s="81">
        <v>419746.810401191</v>
      </c>
      <c r="AW18" s="81">
        <v>420440.93976787903</v>
      </c>
      <c r="AX18" s="81">
        <v>420839.75991123402</v>
      </c>
      <c r="AY18" s="81">
        <v>420758.36481428199</v>
      </c>
      <c r="AZ18" s="81">
        <v>420875.49835753499</v>
      </c>
      <c r="BA18" s="81">
        <v>421770.107752854</v>
      </c>
      <c r="BB18" s="81">
        <v>422677.565676792</v>
      </c>
      <c r="BC18" s="81">
        <v>422632.535802998</v>
      </c>
      <c r="BD18" s="86"/>
      <c r="BE18" s="13" t="str">
        <f t="shared" si="5"/>
        <v/>
      </c>
      <c r="BF18" s="13" t="str">
        <f t="shared" si="5"/>
        <v/>
      </c>
      <c r="BG18" s="13" t="str">
        <f t="shared" si="5"/>
        <v/>
      </c>
      <c r="BH18" s="13" t="str">
        <f t="shared" si="5"/>
        <v/>
      </c>
      <c r="BI18" s="13" t="str">
        <f t="shared" si="5"/>
        <v/>
      </c>
      <c r="BJ18" s="13" t="str">
        <f t="shared" si="5"/>
        <v/>
      </c>
      <c r="BK18" s="13" t="str">
        <f t="shared" si="5"/>
        <v/>
      </c>
      <c r="BL18" s="13" t="str">
        <f t="shared" si="5"/>
        <v/>
      </c>
      <c r="BM18" s="13" t="str">
        <f t="shared" si="5"/>
        <v/>
      </c>
      <c r="BN18" s="13" t="str">
        <f t="shared" si="5"/>
        <v/>
      </c>
      <c r="BO18" s="13" t="str">
        <f t="shared" si="5"/>
        <v/>
      </c>
      <c r="BP18" s="13" t="str">
        <f t="shared" si="5"/>
        <v/>
      </c>
      <c r="BQ18" s="13" t="str">
        <f t="shared" si="5"/>
        <v/>
      </c>
      <c r="BR18" s="13" t="str">
        <f t="shared" si="5"/>
        <v/>
      </c>
      <c r="BS18" s="13" t="str">
        <f t="shared" si="5"/>
        <v/>
      </c>
      <c r="BT18" s="13" t="str">
        <f t="shared" si="5"/>
        <v/>
      </c>
      <c r="BU18" s="13" t="str">
        <f t="shared" si="8"/>
        <v/>
      </c>
      <c r="BV18" s="13" t="str">
        <f t="shared" si="8"/>
        <v/>
      </c>
      <c r="BW18" s="13" t="str">
        <f t="shared" si="8"/>
        <v/>
      </c>
      <c r="BX18" s="13" t="str">
        <f t="shared" si="8"/>
        <v/>
      </c>
      <c r="BY18" s="13" t="str">
        <f t="shared" si="8"/>
        <v/>
      </c>
      <c r="BZ18" s="13" t="str">
        <f t="shared" si="8"/>
        <v/>
      </c>
      <c r="CA18" s="13" t="str">
        <f t="shared" si="8"/>
        <v/>
      </c>
      <c r="CB18" s="13" t="str">
        <f t="shared" si="8"/>
        <v/>
      </c>
      <c r="CC18" s="13" t="str">
        <f t="shared" si="8"/>
        <v/>
      </c>
      <c r="CD18" s="13" t="str">
        <f t="shared" si="8"/>
        <v/>
      </c>
      <c r="CE18" s="13" t="str">
        <f t="shared" si="8"/>
        <v/>
      </c>
      <c r="CF18" s="13" t="str">
        <f t="shared" si="6"/>
        <v/>
      </c>
      <c r="CG18" s="13" t="str">
        <f t="shared" si="6"/>
        <v/>
      </c>
      <c r="CH18" s="13"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162951.54358837201</v>
      </c>
      <c r="D19" s="81">
        <v>163804.014103647</v>
      </c>
      <c r="E19" s="81">
        <v>164485.98165022</v>
      </c>
      <c r="F19" s="81">
        <v>163977.588886246</v>
      </c>
      <c r="G19" s="81">
        <v>163734.39526079901</v>
      </c>
      <c r="H19" s="81">
        <v>164379.13901656499</v>
      </c>
      <c r="I19" s="81">
        <v>164902.25442437499</v>
      </c>
      <c r="J19" s="81">
        <v>164101.24741711799</v>
      </c>
      <c r="K19" s="81">
        <v>164584.14059451601</v>
      </c>
      <c r="L19" s="81">
        <v>164726.33920374099</v>
      </c>
      <c r="M19" s="81">
        <v>164643.44636829701</v>
      </c>
      <c r="N19" s="81">
        <v>165191.66997689</v>
      </c>
      <c r="O19" s="81">
        <v>164685.59108257</v>
      </c>
      <c r="P19" s="81">
        <v>165303.966580507</v>
      </c>
      <c r="Q19" s="81">
        <v>165341.797789731</v>
      </c>
      <c r="R19" s="81">
        <v>166168.15748197099</v>
      </c>
      <c r="S19" s="81">
        <v>165535.75171438401</v>
      </c>
      <c r="T19" s="81">
        <v>166858.97785570001</v>
      </c>
      <c r="U19" s="81">
        <v>166568.67298197001</v>
      </c>
      <c r="V19" s="81">
        <v>166941.31432898299</v>
      </c>
      <c r="W19" s="81">
        <v>167891.718404919</v>
      </c>
      <c r="X19" s="81">
        <v>168365.09318711801</v>
      </c>
      <c r="Y19" s="81">
        <v>169088.17523697999</v>
      </c>
      <c r="Z19" s="81">
        <v>170332.42807970001</v>
      </c>
      <c r="AA19" s="81">
        <v>171700.852762575</v>
      </c>
      <c r="AB19" s="81">
        <v>173080.92639588201</v>
      </c>
      <c r="AC19" s="81">
        <v>173849.67505511601</v>
      </c>
      <c r="AD19" s="81">
        <v>176715.064531835</v>
      </c>
      <c r="AE19" s="81">
        <v>176977.517316866</v>
      </c>
      <c r="AF19" s="81">
        <v>176730.71372220301</v>
      </c>
      <c r="AG19" s="81">
        <v>176996.77862699499</v>
      </c>
      <c r="AH19" s="81">
        <v>177436.37203495001</v>
      </c>
      <c r="AI19" s="81">
        <v>178946.32534289901</v>
      </c>
      <c r="AJ19" s="81">
        <v>179371.35123612799</v>
      </c>
      <c r="AK19" s="81">
        <v>179526.96063182899</v>
      </c>
      <c r="AL19" s="81">
        <v>180280.71234367599</v>
      </c>
      <c r="AM19" s="81">
        <v>173728.437207774</v>
      </c>
      <c r="AN19" s="81">
        <v>176394.387501861</v>
      </c>
      <c r="AO19" s="81">
        <v>179447.62863618301</v>
      </c>
      <c r="AP19" s="81">
        <v>180031.27952699401</v>
      </c>
      <c r="AQ19" s="81">
        <v>179815.775621001</v>
      </c>
      <c r="AR19" s="81">
        <v>182098.07659531001</v>
      </c>
      <c r="AS19" s="81">
        <v>182631.89669937399</v>
      </c>
      <c r="AT19" s="81">
        <v>183210.485663787</v>
      </c>
      <c r="AU19" s="81">
        <v>183455.48672165599</v>
      </c>
      <c r="AV19" s="81">
        <v>183359.49488982401</v>
      </c>
      <c r="AW19" s="81">
        <v>183132.57246599399</v>
      </c>
      <c r="AX19" s="81">
        <v>183809.49818213799</v>
      </c>
      <c r="AY19" s="81">
        <v>183691.017209232</v>
      </c>
      <c r="AZ19" s="81">
        <v>183038.159806393</v>
      </c>
      <c r="BA19" s="81">
        <v>183040.228285352</v>
      </c>
      <c r="BB19" s="81">
        <v>182765.56507660399</v>
      </c>
      <c r="BC19" s="81">
        <v>183331.91813365099</v>
      </c>
      <c r="BD19" s="86"/>
      <c r="BE19" s="13" t="str">
        <f t="shared" si="5"/>
        <v/>
      </c>
      <c r="BF19" s="13" t="str">
        <f t="shared" si="5"/>
        <v/>
      </c>
      <c r="BG19" s="13" t="str">
        <f t="shared" si="5"/>
        <v/>
      </c>
      <c r="BH19" s="13" t="str">
        <f t="shared" si="5"/>
        <v/>
      </c>
      <c r="BI19" s="13" t="str">
        <f t="shared" si="5"/>
        <v/>
      </c>
      <c r="BJ19" s="13" t="str">
        <f t="shared" si="5"/>
        <v/>
      </c>
      <c r="BK19" s="13" t="str">
        <f t="shared" si="5"/>
        <v/>
      </c>
      <c r="BL19" s="13" t="str">
        <f t="shared" si="5"/>
        <v/>
      </c>
      <c r="BM19" s="13" t="str">
        <f t="shared" si="5"/>
        <v/>
      </c>
      <c r="BN19" s="13" t="str">
        <f t="shared" si="5"/>
        <v/>
      </c>
      <c r="BO19" s="13" t="str">
        <f t="shared" si="5"/>
        <v/>
      </c>
      <c r="BP19" s="13" t="str">
        <f t="shared" si="5"/>
        <v/>
      </c>
      <c r="BQ19" s="13" t="str">
        <f t="shared" si="5"/>
        <v/>
      </c>
      <c r="BR19" s="13" t="str">
        <f t="shared" si="5"/>
        <v/>
      </c>
      <c r="BS19" s="13" t="str">
        <f t="shared" si="5"/>
        <v/>
      </c>
      <c r="BT19" s="13" t="str">
        <f t="shared" si="5"/>
        <v/>
      </c>
      <c r="BU19" s="13" t="str">
        <f t="shared" si="8"/>
        <v/>
      </c>
      <c r="BV19" s="13" t="str">
        <f t="shared" si="8"/>
        <v/>
      </c>
      <c r="BW19" s="13" t="str">
        <f t="shared" si="8"/>
        <v/>
      </c>
      <c r="BX19" s="13" t="str">
        <f t="shared" si="8"/>
        <v/>
      </c>
      <c r="BY19" s="13" t="str">
        <f t="shared" si="8"/>
        <v/>
      </c>
      <c r="BZ19" s="13" t="str">
        <f t="shared" si="8"/>
        <v/>
      </c>
      <c r="CA19" s="13" t="str">
        <f t="shared" si="8"/>
        <v/>
      </c>
      <c r="CB19" s="13" t="str">
        <f t="shared" si="8"/>
        <v/>
      </c>
      <c r="CC19" s="13" t="str">
        <f t="shared" si="8"/>
        <v/>
      </c>
      <c r="CD19" s="13" t="str">
        <f t="shared" si="8"/>
        <v/>
      </c>
      <c r="CE19" s="13" t="str">
        <f t="shared" si="8"/>
        <v/>
      </c>
      <c r="CF19" s="13" t="str">
        <f t="shared" si="6"/>
        <v/>
      </c>
      <c r="CG19" s="13" t="str">
        <f t="shared" si="6"/>
        <v/>
      </c>
      <c r="CH19" s="13"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117073.30013289201</v>
      </c>
      <c r="D20" s="81">
        <v>119061.053635554</v>
      </c>
      <c r="E20" s="81">
        <v>117844.970837746</v>
      </c>
      <c r="F20" s="81">
        <v>118552.015988867</v>
      </c>
      <c r="G20" s="81">
        <v>119633.651929759</v>
      </c>
      <c r="H20" s="81">
        <v>119571.70590828601</v>
      </c>
      <c r="I20" s="81">
        <v>120467.44755467201</v>
      </c>
      <c r="J20" s="81">
        <v>120226.906637976</v>
      </c>
      <c r="K20" s="81">
        <v>119967.038067459</v>
      </c>
      <c r="L20" s="81">
        <v>119814.774479917</v>
      </c>
      <c r="M20" s="81">
        <v>120936.473382394</v>
      </c>
      <c r="N20" s="81">
        <v>121588.93647656</v>
      </c>
      <c r="O20" s="81">
        <v>120954.634572126</v>
      </c>
      <c r="P20" s="81">
        <v>120764.93155240901</v>
      </c>
      <c r="Q20" s="81">
        <v>121518.66482875199</v>
      </c>
      <c r="R20" s="81">
        <v>122361.678492655</v>
      </c>
      <c r="S20" s="81">
        <v>121553.775346308</v>
      </c>
      <c r="T20" s="81">
        <v>122069.88907624999</v>
      </c>
      <c r="U20" s="81">
        <v>122045.96219794299</v>
      </c>
      <c r="V20" s="81">
        <v>122955.896383702</v>
      </c>
      <c r="W20" s="81">
        <v>123974.27414166799</v>
      </c>
      <c r="X20" s="81">
        <v>124749.966413528</v>
      </c>
      <c r="Y20" s="81">
        <v>125182.21083887</v>
      </c>
      <c r="Z20" s="81">
        <v>125905.91784022099</v>
      </c>
      <c r="AA20" s="81">
        <v>125963.83420103999</v>
      </c>
      <c r="AB20" s="81">
        <v>128356.46995173099</v>
      </c>
      <c r="AC20" s="81">
        <v>129136.473524106</v>
      </c>
      <c r="AD20" s="81">
        <v>131981.60968291099</v>
      </c>
      <c r="AE20" s="81">
        <v>133054.80712849399</v>
      </c>
      <c r="AF20" s="81">
        <v>132931.78176526999</v>
      </c>
      <c r="AG20" s="81">
        <v>133567.400505358</v>
      </c>
      <c r="AH20" s="81">
        <v>135768.763566257</v>
      </c>
      <c r="AI20" s="81">
        <v>140148.42388029999</v>
      </c>
      <c r="AJ20" s="81">
        <v>137396.485800842</v>
      </c>
      <c r="AK20" s="81">
        <v>137249.60781232899</v>
      </c>
      <c r="AL20" s="81">
        <v>142091.92496603201</v>
      </c>
      <c r="AM20" s="81">
        <v>130746.355888241</v>
      </c>
      <c r="AN20" s="81">
        <v>121416.308402629</v>
      </c>
      <c r="AO20" s="81">
        <v>133945.25304312399</v>
      </c>
      <c r="AP20" s="81">
        <v>111882.45897833499</v>
      </c>
      <c r="AQ20" s="81">
        <v>116096.139344301</v>
      </c>
      <c r="AR20" s="81">
        <v>139036.51454795001</v>
      </c>
      <c r="AS20" s="81">
        <v>141811.73362363299</v>
      </c>
      <c r="AT20" s="81">
        <v>145480.02058106099</v>
      </c>
      <c r="AU20" s="81">
        <v>146849.83568736599</v>
      </c>
      <c r="AV20" s="81">
        <v>151907.33587785199</v>
      </c>
      <c r="AW20" s="81">
        <v>151800.30606723399</v>
      </c>
      <c r="AX20" s="81">
        <v>153604.00912539099</v>
      </c>
      <c r="AY20" s="81">
        <v>154550.381309772</v>
      </c>
      <c r="AZ20" s="81">
        <v>155271.729707677</v>
      </c>
      <c r="BA20" s="81">
        <v>157586.675697973</v>
      </c>
      <c r="BB20" s="81">
        <v>155309.39273313299</v>
      </c>
      <c r="BC20" s="81">
        <v>156845.964192382</v>
      </c>
      <c r="BD20" s="86"/>
      <c r="BE20" s="13" t="str">
        <f t="shared" si="5"/>
        <v/>
      </c>
      <c r="BF20" s="13" t="str">
        <f t="shared" si="5"/>
        <v/>
      </c>
      <c r="BG20" s="13" t="str">
        <f t="shared" si="5"/>
        <v/>
      </c>
      <c r="BH20" s="13" t="str">
        <f t="shared" si="5"/>
        <v/>
      </c>
      <c r="BI20" s="13" t="str">
        <f t="shared" si="5"/>
        <v/>
      </c>
      <c r="BJ20" s="13" t="str">
        <f t="shared" si="5"/>
        <v/>
      </c>
      <c r="BK20" s="13" t="str">
        <f t="shared" si="5"/>
        <v/>
      </c>
      <c r="BL20" s="13" t="str">
        <f t="shared" si="5"/>
        <v/>
      </c>
      <c r="BM20" s="13" t="str">
        <f t="shared" si="5"/>
        <v/>
      </c>
      <c r="BN20" s="13" t="str">
        <f t="shared" si="5"/>
        <v/>
      </c>
      <c r="BO20" s="13" t="str">
        <f t="shared" si="5"/>
        <v/>
      </c>
      <c r="BP20" s="13" t="str">
        <f t="shared" si="5"/>
        <v/>
      </c>
      <c r="BQ20" s="13" t="str">
        <f t="shared" si="5"/>
        <v/>
      </c>
      <c r="BR20" s="13" t="str">
        <f t="shared" si="5"/>
        <v/>
      </c>
      <c r="BS20" s="13" t="str">
        <f t="shared" si="5"/>
        <v/>
      </c>
      <c r="BT20" s="13" t="str">
        <f t="shared" si="5"/>
        <v/>
      </c>
      <c r="BU20" s="13" t="str">
        <f t="shared" si="8"/>
        <v/>
      </c>
      <c r="BV20" s="13" t="str">
        <f t="shared" si="8"/>
        <v/>
      </c>
      <c r="BW20" s="13" t="str">
        <f t="shared" si="8"/>
        <v/>
      </c>
      <c r="BX20" s="13" t="str">
        <f t="shared" si="8"/>
        <v/>
      </c>
      <c r="BY20" s="13" t="str">
        <f t="shared" si="8"/>
        <v/>
      </c>
      <c r="BZ20" s="13" t="str">
        <f t="shared" si="8"/>
        <v/>
      </c>
      <c r="CA20" s="13" t="str">
        <f t="shared" si="8"/>
        <v/>
      </c>
      <c r="CB20" s="13" t="str">
        <f t="shared" si="8"/>
        <v/>
      </c>
      <c r="CC20" s="13" t="str">
        <f t="shared" si="8"/>
        <v/>
      </c>
      <c r="CD20" s="13" t="str">
        <f t="shared" si="8"/>
        <v/>
      </c>
      <c r="CE20" s="13" t="str">
        <f t="shared" si="8"/>
        <v/>
      </c>
      <c r="CF20" s="13" t="str">
        <f t="shared" si="6"/>
        <v/>
      </c>
      <c r="CG20" s="13" t="str">
        <f t="shared" si="6"/>
        <v/>
      </c>
      <c r="CH20" s="13"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62845.6329859572</v>
      </c>
      <c r="D21" s="81">
        <v>63229.991716525401</v>
      </c>
      <c r="E21" s="81">
        <v>63494.259362367899</v>
      </c>
      <c r="F21" s="81">
        <v>64285.232537989003</v>
      </c>
      <c r="G21" s="81">
        <v>64874.568327933201</v>
      </c>
      <c r="H21" s="81">
        <v>64901.415851423502</v>
      </c>
      <c r="I21" s="81">
        <v>65383.335335546602</v>
      </c>
      <c r="J21" s="81">
        <v>65336.032429406798</v>
      </c>
      <c r="K21" s="81">
        <v>65472.218503996803</v>
      </c>
      <c r="L21" s="81">
        <v>65493.055000850502</v>
      </c>
      <c r="M21" s="81">
        <v>66111.139437739694</v>
      </c>
      <c r="N21" s="81">
        <v>66826.9170880616</v>
      </c>
      <c r="O21" s="81">
        <v>66948.437727520097</v>
      </c>
      <c r="P21" s="81">
        <v>67086.941466153701</v>
      </c>
      <c r="Q21" s="81">
        <v>67056.188266233599</v>
      </c>
      <c r="R21" s="81">
        <v>67456.375765492194</v>
      </c>
      <c r="S21" s="81">
        <v>67290.656100618202</v>
      </c>
      <c r="T21" s="81">
        <v>67866.033741504507</v>
      </c>
      <c r="U21" s="81">
        <v>68265.986777820697</v>
      </c>
      <c r="V21" s="81">
        <v>68840.619702990094</v>
      </c>
      <c r="W21" s="81">
        <v>69427.926408644897</v>
      </c>
      <c r="X21" s="81">
        <v>69991.880145154806</v>
      </c>
      <c r="Y21" s="81">
        <v>70842.969183731795</v>
      </c>
      <c r="Z21" s="81">
        <v>70905.408392401499</v>
      </c>
      <c r="AA21" s="81">
        <v>71755.1632256429</v>
      </c>
      <c r="AB21" s="81">
        <v>72317.091456128706</v>
      </c>
      <c r="AC21" s="81">
        <v>72417.492052003305</v>
      </c>
      <c r="AD21" s="81">
        <v>73613.687510285003</v>
      </c>
      <c r="AE21" s="81">
        <v>74378.629661576706</v>
      </c>
      <c r="AF21" s="81">
        <v>74933.210830589494</v>
      </c>
      <c r="AG21" s="81">
        <v>75834.998824142996</v>
      </c>
      <c r="AH21" s="81">
        <v>76689.404992807205</v>
      </c>
      <c r="AI21" s="81">
        <v>76976.421255525202</v>
      </c>
      <c r="AJ21" s="81">
        <v>77224.573545947802</v>
      </c>
      <c r="AK21" s="81">
        <v>78303.246009755996</v>
      </c>
      <c r="AL21" s="81">
        <v>79307.448546710293</v>
      </c>
      <c r="AM21" s="81">
        <v>79503.442100228494</v>
      </c>
      <c r="AN21" s="81">
        <v>79136.509150096797</v>
      </c>
      <c r="AO21" s="81">
        <v>80294.046725110806</v>
      </c>
      <c r="AP21" s="81">
        <v>80847.014172584401</v>
      </c>
      <c r="AQ21" s="81">
        <v>83154.113108147794</v>
      </c>
      <c r="AR21" s="81">
        <v>84109.245262446595</v>
      </c>
      <c r="AS21" s="81">
        <v>85305.737627432798</v>
      </c>
      <c r="AT21" s="81">
        <v>86552.436832975203</v>
      </c>
      <c r="AU21" s="81">
        <v>87767.165842371207</v>
      </c>
      <c r="AV21" s="81">
        <v>89136.184169607703</v>
      </c>
      <c r="AW21" s="81">
        <v>90820.4442255217</v>
      </c>
      <c r="AX21" s="81">
        <v>91489.343045660498</v>
      </c>
      <c r="AY21" s="81">
        <v>92372.824278230095</v>
      </c>
      <c r="AZ21" s="81">
        <v>92618.9028530121</v>
      </c>
      <c r="BA21" s="81">
        <v>92322.624804977604</v>
      </c>
      <c r="BB21" s="81">
        <v>92360.422771523401</v>
      </c>
      <c r="BC21" s="81">
        <v>92012.324918252096</v>
      </c>
      <c r="BD21" s="86"/>
      <c r="BE21" s="13" t="str">
        <f t="shared" si="5"/>
        <v/>
      </c>
      <c r="BF21" s="13" t="str">
        <f t="shared" si="5"/>
        <v/>
      </c>
      <c r="BG21" s="13" t="str">
        <f t="shared" si="5"/>
        <v/>
      </c>
      <c r="BH21" s="13" t="str">
        <f t="shared" si="5"/>
        <v/>
      </c>
      <c r="BI21" s="13" t="str">
        <f t="shared" si="5"/>
        <v/>
      </c>
      <c r="BJ21" s="13" t="str">
        <f t="shared" si="5"/>
        <v/>
      </c>
      <c r="BK21" s="13" t="str">
        <f t="shared" si="5"/>
        <v/>
      </c>
      <c r="BL21" s="13" t="str">
        <f t="shared" si="5"/>
        <v/>
      </c>
      <c r="BM21" s="13" t="str">
        <f t="shared" si="5"/>
        <v/>
      </c>
      <c r="BN21" s="13" t="str">
        <f t="shared" si="5"/>
        <v/>
      </c>
      <c r="BO21" s="13" t="str">
        <f t="shared" si="5"/>
        <v/>
      </c>
      <c r="BP21" s="13" t="str">
        <f t="shared" si="5"/>
        <v/>
      </c>
      <c r="BQ21" s="13" t="str">
        <f t="shared" si="5"/>
        <v/>
      </c>
      <c r="BR21" s="13" t="str">
        <f t="shared" si="5"/>
        <v/>
      </c>
      <c r="BS21" s="13" t="str">
        <f t="shared" si="5"/>
        <v/>
      </c>
      <c r="BT21" s="13" t="str">
        <f t="shared" si="5"/>
        <v/>
      </c>
      <c r="BU21" s="13" t="str">
        <f t="shared" si="8"/>
        <v/>
      </c>
      <c r="BV21" s="13" t="str">
        <f t="shared" si="8"/>
        <v/>
      </c>
      <c r="BW21" s="13" t="str">
        <f t="shared" si="8"/>
        <v/>
      </c>
      <c r="BX21" s="13" t="str">
        <f t="shared" si="8"/>
        <v/>
      </c>
      <c r="BY21" s="13" t="str">
        <f t="shared" si="8"/>
        <v/>
      </c>
      <c r="BZ21" s="13" t="str">
        <f t="shared" si="8"/>
        <v/>
      </c>
      <c r="CA21" s="13" t="str">
        <f t="shared" si="8"/>
        <v/>
      </c>
      <c r="CB21" s="13" t="str">
        <f t="shared" si="8"/>
        <v/>
      </c>
      <c r="CC21" s="13" t="str">
        <f t="shared" si="8"/>
        <v/>
      </c>
      <c r="CD21" s="13" t="str">
        <f t="shared" si="8"/>
        <v/>
      </c>
      <c r="CE21" s="13" t="str">
        <f t="shared" si="8"/>
        <v/>
      </c>
      <c r="CF21" s="13" t="str">
        <f t="shared" si="6"/>
        <v/>
      </c>
      <c r="CG21" s="13" t="str">
        <f t="shared" si="6"/>
        <v/>
      </c>
      <c r="CH21" s="13"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77269.901401395997</v>
      </c>
      <c r="D22" s="81">
        <v>77311.304501454098</v>
      </c>
      <c r="E22" s="81">
        <v>77123.773625395799</v>
      </c>
      <c r="F22" s="81">
        <v>77147.702676064204</v>
      </c>
      <c r="G22" s="81">
        <v>76965.298477538599</v>
      </c>
      <c r="H22" s="81">
        <v>77217.504465306803</v>
      </c>
      <c r="I22" s="81">
        <v>76875.099965277303</v>
      </c>
      <c r="J22" s="81">
        <v>77391.870722961496</v>
      </c>
      <c r="K22" s="81">
        <v>77850.549093799302</v>
      </c>
      <c r="L22" s="81">
        <v>78151.537108452598</v>
      </c>
      <c r="M22" s="81">
        <v>78723.536466650301</v>
      </c>
      <c r="N22" s="81">
        <v>78869.150419821293</v>
      </c>
      <c r="O22" s="81">
        <v>78779.394126633793</v>
      </c>
      <c r="P22" s="81">
        <v>78717.040420203906</v>
      </c>
      <c r="Q22" s="81">
        <v>79030.961679875996</v>
      </c>
      <c r="R22" s="81">
        <v>79273.758104024295</v>
      </c>
      <c r="S22" s="81">
        <v>79945.285568256702</v>
      </c>
      <c r="T22" s="81">
        <v>80461.324129146393</v>
      </c>
      <c r="U22" s="81">
        <v>80693.734758538296</v>
      </c>
      <c r="V22" s="81">
        <v>80560.941463872601</v>
      </c>
      <c r="W22" s="81">
        <v>81093.4714552308</v>
      </c>
      <c r="X22" s="81">
        <v>81845.087247165793</v>
      </c>
      <c r="Y22" s="81">
        <v>82057.379073003496</v>
      </c>
      <c r="Z22" s="81">
        <v>82198.571718353094</v>
      </c>
      <c r="AA22" s="81">
        <v>82853.064796580293</v>
      </c>
      <c r="AB22" s="81">
        <v>82998.441347942804</v>
      </c>
      <c r="AC22" s="81">
        <v>83213.408309197301</v>
      </c>
      <c r="AD22" s="81">
        <v>82794.971304413193</v>
      </c>
      <c r="AE22" s="81">
        <v>82901.243381657696</v>
      </c>
      <c r="AF22" s="81">
        <v>82729.325895017406</v>
      </c>
      <c r="AG22" s="81">
        <v>82741.222477570205</v>
      </c>
      <c r="AH22" s="81">
        <v>82847.598568081201</v>
      </c>
      <c r="AI22" s="81">
        <v>83111.827244942702</v>
      </c>
      <c r="AJ22" s="81">
        <v>82937.975212063597</v>
      </c>
      <c r="AK22" s="81">
        <v>83079.435352497501</v>
      </c>
      <c r="AL22" s="81">
        <v>83509.851627853204</v>
      </c>
      <c r="AM22" s="81">
        <v>82798.950453391997</v>
      </c>
      <c r="AN22" s="81">
        <v>82257.194841181597</v>
      </c>
      <c r="AO22" s="81">
        <v>82708.749715766404</v>
      </c>
      <c r="AP22" s="81">
        <v>82479.033257775998</v>
      </c>
      <c r="AQ22" s="81">
        <v>82853.494200605506</v>
      </c>
      <c r="AR22" s="81">
        <v>83403.190445316199</v>
      </c>
      <c r="AS22" s="81">
        <v>83791.164495636796</v>
      </c>
      <c r="AT22" s="81">
        <v>83961.264263588804</v>
      </c>
      <c r="AU22" s="81">
        <v>83912.9825614687</v>
      </c>
      <c r="AV22" s="81">
        <v>84243.788279790693</v>
      </c>
      <c r="AW22" s="81">
        <v>84528.831975951296</v>
      </c>
      <c r="AX22" s="81">
        <v>84774.0940109566</v>
      </c>
      <c r="AY22" s="81">
        <v>85012.601422724794</v>
      </c>
      <c r="AZ22" s="81">
        <v>85072.336248497799</v>
      </c>
      <c r="BA22" s="81">
        <v>85055.358637157799</v>
      </c>
      <c r="BB22" s="81">
        <v>85439.186183404905</v>
      </c>
      <c r="BC22" s="81">
        <v>85412.205343290203</v>
      </c>
      <c r="BD22" s="86"/>
      <c r="BE22" s="13" t="str">
        <f t="shared" si="5"/>
        <v/>
      </c>
      <c r="BF22" s="13" t="str">
        <f t="shared" si="5"/>
        <v/>
      </c>
      <c r="BG22" s="13" t="str">
        <f t="shared" si="5"/>
        <v/>
      </c>
      <c r="BH22" s="13" t="str">
        <f t="shared" si="5"/>
        <v/>
      </c>
      <c r="BI22" s="13" t="str">
        <f t="shared" si="5"/>
        <v/>
      </c>
      <c r="BJ22" s="13" t="str">
        <f t="shared" si="5"/>
        <v/>
      </c>
      <c r="BK22" s="13" t="str">
        <f t="shared" si="5"/>
        <v/>
      </c>
      <c r="BL22" s="13" t="str">
        <f t="shared" si="5"/>
        <v/>
      </c>
      <c r="BM22" s="13" t="str">
        <f t="shared" si="5"/>
        <v/>
      </c>
      <c r="BN22" s="13" t="str">
        <f t="shared" si="5"/>
        <v/>
      </c>
      <c r="BO22" s="13" t="str">
        <f t="shared" si="5"/>
        <v/>
      </c>
      <c r="BP22" s="13" t="str">
        <f t="shared" si="5"/>
        <v/>
      </c>
      <c r="BQ22" s="13" t="str">
        <f t="shared" si="5"/>
        <v/>
      </c>
      <c r="BR22" s="13" t="str">
        <f t="shared" si="5"/>
        <v/>
      </c>
      <c r="BS22" s="13" t="str">
        <f t="shared" si="5"/>
        <v/>
      </c>
      <c r="BT22" s="13" t="str">
        <f t="shared" si="5"/>
        <v/>
      </c>
      <c r="BU22" s="13" t="str">
        <f t="shared" si="8"/>
        <v/>
      </c>
      <c r="BV22" s="13" t="str">
        <f t="shared" si="8"/>
        <v/>
      </c>
      <c r="BW22" s="13" t="str">
        <f t="shared" si="8"/>
        <v/>
      </c>
      <c r="BX22" s="13" t="str">
        <f t="shared" si="8"/>
        <v/>
      </c>
      <c r="BY22" s="13" t="str">
        <f t="shared" si="8"/>
        <v/>
      </c>
      <c r="BZ22" s="13" t="str">
        <f t="shared" si="8"/>
        <v/>
      </c>
      <c r="CA22" s="13" t="str">
        <f t="shared" si="8"/>
        <v/>
      </c>
      <c r="CB22" s="13" t="str">
        <f t="shared" si="8"/>
        <v/>
      </c>
      <c r="CC22" s="13" t="str">
        <f t="shared" si="8"/>
        <v/>
      </c>
      <c r="CD22" s="13" t="str">
        <f t="shared" si="8"/>
        <v/>
      </c>
      <c r="CE22" s="13" t="str">
        <f t="shared" si="8"/>
        <v/>
      </c>
      <c r="CF22" s="13" t="str">
        <f t="shared" si="6"/>
        <v/>
      </c>
      <c r="CG22" s="13" t="str">
        <f t="shared" si="6"/>
        <v/>
      </c>
      <c r="CH22" s="13"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27473.872297940401</v>
      </c>
      <c r="D23" s="81">
        <v>27756.860446414601</v>
      </c>
      <c r="E23" s="81">
        <v>27923.282663735499</v>
      </c>
      <c r="F23" s="81">
        <v>27787.240675211</v>
      </c>
      <c r="G23" s="81">
        <v>27473.982830884801</v>
      </c>
      <c r="H23" s="81">
        <v>27272.741483125199</v>
      </c>
      <c r="I23" s="81">
        <v>27351.344253352399</v>
      </c>
      <c r="J23" s="81">
        <v>27605.142481720901</v>
      </c>
      <c r="K23" s="81">
        <v>27666.0084192178</v>
      </c>
      <c r="L23" s="81">
        <v>27639.814230192202</v>
      </c>
      <c r="M23" s="81">
        <v>27676.548390669599</v>
      </c>
      <c r="N23" s="81">
        <v>27707.199988476099</v>
      </c>
      <c r="O23" s="81">
        <v>27880.6355624444</v>
      </c>
      <c r="P23" s="81">
        <v>27949.706142641298</v>
      </c>
      <c r="Q23" s="81">
        <v>27790.452689298101</v>
      </c>
      <c r="R23" s="81">
        <v>27722.9933641797</v>
      </c>
      <c r="S23" s="81">
        <v>27717.933360530202</v>
      </c>
      <c r="T23" s="81">
        <v>27758.3239940085</v>
      </c>
      <c r="U23" s="81">
        <v>27911.843571093101</v>
      </c>
      <c r="V23" s="81">
        <v>27968.689967166702</v>
      </c>
      <c r="W23" s="81">
        <v>28195.521380391099</v>
      </c>
      <c r="X23" s="81">
        <v>28416.7229872758</v>
      </c>
      <c r="Y23" s="81">
        <v>28668.138264843401</v>
      </c>
      <c r="Z23" s="81">
        <v>29017.035140807599</v>
      </c>
      <c r="AA23" s="81">
        <v>29175.141353689502</v>
      </c>
      <c r="AB23" s="81">
        <v>29289.386235538099</v>
      </c>
      <c r="AC23" s="81">
        <v>29468.553042634401</v>
      </c>
      <c r="AD23" s="81">
        <v>29663.773821246999</v>
      </c>
      <c r="AE23" s="81">
        <v>29618.3004659705</v>
      </c>
      <c r="AF23" s="81">
        <v>29476.8989271098</v>
      </c>
      <c r="AG23" s="81">
        <v>29561.100632514699</v>
      </c>
      <c r="AH23" s="81">
        <v>29732.307013215101</v>
      </c>
      <c r="AI23" s="81">
        <v>29934.552804028001</v>
      </c>
      <c r="AJ23" s="81">
        <v>29896.256658394501</v>
      </c>
      <c r="AK23" s="81">
        <v>30163.631253584401</v>
      </c>
      <c r="AL23" s="81">
        <v>30168.001179472802</v>
      </c>
      <c r="AM23" s="81">
        <v>29884.850874453699</v>
      </c>
      <c r="AN23" s="81">
        <v>29894.013381237699</v>
      </c>
      <c r="AO23" s="81">
        <v>30465.204550564002</v>
      </c>
      <c r="AP23" s="81">
        <v>30299.124648143799</v>
      </c>
      <c r="AQ23" s="81">
        <v>30706.108228765301</v>
      </c>
      <c r="AR23" s="81">
        <v>31058.316252765399</v>
      </c>
      <c r="AS23" s="81">
        <v>31600.217119758101</v>
      </c>
      <c r="AT23" s="81">
        <v>31772.652887910099</v>
      </c>
      <c r="AU23" s="81">
        <v>32026.239951005398</v>
      </c>
      <c r="AV23" s="81">
        <v>31984.344022811201</v>
      </c>
      <c r="AW23" s="81">
        <v>32203.782212464401</v>
      </c>
      <c r="AX23" s="81">
        <v>32424.3709779903</v>
      </c>
      <c r="AY23" s="81">
        <v>32165.182049134699</v>
      </c>
      <c r="AZ23" s="81">
        <v>32145.284878017701</v>
      </c>
      <c r="BA23" s="81">
        <v>31525.3902634636</v>
      </c>
      <c r="BB23" s="81">
        <v>31151.491219011299</v>
      </c>
      <c r="BC23" s="81">
        <v>30947.927201989201</v>
      </c>
      <c r="BD23" s="86"/>
      <c r="BE23" s="13" t="str">
        <f t="shared" si="5"/>
        <v/>
      </c>
      <c r="BF23" s="13" t="str">
        <f t="shared" si="5"/>
        <v/>
      </c>
      <c r="BG23" s="13" t="str">
        <f t="shared" si="5"/>
        <v/>
      </c>
      <c r="BH23" s="13" t="str">
        <f t="shared" si="5"/>
        <v/>
      </c>
      <c r="BI23" s="13" t="str">
        <f t="shared" si="5"/>
        <v/>
      </c>
      <c r="BJ23" s="13" t="str">
        <f t="shared" si="5"/>
        <v/>
      </c>
      <c r="BK23" s="13" t="str">
        <f t="shared" si="5"/>
        <v/>
      </c>
      <c r="BL23" s="13" t="str">
        <f t="shared" si="5"/>
        <v/>
      </c>
      <c r="BM23" s="13" t="str">
        <f t="shared" si="5"/>
        <v/>
      </c>
      <c r="BN23" s="13" t="str">
        <f t="shared" si="5"/>
        <v/>
      </c>
      <c r="BO23" s="13" t="str">
        <f t="shared" si="5"/>
        <v/>
      </c>
      <c r="BP23" s="13" t="str">
        <f t="shared" si="5"/>
        <v/>
      </c>
      <c r="BQ23" s="13" t="str">
        <f t="shared" si="5"/>
        <v/>
      </c>
      <c r="BR23" s="13" t="str">
        <f t="shared" si="5"/>
        <v/>
      </c>
      <c r="BS23" s="13" t="str">
        <f t="shared" si="5"/>
        <v/>
      </c>
      <c r="BT23" s="13" t="str">
        <f t="shared" si="5"/>
        <v/>
      </c>
      <c r="BU23" s="13" t="str">
        <f t="shared" si="8"/>
        <v/>
      </c>
      <c r="BV23" s="13" t="str">
        <f t="shared" si="8"/>
        <v/>
      </c>
      <c r="BW23" s="13" t="str">
        <f t="shared" si="8"/>
        <v/>
      </c>
      <c r="BX23" s="13" t="str">
        <f t="shared" si="8"/>
        <v/>
      </c>
      <c r="BY23" s="13" t="str">
        <f t="shared" si="8"/>
        <v/>
      </c>
      <c r="BZ23" s="13" t="str">
        <f t="shared" si="8"/>
        <v/>
      </c>
      <c r="CA23" s="13" t="str">
        <f t="shared" si="8"/>
        <v/>
      </c>
      <c r="CB23" s="13" t="str">
        <f t="shared" si="8"/>
        <v/>
      </c>
      <c r="CC23" s="13" t="str">
        <f t="shared" si="8"/>
        <v/>
      </c>
      <c r="CD23" s="13" t="str">
        <f t="shared" si="8"/>
        <v/>
      </c>
      <c r="CE23" s="13" t="str">
        <f t="shared" si="8"/>
        <v/>
      </c>
      <c r="CF23" s="13" t="str">
        <f t="shared" si="6"/>
        <v/>
      </c>
      <c r="CG23" s="13" t="str">
        <f t="shared" si="6"/>
        <v/>
      </c>
      <c r="CH23" s="13"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266901.98866025201</v>
      </c>
      <c r="D24" s="81">
        <v>267083.83839479298</v>
      </c>
      <c r="E24" s="81">
        <v>267113.99778723798</v>
      </c>
      <c r="F24" s="81">
        <v>267843.35569298698</v>
      </c>
      <c r="G24" s="81">
        <v>269973.273950801</v>
      </c>
      <c r="H24" s="81">
        <v>271393.650137091</v>
      </c>
      <c r="I24" s="81">
        <v>273640.02567476901</v>
      </c>
      <c r="J24" s="81">
        <v>274684.02190464002</v>
      </c>
      <c r="K24" s="81">
        <v>275006.02617729502</v>
      </c>
      <c r="L24" s="81">
        <v>276185.801795526</v>
      </c>
      <c r="M24" s="81">
        <v>278357.65829948202</v>
      </c>
      <c r="N24" s="81">
        <v>279373.25989533699</v>
      </c>
      <c r="O24" s="81">
        <v>280719.88795135601</v>
      </c>
      <c r="P24" s="81">
        <v>280826.63760201499</v>
      </c>
      <c r="Q24" s="81">
        <v>281229.23628991202</v>
      </c>
      <c r="R24" s="81">
        <v>282970.25770800002</v>
      </c>
      <c r="S24" s="81">
        <v>283170.38083056599</v>
      </c>
      <c r="T24" s="81">
        <v>283965.82716965402</v>
      </c>
      <c r="U24" s="81">
        <v>286739.94020294998</v>
      </c>
      <c r="V24" s="81">
        <v>289654.47254636599</v>
      </c>
      <c r="W24" s="81">
        <v>291739.60643711302</v>
      </c>
      <c r="X24" s="81">
        <v>293327.10867016402</v>
      </c>
      <c r="Y24" s="81">
        <v>294945.71907055599</v>
      </c>
      <c r="Z24" s="81">
        <v>294190.67592135898</v>
      </c>
      <c r="AA24" s="81">
        <v>298049.96877126599</v>
      </c>
      <c r="AB24" s="81">
        <v>302971.12804067502</v>
      </c>
      <c r="AC24" s="81">
        <v>306841.43071439897</v>
      </c>
      <c r="AD24" s="81">
        <v>310018.82485353103</v>
      </c>
      <c r="AE24" s="81">
        <v>313320.67647895502</v>
      </c>
      <c r="AF24" s="81">
        <v>314720.72922324401</v>
      </c>
      <c r="AG24" s="81">
        <v>317359.13434437203</v>
      </c>
      <c r="AH24" s="81">
        <v>321637.46747623698</v>
      </c>
      <c r="AI24" s="81">
        <v>324998.18183714</v>
      </c>
      <c r="AJ24" s="81">
        <v>326821.93215125799</v>
      </c>
      <c r="AK24" s="81">
        <v>329239.696569336</v>
      </c>
      <c r="AL24" s="81">
        <v>331742.47885410202</v>
      </c>
      <c r="AM24" s="81">
        <v>324113.902573995</v>
      </c>
      <c r="AN24" s="81">
        <v>326017.652774546</v>
      </c>
      <c r="AO24" s="81">
        <v>332268.62481024797</v>
      </c>
      <c r="AP24" s="81">
        <v>332545.88574341201</v>
      </c>
      <c r="AQ24" s="81">
        <v>336834.04285049601</v>
      </c>
      <c r="AR24" s="81">
        <v>346039.70729388698</v>
      </c>
      <c r="AS24" s="81">
        <v>350160.38320525602</v>
      </c>
      <c r="AT24" s="81">
        <v>352790.52944712801</v>
      </c>
      <c r="AU24" s="81">
        <v>355895.08886500302</v>
      </c>
      <c r="AV24" s="81">
        <v>359185.32704285602</v>
      </c>
      <c r="AW24" s="81">
        <v>362126.82096666697</v>
      </c>
      <c r="AX24" s="81">
        <v>364094.81158492703</v>
      </c>
      <c r="AY24" s="81">
        <v>366027.002482604</v>
      </c>
      <c r="AZ24" s="81">
        <v>366015.26163781702</v>
      </c>
      <c r="BA24" s="81">
        <v>368068.01336928399</v>
      </c>
      <c r="BB24" s="81">
        <v>369783.06150292902</v>
      </c>
      <c r="BC24" s="81">
        <v>372803.77335509902</v>
      </c>
      <c r="BD24" s="86"/>
      <c r="BE24" s="13" t="str">
        <f t="shared" si="5"/>
        <v/>
      </c>
      <c r="BF24" s="13" t="str">
        <f t="shared" si="5"/>
        <v/>
      </c>
      <c r="BG24" s="13" t="str">
        <f t="shared" si="5"/>
        <v/>
      </c>
      <c r="BH24" s="13" t="str">
        <f t="shared" si="5"/>
        <v/>
      </c>
      <c r="BI24" s="13" t="str">
        <f t="shared" si="5"/>
        <v/>
      </c>
      <c r="BJ24" s="13" t="str">
        <f t="shared" si="5"/>
        <v/>
      </c>
      <c r="BK24" s="13" t="str">
        <f t="shared" si="5"/>
        <v/>
      </c>
      <c r="BL24" s="13" t="str">
        <f t="shared" si="5"/>
        <v/>
      </c>
      <c r="BM24" s="13" t="str">
        <f t="shared" si="5"/>
        <v/>
      </c>
      <c r="BN24" s="13" t="str">
        <f t="shared" si="5"/>
        <v/>
      </c>
      <c r="BO24" s="13" t="str">
        <f t="shared" si="5"/>
        <v/>
      </c>
      <c r="BP24" s="13" t="str">
        <f t="shared" si="5"/>
        <v/>
      </c>
      <c r="BQ24" s="13" t="str">
        <f t="shared" si="5"/>
        <v/>
      </c>
      <c r="BR24" s="13" t="str">
        <f t="shared" si="5"/>
        <v/>
      </c>
      <c r="BS24" s="13" t="str">
        <f t="shared" si="5"/>
        <v/>
      </c>
      <c r="BT24" s="13" t="str">
        <f t="shared" si="5"/>
        <v/>
      </c>
      <c r="BU24" s="13" t="str">
        <f t="shared" si="8"/>
        <v/>
      </c>
      <c r="BV24" s="13" t="str">
        <f t="shared" si="8"/>
        <v/>
      </c>
      <c r="BW24" s="13" t="str">
        <f t="shared" si="8"/>
        <v/>
      </c>
      <c r="BX24" s="13" t="str">
        <f t="shared" si="8"/>
        <v/>
      </c>
      <c r="BY24" s="13" t="str">
        <f t="shared" si="8"/>
        <v/>
      </c>
      <c r="BZ24" s="13" t="str">
        <f t="shared" si="8"/>
        <v/>
      </c>
      <c r="CA24" s="13" t="str">
        <f t="shared" si="8"/>
        <v/>
      </c>
      <c r="CB24" s="13" t="str">
        <f t="shared" si="8"/>
        <v/>
      </c>
      <c r="CC24" s="13" t="str">
        <f t="shared" si="8"/>
        <v/>
      </c>
      <c r="CD24" s="13" t="str">
        <f t="shared" si="8"/>
        <v/>
      </c>
      <c r="CE24" s="13" t="str">
        <f t="shared" si="8"/>
        <v/>
      </c>
      <c r="CF24" s="13" t="str">
        <f t="shared" si="6"/>
        <v/>
      </c>
      <c r="CG24" s="13" t="str">
        <f t="shared" si="6"/>
        <v/>
      </c>
      <c r="CH24" s="13"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132151.270863996</v>
      </c>
      <c r="D25" s="81">
        <v>131572.48480912199</v>
      </c>
      <c r="E25" s="81">
        <v>130396.47114151499</v>
      </c>
      <c r="F25" s="81">
        <v>130873.613019564</v>
      </c>
      <c r="G25" s="81">
        <v>132062.564746605</v>
      </c>
      <c r="H25" s="81">
        <v>132156.89445654899</v>
      </c>
      <c r="I25" s="81">
        <v>130939.632840431</v>
      </c>
      <c r="J25" s="81">
        <v>130426.38701218599</v>
      </c>
      <c r="K25" s="81">
        <v>130240.311601874</v>
      </c>
      <c r="L25" s="81">
        <v>130289.349757294</v>
      </c>
      <c r="M25" s="81">
        <v>130264.052867291</v>
      </c>
      <c r="N25" s="81">
        <v>129239.39163122</v>
      </c>
      <c r="O25" s="81">
        <v>128780.451066555</v>
      </c>
      <c r="P25" s="81">
        <v>128602.692136553</v>
      </c>
      <c r="Q25" s="81">
        <v>128681.113013321</v>
      </c>
      <c r="R25" s="81">
        <v>129730.41446945199</v>
      </c>
      <c r="S25" s="81">
        <v>129560.56384494901</v>
      </c>
      <c r="T25" s="81">
        <v>129811.74612214899</v>
      </c>
      <c r="U25" s="81">
        <v>129257.482724794</v>
      </c>
      <c r="V25" s="81">
        <v>129745.185212586</v>
      </c>
      <c r="W25" s="81">
        <v>129584.860049073</v>
      </c>
      <c r="X25" s="81">
        <v>129792.589413229</v>
      </c>
      <c r="Y25" s="81">
        <v>130482.108929257</v>
      </c>
      <c r="Z25" s="81">
        <v>129859.836374511</v>
      </c>
      <c r="AA25" s="81">
        <v>130528.309856926</v>
      </c>
      <c r="AB25" s="81">
        <v>130116.01709174299</v>
      </c>
      <c r="AC25" s="81">
        <v>130353.20208238999</v>
      </c>
      <c r="AD25" s="81">
        <v>129889.99314090201</v>
      </c>
      <c r="AE25" s="81">
        <v>130802.255287002</v>
      </c>
      <c r="AF25" s="81">
        <v>131212.204373188</v>
      </c>
      <c r="AG25" s="81">
        <v>129742.443446839</v>
      </c>
      <c r="AH25" s="81">
        <v>128756.65769907999</v>
      </c>
      <c r="AI25" s="81">
        <v>129299.272559412</v>
      </c>
      <c r="AJ25" s="81">
        <v>127788.209178768</v>
      </c>
      <c r="AK25" s="81">
        <v>126277.930382279</v>
      </c>
      <c r="AL25" s="81">
        <v>128814.23335094401</v>
      </c>
      <c r="AM25" s="81">
        <v>124015.15919617801</v>
      </c>
      <c r="AN25" s="81">
        <v>121420.00253374501</v>
      </c>
      <c r="AO25" s="81">
        <v>127404.199344361</v>
      </c>
      <c r="AP25" s="81">
        <v>123693.52440404199</v>
      </c>
      <c r="AQ25" s="81">
        <v>125613.143109814</v>
      </c>
      <c r="AR25" s="81">
        <v>130037.38518136</v>
      </c>
      <c r="AS25" s="81">
        <v>132164.45269445601</v>
      </c>
      <c r="AT25" s="81">
        <v>131972.79652394101</v>
      </c>
      <c r="AU25" s="81">
        <v>132919.95429968301</v>
      </c>
      <c r="AV25" s="81">
        <v>133820.09822474199</v>
      </c>
      <c r="AW25" s="81">
        <v>135201.601547281</v>
      </c>
      <c r="AX25" s="81">
        <v>136300.91603411001</v>
      </c>
      <c r="AY25" s="81">
        <v>136925.38953053299</v>
      </c>
      <c r="AZ25" s="81">
        <v>137921.57010735999</v>
      </c>
      <c r="BA25" s="81">
        <v>138605.82940996499</v>
      </c>
      <c r="BB25" s="81">
        <v>138631.79608370701</v>
      </c>
      <c r="BC25" s="81">
        <v>139982.70857121499</v>
      </c>
      <c r="BD25" s="86"/>
      <c r="BE25" s="13" t="str">
        <f t="shared" si="5"/>
        <v/>
      </c>
      <c r="BF25" s="13" t="str">
        <f t="shared" si="5"/>
        <v/>
      </c>
      <c r="BG25" s="13" t="str">
        <f t="shared" si="5"/>
        <v/>
      </c>
      <c r="BH25" s="13" t="str">
        <f t="shared" si="5"/>
        <v/>
      </c>
      <c r="BI25" s="13" t="str">
        <f t="shared" si="5"/>
        <v/>
      </c>
      <c r="BJ25" s="13" t="str">
        <f t="shared" si="5"/>
        <v/>
      </c>
      <c r="BK25" s="13" t="str">
        <f t="shared" si="5"/>
        <v/>
      </c>
      <c r="BL25" s="13" t="str">
        <f t="shared" si="5"/>
        <v/>
      </c>
      <c r="BM25" s="13" t="str">
        <f t="shared" si="5"/>
        <v/>
      </c>
      <c r="BN25" s="13" t="str">
        <f t="shared" si="5"/>
        <v/>
      </c>
      <c r="BO25" s="13" t="str">
        <f t="shared" si="5"/>
        <v/>
      </c>
      <c r="BP25" s="13" t="str">
        <f t="shared" si="5"/>
        <v/>
      </c>
      <c r="BQ25" s="13" t="str">
        <f t="shared" si="5"/>
        <v/>
      </c>
      <c r="BR25" s="13" t="str">
        <f t="shared" si="5"/>
        <v/>
      </c>
      <c r="BS25" s="13" t="str">
        <f t="shared" si="5"/>
        <v/>
      </c>
      <c r="BT25" s="13" t="str">
        <f t="shared" si="5"/>
        <v/>
      </c>
      <c r="BU25" s="13" t="str">
        <f t="shared" si="8"/>
        <v/>
      </c>
      <c r="BV25" s="13" t="str">
        <f t="shared" si="8"/>
        <v/>
      </c>
      <c r="BW25" s="13" t="str">
        <f t="shared" si="8"/>
        <v/>
      </c>
      <c r="BX25" s="13" t="str">
        <f t="shared" si="8"/>
        <v/>
      </c>
      <c r="BY25" s="13" t="str">
        <f t="shared" si="8"/>
        <v/>
      </c>
      <c r="BZ25" s="13" t="str">
        <f t="shared" si="8"/>
        <v/>
      </c>
      <c r="CA25" s="13" t="str">
        <f t="shared" si="8"/>
        <v/>
      </c>
      <c r="CB25" s="13" t="str">
        <f t="shared" si="8"/>
        <v/>
      </c>
      <c r="CC25" s="13" t="str">
        <f t="shared" si="8"/>
        <v/>
      </c>
      <c r="CD25" s="13" t="str">
        <f t="shared" si="8"/>
        <v/>
      </c>
      <c r="CE25" s="13" t="str">
        <f t="shared" si="8"/>
        <v/>
      </c>
      <c r="CF25" s="13" t="str">
        <f t="shared" si="6"/>
        <v/>
      </c>
      <c r="CG25" s="13" t="str">
        <f t="shared" si="6"/>
        <v/>
      </c>
      <c r="CH25" s="13"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1218645.0064098095</v>
      </c>
      <c r="D26" s="77">
        <v>1223055.4669062593</v>
      </c>
      <c r="E26" s="77">
        <v>1221342.5855795334</v>
      </c>
      <c r="F26" s="77">
        <v>1225047.832066681</v>
      </c>
      <c r="G26" s="77">
        <v>1229970.2578747205</v>
      </c>
      <c r="H26" s="77">
        <v>1232378.6678986736</v>
      </c>
      <c r="I26" s="77">
        <v>1235929.6188843523</v>
      </c>
      <c r="J26" s="77">
        <v>1233752.5407930282</v>
      </c>
      <c r="K26" s="77">
        <v>1234027.1137587707</v>
      </c>
      <c r="L26" s="77">
        <v>1233438.9036281074</v>
      </c>
      <c r="M26" s="77">
        <v>1238732.9297136157</v>
      </c>
      <c r="N26" s="77">
        <v>1243427.4242095069</v>
      </c>
      <c r="O26" s="77">
        <v>1242874.2499757553</v>
      </c>
      <c r="P26" s="77">
        <v>1243155.9047238156</v>
      </c>
      <c r="Q26" s="77">
        <v>1244129.6951088328</v>
      </c>
      <c r="R26" s="77">
        <v>1250149.3323898274</v>
      </c>
      <c r="S26" s="77">
        <v>1250021.7881331081</v>
      </c>
      <c r="T26" s="77">
        <v>1255520.9801920066</v>
      </c>
      <c r="U26" s="77">
        <v>1260171.0660612471</v>
      </c>
      <c r="V26" s="77">
        <v>1266933.9476792084</v>
      </c>
      <c r="W26" s="77">
        <v>1273632.965916255</v>
      </c>
      <c r="X26" s="77">
        <v>1279133.1555158151</v>
      </c>
      <c r="Y26" s="77">
        <v>1284194.7185540046</v>
      </c>
      <c r="Z26" s="77">
        <v>1285564.6057168122</v>
      </c>
      <c r="AA26" s="77">
        <v>1293051.5654818057</v>
      </c>
      <c r="AB26" s="77">
        <v>1304384.5242450177</v>
      </c>
      <c r="AC26" s="77">
        <v>1312042.1937203817</v>
      </c>
      <c r="AD26" s="77">
        <v>1323996.0483683383</v>
      </c>
      <c r="AE26" s="77">
        <v>1332307.230801234</v>
      </c>
      <c r="AF26" s="77">
        <v>1334351.2053860757</v>
      </c>
      <c r="AG26" s="77">
        <v>1338142.1541670358</v>
      </c>
      <c r="AH26" s="77">
        <v>1345710.4108044535</v>
      </c>
      <c r="AI26" s="77">
        <v>1358733.138939773</v>
      </c>
      <c r="AJ26" s="77">
        <v>1356879.9116628109</v>
      </c>
      <c r="AK26" s="77">
        <v>1360488.9738822437</v>
      </c>
      <c r="AL26" s="77">
        <v>1374309.9244422824</v>
      </c>
      <c r="AM26" s="77">
        <v>1336817.2768861172</v>
      </c>
      <c r="AN26" s="77">
        <v>1328847.8392887563</v>
      </c>
      <c r="AO26" s="77">
        <v>1367872.9342669493</v>
      </c>
      <c r="AP26" s="77">
        <v>1339881.047618675</v>
      </c>
      <c r="AQ26" s="77">
        <v>1357801.9721826117</v>
      </c>
      <c r="AR26" s="77">
        <v>1405359.0335456361</v>
      </c>
      <c r="AS26" s="77">
        <v>1422084.158062937</v>
      </c>
      <c r="AT26" s="77">
        <v>1433198.9495625223</v>
      </c>
      <c r="AU26" s="77">
        <v>1441211.1441905312</v>
      </c>
      <c r="AV26" s="77">
        <v>1453383.3829086744</v>
      </c>
      <c r="AW26" s="77">
        <v>1460255.2992289925</v>
      </c>
      <c r="AX26" s="77">
        <v>1467336.8028724073</v>
      </c>
      <c r="AY26" s="77">
        <v>1471502.7630965128</v>
      </c>
      <c r="AZ26" s="77">
        <v>1472958.7435963096</v>
      </c>
      <c r="BA26" s="77">
        <v>1477974.2282210269</v>
      </c>
      <c r="BB26" s="77">
        <v>1478118.4812471047</v>
      </c>
      <c r="BC26" s="77">
        <v>1483969.3575188767</v>
      </c>
      <c r="BD26" s="90"/>
      <c r="BE26" s="13" t="str">
        <f t="shared" si="5"/>
        <v/>
      </c>
      <c r="BF26" s="13" t="str">
        <f t="shared" si="5"/>
        <v/>
      </c>
      <c r="BG26" s="13" t="str">
        <f t="shared" si="5"/>
        <v/>
      </c>
      <c r="BH26" s="13" t="str">
        <f t="shared" si="5"/>
        <v/>
      </c>
      <c r="BI26" s="13" t="str">
        <f t="shared" si="5"/>
        <v/>
      </c>
      <c r="BJ26" s="13" t="str">
        <f t="shared" si="5"/>
        <v/>
      </c>
      <c r="BK26" s="13" t="str">
        <f t="shared" si="5"/>
        <v/>
      </c>
      <c r="BL26" s="13" t="str">
        <f t="shared" si="5"/>
        <v/>
      </c>
      <c r="BM26" s="13" t="str">
        <f t="shared" si="5"/>
        <v/>
      </c>
      <c r="BN26" s="13" t="str">
        <f t="shared" si="5"/>
        <v/>
      </c>
      <c r="BO26" s="13" t="str">
        <f t="shared" si="5"/>
        <v/>
      </c>
      <c r="BP26" s="13" t="str">
        <f t="shared" si="5"/>
        <v/>
      </c>
      <c r="BQ26" s="13" t="str">
        <f t="shared" si="5"/>
        <v/>
      </c>
      <c r="BR26" s="13" t="str">
        <f t="shared" si="5"/>
        <v/>
      </c>
      <c r="BS26" s="13" t="str">
        <f t="shared" si="5"/>
        <v/>
      </c>
      <c r="BT26" s="13" t="str">
        <f t="shared" si="5"/>
        <v/>
      </c>
      <c r="BU26" s="13" t="str">
        <f t="shared" si="8"/>
        <v/>
      </c>
      <c r="BV26" s="13" t="str">
        <f t="shared" si="8"/>
        <v/>
      </c>
      <c r="BW26" s="13" t="str">
        <f t="shared" si="8"/>
        <v/>
      </c>
      <c r="BX26" s="13" t="str">
        <f t="shared" si="8"/>
        <v/>
      </c>
      <c r="BY26" s="13" t="str">
        <f t="shared" si="8"/>
        <v/>
      </c>
      <c r="BZ26" s="13" t="str">
        <f t="shared" si="8"/>
        <v/>
      </c>
      <c r="CA26" s="13" t="str">
        <f t="shared" si="8"/>
        <v/>
      </c>
      <c r="CB26" s="13" t="str">
        <f t="shared" si="8"/>
        <v/>
      </c>
      <c r="CC26" s="13" t="str">
        <f t="shared" si="8"/>
        <v/>
      </c>
      <c r="CD26" s="13" t="str">
        <f t="shared" si="8"/>
        <v/>
      </c>
      <c r="CE26" s="13" t="str">
        <f t="shared" si="8"/>
        <v/>
      </c>
      <c r="CF26" s="13" t="str">
        <f t="shared" si="6"/>
        <v/>
      </c>
      <c r="CG26" s="13" t="str">
        <f t="shared" si="6"/>
        <v/>
      </c>
      <c r="CH26" s="13"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915617.53412987804</v>
      </c>
      <c r="D27" s="81">
        <v>915264.04860648501</v>
      </c>
      <c r="E27" s="81">
        <v>915763.32259319304</v>
      </c>
      <c r="F27" s="81">
        <v>918060.79120017996</v>
      </c>
      <c r="G27" s="81">
        <v>919534.40215491597</v>
      </c>
      <c r="H27" s="81">
        <v>921062.94307368004</v>
      </c>
      <c r="I27" s="81">
        <v>925549.11361532798</v>
      </c>
      <c r="J27" s="81">
        <v>927028.49119786604</v>
      </c>
      <c r="K27" s="81">
        <v>930868.81059040502</v>
      </c>
      <c r="L27" s="81">
        <v>933297.59641970904</v>
      </c>
      <c r="M27" s="81">
        <v>933131.07961011003</v>
      </c>
      <c r="N27" s="81">
        <v>940205.367903337</v>
      </c>
      <c r="O27" s="81">
        <v>939541.35132402997</v>
      </c>
      <c r="P27" s="81">
        <v>941105.11364482495</v>
      </c>
      <c r="Q27" s="81">
        <v>942520.55051988806</v>
      </c>
      <c r="R27" s="81">
        <v>947256.04728696705</v>
      </c>
      <c r="S27" s="81">
        <v>946116.87393170199</v>
      </c>
      <c r="T27" s="81">
        <v>948495.30306392803</v>
      </c>
      <c r="U27" s="81">
        <v>950511.94537483796</v>
      </c>
      <c r="V27" s="81">
        <v>950291.38167508796</v>
      </c>
      <c r="W27" s="81">
        <v>950227.53125972999</v>
      </c>
      <c r="X27" s="81">
        <v>952386.01054089703</v>
      </c>
      <c r="Y27" s="81">
        <v>955317.22552939202</v>
      </c>
      <c r="Z27" s="81">
        <v>954718.907882798</v>
      </c>
      <c r="AA27" s="81">
        <v>957560.99301465799</v>
      </c>
      <c r="AB27" s="81">
        <v>957586.727316231</v>
      </c>
      <c r="AC27" s="81">
        <v>955391.40771278099</v>
      </c>
      <c r="AD27" s="81">
        <v>954455.13604762102</v>
      </c>
      <c r="AE27" s="81">
        <v>954980.35457999597</v>
      </c>
      <c r="AF27" s="81">
        <v>950604.33976537304</v>
      </c>
      <c r="AG27" s="81">
        <v>947914.06017716601</v>
      </c>
      <c r="AH27" s="81">
        <v>951866.57408095698</v>
      </c>
      <c r="AI27" s="81">
        <v>953637.14368837897</v>
      </c>
      <c r="AJ27" s="81">
        <v>954728.65547323297</v>
      </c>
      <c r="AK27" s="81">
        <v>954980.50036591897</v>
      </c>
      <c r="AL27" s="81">
        <v>956215.31336847297</v>
      </c>
      <c r="AM27" s="81">
        <v>954310.98648692097</v>
      </c>
      <c r="AN27" s="81">
        <v>946501.82408470195</v>
      </c>
      <c r="AO27" s="81">
        <v>962429.51111194899</v>
      </c>
      <c r="AP27" s="81">
        <v>966515.15570383496</v>
      </c>
      <c r="AQ27" s="81">
        <v>968902.33003449696</v>
      </c>
      <c r="AR27" s="81">
        <v>971484.954815879</v>
      </c>
      <c r="AS27" s="81">
        <v>974519.06229887204</v>
      </c>
      <c r="AT27" s="81">
        <v>973544.67813384498</v>
      </c>
      <c r="AU27" s="81">
        <v>974163.92177806795</v>
      </c>
      <c r="AV27" s="81">
        <v>976478.61066016695</v>
      </c>
      <c r="AW27" s="81">
        <v>979845.25168194005</v>
      </c>
      <c r="AX27" s="81">
        <v>978995.49998229602</v>
      </c>
      <c r="AY27" s="81">
        <v>980375.00445089</v>
      </c>
      <c r="AZ27" s="81">
        <v>981712.29362827295</v>
      </c>
      <c r="BA27" s="81">
        <v>986478.46033900499</v>
      </c>
      <c r="BB27" s="81">
        <v>988341.090302889</v>
      </c>
      <c r="BC27" s="81">
        <v>991975.43304135196</v>
      </c>
      <c r="BD27" s="86"/>
      <c r="BE27" s="13" t="str">
        <f t="shared" si="5"/>
        <v/>
      </c>
      <c r="BF27" s="13" t="str">
        <f t="shared" si="5"/>
        <v/>
      </c>
      <c r="BG27" s="13" t="str">
        <f t="shared" si="5"/>
        <v/>
      </c>
      <c r="BH27" s="13" t="str">
        <f t="shared" si="5"/>
        <v/>
      </c>
      <c r="BI27" s="13" t="str">
        <f t="shared" si="5"/>
        <v/>
      </c>
      <c r="BJ27" s="13" t="str">
        <f t="shared" si="5"/>
        <v/>
      </c>
      <c r="BK27" s="13" t="str">
        <f t="shared" si="5"/>
        <v/>
      </c>
      <c r="BL27" s="13" t="str">
        <f t="shared" si="5"/>
        <v/>
      </c>
      <c r="BM27" s="13" t="str">
        <f t="shared" si="5"/>
        <v/>
      </c>
      <c r="BN27" s="13" t="str">
        <f t="shared" si="5"/>
        <v/>
      </c>
      <c r="BO27" s="13" t="str">
        <f t="shared" si="5"/>
        <v/>
      </c>
      <c r="BP27" s="13" t="str">
        <f t="shared" si="5"/>
        <v/>
      </c>
      <c r="BQ27" s="13" t="str">
        <f t="shared" si="5"/>
        <v/>
      </c>
      <c r="BR27" s="13" t="str">
        <f t="shared" si="5"/>
        <v/>
      </c>
      <c r="BS27" s="13" t="str">
        <f t="shared" si="5"/>
        <v/>
      </c>
      <c r="BT27" s="13" t="str">
        <f t="shared" si="5"/>
        <v/>
      </c>
      <c r="BU27" s="13" t="str">
        <f t="shared" si="8"/>
        <v/>
      </c>
      <c r="BV27" s="13" t="str">
        <f t="shared" si="8"/>
        <v/>
      </c>
      <c r="BW27" s="13" t="str">
        <f t="shared" si="8"/>
        <v/>
      </c>
      <c r="BX27" s="13" t="str">
        <f t="shared" si="8"/>
        <v/>
      </c>
      <c r="BY27" s="13" t="str">
        <f t="shared" si="8"/>
        <v/>
      </c>
      <c r="BZ27" s="13" t="str">
        <f t="shared" si="8"/>
        <v/>
      </c>
      <c r="CA27" s="13" t="str">
        <f t="shared" si="8"/>
        <v/>
      </c>
      <c r="CB27" s="13" t="str">
        <f t="shared" si="8"/>
        <v/>
      </c>
      <c r="CC27" s="13" t="str">
        <f t="shared" si="8"/>
        <v/>
      </c>
      <c r="CD27" s="13" t="str">
        <f t="shared" si="8"/>
        <v/>
      </c>
      <c r="CE27" s="13" t="str">
        <f t="shared" si="8"/>
        <v/>
      </c>
      <c r="CF27" s="13" t="str">
        <f t="shared" si="6"/>
        <v/>
      </c>
      <c r="CG27" s="13" t="str">
        <f t="shared" si="6"/>
        <v/>
      </c>
      <c r="CH27" s="13"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915617.53412987804</v>
      </c>
      <c r="D28" s="77">
        <v>915264.04860648501</v>
      </c>
      <c r="E28" s="77">
        <v>915763.32259319304</v>
      </c>
      <c r="F28" s="77">
        <v>918060.79120017996</v>
      </c>
      <c r="G28" s="77">
        <v>919534.40215491597</v>
      </c>
      <c r="H28" s="77">
        <v>921062.94307368004</v>
      </c>
      <c r="I28" s="77">
        <v>925549.11361532798</v>
      </c>
      <c r="J28" s="77">
        <v>927028.49119786604</v>
      </c>
      <c r="K28" s="77">
        <v>930868.81059040502</v>
      </c>
      <c r="L28" s="77">
        <v>933297.59641970904</v>
      </c>
      <c r="M28" s="77">
        <v>933131.07961011003</v>
      </c>
      <c r="N28" s="77">
        <v>940205.367903337</v>
      </c>
      <c r="O28" s="77">
        <v>939541.35132402997</v>
      </c>
      <c r="P28" s="77">
        <v>941105.11364482495</v>
      </c>
      <c r="Q28" s="77">
        <v>942520.55051988806</v>
      </c>
      <c r="R28" s="77">
        <v>947256.04728696705</v>
      </c>
      <c r="S28" s="77">
        <v>946116.87393170199</v>
      </c>
      <c r="T28" s="77">
        <v>948495.30306392803</v>
      </c>
      <c r="U28" s="77">
        <v>950511.94537483796</v>
      </c>
      <c r="V28" s="77">
        <v>950291.38167508796</v>
      </c>
      <c r="W28" s="77">
        <v>950227.53125972999</v>
      </c>
      <c r="X28" s="77">
        <v>952386.01054089703</v>
      </c>
      <c r="Y28" s="77">
        <v>955317.22552939202</v>
      </c>
      <c r="Z28" s="77">
        <v>954718.907882798</v>
      </c>
      <c r="AA28" s="77">
        <v>957560.99301465799</v>
      </c>
      <c r="AB28" s="77">
        <v>957586.727316231</v>
      </c>
      <c r="AC28" s="77">
        <v>955391.40771278099</v>
      </c>
      <c r="AD28" s="77">
        <v>954455.13604762102</v>
      </c>
      <c r="AE28" s="77">
        <v>954980.35457999597</v>
      </c>
      <c r="AF28" s="77">
        <v>950604.33976537304</v>
      </c>
      <c r="AG28" s="77">
        <v>947914.06017716601</v>
      </c>
      <c r="AH28" s="77">
        <v>951866.57408095698</v>
      </c>
      <c r="AI28" s="77">
        <v>953637.14368837897</v>
      </c>
      <c r="AJ28" s="77">
        <v>954728.65547323297</v>
      </c>
      <c r="AK28" s="77">
        <v>954980.50036591897</v>
      </c>
      <c r="AL28" s="77">
        <v>956215.31336847297</v>
      </c>
      <c r="AM28" s="77">
        <v>954310.98648692097</v>
      </c>
      <c r="AN28" s="77">
        <v>946501.82408470195</v>
      </c>
      <c r="AO28" s="77">
        <v>962429.51111194899</v>
      </c>
      <c r="AP28" s="77">
        <v>966515.15570383496</v>
      </c>
      <c r="AQ28" s="77">
        <v>968902.33003449696</v>
      </c>
      <c r="AR28" s="77">
        <v>971484.954815879</v>
      </c>
      <c r="AS28" s="77">
        <v>974519.06229887204</v>
      </c>
      <c r="AT28" s="77">
        <v>973544.67813384498</v>
      </c>
      <c r="AU28" s="77">
        <v>974163.92177806795</v>
      </c>
      <c r="AV28" s="77">
        <v>976478.61066016695</v>
      </c>
      <c r="AW28" s="77">
        <v>979845.25168194005</v>
      </c>
      <c r="AX28" s="77">
        <v>978995.49998229602</v>
      </c>
      <c r="AY28" s="77">
        <v>980375.00445089</v>
      </c>
      <c r="AZ28" s="77">
        <v>981712.29362827295</v>
      </c>
      <c r="BA28" s="77">
        <v>986478.46033900499</v>
      </c>
      <c r="BB28" s="77">
        <v>988341.090302889</v>
      </c>
      <c r="BC28" s="77">
        <v>991975.43304135196</v>
      </c>
      <c r="BD28" s="90"/>
      <c r="BE28" s="13" t="str">
        <f t="shared" si="5"/>
        <v/>
      </c>
      <c r="BF28" s="13" t="str">
        <f t="shared" si="5"/>
        <v/>
      </c>
      <c r="BG28" s="13" t="str">
        <f t="shared" si="5"/>
        <v/>
      </c>
      <c r="BH28" s="13" t="str">
        <f t="shared" si="5"/>
        <v/>
      </c>
      <c r="BI28" s="13" t="str">
        <f t="shared" si="5"/>
        <v/>
      </c>
      <c r="BJ28" s="13" t="str">
        <f t="shared" si="5"/>
        <v/>
      </c>
      <c r="BK28" s="13" t="str">
        <f t="shared" si="5"/>
        <v/>
      </c>
      <c r="BL28" s="13" t="str">
        <f t="shared" si="5"/>
        <v/>
      </c>
      <c r="BM28" s="13" t="str">
        <f t="shared" si="5"/>
        <v/>
      </c>
      <c r="BN28" s="13" t="str">
        <f t="shared" si="5"/>
        <v/>
      </c>
      <c r="BO28" s="13" t="str">
        <f t="shared" si="5"/>
        <v/>
      </c>
      <c r="BP28" s="13" t="str">
        <f t="shared" si="5"/>
        <v/>
      </c>
      <c r="BQ28" s="13" t="str">
        <f t="shared" si="5"/>
        <v/>
      </c>
      <c r="BR28" s="13" t="str">
        <f t="shared" si="5"/>
        <v/>
      </c>
      <c r="BS28" s="13" t="str">
        <f t="shared" si="5"/>
        <v/>
      </c>
      <c r="BT28" s="13" t="str">
        <f t="shared" si="5"/>
        <v/>
      </c>
      <c r="BU28" s="13" t="str">
        <f t="shared" si="8"/>
        <v/>
      </c>
      <c r="BV28" s="13" t="str">
        <f t="shared" si="8"/>
        <v/>
      </c>
      <c r="BW28" s="13" t="str">
        <f t="shared" si="8"/>
        <v/>
      </c>
      <c r="BX28" s="13" t="str">
        <f t="shared" si="8"/>
        <v/>
      </c>
      <c r="BY28" s="13" t="str">
        <f t="shared" si="8"/>
        <v/>
      </c>
      <c r="BZ28" s="13" t="str">
        <f t="shared" si="8"/>
        <v/>
      </c>
      <c r="CA28" s="13" t="str">
        <f t="shared" si="8"/>
        <v/>
      </c>
      <c r="CB28" s="13" t="str">
        <f t="shared" si="8"/>
        <v/>
      </c>
      <c r="CC28" s="13" t="str">
        <f t="shared" si="8"/>
        <v/>
      </c>
      <c r="CD28" s="13" t="str">
        <f t="shared" si="8"/>
        <v/>
      </c>
      <c r="CE28" s="13" t="str">
        <f t="shared" si="8"/>
        <v/>
      </c>
      <c r="CF28" s="13" t="str">
        <f t="shared" si="6"/>
        <v/>
      </c>
      <c r="CG28" s="13" t="str">
        <f t="shared" si="6"/>
        <v/>
      </c>
      <c r="CH28" s="13"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2904435.9192829756</v>
      </c>
      <c r="D29" s="78">
        <v>2907634.1742904559</v>
      </c>
      <c r="E29" s="78">
        <v>2904078.2075767429</v>
      </c>
      <c r="F29" s="78">
        <v>2907636.1035665241</v>
      </c>
      <c r="G29" s="78">
        <v>2910549.6726881443</v>
      </c>
      <c r="H29" s="78">
        <v>2910431.3962966665</v>
      </c>
      <c r="I29" s="78">
        <v>2918242.2360614855</v>
      </c>
      <c r="J29" s="78">
        <v>2911559.5236967881</v>
      </c>
      <c r="K29" s="78">
        <v>2916639.4461434004</v>
      </c>
      <c r="L29" s="78">
        <v>2916934.0649723969</v>
      </c>
      <c r="M29" s="78">
        <v>2924071.9348977013</v>
      </c>
      <c r="N29" s="78">
        <v>2934831.6770022344</v>
      </c>
      <c r="O29" s="78">
        <v>2933551.2801608313</v>
      </c>
      <c r="P29" s="78">
        <v>2933627.438161796</v>
      </c>
      <c r="Q29" s="78">
        <v>2929911.4321812554</v>
      </c>
      <c r="R29" s="78">
        <v>2939204.2878955873</v>
      </c>
      <c r="S29" s="78">
        <v>2933642.3990315348</v>
      </c>
      <c r="T29" s="78">
        <v>2940555.3103070823</v>
      </c>
      <c r="U29" s="78">
        <v>2946566.6291829934</v>
      </c>
      <c r="V29" s="78">
        <v>2952945.828189475</v>
      </c>
      <c r="W29" s="78">
        <v>2957897.3258681148</v>
      </c>
      <c r="X29" s="78">
        <v>2965551.2798436219</v>
      </c>
      <c r="Y29" s="78">
        <v>2980743.388752223</v>
      </c>
      <c r="Z29" s="78">
        <v>2978715.6299324841</v>
      </c>
      <c r="AA29" s="78">
        <v>2993581.3012642949</v>
      </c>
      <c r="AB29" s="78">
        <v>3011179.6738527822</v>
      </c>
      <c r="AC29" s="78">
        <v>3021177.7228540746</v>
      </c>
      <c r="AD29" s="78">
        <v>3032958.2574665421</v>
      </c>
      <c r="AE29" s="78">
        <v>3042942.4212700427</v>
      </c>
      <c r="AF29" s="78">
        <v>3041988.3136407882</v>
      </c>
      <c r="AG29" s="78">
        <v>3044263.7858755095</v>
      </c>
      <c r="AH29" s="78">
        <v>3056080.2517214157</v>
      </c>
      <c r="AI29" s="78">
        <v>3076594.8629860757</v>
      </c>
      <c r="AJ29" s="78">
        <v>3075885.3594179312</v>
      </c>
      <c r="AK29" s="78">
        <v>3083096.3218996311</v>
      </c>
      <c r="AL29" s="78">
        <v>3096761.0702881096</v>
      </c>
      <c r="AM29" s="78">
        <v>3027980.1848962265</v>
      </c>
      <c r="AN29" s="78">
        <v>3023221.0157497702</v>
      </c>
      <c r="AO29" s="78">
        <v>3091326.101607156</v>
      </c>
      <c r="AP29" s="78">
        <v>3073086.0231797062</v>
      </c>
      <c r="AQ29" s="78">
        <v>3101596.8090169802</v>
      </c>
      <c r="AR29" s="78">
        <v>3153472.631122631</v>
      </c>
      <c r="AS29" s="78">
        <v>3181998.4107617112</v>
      </c>
      <c r="AT29" s="78">
        <v>3195213.8081432213</v>
      </c>
      <c r="AU29" s="78">
        <v>3205623.6682905103</v>
      </c>
      <c r="AV29" s="78">
        <v>3220161.365327918</v>
      </c>
      <c r="AW29" s="78">
        <v>3233873.8571726591</v>
      </c>
      <c r="AX29" s="78">
        <v>3244229.3284269962</v>
      </c>
      <c r="AY29" s="78">
        <v>3249319.9835033081</v>
      </c>
      <c r="AZ29" s="78">
        <v>3251896.7295466107</v>
      </c>
      <c r="BA29" s="78">
        <v>3261364.3589420114</v>
      </c>
      <c r="BB29" s="78">
        <v>3262491.3905319758</v>
      </c>
      <c r="BC29" s="78">
        <v>3270042.0019195327</v>
      </c>
      <c r="BD29" s="90"/>
      <c r="BE29" s="13" t="str">
        <f t="shared" si="5"/>
        <v/>
      </c>
      <c r="BF29" s="13" t="str">
        <f t="shared" si="5"/>
        <v/>
      </c>
      <c r="BG29" s="13" t="str">
        <f t="shared" si="5"/>
        <v/>
      </c>
      <c r="BH29" s="13" t="str">
        <f t="shared" si="5"/>
        <v/>
      </c>
      <c r="BI29" s="13" t="str">
        <f t="shared" si="5"/>
        <v/>
      </c>
      <c r="BJ29" s="13" t="str">
        <f t="shared" si="5"/>
        <v/>
      </c>
      <c r="BK29" s="13" t="str">
        <f t="shared" si="5"/>
        <v/>
      </c>
      <c r="BL29" s="13" t="str">
        <f t="shared" si="5"/>
        <v/>
      </c>
      <c r="BM29" s="13" t="str">
        <f t="shared" si="5"/>
        <v/>
      </c>
      <c r="BN29" s="13" t="str">
        <f t="shared" si="5"/>
        <v/>
      </c>
      <c r="BO29" s="13" t="str">
        <f t="shared" si="5"/>
        <v/>
      </c>
      <c r="BP29" s="13" t="str">
        <f t="shared" ref="BP29:CE29" si="9">IF(N29&gt;0,IF(N29&lt;5,"SECRETTTTTTTT",""),"")</f>
        <v/>
      </c>
      <c r="BQ29" s="13" t="str">
        <f t="shared" si="9"/>
        <v/>
      </c>
      <c r="BR29" s="13" t="str">
        <f t="shared" si="9"/>
        <v/>
      </c>
      <c r="BS29" s="13" t="str">
        <f t="shared" si="9"/>
        <v/>
      </c>
      <c r="BT29" s="13" t="str">
        <f t="shared" si="9"/>
        <v/>
      </c>
      <c r="BU29" s="13" t="str">
        <f t="shared" si="9"/>
        <v/>
      </c>
      <c r="BV29" s="13" t="str">
        <f t="shared" si="9"/>
        <v/>
      </c>
      <c r="BW29" s="13" t="str">
        <f t="shared" si="9"/>
        <v/>
      </c>
      <c r="BX29" s="13" t="str">
        <f t="shared" si="9"/>
        <v/>
      </c>
      <c r="BY29" s="13" t="str">
        <f t="shared" si="9"/>
        <v/>
      </c>
      <c r="BZ29" s="13" t="str">
        <f t="shared" si="9"/>
        <v/>
      </c>
      <c r="CA29" s="13" t="str">
        <f t="shared" si="9"/>
        <v/>
      </c>
      <c r="CB29" s="13" t="str">
        <f t="shared" si="9"/>
        <v/>
      </c>
      <c r="CC29" s="13" t="str">
        <f t="shared" si="9"/>
        <v/>
      </c>
      <c r="CD29" s="13" t="str">
        <f t="shared" si="9"/>
        <v/>
      </c>
      <c r="CE29" s="13" t="str">
        <f t="shared" si="9"/>
        <v/>
      </c>
      <c r="CF29" s="13" t="str">
        <f t="shared" si="6"/>
        <v/>
      </c>
      <c r="CG29" s="13" t="str">
        <f t="shared" si="6"/>
        <v/>
      </c>
      <c r="CH29" s="13"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s="76" customFormat="1" x14ac:dyDescent="0.25">
      <c r="AX30" s="119">
        <v>3244229.3284269953</v>
      </c>
      <c r="AY30" s="119">
        <v>3249319.9835033072</v>
      </c>
      <c r="AZ30" s="119">
        <v>3251896.7295466121</v>
      </c>
      <c r="BA30" s="119">
        <v>3261364.3589420109</v>
      </c>
      <c r="BB30" s="119">
        <v>3262491.3905319739</v>
      </c>
      <c r="BC30" s="119">
        <v>3270042.0019195322</v>
      </c>
      <c r="BD30" s="119"/>
      <c r="BE30" s="76" t="str">
        <f t="shared" ref="BE30" si="10">IF(C30&gt;0,IF(C30&lt;5,"SECRETTTTTTTT",""),"")</f>
        <v/>
      </c>
    </row>
    <row r="31" spans="1:107" ht="15.75" thickBot="1" x14ac:dyDescent="0.3">
      <c r="A31" s="97" t="s">
        <v>308</v>
      </c>
      <c r="B31" s="98"/>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row>
    <row r="33" spans="1:107" ht="15.75" thickBot="1" x14ac:dyDescent="0.3">
      <c r="A33" s="16" t="s">
        <v>94</v>
      </c>
      <c r="B33" s="17" t="s">
        <v>95</v>
      </c>
      <c r="C33" s="81">
        <v>241.234934735971</v>
      </c>
      <c r="D33" s="81">
        <v>260.34204219567999</v>
      </c>
      <c r="E33" s="81">
        <v>304.36262198038702</v>
      </c>
      <c r="F33" s="81">
        <v>271.80331818066998</v>
      </c>
      <c r="G33" s="81">
        <v>217.29252208593999</v>
      </c>
      <c r="H33" s="81">
        <v>266.22465297182401</v>
      </c>
      <c r="I33" s="81">
        <v>234.51266201879901</v>
      </c>
      <c r="J33" s="81">
        <v>202.69626705700699</v>
      </c>
      <c r="K33" s="81">
        <v>230.31730009229901</v>
      </c>
      <c r="L33" s="81">
        <v>257.16391983528803</v>
      </c>
      <c r="M33" s="81">
        <v>291.11268357944903</v>
      </c>
      <c r="N33" s="81">
        <v>331.27364881669303</v>
      </c>
      <c r="O33" s="81">
        <v>342.85490875962398</v>
      </c>
      <c r="P33" s="81">
        <v>353.22549309905497</v>
      </c>
      <c r="Q33" s="81">
        <v>327.71976236986399</v>
      </c>
      <c r="R33" s="81">
        <v>293.340691881814</v>
      </c>
      <c r="S33" s="81">
        <v>276.19972713063498</v>
      </c>
      <c r="T33" s="81">
        <v>360.751558881216</v>
      </c>
      <c r="U33" s="81">
        <v>353.65513276132998</v>
      </c>
      <c r="V33" s="81">
        <v>357.380393585006</v>
      </c>
      <c r="W33" s="81">
        <v>292.57510988912401</v>
      </c>
      <c r="X33" s="81">
        <v>287.98304794841198</v>
      </c>
      <c r="Y33" s="81">
        <v>281.70002004665099</v>
      </c>
      <c r="Z33" s="81">
        <v>278.236615763293</v>
      </c>
      <c r="AA33" s="81">
        <v>229.02814222582799</v>
      </c>
      <c r="AB33" s="81">
        <v>225.11297966872499</v>
      </c>
      <c r="AC33" s="81">
        <v>245.725981137649</v>
      </c>
      <c r="AD33" s="81">
        <v>225.02332751560201</v>
      </c>
      <c r="AE33" s="81">
        <v>219.690029556848</v>
      </c>
      <c r="AF33" s="81">
        <v>217.69655536846099</v>
      </c>
      <c r="AG33" s="81">
        <v>211.590437014126</v>
      </c>
      <c r="AH33" s="81">
        <v>163.33125359329301</v>
      </c>
      <c r="AI33" s="81">
        <v>205.732918863283</v>
      </c>
      <c r="AJ33" s="81">
        <v>207.85336601409699</v>
      </c>
      <c r="AK33" s="81">
        <v>227.555997985983</v>
      </c>
      <c r="AL33" s="81">
        <v>217.42536532360199</v>
      </c>
      <c r="AM33" s="81">
        <v>181.46411449670501</v>
      </c>
      <c r="AN33" s="81">
        <v>221.183053846729</v>
      </c>
      <c r="AO33" s="81">
        <v>256.59579680076598</v>
      </c>
      <c r="AP33" s="81">
        <v>248.55307894405701</v>
      </c>
      <c r="AQ33" s="81">
        <v>269.49620326121601</v>
      </c>
      <c r="AR33" s="81">
        <v>263.81905800759802</v>
      </c>
      <c r="AS33" s="81">
        <v>258.21485082300802</v>
      </c>
      <c r="AT33" s="81">
        <v>221.29073231921299</v>
      </c>
      <c r="AU33" s="81">
        <v>256.08140696845999</v>
      </c>
      <c r="AV33" s="81">
        <v>308.58026414771302</v>
      </c>
      <c r="AW33" s="81">
        <v>207.91301406135199</v>
      </c>
      <c r="AX33" s="81">
        <v>242.268734377703</v>
      </c>
      <c r="AY33" s="81">
        <v>270.900676518419</v>
      </c>
      <c r="AZ33" s="81">
        <v>337.77380179128397</v>
      </c>
      <c r="BA33" s="81">
        <v>375.465246860126</v>
      </c>
      <c r="BB33" s="81">
        <v>277.00665247342101</v>
      </c>
      <c r="BC33" s="81">
        <v>239.80343140131899</v>
      </c>
      <c r="BD33" s="86"/>
      <c r="BF33" s="13" t="str">
        <f t="shared" ref="BF33:BU48" si="11">IF(D33&gt;0,IF(D33&lt;5,"SECRETTTTTTTT",""),"")</f>
        <v/>
      </c>
      <c r="BG33" s="13" t="str">
        <f t="shared" si="11"/>
        <v/>
      </c>
      <c r="BH33" s="13" t="str">
        <f t="shared" si="11"/>
        <v/>
      </c>
      <c r="BI33" s="13" t="str">
        <f t="shared" si="11"/>
        <v/>
      </c>
      <c r="BJ33" s="13" t="str">
        <f t="shared" si="11"/>
        <v/>
      </c>
      <c r="BK33" s="13" t="str">
        <f t="shared" si="11"/>
        <v/>
      </c>
      <c r="BL33" s="13" t="str">
        <f t="shared" si="11"/>
        <v/>
      </c>
      <c r="BM33" s="13" t="str">
        <f t="shared" si="11"/>
        <v/>
      </c>
      <c r="BN33" s="13" t="str">
        <f t="shared" si="11"/>
        <v/>
      </c>
      <c r="BO33" s="13" t="str">
        <f t="shared" si="11"/>
        <v/>
      </c>
      <c r="BP33" s="13" t="str">
        <f t="shared" si="11"/>
        <v/>
      </c>
      <c r="BQ33" s="13" t="str">
        <f t="shared" si="11"/>
        <v/>
      </c>
      <c r="BR33" s="13" t="str">
        <f t="shared" si="11"/>
        <v/>
      </c>
      <c r="BS33" s="13" t="str">
        <f t="shared" si="11"/>
        <v/>
      </c>
      <c r="BT33" s="13" t="str">
        <f t="shared" si="11"/>
        <v/>
      </c>
      <c r="BU33" s="13" t="str">
        <f t="shared" si="11"/>
        <v/>
      </c>
      <c r="BV33" s="13" t="str">
        <f t="shared" ref="BV33:CK48" si="12">IF(T33&gt;0,IF(T33&lt;5,"SECRETTTTTTTT",""),"")</f>
        <v/>
      </c>
      <c r="BW33" s="13" t="str">
        <f t="shared" si="12"/>
        <v/>
      </c>
      <c r="BX33" s="13" t="str">
        <f t="shared" si="12"/>
        <v/>
      </c>
      <c r="BY33" s="13" t="str">
        <f t="shared" si="12"/>
        <v/>
      </c>
      <c r="BZ33" s="13" t="str">
        <f t="shared" si="12"/>
        <v/>
      </c>
      <c r="CA33" s="13" t="str">
        <f t="shared" si="12"/>
        <v/>
      </c>
      <c r="CB33" s="13" t="str">
        <f t="shared" si="12"/>
        <v/>
      </c>
      <c r="CC33" s="13" t="str">
        <f t="shared" si="12"/>
        <v/>
      </c>
      <c r="CD33" s="13" t="str">
        <f t="shared" si="12"/>
        <v/>
      </c>
      <c r="CE33" s="13" t="str">
        <f t="shared" si="12"/>
        <v/>
      </c>
      <c r="CF33" s="13" t="str">
        <f t="shared" si="12"/>
        <v/>
      </c>
      <c r="CG33" s="13" t="str">
        <f t="shared" si="12"/>
        <v/>
      </c>
      <c r="CH33" s="13"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v>241.234934735971</v>
      </c>
      <c r="D34" s="77">
        <v>260.34204219567999</v>
      </c>
      <c r="E34" s="77">
        <v>304.36262198038702</v>
      </c>
      <c r="F34" s="77">
        <v>271.80331818066998</v>
      </c>
      <c r="G34" s="77">
        <v>217.29252208593999</v>
      </c>
      <c r="H34" s="77">
        <v>266.22465297182401</v>
      </c>
      <c r="I34" s="77">
        <v>234.51266201879901</v>
      </c>
      <c r="J34" s="77">
        <v>202.69626705700699</v>
      </c>
      <c r="K34" s="77">
        <v>230.31730009229901</v>
      </c>
      <c r="L34" s="77">
        <v>257.16391983528803</v>
      </c>
      <c r="M34" s="77">
        <v>291.11268357944903</v>
      </c>
      <c r="N34" s="77">
        <v>331.27364881669303</v>
      </c>
      <c r="O34" s="77">
        <v>342.85490875962398</v>
      </c>
      <c r="P34" s="77">
        <v>353.22549309905497</v>
      </c>
      <c r="Q34" s="77">
        <v>327.71976236986399</v>
      </c>
      <c r="R34" s="77">
        <v>293.340691881814</v>
      </c>
      <c r="S34" s="77">
        <v>276.19972713063498</v>
      </c>
      <c r="T34" s="77">
        <v>360.751558881216</v>
      </c>
      <c r="U34" s="77">
        <v>353.65513276132998</v>
      </c>
      <c r="V34" s="77">
        <v>357.380393585006</v>
      </c>
      <c r="W34" s="77">
        <v>292.57510988912401</v>
      </c>
      <c r="X34" s="77">
        <v>287.98304794841198</v>
      </c>
      <c r="Y34" s="77">
        <v>281.70002004665099</v>
      </c>
      <c r="Z34" s="77">
        <v>278.236615763293</v>
      </c>
      <c r="AA34" s="77">
        <v>229.02814222582799</v>
      </c>
      <c r="AB34" s="77">
        <v>225.11297966872499</v>
      </c>
      <c r="AC34" s="77">
        <v>245.725981137649</v>
      </c>
      <c r="AD34" s="77">
        <v>225.02332751560201</v>
      </c>
      <c r="AE34" s="77">
        <v>219.690029556848</v>
      </c>
      <c r="AF34" s="77">
        <v>217.69655536846099</v>
      </c>
      <c r="AG34" s="77">
        <v>211.590437014126</v>
      </c>
      <c r="AH34" s="77">
        <v>163.33125359329301</v>
      </c>
      <c r="AI34" s="77">
        <v>205.732918863283</v>
      </c>
      <c r="AJ34" s="77">
        <v>207.85336601409699</v>
      </c>
      <c r="AK34" s="77">
        <v>227.555997985983</v>
      </c>
      <c r="AL34" s="77">
        <v>217.42536532360199</v>
      </c>
      <c r="AM34" s="77">
        <v>181.46411449670501</v>
      </c>
      <c r="AN34" s="77">
        <v>221.183053846729</v>
      </c>
      <c r="AO34" s="77">
        <v>256.59579680076598</v>
      </c>
      <c r="AP34" s="77">
        <v>248.55307894405701</v>
      </c>
      <c r="AQ34" s="77">
        <v>269.49620326121601</v>
      </c>
      <c r="AR34" s="77">
        <v>263.81905800759802</v>
      </c>
      <c r="AS34" s="77">
        <v>258.21485082300802</v>
      </c>
      <c r="AT34" s="77">
        <v>221.29073231921299</v>
      </c>
      <c r="AU34" s="77">
        <v>256.08140696845999</v>
      </c>
      <c r="AV34" s="77">
        <v>308.58026414771302</v>
      </c>
      <c r="AW34" s="77">
        <v>207.91301406135199</v>
      </c>
      <c r="AX34" s="77">
        <v>242.268734377703</v>
      </c>
      <c r="AY34" s="77">
        <v>270.900676518419</v>
      </c>
      <c r="AZ34" s="77">
        <v>337.77380179128397</v>
      </c>
      <c r="BA34" s="77">
        <v>375.465246860126</v>
      </c>
      <c r="BB34" s="77">
        <v>277.00665247342101</v>
      </c>
      <c r="BC34" s="77">
        <v>239.80343140131899</v>
      </c>
      <c r="BD34" s="90"/>
      <c r="BE34" s="13" t="str">
        <f t="shared" ref="BE34:BT55" si="15">IF(C34&gt;0,IF(C34&lt;5,"SECRETTTTTTTT",""),"")</f>
        <v/>
      </c>
      <c r="BF34" s="13" t="str">
        <f t="shared" si="11"/>
        <v/>
      </c>
      <c r="BG34" s="13" t="str">
        <f t="shared" si="11"/>
        <v/>
      </c>
      <c r="BH34" s="13" t="str">
        <f t="shared" si="11"/>
        <v/>
      </c>
      <c r="BI34" s="13" t="str">
        <f t="shared" si="11"/>
        <v/>
      </c>
      <c r="BJ34" s="13" t="str">
        <f t="shared" si="11"/>
        <v/>
      </c>
      <c r="BK34" s="13" t="str">
        <f t="shared" si="11"/>
        <v/>
      </c>
      <c r="BL34" s="13" t="str">
        <f t="shared" si="11"/>
        <v/>
      </c>
      <c r="BM34" s="13" t="str">
        <f t="shared" si="11"/>
        <v/>
      </c>
      <c r="BN34" s="13" t="str">
        <f t="shared" si="11"/>
        <v/>
      </c>
      <c r="BO34" s="13" t="str">
        <f t="shared" si="11"/>
        <v/>
      </c>
      <c r="BP34" s="13" t="str">
        <f t="shared" si="11"/>
        <v/>
      </c>
      <c r="BQ34" s="13" t="str">
        <f t="shared" si="11"/>
        <v/>
      </c>
      <c r="BR34" s="13" t="str">
        <f t="shared" si="11"/>
        <v/>
      </c>
      <c r="BS34" s="13" t="str">
        <f t="shared" si="11"/>
        <v/>
      </c>
      <c r="BT34" s="13" t="str">
        <f t="shared" si="11"/>
        <v/>
      </c>
      <c r="BU34" s="13" t="str">
        <f t="shared" si="11"/>
        <v/>
      </c>
      <c r="BV34" s="13" t="str">
        <f t="shared" si="12"/>
        <v/>
      </c>
      <c r="BW34" s="13" t="str">
        <f t="shared" si="12"/>
        <v/>
      </c>
      <c r="BX34" s="13" t="str">
        <f t="shared" si="12"/>
        <v/>
      </c>
      <c r="BY34" s="13" t="str">
        <f t="shared" si="12"/>
        <v/>
      </c>
      <c r="BZ34" s="13" t="str">
        <f t="shared" si="12"/>
        <v/>
      </c>
      <c r="CA34" s="13" t="str">
        <f t="shared" si="12"/>
        <v/>
      </c>
      <c r="CB34" s="13" t="str">
        <f t="shared" si="12"/>
        <v/>
      </c>
      <c r="CC34" s="13" t="str">
        <f t="shared" si="12"/>
        <v/>
      </c>
      <c r="CD34" s="13" t="str">
        <f t="shared" si="12"/>
        <v/>
      </c>
      <c r="CE34" s="13" t="str">
        <f t="shared" si="12"/>
        <v/>
      </c>
      <c r="CF34" s="13" t="str">
        <f t="shared" si="12"/>
        <v/>
      </c>
      <c r="CG34" s="13" t="str">
        <f t="shared" si="12"/>
        <v/>
      </c>
      <c r="CH34" s="13"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5627.4306684973399</v>
      </c>
      <c r="D35" s="81">
        <v>5576.1291308672098</v>
      </c>
      <c r="E35" s="81">
        <v>5499.2094173703399</v>
      </c>
      <c r="F35" s="81">
        <v>5223.0205968362998</v>
      </c>
      <c r="G35" s="81">
        <v>4805.6066629134102</v>
      </c>
      <c r="H35" s="81">
        <v>5146.4367543436101</v>
      </c>
      <c r="I35" s="81">
        <v>4919.2644868314301</v>
      </c>
      <c r="J35" s="81">
        <v>5025.4951163443702</v>
      </c>
      <c r="K35" s="81">
        <v>5299.9854717211401</v>
      </c>
      <c r="L35" s="81">
        <v>4663.5222080469803</v>
      </c>
      <c r="M35" s="81">
        <v>4790.7321369909696</v>
      </c>
      <c r="N35" s="81">
        <v>4935.6773492029097</v>
      </c>
      <c r="O35" s="81">
        <v>4997.4535358618696</v>
      </c>
      <c r="P35" s="81">
        <v>5333.2477020974802</v>
      </c>
      <c r="Q35" s="81">
        <v>5141.6003551911599</v>
      </c>
      <c r="R35" s="81">
        <v>5536.0831002936702</v>
      </c>
      <c r="S35" s="81">
        <v>5529.7875549599303</v>
      </c>
      <c r="T35" s="81">
        <v>5620.9549146469099</v>
      </c>
      <c r="U35" s="81">
        <v>6090.4191319882102</v>
      </c>
      <c r="V35" s="81">
        <v>5906.7488818636102</v>
      </c>
      <c r="W35" s="81">
        <v>5842.3525947365197</v>
      </c>
      <c r="X35" s="81">
        <v>5818.3294128903599</v>
      </c>
      <c r="Y35" s="81">
        <v>5930.1499063090596</v>
      </c>
      <c r="Z35" s="81">
        <v>6235.9476249377403</v>
      </c>
      <c r="AA35" s="81">
        <v>5953.6708610130099</v>
      </c>
      <c r="AB35" s="81">
        <v>6282.6892619953896</v>
      </c>
      <c r="AC35" s="81">
        <v>6477.06979043498</v>
      </c>
      <c r="AD35" s="81">
        <v>6330.4065953699701</v>
      </c>
      <c r="AE35" s="81">
        <v>6745.4919795041997</v>
      </c>
      <c r="AF35" s="81">
        <v>6379.8415833435101</v>
      </c>
      <c r="AG35" s="81">
        <v>6262.0343266329701</v>
      </c>
      <c r="AH35" s="81">
        <v>6528.22593251329</v>
      </c>
      <c r="AI35" s="81">
        <v>6367.4176522671496</v>
      </c>
      <c r="AJ35" s="81">
        <v>6230.59054331271</v>
      </c>
      <c r="AK35" s="81">
        <v>6250.7550693420299</v>
      </c>
      <c r="AL35" s="81">
        <v>6450.8859667953202</v>
      </c>
      <c r="AM35" s="81">
        <v>5397.0543183951104</v>
      </c>
      <c r="AN35" s="81">
        <v>5600.82906794468</v>
      </c>
      <c r="AO35" s="81">
        <v>6392.4271269310402</v>
      </c>
      <c r="AP35" s="81">
        <v>5564.41150311606</v>
      </c>
      <c r="AQ35" s="81">
        <v>6254.0896065061897</v>
      </c>
      <c r="AR35" s="81">
        <v>6376.0748933495097</v>
      </c>
      <c r="AS35" s="81">
        <v>6650.8360418971097</v>
      </c>
      <c r="AT35" s="81">
        <v>6875.1822502790001</v>
      </c>
      <c r="AU35" s="81">
        <v>6578.6476509485201</v>
      </c>
      <c r="AV35" s="81">
        <v>6616.8947155402502</v>
      </c>
      <c r="AW35" s="81">
        <v>6572.0764169617596</v>
      </c>
      <c r="AX35" s="81">
        <v>6602.4838681080901</v>
      </c>
      <c r="AY35" s="81">
        <v>6547.1759814233901</v>
      </c>
      <c r="AZ35" s="81">
        <v>6535.2679780812396</v>
      </c>
      <c r="BA35" s="81">
        <v>6408.3423305911301</v>
      </c>
      <c r="BB35" s="81">
        <v>6255.6585289949899</v>
      </c>
      <c r="BC35" s="81">
        <v>6568.6733223687797</v>
      </c>
      <c r="BD35" s="86"/>
      <c r="BE35" s="13" t="str">
        <f t="shared" si="15"/>
        <v/>
      </c>
      <c r="BF35" s="13" t="str">
        <f t="shared" si="11"/>
        <v/>
      </c>
      <c r="BG35" s="13" t="str">
        <f t="shared" si="11"/>
        <v/>
      </c>
      <c r="BH35" s="13" t="str">
        <f t="shared" si="11"/>
        <v/>
      </c>
      <c r="BI35" s="13" t="str">
        <f t="shared" si="11"/>
        <v/>
      </c>
      <c r="BJ35" s="13" t="str">
        <f t="shared" si="11"/>
        <v/>
      </c>
      <c r="BK35" s="13" t="str">
        <f t="shared" si="11"/>
        <v/>
      </c>
      <c r="BL35" s="13" t="str">
        <f t="shared" si="11"/>
        <v/>
      </c>
      <c r="BM35" s="13" t="str">
        <f t="shared" si="11"/>
        <v/>
      </c>
      <c r="BN35" s="13" t="str">
        <f t="shared" si="11"/>
        <v/>
      </c>
      <c r="BO35" s="13" t="str">
        <f t="shared" si="11"/>
        <v/>
      </c>
      <c r="BP35" s="13" t="str">
        <f t="shared" si="11"/>
        <v/>
      </c>
      <c r="BQ35" s="13" t="str">
        <f t="shared" si="11"/>
        <v/>
      </c>
      <c r="BR35" s="13" t="str">
        <f t="shared" si="11"/>
        <v/>
      </c>
      <c r="BS35" s="13" t="str">
        <f t="shared" si="11"/>
        <v/>
      </c>
      <c r="BT35" s="13" t="str">
        <f t="shared" si="11"/>
        <v/>
      </c>
      <c r="BU35" s="13" t="str">
        <f t="shared" si="11"/>
        <v/>
      </c>
      <c r="BV35" s="13" t="str">
        <f t="shared" si="12"/>
        <v/>
      </c>
      <c r="BW35" s="13" t="str">
        <f t="shared" si="12"/>
        <v/>
      </c>
      <c r="BX35" s="13" t="str">
        <f t="shared" si="12"/>
        <v/>
      </c>
      <c r="BY35" s="13" t="str">
        <f t="shared" si="12"/>
        <v/>
      </c>
      <c r="BZ35" s="13" t="str">
        <f t="shared" si="12"/>
        <v/>
      </c>
      <c r="CA35" s="13" t="str">
        <f t="shared" si="12"/>
        <v/>
      </c>
      <c r="CB35" s="13" t="str">
        <f t="shared" si="12"/>
        <v/>
      </c>
      <c r="CC35" s="13" t="str">
        <f t="shared" si="12"/>
        <v/>
      </c>
      <c r="CD35" s="13" t="str">
        <f t="shared" si="12"/>
        <v/>
      </c>
      <c r="CE35" s="13" t="str">
        <f t="shared" si="12"/>
        <v/>
      </c>
      <c r="CF35" s="13" t="str">
        <f t="shared" si="12"/>
        <v/>
      </c>
      <c r="CG35" s="13" t="str">
        <f t="shared" si="12"/>
        <v/>
      </c>
      <c r="CH35" s="13"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2754.5988603195101</v>
      </c>
      <c r="D36" s="81">
        <v>2700.27713163516</v>
      </c>
      <c r="E36" s="81">
        <v>2560.1589186004899</v>
      </c>
      <c r="F36" s="81">
        <v>2604.35761534425</v>
      </c>
      <c r="G36" s="81">
        <v>2655.0306276647898</v>
      </c>
      <c r="H36" s="81">
        <v>2686.6971572344601</v>
      </c>
      <c r="I36" s="81">
        <v>2572.83900779545</v>
      </c>
      <c r="J36" s="81">
        <v>2647.6152770570902</v>
      </c>
      <c r="K36" s="81">
        <v>2526.80362604125</v>
      </c>
      <c r="L36" s="81">
        <v>2464.4421632664198</v>
      </c>
      <c r="M36" s="81">
        <v>2490.5071629803901</v>
      </c>
      <c r="N36" s="81">
        <v>2436.66330985881</v>
      </c>
      <c r="O36" s="81">
        <v>2422.8725127109701</v>
      </c>
      <c r="P36" s="81">
        <v>2409.5731162351499</v>
      </c>
      <c r="Q36" s="81">
        <v>2380.0804378449998</v>
      </c>
      <c r="R36" s="81">
        <v>2306.5388165617001</v>
      </c>
      <c r="S36" s="81">
        <v>2254.03517050852</v>
      </c>
      <c r="T36" s="81">
        <v>2423.2053667277</v>
      </c>
      <c r="U36" s="81">
        <v>2486.0904878476299</v>
      </c>
      <c r="V36" s="81">
        <v>2480.1158126222099</v>
      </c>
      <c r="W36" s="81">
        <v>2389.14539000592</v>
      </c>
      <c r="X36" s="81">
        <v>2319.97457014051</v>
      </c>
      <c r="Y36" s="81">
        <v>2336.1002953888201</v>
      </c>
      <c r="Z36" s="81">
        <v>2484.4126488994998</v>
      </c>
      <c r="AA36" s="81">
        <v>2563.65848594511</v>
      </c>
      <c r="AB36" s="81">
        <v>2692.0032717654299</v>
      </c>
      <c r="AC36" s="81">
        <v>2784.6364064670202</v>
      </c>
      <c r="AD36" s="81">
        <v>2841.13007357472</v>
      </c>
      <c r="AE36" s="81">
        <v>2825.2383986619802</v>
      </c>
      <c r="AF36" s="81">
        <v>2766.3932066485399</v>
      </c>
      <c r="AG36" s="81">
        <v>2950.3027264655602</v>
      </c>
      <c r="AH36" s="81">
        <v>2868.25343347032</v>
      </c>
      <c r="AI36" s="81">
        <v>2954.1152219556102</v>
      </c>
      <c r="AJ36" s="81">
        <v>2866.5564590189301</v>
      </c>
      <c r="AK36" s="81">
        <v>2986.28062717795</v>
      </c>
      <c r="AL36" s="81">
        <v>2983.70240536041</v>
      </c>
      <c r="AM36" s="81">
        <v>1982.58196725944</v>
      </c>
      <c r="AN36" s="81">
        <v>2328.3195368198399</v>
      </c>
      <c r="AO36" s="81">
        <v>2571.7910024467801</v>
      </c>
      <c r="AP36" s="81">
        <v>2535.5622279722902</v>
      </c>
      <c r="AQ36" s="81">
        <v>2562.8069205624602</v>
      </c>
      <c r="AR36" s="81">
        <v>2431.7237285699098</v>
      </c>
      <c r="AS36" s="81">
        <v>2576.69481092259</v>
      </c>
      <c r="AT36" s="81">
        <v>2709.06640222755</v>
      </c>
      <c r="AU36" s="81">
        <v>2689.55784368385</v>
      </c>
      <c r="AV36" s="81">
        <v>2608.7665278173299</v>
      </c>
      <c r="AW36" s="81">
        <v>2630.0626989551802</v>
      </c>
      <c r="AX36" s="81">
        <v>2639.8839704198399</v>
      </c>
      <c r="AY36" s="81">
        <v>2688.7411893373801</v>
      </c>
      <c r="AZ36" s="81">
        <v>2746.5062003306898</v>
      </c>
      <c r="BA36" s="81">
        <v>2669.9419004300298</v>
      </c>
      <c r="BB36" s="81">
        <v>2683.7312543685098</v>
      </c>
      <c r="BC36" s="81">
        <v>2667.0400572520198</v>
      </c>
      <c r="BD36" s="86"/>
      <c r="BE36" s="13" t="str">
        <f t="shared" si="15"/>
        <v/>
      </c>
      <c r="BF36" s="13" t="str">
        <f t="shared" si="11"/>
        <v/>
      </c>
      <c r="BG36" s="13" t="str">
        <f t="shared" si="11"/>
        <v/>
      </c>
      <c r="BH36" s="13" t="str">
        <f t="shared" si="11"/>
        <v/>
      </c>
      <c r="BI36" s="13" t="str">
        <f t="shared" si="11"/>
        <v/>
      </c>
      <c r="BJ36" s="13" t="str">
        <f t="shared" si="11"/>
        <v/>
      </c>
      <c r="BK36" s="13" t="str">
        <f t="shared" si="11"/>
        <v/>
      </c>
      <c r="BL36" s="13" t="str">
        <f t="shared" si="11"/>
        <v/>
      </c>
      <c r="BM36" s="13" t="str">
        <f t="shared" si="11"/>
        <v/>
      </c>
      <c r="BN36" s="13" t="str">
        <f t="shared" si="11"/>
        <v/>
      </c>
      <c r="BO36" s="13" t="str">
        <f t="shared" si="11"/>
        <v/>
      </c>
      <c r="BP36" s="13" t="str">
        <f t="shared" si="11"/>
        <v/>
      </c>
      <c r="BQ36" s="13" t="str">
        <f t="shared" si="11"/>
        <v/>
      </c>
      <c r="BR36" s="13" t="str">
        <f t="shared" si="11"/>
        <v/>
      </c>
      <c r="BS36" s="13" t="str">
        <f t="shared" si="11"/>
        <v/>
      </c>
      <c r="BT36" s="13" t="str">
        <f t="shared" si="11"/>
        <v/>
      </c>
      <c r="BU36" s="13" t="str">
        <f t="shared" si="11"/>
        <v/>
      </c>
      <c r="BV36" s="13" t="str">
        <f t="shared" si="12"/>
        <v/>
      </c>
      <c r="BW36" s="13" t="str">
        <f t="shared" si="12"/>
        <v/>
      </c>
      <c r="BX36" s="13" t="str">
        <f t="shared" si="12"/>
        <v/>
      </c>
      <c r="BY36" s="13" t="str">
        <f t="shared" si="12"/>
        <v/>
      </c>
      <c r="BZ36" s="13" t="str">
        <f t="shared" si="12"/>
        <v/>
      </c>
      <c r="CA36" s="13" t="str">
        <f t="shared" si="12"/>
        <v/>
      </c>
      <c r="CB36" s="13" t="str">
        <f t="shared" si="12"/>
        <v/>
      </c>
      <c r="CC36" s="13" t="str">
        <f t="shared" si="12"/>
        <v/>
      </c>
      <c r="CD36" s="13" t="str">
        <f t="shared" si="12"/>
        <v/>
      </c>
      <c r="CE36" s="13" t="str">
        <f t="shared" si="12"/>
        <v/>
      </c>
      <c r="CF36" s="13" t="str">
        <f t="shared" si="12"/>
        <v/>
      </c>
      <c r="CG36" s="13" t="str">
        <f t="shared" si="12"/>
        <v/>
      </c>
      <c r="CH36" s="13"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9657.9376370687096</v>
      </c>
      <c r="D37" s="81">
        <v>9225.1128886204096</v>
      </c>
      <c r="E37" s="81">
        <v>8333.3191449262995</v>
      </c>
      <c r="F37" s="81">
        <v>7953.8696760230296</v>
      </c>
      <c r="G37" s="81">
        <v>7446.6218123305898</v>
      </c>
      <c r="H37" s="81">
        <v>7282.4061847383</v>
      </c>
      <c r="I37" s="81">
        <v>7010.4810305956098</v>
      </c>
      <c r="J37" s="81">
        <v>6355.9795752338596</v>
      </c>
      <c r="K37" s="81">
        <v>6726.7184151554702</v>
      </c>
      <c r="L37" s="81">
        <v>7020.7961757618796</v>
      </c>
      <c r="M37" s="81">
        <v>7189.3351445026201</v>
      </c>
      <c r="N37" s="81">
        <v>7143.0818743264499</v>
      </c>
      <c r="O37" s="81">
        <v>7006.4521892134098</v>
      </c>
      <c r="P37" s="81">
        <v>7200.8015556936298</v>
      </c>
      <c r="Q37" s="81">
        <v>6704.6578985965498</v>
      </c>
      <c r="R37" s="81">
        <v>6452.9932367450501</v>
      </c>
      <c r="S37" s="81">
        <v>6443.3285587747596</v>
      </c>
      <c r="T37" s="81">
        <v>6741.2478216377303</v>
      </c>
      <c r="U37" s="81">
        <v>7055.1509853450098</v>
      </c>
      <c r="V37" s="81">
        <v>6960.3937027997999</v>
      </c>
      <c r="W37" s="81">
        <v>7065.0301218536697</v>
      </c>
      <c r="X37" s="81">
        <v>7191.8961742142501</v>
      </c>
      <c r="Y37" s="81">
        <v>7243.6047191664802</v>
      </c>
      <c r="Z37" s="81">
        <v>7394.47792658667</v>
      </c>
      <c r="AA37" s="81">
        <v>6968.4349699019504</v>
      </c>
      <c r="AB37" s="81">
        <v>7332.2265936219101</v>
      </c>
      <c r="AC37" s="81">
        <v>7799.7007565844797</v>
      </c>
      <c r="AD37" s="81">
        <v>7967.2775242878397</v>
      </c>
      <c r="AE37" s="81">
        <v>8023.2947190500399</v>
      </c>
      <c r="AF37" s="81">
        <v>7843.5979471354904</v>
      </c>
      <c r="AG37" s="81">
        <v>7703.0205300773296</v>
      </c>
      <c r="AH37" s="81">
        <v>7144.3494023046196</v>
      </c>
      <c r="AI37" s="81">
        <v>6964.4197285526297</v>
      </c>
      <c r="AJ37" s="81">
        <v>6745.1604496457603</v>
      </c>
      <c r="AK37" s="81">
        <v>6418.4106936170501</v>
      </c>
      <c r="AL37" s="81">
        <v>6153.1455904460699</v>
      </c>
      <c r="AM37" s="81">
        <v>3826.1842021967</v>
      </c>
      <c r="AN37" s="81">
        <v>4536.5144444098296</v>
      </c>
      <c r="AO37" s="81">
        <v>5632.4640536809002</v>
      </c>
      <c r="AP37" s="81">
        <v>5988.7312249575798</v>
      </c>
      <c r="AQ37" s="81">
        <v>6022.9572841491699</v>
      </c>
      <c r="AR37" s="81">
        <v>5914.9953709105303</v>
      </c>
      <c r="AS37" s="81">
        <v>6152.4198244878498</v>
      </c>
      <c r="AT37" s="81">
        <v>6593.6373936607897</v>
      </c>
      <c r="AU37" s="81">
        <v>6617.8662612539101</v>
      </c>
      <c r="AV37" s="81">
        <v>6324.8837022981897</v>
      </c>
      <c r="AW37" s="81">
        <v>6724.2022295245097</v>
      </c>
      <c r="AX37" s="81">
        <v>6554.62956795438</v>
      </c>
      <c r="AY37" s="81">
        <v>6519.0451472555296</v>
      </c>
      <c r="AZ37" s="81">
        <v>6320.1149063775501</v>
      </c>
      <c r="BA37" s="81">
        <v>5937.0024284289302</v>
      </c>
      <c r="BB37" s="81">
        <v>5780.1916219322202</v>
      </c>
      <c r="BC37" s="81">
        <v>5665.9575680111702</v>
      </c>
      <c r="BD37" s="86"/>
      <c r="BE37" s="13" t="str">
        <f t="shared" si="15"/>
        <v/>
      </c>
      <c r="BF37" s="13" t="str">
        <f t="shared" si="11"/>
        <v/>
      </c>
      <c r="BG37" s="13" t="str">
        <f t="shared" si="11"/>
        <v/>
      </c>
      <c r="BH37" s="13" t="str">
        <f t="shared" si="11"/>
        <v/>
      </c>
      <c r="BI37" s="13" t="str">
        <f t="shared" si="11"/>
        <v/>
      </c>
      <c r="BJ37" s="13" t="str">
        <f t="shared" si="11"/>
        <v/>
      </c>
      <c r="BK37" s="13" t="str">
        <f t="shared" si="11"/>
        <v/>
      </c>
      <c r="BL37" s="13" t="str">
        <f t="shared" si="11"/>
        <v/>
      </c>
      <c r="BM37" s="13" t="str">
        <f t="shared" si="11"/>
        <v/>
      </c>
      <c r="BN37" s="13" t="str">
        <f t="shared" si="11"/>
        <v/>
      </c>
      <c r="BO37" s="13" t="str">
        <f t="shared" si="11"/>
        <v/>
      </c>
      <c r="BP37" s="13" t="str">
        <f t="shared" si="11"/>
        <v/>
      </c>
      <c r="BQ37" s="13" t="str">
        <f t="shared" si="11"/>
        <v/>
      </c>
      <c r="BR37" s="13" t="str">
        <f t="shared" si="11"/>
        <v/>
      </c>
      <c r="BS37" s="13" t="str">
        <f t="shared" si="11"/>
        <v/>
      </c>
      <c r="BT37" s="13" t="str">
        <f t="shared" si="11"/>
        <v/>
      </c>
      <c r="BU37" s="13" t="str">
        <f t="shared" si="11"/>
        <v/>
      </c>
      <c r="BV37" s="13" t="str">
        <f t="shared" si="12"/>
        <v/>
      </c>
      <c r="BW37" s="13" t="str">
        <f t="shared" si="12"/>
        <v/>
      </c>
      <c r="BX37" s="13" t="str">
        <f t="shared" si="12"/>
        <v/>
      </c>
      <c r="BY37" s="13" t="str">
        <f t="shared" si="12"/>
        <v/>
      </c>
      <c r="BZ37" s="13" t="str">
        <f t="shared" si="12"/>
        <v/>
      </c>
      <c r="CA37" s="13" t="str">
        <f t="shared" si="12"/>
        <v/>
      </c>
      <c r="CB37" s="13" t="str">
        <f t="shared" si="12"/>
        <v/>
      </c>
      <c r="CC37" s="13" t="str">
        <f t="shared" si="12"/>
        <v/>
      </c>
      <c r="CD37" s="13" t="str">
        <f t="shared" si="12"/>
        <v/>
      </c>
      <c r="CE37" s="13" t="str">
        <f t="shared" si="12"/>
        <v/>
      </c>
      <c r="CF37" s="13" t="str">
        <f t="shared" si="12"/>
        <v/>
      </c>
      <c r="CG37" s="13" t="str">
        <f t="shared" si="12"/>
        <v/>
      </c>
      <c r="CH37" s="13"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2935.58559441339</v>
      </c>
      <c r="D38" s="81">
        <v>2917.1388065895999</v>
      </c>
      <c r="E38" s="81">
        <v>3236.4890263994898</v>
      </c>
      <c r="F38" s="81">
        <v>3034.1500532269602</v>
      </c>
      <c r="G38" s="81">
        <v>2814.5869494980202</v>
      </c>
      <c r="H38" s="81">
        <v>2641.46709319711</v>
      </c>
      <c r="I38" s="81">
        <v>2400.0832582201201</v>
      </c>
      <c r="J38" s="81">
        <v>1838.4272808115099</v>
      </c>
      <c r="K38" s="81">
        <v>2371.64024510939</v>
      </c>
      <c r="L38" s="81">
        <v>2759.8727327286101</v>
      </c>
      <c r="M38" s="81">
        <v>2765.2880743054002</v>
      </c>
      <c r="N38" s="81">
        <v>2695.18779813629</v>
      </c>
      <c r="O38" s="81">
        <v>2440.82879887436</v>
      </c>
      <c r="P38" s="81">
        <v>3135.3156593283002</v>
      </c>
      <c r="Q38" s="81">
        <v>2888.6405678975798</v>
      </c>
      <c r="R38" s="81">
        <v>2708.0437288757198</v>
      </c>
      <c r="S38" s="81">
        <v>3038.3776791484802</v>
      </c>
      <c r="T38" s="81">
        <v>3195.69721605723</v>
      </c>
      <c r="U38" s="81">
        <v>3131.83409124636</v>
      </c>
      <c r="V38" s="81">
        <v>2737.58946029443</v>
      </c>
      <c r="W38" s="81">
        <v>2644.50779183126</v>
      </c>
      <c r="X38" s="81">
        <v>2973.92290669262</v>
      </c>
      <c r="Y38" s="81">
        <v>3010.2462826189899</v>
      </c>
      <c r="Z38" s="81">
        <v>2876.8778920086602</v>
      </c>
      <c r="AA38" s="81">
        <v>3831.3105947784902</v>
      </c>
      <c r="AB38" s="81">
        <v>4399.98036852728</v>
      </c>
      <c r="AC38" s="81">
        <v>4386.0373170284101</v>
      </c>
      <c r="AD38" s="81">
        <v>4321.9738608724701</v>
      </c>
      <c r="AE38" s="81">
        <v>4227.1904897722397</v>
      </c>
      <c r="AF38" s="81">
        <v>4646.1721250337796</v>
      </c>
      <c r="AG38" s="81">
        <v>4232.6817614945103</v>
      </c>
      <c r="AH38" s="81">
        <v>3898.09383045099</v>
      </c>
      <c r="AI38" s="81">
        <v>3864.7785222008401</v>
      </c>
      <c r="AJ38" s="81">
        <v>4001.8193473341098</v>
      </c>
      <c r="AK38" s="81">
        <v>3175.66950225562</v>
      </c>
      <c r="AL38" s="81">
        <v>3183.56692906635</v>
      </c>
      <c r="AM38" s="81">
        <v>1419.2776432693199</v>
      </c>
      <c r="AN38" s="81">
        <v>1702.38395522257</v>
      </c>
      <c r="AO38" s="81">
        <v>2826.4576746837902</v>
      </c>
      <c r="AP38" s="81">
        <v>2966.7796363996799</v>
      </c>
      <c r="AQ38" s="81">
        <v>2893.0193346175301</v>
      </c>
      <c r="AR38" s="81">
        <v>2935.8338680450802</v>
      </c>
      <c r="AS38" s="81">
        <v>2850.7329606800899</v>
      </c>
      <c r="AT38" s="81">
        <v>3133.7490475954501</v>
      </c>
      <c r="AU38" s="81">
        <v>3201.83454295507</v>
      </c>
      <c r="AV38" s="81">
        <v>3128.1197003853499</v>
      </c>
      <c r="AW38" s="81">
        <v>3427.6891580564702</v>
      </c>
      <c r="AX38" s="81">
        <v>3429.3145242822202</v>
      </c>
      <c r="AY38" s="81">
        <v>3645.6319423261598</v>
      </c>
      <c r="AZ38" s="81">
        <v>3591.9621821209798</v>
      </c>
      <c r="BA38" s="81">
        <v>3616.85725134925</v>
      </c>
      <c r="BB38" s="81">
        <v>3394.8860206712502</v>
      </c>
      <c r="BC38" s="81">
        <v>3161.2186822420299</v>
      </c>
      <c r="BD38" s="86"/>
      <c r="BE38" s="13" t="str">
        <f t="shared" si="15"/>
        <v/>
      </c>
      <c r="BF38" s="13" t="str">
        <f t="shared" si="11"/>
        <v/>
      </c>
      <c r="BG38" s="13" t="str">
        <f t="shared" si="11"/>
        <v/>
      </c>
      <c r="BH38" s="13" t="str">
        <f t="shared" si="11"/>
        <v/>
      </c>
      <c r="BI38" s="13" t="str">
        <f t="shared" si="11"/>
        <v/>
      </c>
      <c r="BJ38" s="13" t="str">
        <f t="shared" si="11"/>
        <v/>
      </c>
      <c r="BK38" s="13" t="str">
        <f t="shared" si="11"/>
        <v/>
      </c>
      <c r="BL38" s="13" t="str">
        <f t="shared" si="11"/>
        <v/>
      </c>
      <c r="BM38" s="13" t="str">
        <f t="shared" si="11"/>
        <v/>
      </c>
      <c r="BN38" s="13" t="str">
        <f t="shared" si="11"/>
        <v/>
      </c>
      <c r="BO38" s="13" t="str">
        <f t="shared" si="11"/>
        <v/>
      </c>
      <c r="BP38" s="13" t="str">
        <f t="shared" si="11"/>
        <v/>
      </c>
      <c r="BQ38" s="13" t="str">
        <f t="shared" si="11"/>
        <v/>
      </c>
      <c r="BR38" s="13" t="str">
        <f t="shared" si="11"/>
        <v/>
      </c>
      <c r="BS38" s="13" t="str">
        <f t="shared" si="11"/>
        <v/>
      </c>
      <c r="BT38" s="13" t="str">
        <f t="shared" si="11"/>
        <v/>
      </c>
      <c r="BU38" s="13" t="str">
        <f t="shared" si="11"/>
        <v/>
      </c>
      <c r="BV38" s="13" t="str">
        <f t="shared" si="12"/>
        <v/>
      </c>
      <c r="BW38" s="13" t="str">
        <f t="shared" si="12"/>
        <v/>
      </c>
      <c r="BX38" s="13" t="str">
        <f t="shared" si="12"/>
        <v/>
      </c>
      <c r="BY38" s="13" t="str">
        <f t="shared" si="12"/>
        <v/>
      </c>
      <c r="BZ38" s="13" t="str">
        <f t="shared" si="12"/>
        <v/>
      </c>
      <c r="CA38" s="13" t="str">
        <f t="shared" si="12"/>
        <v/>
      </c>
      <c r="CB38" s="13" t="str">
        <f t="shared" si="12"/>
        <v/>
      </c>
      <c r="CC38" s="13" t="str">
        <f t="shared" si="12"/>
        <v/>
      </c>
      <c r="CD38" s="13" t="str">
        <f t="shared" si="12"/>
        <v/>
      </c>
      <c r="CE38" s="13" t="str">
        <f t="shared" si="12"/>
        <v/>
      </c>
      <c r="CF38" s="13" t="str">
        <f t="shared" si="12"/>
        <v/>
      </c>
      <c r="CG38" s="13" t="str">
        <f t="shared" si="12"/>
        <v/>
      </c>
      <c r="CH38" s="13"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24795.435359757299</v>
      </c>
      <c r="D39" s="81">
        <v>24280.736455000999</v>
      </c>
      <c r="E39" s="81">
        <v>22777.724982003099</v>
      </c>
      <c r="F39" s="81">
        <v>22517.741136586901</v>
      </c>
      <c r="G39" s="81">
        <v>21410.257882326299</v>
      </c>
      <c r="H39" s="81">
        <v>20066.463835321199</v>
      </c>
      <c r="I39" s="81">
        <v>18971.3584324119</v>
      </c>
      <c r="J39" s="81">
        <v>17822.623124185498</v>
      </c>
      <c r="K39" s="81">
        <v>18497.108244191098</v>
      </c>
      <c r="L39" s="81">
        <v>19131.480064883301</v>
      </c>
      <c r="M39" s="81">
        <v>19825.962089815999</v>
      </c>
      <c r="N39" s="81">
        <v>20011.649240133</v>
      </c>
      <c r="O39" s="81">
        <v>20484.9352922406</v>
      </c>
      <c r="P39" s="81">
        <v>20427.724127622401</v>
      </c>
      <c r="Q39" s="81">
        <v>19596.038620866399</v>
      </c>
      <c r="R39" s="81">
        <v>19759.455099892501</v>
      </c>
      <c r="S39" s="81">
        <v>19538.716686949701</v>
      </c>
      <c r="T39" s="81">
        <v>19517.827139610599</v>
      </c>
      <c r="U39" s="81">
        <v>21251.108581882199</v>
      </c>
      <c r="V39" s="81">
        <v>21097.2151816966</v>
      </c>
      <c r="W39" s="81">
        <v>20809.893934854201</v>
      </c>
      <c r="X39" s="81">
        <v>21186.649690403701</v>
      </c>
      <c r="Y39" s="81">
        <v>22118.2622686953</v>
      </c>
      <c r="Z39" s="81">
        <v>22890.430991450801</v>
      </c>
      <c r="AA39" s="81">
        <v>23374.867078308602</v>
      </c>
      <c r="AB39" s="81">
        <v>24872.537104541399</v>
      </c>
      <c r="AC39" s="81">
        <v>25835.755346264599</v>
      </c>
      <c r="AD39" s="81">
        <v>26878.877599262702</v>
      </c>
      <c r="AE39" s="81">
        <v>26864.594046414299</v>
      </c>
      <c r="AF39" s="81">
        <v>25872.6910612838</v>
      </c>
      <c r="AG39" s="81">
        <v>25174.663162624998</v>
      </c>
      <c r="AH39" s="81">
        <v>24124.651540713599</v>
      </c>
      <c r="AI39" s="81">
        <v>24623.830681265001</v>
      </c>
      <c r="AJ39" s="81">
        <v>23581.609003797101</v>
      </c>
      <c r="AK39" s="81">
        <v>23609.579494879199</v>
      </c>
      <c r="AL39" s="81">
        <v>22341.4959392401</v>
      </c>
      <c r="AM39" s="81">
        <v>12489.0831086497</v>
      </c>
      <c r="AN39" s="81">
        <v>14533.4307535383</v>
      </c>
      <c r="AO39" s="81">
        <v>19527.060172384801</v>
      </c>
      <c r="AP39" s="81">
        <v>21155.6525349164</v>
      </c>
      <c r="AQ39" s="81">
        <v>22455.239968554801</v>
      </c>
      <c r="AR39" s="81">
        <v>23073.223531485699</v>
      </c>
      <c r="AS39" s="81">
        <v>23750.749993867299</v>
      </c>
      <c r="AT39" s="81">
        <v>24668.146871543198</v>
      </c>
      <c r="AU39" s="81">
        <v>24565.512721115501</v>
      </c>
      <c r="AV39" s="81">
        <v>23611.6519031065</v>
      </c>
      <c r="AW39" s="81">
        <v>24197.388973044501</v>
      </c>
      <c r="AX39" s="81">
        <v>23750.365333075901</v>
      </c>
      <c r="AY39" s="81">
        <v>23217.4487013982</v>
      </c>
      <c r="AZ39" s="81">
        <v>22633.216579308701</v>
      </c>
      <c r="BA39" s="81">
        <v>22252.0316628691</v>
      </c>
      <c r="BB39" s="81">
        <v>21604.1318446767</v>
      </c>
      <c r="BC39" s="81">
        <v>21154.090538451099</v>
      </c>
      <c r="BD39" s="86"/>
      <c r="BE39" s="13" t="str">
        <f t="shared" si="15"/>
        <v/>
      </c>
      <c r="BF39" s="13" t="str">
        <f t="shared" si="11"/>
        <v/>
      </c>
      <c r="BG39" s="13" t="str">
        <f t="shared" si="11"/>
        <v/>
      </c>
      <c r="BH39" s="13" t="str">
        <f t="shared" si="11"/>
        <v/>
      </c>
      <c r="BI39" s="13" t="str">
        <f t="shared" si="11"/>
        <v/>
      </c>
      <c r="BJ39" s="13" t="str">
        <f t="shared" si="11"/>
        <v/>
      </c>
      <c r="BK39" s="13" t="str">
        <f t="shared" si="11"/>
        <v/>
      </c>
      <c r="BL39" s="13" t="str">
        <f t="shared" si="11"/>
        <v/>
      </c>
      <c r="BM39" s="13" t="str">
        <f t="shared" si="11"/>
        <v/>
      </c>
      <c r="BN39" s="13" t="str">
        <f t="shared" si="11"/>
        <v/>
      </c>
      <c r="BO39" s="13" t="str">
        <f t="shared" si="11"/>
        <v/>
      </c>
      <c r="BP39" s="13" t="str">
        <f t="shared" si="11"/>
        <v/>
      </c>
      <c r="BQ39" s="13" t="str">
        <f t="shared" si="11"/>
        <v/>
      </c>
      <c r="BR39" s="13" t="str">
        <f t="shared" si="11"/>
        <v/>
      </c>
      <c r="BS39" s="13" t="str">
        <f t="shared" si="11"/>
        <v/>
      </c>
      <c r="BT39" s="13" t="str">
        <f t="shared" si="11"/>
        <v/>
      </c>
      <c r="BU39" s="13" t="str">
        <f t="shared" si="11"/>
        <v/>
      </c>
      <c r="BV39" s="13" t="str">
        <f t="shared" si="12"/>
        <v/>
      </c>
      <c r="BW39" s="13" t="str">
        <f t="shared" si="12"/>
        <v/>
      </c>
      <c r="BX39" s="13" t="str">
        <f t="shared" si="12"/>
        <v/>
      </c>
      <c r="BY39" s="13" t="str">
        <f t="shared" si="12"/>
        <v/>
      </c>
      <c r="BZ39" s="13" t="str">
        <f t="shared" si="12"/>
        <v/>
      </c>
      <c r="CA39" s="13" t="str">
        <f t="shared" si="12"/>
        <v/>
      </c>
      <c r="CB39" s="13" t="str">
        <f t="shared" si="12"/>
        <v/>
      </c>
      <c r="CC39" s="13" t="str">
        <f t="shared" si="12"/>
        <v/>
      </c>
      <c r="CD39" s="13" t="str">
        <f t="shared" si="12"/>
        <v/>
      </c>
      <c r="CE39" s="13" t="str">
        <f t="shared" si="12"/>
        <v/>
      </c>
      <c r="CF39" s="13" t="str">
        <f t="shared" si="12"/>
        <v/>
      </c>
      <c r="CG39" s="13" t="str">
        <f t="shared" si="12"/>
        <v/>
      </c>
      <c r="CH39" s="13"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45770.988120056252</v>
      </c>
      <c r="D40" s="77">
        <v>44699.394412713373</v>
      </c>
      <c r="E40" s="77">
        <v>42406.901489299722</v>
      </c>
      <c r="F40" s="77">
        <v>41333.139078017441</v>
      </c>
      <c r="G40" s="77">
        <v>39132.10393473311</v>
      </c>
      <c r="H40" s="77">
        <v>37823.471024834682</v>
      </c>
      <c r="I40" s="77">
        <v>35874.026215854508</v>
      </c>
      <c r="J40" s="77">
        <v>33690.140373632326</v>
      </c>
      <c r="K40" s="77">
        <v>35422.256002218346</v>
      </c>
      <c r="L40" s="77">
        <v>36040.11334468719</v>
      </c>
      <c r="M40" s="77">
        <v>37061.82460859538</v>
      </c>
      <c r="N40" s="77">
        <v>37222.259571657458</v>
      </c>
      <c r="O40" s="77">
        <v>37352.542328901211</v>
      </c>
      <c r="P40" s="77">
        <v>38506.662160976965</v>
      </c>
      <c r="Q40" s="77">
        <v>36711.017880396685</v>
      </c>
      <c r="R40" s="77">
        <v>36763.113982368639</v>
      </c>
      <c r="S40" s="77">
        <v>36804.245650341392</v>
      </c>
      <c r="T40" s="77">
        <v>37498.932458680167</v>
      </c>
      <c r="U40" s="77">
        <v>40014.603278309412</v>
      </c>
      <c r="V40" s="77">
        <v>39182.063039276647</v>
      </c>
      <c r="W40" s="77">
        <v>38750.929833281567</v>
      </c>
      <c r="X40" s="77">
        <v>39490.772754341437</v>
      </c>
      <c r="Y40" s="77">
        <v>40638.363472178651</v>
      </c>
      <c r="Z40" s="77">
        <v>41882.14708388337</v>
      </c>
      <c r="AA40" s="77">
        <v>42691.941989947161</v>
      </c>
      <c r="AB40" s="77">
        <v>45579.436600451409</v>
      </c>
      <c r="AC40" s="77">
        <v>47283.199616779486</v>
      </c>
      <c r="AD40" s="77">
        <v>48339.665653367701</v>
      </c>
      <c r="AE40" s="77">
        <v>48685.809633402758</v>
      </c>
      <c r="AF40" s="77">
        <v>47508.695923445121</v>
      </c>
      <c r="AG40" s="77">
        <v>46322.702507295369</v>
      </c>
      <c r="AH40" s="77">
        <v>44563.574139452816</v>
      </c>
      <c r="AI40" s="77">
        <v>44774.561806241225</v>
      </c>
      <c r="AJ40" s="77">
        <v>43425.735803108611</v>
      </c>
      <c r="AK40" s="77">
        <v>42440.695387271844</v>
      </c>
      <c r="AL40" s="77">
        <v>41112.79683090825</v>
      </c>
      <c r="AM40" s="77">
        <v>25114.181239770267</v>
      </c>
      <c r="AN40" s="77">
        <v>28701.477757935216</v>
      </c>
      <c r="AO40" s="77">
        <v>36950.200030127307</v>
      </c>
      <c r="AP40" s="77">
        <v>38211.13712736201</v>
      </c>
      <c r="AQ40" s="77">
        <v>40188.113114390151</v>
      </c>
      <c r="AR40" s="77">
        <v>40731.851392360724</v>
      </c>
      <c r="AS40" s="77">
        <v>41981.433631854939</v>
      </c>
      <c r="AT40" s="77">
        <v>43979.781965305985</v>
      </c>
      <c r="AU40" s="77">
        <v>43653.419019956855</v>
      </c>
      <c r="AV40" s="77">
        <v>42290.316549147617</v>
      </c>
      <c r="AW40" s="77">
        <v>43551.419476542418</v>
      </c>
      <c r="AX40" s="77">
        <v>42976.677263840436</v>
      </c>
      <c r="AY40" s="77">
        <v>42618.042961740663</v>
      </c>
      <c r="AZ40" s="77">
        <v>41827.067846219157</v>
      </c>
      <c r="BA40" s="77">
        <v>40884.175573668443</v>
      </c>
      <c r="BB40" s="77">
        <v>39718.599270643666</v>
      </c>
      <c r="BC40" s="77">
        <v>39216.980168325099</v>
      </c>
      <c r="BD40" s="90"/>
      <c r="BE40" s="13" t="str">
        <f t="shared" si="15"/>
        <v/>
      </c>
      <c r="BF40" s="13" t="str">
        <f t="shared" si="11"/>
        <v/>
      </c>
      <c r="BG40" s="13" t="str">
        <f t="shared" si="11"/>
        <v/>
      </c>
      <c r="BH40" s="13" t="str">
        <f t="shared" si="11"/>
        <v/>
      </c>
      <c r="BI40" s="13" t="str">
        <f t="shared" si="11"/>
        <v/>
      </c>
      <c r="BJ40" s="13" t="str">
        <f t="shared" si="11"/>
        <v/>
      </c>
      <c r="BK40" s="13" t="str">
        <f t="shared" si="11"/>
        <v/>
      </c>
      <c r="BL40" s="13" t="str">
        <f t="shared" si="11"/>
        <v/>
      </c>
      <c r="BM40" s="13" t="str">
        <f t="shared" si="11"/>
        <v/>
      </c>
      <c r="BN40" s="13" t="str">
        <f t="shared" si="11"/>
        <v/>
      </c>
      <c r="BO40" s="13" t="str">
        <f t="shared" si="11"/>
        <v/>
      </c>
      <c r="BP40" s="13" t="str">
        <f t="shared" si="11"/>
        <v/>
      </c>
      <c r="BQ40" s="13" t="str">
        <f t="shared" si="11"/>
        <v/>
      </c>
      <c r="BR40" s="13" t="str">
        <f t="shared" si="11"/>
        <v/>
      </c>
      <c r="BS40" s="13" t="str">
        <f t="shared" si="11"/>
        <v/>
      </c>
      <c r="BT40" s="13" t="str">
        <f t="shared" si="11"/>
        <v/>
      </c>
      <c r="BU40" s="13" t="str">
        <f t="shared" si="11"/>
        <v/>
      </c>
      <c r="BV40" s="13" t="str">
        <f t="shared" si="12"/>
        <v/>
      </c>
      <c r="BW40" s="13" t="str">
        <f t="shared" si="12"/>
        <v/>
      </c>
      <c r="BX40" s="13" t="str">
        <f t="shared" si="12"/>
        <v/>
      </c>
      <c r="BY40" s="13" t="str">
        <f t="shared" si="12"/>
        <v/>
      </c>
      <c r="BZ40" s="13" t="str">
        <f t="shared" si="12"/>
        <v/>
      </c>
      <c r="CA40" s="13" t="str">
        <f t="shared" si="12"/>
        <v/>
      </c>
      <c r="CB40" s="13" t="str">
        <f t="shared" si="12"/>
        <v/>
      </c>
      <c r="CC40" s="13" t="str">
        <f t="shared" si="12"/>
        <v/>
      </c>
      <c r="CD40" s="13" t="str">
        <f t="shared" si="12"/>
        <v/>
      </c>
      <c r="CE40" s="13" t="str">
        <f t="shared" si="12"/>
        <v/>
      </c>
      <c r="CF40" s="13" t="str">
        <f t="shared" si="12"/>
        <v/>
      </c>
      <c r="CG40" s="13" t="str">
        <f t="shared" si="12"/>
        <v/>
      </c>
      <c r="CH40" s="13"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16788.765981667399</v>
      </c>
      <c r="D41" s="81">
        <v>16281.173460713901</v>
      </c>
      <c r="E41" s="81">
        <v>16690.419077511098</v>
      </c>
      <c r="F41" s="81">
        <v>17177.596468647102</v>
      </c>
      <c r="G41" s="81">
        <v>16278.9041759395</v>
      </c>
      <c r="H41" s="81">
        <v>15765.667213419099</v>
      </c>
      <c r="I41" s="81">
        <v>15534.432308312</v>
      </c>
      <c r="J41" s="81">
        <v>14243.898769977999</v>
      </c>
      <c r="K41" s="81">
        <v>15382.719849039</v>
      </c>
      <c r="L41" s="81">
        <v>15935.4640444822</v>
      </c>
      <c r="M41" s="81">
        <v>16065.864552499101</v>
      </c>
      <c r="N41" s="81">
        <v>14924.7305108169</v>
      </c>
      <c r="O41" s="81">
        <v>15208.5782815944</v>
      </c>
      <c r="P41" s="81">
        <v>14062.2354804731</v>
      </c>
      <c r="Q41" s="81">
        <v>13515.766737894401</v>
      </c>
      <c r="R41" s="81">
        <v>13741.2420340681</v>
      </c>
      <c r="S41" s="81">
        <v>12956.392060534101</v>
      </c>
      <c r="T41" s="81">
        <v>13335.0656681974</v>
      </c>
      <c r="U41" s="81">
        <v>14494.053051831301</v>
      </c>
      <c r="V41" s="81">
        <v>14987.8622542087</v>
      </c>
      <c r="W41" s="81">
        <v>14315.7129765278</v>
      </c>
      <c r="X41" s="81">
        <v>15582.960217075</v>
      </c>
      <c r="Y41" s="81">
        <v>17038.517333739401</v>
      </c>
      <c r="Z41" s="81">
        <v>18078.264544666101</v>
      </c>
      <c r="AA41" s="81">
        <v>18931.033801977599</v>
      </c>
      <c r="AB41" s="81">
        <v>18786.4931792059</v>
      </c>
      <c r="AC41" s="81">
        <v>19357.576744265902</v>
      </c>
      <c r="AD41" s="81">
        <v>20440.942357920601</v>
      </c>
      <c r="AE41" s="81">
        <v>20416.074474130499</v>
      </c>
      <c r="AF41" s="81">
        <v>19897.276064391899</v>
      </c>
      <c r="AG41" s="81">
        <v>20771.473007404398</v>
      </c>
      <c r="AH41" s="81">
        <v>19718.643893901499</v>
      </c>
      <c r="AI41" s="81">
        <v>21550.493213813701</v>
      </c>
      <c r="AJ41" s="81">
        <v>21370.876635331198</v>
      </c>
      <c r="AK41" s="81">
        <v>21946.250096175499</v>
      </c>
      <c r="AL41" s="81">
        <v>20475.396863685499</v>
      </c>
      <c r="AM41" s="81">
        <v>8433.0177445578593</v>
      </c>
      <c r="AN41" s="81">
        <v>16047.036787511999</v>
      </c>
      <c r="AO41" s="81">
        <v>19113.0073360278</v>
      </c>
      <c r="AP41" s="81">
        <v>19812.672659469699</v>
      </c>
      <c r="AQ41" s="81">
        <v>20476.575472699202</v>
      </c>
      <c r="AR41" s="81">
        <v>19678.499589855299</v>
      </c>
      <c r="AS41" s="81">
        <v>19855.476838068102</v>
      </c>
      <c r="AT41" s="81">
        <v>20347.549827817998</v>
      </c>
      <c r="AU41" s="81">
        <v>20703.7310757946</v>
      </c>
      <c r="AV41" s="81">
        <v>19393.5893968655</v>
      </c>
      <c r="AW41" s="81">
        <v>19996.539998326902</v>
      </c>
      <c r="AX41" s="81">
        <v>20359.3893580076</v>
      </c>
      <c r="AY41" s="81">
        <v>20023.520487050198</v>
      </c>
      <c r="AZ41" s="81">
        <v>19259.572919931499</v>
      </c>
      <c r="BA41" s="81">
        <v>19098.990244027798</v>
      </c>
      <c r="BB41" s="81">
        <v>19010.864997341701</v>
      </c>
      <c r="BC41" s="81">
        <v>17940.175613335199</v>
      </c>
      <c r="BD41" s="86"/>
      <c r="BE41" s="13" t="str">
        <f t="shared" si="15"/>
        <v/>
      </c>
      <c r="BF41" s="13" t="str">
        <f t="shared" si="11"/>
        <v/>
      </c>
      <c r="BG41" s="13" t="str">
        <f t="shared" si="11"/>
        <v/>
      </c>
      <c r="BH41" s="13" t="str">
        <f t="shared" si="11"/>
        <v/>
      </c>
      <c r="BI41" s="13" t="str">
        <f t="shared" si="11"/>
        <v/>
      </c>
      <c r="BJ41" s="13" t="str">
        <f t="shared" si="11"/>
        <v/>
      </c>
      <c r="BK41" s="13" t="str">
        <f t="shared" si="11"/>
        <v/>
      </c>
      <c r="BL41" s="13" t="str">
        <f t="shared" si="11"/>
        <v/>
      </c>
      <c r="BM41" s="13" t="str">
        <f t="shared" si="11"/>
        <v/>
      </c>
      <c r="BN41" s="13" t="str">
        <f t="shared" si="11"/>
        <v/>
      </c>
      <c r="BO41" s="13" t="str">
        <f t="shared" si="11"/>
        <v/>
      </c>
      <c r="BP41" s="13" t="str">
        <f t="shared" si="11"/>
        <v/>
      </c>
      <c r="BQ41" s="13" t="str">
        <f t="shared" si="11"/>
        <v/>
      </c>
      <c r="BR41" s="13" t="str">
        <f t="shared" si="11"/>
        <v/>
      </c>
      <c r="BS41" s="13" t="str">
        <f t="shared" si="11"/>
        <v/>
      </c>
      <c r="BT41" s="13" t="str">
        <f t="shared" si="11"/>
        <v/>
      </c>
      <c r="BU41" s="13" t="str">
        <f t="shared" si="11"/>
        <v/>
      </c>
      <c r="BV41" s="13" t="str">
        <f t="shared" si="12"/>
        <v/>
      </c>
      <c r="BW41" s="13" t="str">
        <f t="shared" si="12"/>
        <v/>
      </c>
      <c r="BX41" s="13" t="str">
        <f t="shared" si="12"/>
        <v/>
      </c>
      <c r="BY41" s="13" t="str">
        <f t="shared" si="12"/>
        <v/>
      </c>
      <c r="BZ41" s="13" t="str">
        <f t="shared" si="12"/>
        <v/>
      </c>
      <c r="CA41" s="13" t="str">
        <f t="shared" si="12"/>
        <v/>
      </c>
      <c r="CB41" s="13" t="str">
        <f t="shared" si="12"/>
        <v/>
      </c>
      <c r="CC41" s="13" t="str">
        <f t="shared" si="12"/>
        <v/>
      </c>
      <c r="CD41" s="13" t="str">
        <f t="shared" si="12"/>
        <v/>
      </c>
      <c r="CE41" s="13" t="str">
        <f t="shared" si="12"/>
        <v/>
      </c>
      <c r="CF41" s="13" t="str">
        <f t="shared" si="12"/>
        <v/>
      </c>
      <c r="CG41" s="13" t="str">
        <f t="shared" si="12"/>
        <v/>
      </c>
      <c r="CH41" s="13"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16788.765981667399</v>
      </c>
      <c r="D42" s="77">
        <v>16281.173460713901</v>
      </c>
      <c r="E42" s="77">
        <v>16690.419077511098</v>
      </c>
      <c r="F42" s="77">
        <v>17177.596468647102</v>
      </c>
      <c r="G42" s="77">
        <v>16278.9041759395</v>
      </c>
      <c r="H42" s="77">
        <v>15765.667213419099</v>
      </c>
      <c r="I42" s="77">
        <v>15534.432308312</v>
      </c>
      <c r="J42" s="77">
        <v>14243.898769977999</v>
      </c>
      <c r="K42" s="77">
        <v>15382.719849039</v>
      </c>
      <c r="L42" s="77">
        <v>15935.4640444822</v>
      </c>
      <c r="M42" s="77">
        <v>16065.864552499101</v>
      </c>
      <c r="N42" s="77">
        <v>14924.7305108169</v>
      </c>
      <c r="O42" s="77">
        <v>15208.5782815944</v>
      </c>
      <c r="P42" s="77">
        <v>14062.2354804731</v>
      </c>
      <c r="Q42" s="77">
        <v>13515.766737894401</v>
      </c>
      <c r="R42" s="77">
        <v>13741.2420340681</v>
      </c>
      <c r="S42" s="77">
        <v>12956.392060534101</v>
      </c>
      <c r="T42" s="77">
        <v>13335.0656681974</v>
      </c>
      <c r="U42" s="77">
        <v>14494.053051831301</v>
      </c>
      <c r="V42" s="77">
        <v>14987.8622542087</v>
      </c>
      <c r="W42" s="77">
        <v>14315.7129765278</v>
      </c>
      <c r="X42" s="77">
        <v>15582.960217075</v>
      </c>
      <c r="Y42" s="77">
        <v>17038.517333739401</v>
      </c>
      <c r="Z42" s="77">
        <v>18078.264544666101</v>
      </c>
      <c r="AA42" s="77">
        <v>18931.033801977599</v>
      </c>
      <c r="AB42" s="77">
        <v>18786.4931792059</v>
      </c>
      <c r="AC42" s="77">
        <v>19357.576744265902</v>
      </c>
      <c r="AD42" s="77">
        <v>20440.942357920601</v>
      </c>
      <c r="AE42" s="77">
        <v>20416.074474130499</v>
      </c>
      <c r="AF42" s="77">
        <v>19897.276064391899</v>
      </c>
      <c r="AG42" s="77">
        <v>20771.473007404398</v>
      </c>
      <c r="AH42" s="77">
        <v>19718.643893901499</v>
      </c>
      <c r="AI42" s="77">
        <v>21550.493213813701</v>
      </c>
      <c r="AJ42" s="77">
        <v>21370.876635331198</v>
      </c>
      <c r="AK42" s="77">
        <v>21946.250096175499</v>
      </c>
      <c r="AL42" s="77">
        <v>20475.396863685499</v>
      </c>
      <c r="AM42" s="77">
        <v>8433.0177445578593</v>
      </c>
      <c r="AN42" s="77">
        <v>16047.036787511999</v>
      </c>
      <c r="AO42" s="77">
        <v>19113.0073360278</v>
      </c>
      <c r="AP42" s="77">
        <v>19812.672659469699</v>
      </c>
      <c r="AQ42" s="77">
        <v>20476.575472699202</v>
      </c>
      <c r="AR42" s="77">
        <v>19678.499589855299</v>
      </c>
      <c r="AS42" s="77">
        <v>19855.476838068102</v>
      </c>
      <c r="AT42" s="77">
        <v>20347.549827817998</v>
      </c>
      <c r="AU42" s="77">
        <v>20703.7310757946</v>
      </c>
      <c r="AV42" s="77">
        <v>19393.5893968655</v>
      </c>
      <c r="AW42" s="77">
        <v>19996.539998326902</v>
      </c>
      <c r="AX42" s="77">
        <v>20359.3893580076</v>
      </c>
      <c r="AY42" s="77">
        <v>20023.520487050198</v>
      </c>
      <c r="AZ42" s="77">
        <v>19259.572919931499</v>
      </c>
      <c r="BA42" s="77">
        <v>19098.990244027798</v>
      </c>
      <c r="BB42" s="77">
        <v>19010.864997341701</v>
      </c>
      <c r="BC42" s="77">
        <v>17940.175613335199</v>
      </c>
      <c r="BD42" s="90"/>
      <c r="BE42" s="13" t="str">
        <f t="shared" si="15"/>
        <v/>
      </c>
      <c r="BF42" s="13" t="str">
        <f t="shared" si="11"/>
        <v/>
      </c>
      <c r="BG42" s="13" t="str">
        <f t="shared" si="11"/>
        <v/>
      </c>
      <c r="BH42" s="13" t="str">
        <f t="shared" si="11"/>
        <v/>
      </c>
      <c r="BI42" s="13" t="str">
        <f t="shared" si="11"/>
        <v/>
      </c>
      <c r="BJ42" s="13" t="str">
        <f t="shared" si="11"/>
        <v/>
      </c>
      <c r="BK42" s="13" t="str">
        <f t="shared" si="11"/>
        <v/>
      </c>
      <c r="BL42" s="13" t="str">
        <f t="shared" si="11"/>
        <v/>
      </c>
      <c r="BM42" s="13" t="str">
        <f t="shared" si="11"/>
        <v/>
      </c>
      <c r="BN42" s="13" t="str">
        <f t="shared" si="11"/>
        <v/>
      </c>
      <c r="BO42" s="13" t="str">
        <f t="shared" si="11"/>
        <v/>
      </c>
      <c r="BP42" s="13" t="str">
        <f t="shared" si="11"/>
        <v/>
      </c>
      <c r="BQ42" s="13" t="str">
        <f t="shared" si="11"/>
        <v/>
      </c>
      <c r="BR42" s="13" t="str">
        <f t="shared" si="11"/>
        <v/>
      </c>
      <c r="BS42" s="13" t="str">
        <f t="shared" si="11"/>
        <v/>
      </c>
      <c r="BT42" s="13" t="str">
        <f t="shared" si="11"/>
        <v/>
      </c>
      <c r="BU42" s="13" t="str">
        <f t="shared" si="11"/>
        <v/>
      </c>
      <c r="BV42" s="13" t="str">
        <f t="shared" si="12"/>
        <v/>
      </c>
      <c r="BW42" s="13" t="str">
        <f t="shared" si="12"/>
        <v/>
      </c>
      <c r="BX42" s="13" t="str">
        <f t="shared" si="12"/>
        <v/>
      </c>
      <c r="BY42" s="13" t="str">
        <f t="shared" si="12"/>
        <v/>
      </c>
      <c r="BZ42" s="13" t="str">
        <f t="shared" si="12"/>
        <v/>
      </c>
      <c r="CA42" s="13" t="str">
        <f t="shared" si="12"/>
        <v/>
      </c>
      <c r="CB42" s="13" t="str">
        <f t="shared" si="12"/>
        <v/>
      </c>
      <c r="CC42" s="13" t="str">
        <f t="shared" si="12"/>
        <v/>
      </c>
      <c r="CD42" s="13" t="str">
        <f t="shared" si="12"/>
        <v/>
      </c>
      <c r="CE42" s="13" t="str">
        <f t="shared" si="12"/>
        <v/>
      </c>
      <c r="CF42" s="13" t="str">
        <f t="shared" si="12"/>
        <v/>
      </c>
      <c r="CG42" s="13" t="str">
        <f t="shared" si="12"/>
        <v/>
      </c>
      <c r="CH42" s="13"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7496.8815398608904</v>
      </c>
      <c r="D43" s="81">
        <v>7461.3509041540101</v>
      </c>
      <c r="E43" s="81">
        <v>7299.7836190623402</v>
      </c>
      <c r="F43" s="81">
        <v>7257.0331082279099</v>
      </c>
      <c r="G43" s="81">
        <v>7243.5307330003197</v>
      </c>
      <c r="H43" s="81">
        <v>6744.3544695772298</v>
      </c>
      <c r="I43" s="81">
        <v>6541.3066089139502</v>
      </c>
      <c r="J43" s="81">
        <v>6643.8239494322397</v>
      </c>
      <c r="K43" s="81">
        <v>6548.5200971279301</v>
      </c>
      <c r="L43" s="81">
        <v>6653.6297416915704</v>
      </c>
      <c r="M43" s="81">
        <v>6931.1926702064102</v>
      </c>
      <c r="N43" s="81">
        <v>7542.8094414078796</v>
      </c>
      <c r="O43" s="81">
        <v>7378.96824507784</v>
      </c>
      <c r="P43" s="81">
        <v>7379.2313675212899</v>
      </c>
      <c r="Q43" s="81">
        <v>7031.7352620150896</v>
      </c>
      <c r="R43" s="81">
        <v>7411.4738223169497</v>
      </c>
      <c r="S43" s="81">
        <v>7562.950185873</v>
      </c>
      <c r="T43" s="81">
        <v>8449.1244782868398</v>
      </c>
      <c r="U43" s="81">
        <v>8855.7195896219891</v>
      </c>
      <c r="V43" s="81">
        <v>8324.6975659942309</v>
      </c>
      <c r="W43" s="81">
        <v>8682.5384648356994</v>
      </c>
      <c r="X43" s="81">
        <v>8502.0426033438798</v>
      </c>
      <c r="Y43" s="81">
        <v>8361.5492637424995</v>
      </c>
      <c r="Z43" s="81">
        <v>9522.5796742795101</v>
      </c>
      <c r="AA43" s="81">
        <v>8958.9719385338794</v>
      </c>
      <c r="AB43" s="81">
        <v>9510.2095940789695</v>
      </c>
      <c r="AC43" s="81">
        <v>9460.0727658697397</v>
      </c>
      <c r="AD43" s="81">
        <v>9553.2176635052092</v>
      </c>
      <c r="AE43" s="81">
        <v>9933.6170503783596</v>
      </c>
      <c r="AF43" s="81">
        <v>9719.7353182782808</v>
      </c>
      <c r="AG43" s="81">
        <v>9561.0416656591897</v>
      </c>
      <c r="AH43" s="81">
        <v>9715.1155290751194</v>
      </c>
      <c r="AI43" s="81">
        <v>9676.2208152337607</v>
      </c>
      <c r="AJ43" s="81">
        <v>9791.5430776488101</v>
      </c>
      <c r="AK43" s="81">
        <v>9686.2416125523396</v>
      </c>
      <c r="AL43" s="81">
        <v>9423.6728802413509</v>
      </c>
      <c r="AM43" s="81">
        <v>6110.7687709533102</v>
      </c>
      <c r="AN43" s="81">
        <v>7334.4136248344903</v>
      </c>
      <c r="AO43" s="81">
        <v>8818.1005241987204</v>
      </c>
      <c r="AP43" s="81">
        <v>8203.0951766369908</v>
      </c>
      <c r="AQ43" s="81">
        <v>8571.4420766926796</v>
      </c>
      <c r="AR43" s="81">
        <v>8889.3263244911795</v>
      </c>
      <c r="AS43" s="81">
        <v>9424.4255352830296</v>
      </c>
      <c r="AT43" s="81">
        <v>10089.677095396</v>
      </c>
      <c r="AU43" s="81">
        <v>10492.9838634117</v>
      </c>
      <c r="AV43" s="81">
        <v>10144.202880459699</v>
      </c>
      <c r="AW43" s="81">
        <v>10274.124781457</v>
      </c>
      <c r="AX43" s="81">
        <v>10724.6236358391</v>
      </c>
      <c r="AY43" s="81">
        <v>9889.1406388713294</v>
      </c>
      <c r="AZ43" s="81">
        <v>9900.6125509153808</v>
      </c>
      <c r="BA43" s="81">
        <v>10090.645498682399</v>
      </c>
      <c r="BB43" s="81">
        <v>10613.4156679796</v>
      </c>
      <c r="BC43" s="81">
        <v>10406.5243039304</v>
      </c>
      <c r="BD43" s="86"/>
      <c r="BE43" s="13" t="str">
        <f t="shared" si="15"/>
        <v/>
      </c>
      <c r="BF43" s="13" t="str">
        <f t="shared" si="11"/>
        <v/>
      </c>
      <c r="BG43" s="13" t="str">
        <f t="shared" si="11"/>
        <v/>
      </c>
      <c r="BH43" s="13" t="str">
        <f t="shared" si="11"/>
        <v/>
      </c>
      <c r="BI43" s="13" t="str">
        <f t="shared" si="11"/>
        <v/>
      </c>
      <c r="BJ43" s="13" t="str">
        <f t="shared" si="11"/>
        <v/>
      </c>
      <c r="BK43" s="13" t="str">
        <f t="shared" si="11"/>
        <v/>
      </c>
      <c r="BL43" s="13" t="str">
        <f t="shared" si="11"/>
        <v/>
      </c>
      <c r="BM43" s="13" t="str">
        <f t="shared" si="11"/>
        <v/>
      </c>
      <c r="BN43" s="13" t="str">
        <f t="shared" si="11"/>
        <v/>
      </c>
      <c r="BO43" s="13" t="str">
        <f t="shared" si="11"/>
        <v/>
      </c>
      <c r="BP43" s="13" t="str">
        <f t="shared" si="11"/>
        <v/>
      </c>
      <c r="BQ43" s="13" t="str">
        <f t="shared" si="11"/>
        <v/>
      </c>
      <c r="BR43" s="13" t="str">
        <f t="shared" si="11"/>
        <v/>
      </c>
      <c r="BS43" s="13" t="str">
        <f t="shared" si="11"/>
        <v/>
      </c>
      <c r="BT43" s="13" t="str">
        <f t="shared" si="11"/>
        <v/>
      </c>
      <c r="BU43" s="13" t="str">
        <f t="shared" si="11"/>
        <v/>
      </c>
      <c r="BV43" s="13" t="str">
        <f t="shared" si="12"/>
        <v/>
      </c>
      <c r="BW43" s="13" t="str">
        <f t="shared" si="12"/>
        <v/>
      </c>
      <c r="BX43" s="13" t="str">
        <f t="shared" si="12"/>
        <v/>
      </c>
      <c r="BY43" s="13" t="str">
        <f t="shared" si="12"/>
        <v/>
      </c>
      <c r="BZ43" s="13" t="str">
        <f t="shared" si="12"/>
        <v/>
      </c>
      <c r="CA43" s="13" t="str">
        <f t="shared" si="12"/>
        <v/>
      </c>
      <c r="CB43" s="13" t="str">
        <f t="shared" si="12"/>
        <v/>
      </c>
      <c r="CC43" s="13" t="str">
        <f t="shared" si="12"/>
        <v/>
      </c>
      <c r="CD43" s="13" t="str">
        <f t="shared" si="12"/>
        <v/>
      </c>
      <c r="CE43" s="13" t="str">
        <f t="shared" si="12"/>
        <v/>
      </c>
      <c r="CF43" s="13" t="str">
        <f t="shared" si="12"/>
        <v/>
      </c>
      <c r="CG43" s="13" t="str">
        <f t="shared" si="12"/>
        <v/>
      </c>
      <c r="CH43" s="13"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8489.3272107336197</v>
      </c>
      <c r="D44" s="81">
        <v>8349.6649450087007</v>
      </c>
      <c r="E44" s="81">
        <v>8466.9044114109493</v>
      </c>
      <c r="F44" s="81">
        <v>7496.1731176380199</v>
      </c>
      <c r="G44" s="81">
        <v>7401.9377422596999</v>
      </c>
      <c r="H44" s="81">
        <v>7236.8175366790001</v>
      </c>
      <c r="I44" s="81">
        <v>7280.3474617677402</v>
      </c>
      <c r="J44" s="81">
        <v>7269.8583851599797</v>
      </c>
      <c r="K44" s="81">
        <v>7890.2644274963604</v>
      </c>
      <c r="L44" s="81">
        <v>7914.4899004797098</v>
      </c>
      <c r="M44" s="81">
        <v>8513.7732656677199</v>
      </c>
      <c r="N44" s="81">
        <v>8735.7525892962694</v>
      </c>
      <c r="O44" s="81">
        <v>8438.8537333595596</v>
      </c>
      <c r="P44" s="81">
        <v>9045.3014816551804</v>
      </c>
      <c r="Q44" s="81">
        <v>9000.5313939936896</v>
      </c>
      <c r="R44" s="81">
        <v>9450.7209455181492</v>
      </c>
      <c r="S44" s="81">
        <v>9541.8506205447393</v>
      </c>
      <c r="T44" s="81">
        <v>10397.534205846099</v>
      </c>
      <c r="U44" s="81">
        <v>10676.8358213669</v>
      </c>
      <c r="V44" s="81">
        <v>10781.448063510299</v>
      </c>
      <c r="W44" s="81">
        <v>11173.229024611999</v>
      </c>
      <c r="X44" s="81">
        <v>11218.8004015025</v>
      </c>
      <c r="Y44" s="81">
        <v>11950.536581218599</v>
      </c>
      <c r="Z44" s="81">
        <v>13019.965098512401</v>
      </c>
      <c r="AA44" s="81">
        <v>12897.587691529799</v>
      </c>
      <c r="AB44" s="81">
        <v>13838.2745880162</v>
      </c>
      <c r="AC44" s="81">
        <v>14468.701429823001</v>
      </c>
      <c r="AD44" s="81">
        <v>15009.3054490055</v>
      </c>
      <c r="AE44" s="81">
        <v>15781.0736682683</v>
      </c>
      <c r="AF44" s="81">
        <v>15146.916874247399</v>
      </c>
      <c r="AG44" s="81">
        <v>15149.9791201065</v>
      </c>
      <c r="AH44" s="81">
        <v>14114.773183241799</v>
      </c>
      <c r="AI44" s="81">
        <v>14934.7314038475</v>
      </c>
      <c r="AJ44" s="81">
        <v>15073.504515594301</v>
      </c>
      <c r="AK44" s="81">
        <v>14867.863176949601</v>
      </c>
      <c r="AL44" s="81">
        <v>14543.196635988201</v>
      </c>
      <c r="AM44" s="81">
        <v>10359.974305801799</v>
      </c>
      <c r="AN44" s="81">
        <v>13484.681918722599</v>
      </c>
      <c r="AO44" s="81">
        <v>15870.997241225999</v>
      </c>
      <c r="AP44" s="81">
        <v>16865.2999162216</v>
      </c>
      <c r="AQ44" s="81">
        <v>16441.6852984508</v>
      </c>
      <c r="AR44" s="81">
        <v>17058.068717935999</v>
      </c>
      <c r="AS44" s="81">
        <v>16751.079032595499</v>
      </c>
      <c r="AT44" s="81">
        <v>16846.1981251098</v>
      </c>
      <c r="AU44" s="81">
        <v>16910.9569072015</v>
      </c>
      <c r="AV44" s="81">
        <v>16736.6848732826</v>
      </c>
      <c r="AW44" s="81">
        <v>16644.034405646202</v>
      </c>
      <c r="AX44" s="81">
        <v>16730.740400727402</v>
      </c>
      <c r="AY44" s="81">
        <v>16572.4566393528</v>
      </c>
      <c r="AZ44" s="81">
        <v>16218.069815379</v>
      </c>
      <c r="BA44" s="81">
        <v>16076.440630668299</v>
      </c>
      <c r="BB44" s="81">
        <v>15701.6423580884</v>
      </c>
      <c r="BC44" s="81">
        <v>15836.956182154399</v>
      </c>
      <c r="BD44" s="86"/>
      <c r="BE44" s="13" t="str">
        <f t="shared" si="15"/>
        <v/>
      </c>
      <c r="BF44" s="13" t="str">
        <f t="shared" si="11"/>
        <v/>
      </c>
      <c r="BG44" s="13" t="str">
        <f t="shared" si="11"/>
        <v/>
      </c>
      <c r="BH44" s="13" t="str">
        <f t="shared" si="11"/>
        <v/>
      </c>
      <c r="BI44" s="13" t="str">
        <f t="shared" si="11"/>
        <v/>
      </c>
      <c r="BJ44" s="13" t="str">
        <f t="shared" si="11"/>
        <v/>
      </c>
      <c r="BK44" s="13" t="str">
        <f t="shared" si="11"/>
        <v/>
      </c>
      <c r="BL44" s="13" t="str">
        <f t="shared" si="11"/>
        <v/>
      </c>
      <c r="BM44" s="13" t="str">
        <f t="shared" si="11"/>
        <v/>
      </c>
      <c r="BN44" s="13" t="str">
        <f t="shared" si="11"/>
        <v/>
      </c>
      <c r="BO44" s="13" t="str">
        <f t="shared" si="11"/>
        <v/>
      </c>
      <c r="BP44" s="13" t="str">
        <f t="shared" si="11"/>
        <v/>
      </c>
      <c r="BQ44" s="13" t="str">
        <f t="shared" si="11"/>
        <v/>
      </c>
      <c r="BR44" s="13" t="str">
        <f t="shared" si="11"/>
        <v/>
      </c>
      <c r="BS44" s="13" t="str">
        <f t="shared" si="11"/>
        <v/>
      </c>
      <c r="BT44" s="13" t="str">
        <f t="shared" si="11"/>
        <v/>
      </c>
      <c r="BU44" s="13" t="str">
        <f t="shared" si="11"/>
        <v/>
      </c>
      <c r="BV44" s="13" t="str">
        <f t="shared" si="12"/>
        <v/>
      </c>
      <c r="BW44" s="13" t="str">
        <f t="shared" si="12"/>
        <v/>
      </c>
      <c r="BX44" s="13" t="str">
        <f t="shared" si="12"/>
        <v/>
      </c>
      <c r="BY44" s="13" t="str">
        <f t="shared" si="12"/>
        <v/>
      </c>
      <c r="BZ44" s="13" t="str">
        <f t="shared" si="12"/>
        <v/>
      </c>
      <c r="CA44" s="13" t="str">
        <f t="shared" si="12"/>
        <v/>
      </c>
      <c r="CB44" s="13" t="str">
        <f t="shared" si="12"/>
        <v/>
      </c>
      <c r="CC44" s="13" t="str">
        <f t="shared" si="12"/>
        <v/>
      </c>
      <c r="CD44" s="13" t="str">
        <f t="shared" si="12"/>
        <v/>
      </c>
      <c r="CE44" s="13" t="str">
        <f t="shared" si="12"/>
        <v/>
      </c>
      <c r="CF44" s="13" t="str">
        <f t="shared" si="12"/>
        <v/>
      </c>
      <c r="CG44" s="13" t="str">
        <f t="shared" si="12"/>
        <v/>
      </c>
      <c r="CH44" s="13"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1057.94777299873</v>
      </c>
      <c r="D45" s="81">
        <v>914.29895718153796</v>
      </c>
      <c r="E45" s="81">
        <v>1008.97050988997</v>
      </c>
      <c r="F45" s="81">
        <v>957.03311324394099</v>
      </c>
      <c r="G45" s="81">
        <v>1048.31717180131</v>
      </c>
      <c r="H45" s="81">
        <v>914.89052210666102</v>
      </c>
      <c r="I45" s="81">
        <v>842.49209776738599</v>
      </c>
      <c r="J45" s="81">
        <v>896.45608576991503</v>
      </c>
      <c r="K45" s="81">
        <v>960.188670963856</v>
      </c>
      <c r="L45" s="81">
        <v>933.88491177233504</v>
      </c>
      <c r="M45" s="81">
        <v>987.22687728493304</v>
      </c>
      <c r="N45" s="81">
        <v>1030.8926045672399</v>
      </c>
      <c r="O45" s="81">
        <v>956.33177679724997</v>
      </c>
      <c r="P45" s="81">
        <v>1028.6390364651199</v>
      </c>
      <c r="Q45" s="81">
        <v>1137.1240404120999</v>
      </c>
      <c r="R45" s="81">
        <v>1043.7994000184599</v>
      </c>
      <c r="S45" s="81">
        <v>1045.3557441804101</v>
      </c>
      <c r="T45" s="81">
        <v>1077.93301338474</v>
      </c>
      <c r="U45" s="81">
        <v>1120.7808371081101</v>
      </c>
      <c r="V45" s="81">
        <v>1207.5352919217901</v>
      </c>
      <c r="W45" s="81">
        <v>1331.6341189237401</v>
      </c>
      <c r="X45" s="81">
        <v>1266.8002343181199</v>
      </c>
      <c r="Y45" s="81">
        <v>1257.2842790244099</v>
      </c>
      <c r="Z45" s="81">
        <v>1327.7920505511299</v>
      </c>
      <c r="AA45" s="81">
        <v>1417.6512548242099</v>
      </c>
      <c r="AB45" s="81">
        <v>1379.4966853548699</v>
      </c>
      <c r="AC45" s="81">
        <v>1373.3128505920399</v>
      </c>
      <c r="AD45" s="81">
        <v>1551.68824356359</v>
      </c>
      <c r="AE45" s="81">
        <v>1569.7639523303201</v>
      </c>
      <c r="AF45" s="81">
        <v>1574.06738861903</v>
      </c>
      <c r="AG45" s="81">
        <v>1655.49295504163</v>
      </c>
      <c r="AH45" s="81">
        <v>1599.3000600088101</v>
      </c>
      <c r="AI45" s="81">
        <v>1700.05553635259</v>
      </c>
      <c r="AJ45" s="81">
        <v>1650.9234212303099</v>
      </c>
      <c r="AK45" s="81">
        <v>1608.5276461492999</v>
      </c>
      <c r="AL45" s="81">
        <v>1797.96326925882</v>
      </c>
      <c r="AM45" s="81">
        <v>414.621977917648</v>
      </c>
      <c r="AN45" s="81">
        <v>346.37445032843402</v>
      </c>
      <c r="AO45" s="81">
        <v>936.09617288788399</v>
      </c>
      <c r="AP45" s="81">
        <v>620.42078100159199</v>
      </c>
      <c r="AQ45" s="81">
        <v>822.70098875143196</v>
      </c>
      <c r="AR45" s="81">
        <v>1047.1281154871599</v>
      </c>
      <c r="AS45" s="81">
        <v>1565.26819885127</v>
      </c>
      <c r="AT45" s="81">
        <v>1552.5851336651599</v>
      </c>
      <c r="AU45" s="81">
        <v>1740.0051012880499</v>
      </c>
      <c r="AV45" s="81">
        <v>1938.7153283463499</v>
      </c>
      <c r="AW45" s="81">
        <v>1694.8737302131101</v>
      </c>
      <c r="AX45" s="81">
        <v>1953.17154750385</v>
      </c>
      <c r="AY45" s="81">
        <v>1926.28899595399</v>
      </c>
      <c r="AZ45" s="81">
        <v>1874.304989359</v>
      </c>
      <c r="BA45" s="81">
        <v>1918.52256052135</v>
      </c>
      <c r="BB45" s="81">
        <v>1886.5130189393101</v>
      </c>
      <c r="BC45" s="81">
        <v>1924.1497798402499</v>
      </c>
      <c r="BD45" s="86"/>
      <c r="BE45" s="13" t="str">
        <f t="shared" si="15"/>
        <v/>
      </c>
      <c r="BF45" s="13" t="str">
        <f t="shared" si="11"/>
        <v/>
      </c>
      <c r="BG45" s="13" t="str">
        <f t="shared" si="11"/>
        <v/>
      </c>
      <c r="BH45" s="13" t="str">
        <f t="shared" si="11"/>
        <v/>
      </c>
      <c r="BI45" s="13" t="str">
        <f t="shared" si="11"/>
        <v/>
      </c>
      <c r="BJ45" s="13" t="str">
        <f t="shared" si="11"/>
        <v/>
      </c>
      <c r="BK45" s="13" t="str">
        <f t="shared" si="11"/>
        <v/>
      </c>
      <c r="BL45" s="13" t="str">
        <f t="shared" si="11"/>
        <v/>
      </c>
      <c r="BM45" s="13" t="str">
        <f t="shared" si="11"/>
        <v/>
      </c>
      <c r="BN45" s="13" t="str">
        <f t="shared" si="11"/>
        <v/>
      </c>
      <c r="BO45" s="13" t="str">
        <f t="shared" si="11"/>
        <v/>
      </c>
      <c r="BP45" s="13" t="str">
        <f t="shared" si="11"/>
        <v/>
      </c>
      <c r="BQ45" s="13" t="str">
        <f t="shared" si="11"/>
        <v/>
      </c>
      <c r="BR45" s="13" t="str">
        <f t="shared" si="11"/>
        <v/>
      </c>
      <c r="BS45" s="13" t="str">
        <f t="shared" si="11"/>
        <v/>
      </c>
      <c r="BT45" s="13" t="str">
        <f t="shared" si="11"/>
        <v/>
      </c>
      <c r="BU45" s="13" t="str">
        <f t="shared" si="11"/>
        <v/>
      </c>
      <c r="BV45" s="13" t="str">
        <f t="shared" si="12"/>
        <v/>
      </c>
      <c r="BW45" s="13" t="str">
        <f t="shared" si="12"/>
        <v/>
      </c>
      <c r="BX45" s="13" t="str">
        <f t="shared" si="12"/>
        <v/>
      </c>
      <c r="BY45" s="13" t="str">
        <f t="shared" si="12"/>
        <v/>
      </c>
      <c r="BZ45" s="13" t="str">
        <f t="shared" si="12"/>
        <v/>
      </c>
      <c r="CA45" s="13" t="str">
        <f t="shared" si="12"/>
        <v/>
      </c>
      <c r="CB45" s="13" t="str">
        <f t="shared" si="12"/>
        <v/>
      </c>
      <c r="CC45" s="13" t="str">
        <f t="shared" si="12"/>
        <v/>
      </c>
      <c r="CD45" s="13" t="str">
        <f t="shared" si="12"/>
        <v/>
      </c>
      <c r="CE45" s="13" t="str">
        <f t="shared" si="12"/>
        <v/>
      </c>
      <c r="CF45" s="13" t="str">
        <f t="shared" si="12"/>
        <v/>
      </c>
      <c r="CG45" s="13" t="str">
        <f t="shared" si="12"/>
        <v/>
      </c>
      <c r="CH45" s="13"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v>816.04627969495198</v>
      </c>
      <c r="D46" s="81">
        <v>830.02748506726698</v>
      </c>
      <c r="E46" s="81">
        <v>797.30575751685399</v>
      </c>
      <c r="F46" s="81">
        <v>799.07767364347399</v>
      </c>
      <c r="G46" s="81">
        <v>742.29400038185997</v>
      </c>
      <c r="H46" s="81">
        <v>700.15754744104095</v>
      </c>
      <c r="I46" s="81">
        <v>671.51592332327596</v>
      </c>
      <c r="J46" s="81">
        <v>659.18297178564001</v>
      </c>
      <c r="K46" s="81">
        <v>689.359021877651</v>
      </c>
      <c r="L46" s="81">
        <v>666.23928706372806</v>
      </c>
      <c r="M46" s="81">
        <v>566.30639769527102</v>
      </c>
      <c r="N46" s="81">
        <v>629.74738906948505</v>
      </c>
      <c r="O46" s="81">
        <v>567.902419260844</v>
      </c>
      <c r="P46" s="81">
        <v>631.43968533719703</v>
      </c>
      <c r="Q46" s="81">
        <v>514.11792693759605</v>
      </c>
      <c r="R46" s="81">
        <v>618.03384326541004</v>
      </c>
      <c r="S46" s="81">
        <v>504.73761872217898</v>
      </c>
      <c r="T46" s="81">
        <v>515.19139190781596</v>
      </c>
      <c r="U46" s="81">
        <v>566.36589625203806</v>
      </c>
      <c r="V46" s="81">
        <v>534.89062267042902</v>
      </c>
      <c r="W46" s="81">
        <v>498.74848942251401</v>
      </c>
      <c r="X46" s="81">
        <v>597.14147213225999</v>
      </c>
      <c r="Y46" s="81">
        <v>539.68004937595094</v>
      </c>
      <c r="Z46" s="81">
        <v>629.64094733820605</v>
      </c>
      <c r="AA46" s="81">
        <v>609.14065185556899</v>
      </c>
      <c r="AB46" s="81">
        <v>657.27441162517596</v>
      </c>
      <c r="AC46" s="81">
        <v>607.27512973162504</v>
      </c>
      <c r="AD46" s="81">
        <v>647.46060488540604</v>
      </c>
      <c r="AE46" s="81">
        <v>644.47314497282196</v>
      </c>
      <c r="AF46" s="81">
        <v>666.20950664577697</v>
      </c>
      <c r="AG46" s="81">
        <v>595.63446066907397</v>
      </c>
      <c r="AH46" s="81">
        <v>658.15367538869305</v>
      </c>
      <c r="AI46" s="81">
        <v>672.63002974325798</v>
      </c>
      <c r="AJ46" s="81">
        <v>716.43511965196603</v>
      </c>
      <c r="AK46" s="81">
        <v>696.750374788817</v>
      </c>
      <c r="AL46" s="81">
        <v>748.47572614940304</v>
      </c>
      <c r="AM46" s="81">
        <v>525.87873221027098</v>
      </c>
      <c r="AN46" s="81">
        <v>561.900294757864</v>
      </c>
      <c r="AO46" s="81">
        <v>623.97492766336802</v>
      </c>
      <c r="AP46" s="81">
        <v>693.60535736204997</v>
      </c>
      <c r="AQ46" s="81">
        <v>620.64090840146696</v>
      </c>
      <c r="AR46" s="81">
        <v>650.06785502836203</v>
      </c>
      <c r="AS46" s="81">
        <v>671.027493119116</v>
      </c>
      <c r="AT46" s="81">
        <v>691.24735622298704</v>
      </c>
      <c r="AU46" s="81">
        <v>698.99617263334005</v>
      </c>
      <c r="AV46" s="81">
        <v>690.39951605839804</v>
      </c>
      <c r="AW46" s="81">
        <v>648.56177360975903</v>
      </c>
      <c r="AX46" s="81">
        <v>632.14081921761601</v>
      </c>
      <c r="AY46" s="81">
        <v>566.23308101507405</v>
      </c>
      <c r="AZ46" s="81">
        <v>607.66495477127796</v>
      </c>
      <c r="BA46" s="81">
        <v>615.985648843543</v>
      </c>
      <c r="BB46" s="81">
        <v>698.43198498382003</v>
      </c>
      <c r="BC46" s="81">
        <v>634.20504549983104</v>
      </c>
      <c r="BD46" s="86"/>
      <c r="BE46" s="13" t="str">
        <f t="shared" si="15"/>
        <v/>
      </c>
      <c r="BF46" s="13" t="str">
        <f t="shared" si="11"/>
        <v/>
      </c>
      <c r="BG46" s="13" t="str">
        <f t="shared" si="11"/>
        <v/>
      </c>
      <c r="BH46" s="13" t="str">
        <f t="shared" si="11"/>
        <v/>
      </c>
      <c r="BI46" s="13" t="str">
        <f t="shared" si="11"/>
        <v/>
      </c>
      <c r="BJ46" s="13" t="str">
        <f t="shared" si="11"/>
        <v/>
      </c>
      <c r="BK46" s="13" t="str">
        <f t="shared" si="11"/>
        <v/>
      </c>
      <c r="BL46" s="13" t="str">
        <f t="shared" si="11"/>
        <v/>
      </c>
      <c r="BM46" s="13" t="str">
        <f t="shared" si="11"/>
        <v/>
      </c>
      <c r="BN46" s="13" t="str">
        <f t="shared" si="11"/>
        <v/>
      </c>
      <c r="BO46" s="13" t="str">
        <f t="shared" si="11"/>
        <v/>
      </c>
      <c r="BP46" s="13" t="str">
        <f t="shared" si="11"/>
        <v/>
      </c>
      <c r="BQ46" s="13" t="str">
        <f t="shared" si="11"/>
        <v/>
      </c>
      <c r="BR46" s="13" t="str">
        <f t="shared" si="11"/>
        <v/>
      </c>
      <c r="BS46" s="13" t="str">
        <f t="shared" si="11"/>
        <v/>
      </c>
      <c r="BT46" s="13" t="str">
        <f t="shared" si="11"/>
        <v/>
      </c>
      <c r="BU46" s="13" t="str">
        <f t="shared" si="11"/>
        <v/>
      </c>
      <c r="BV46" s="13" t="str">
        <f t="shared" si="12"/>
        <v/>
      </c>
      <c r="BW46" s="13" t="str">
        <f t="shared" si="12"/>
        <v/>
      </c>
      <c r="BX46" s="13" t="str">
        <f t="shared" si="12"/>
        <v/>
      </c>
      <c r="BY46" s="13" t="str">
        <f t="shared" si="12"/>
        <v/>
      </c>
      <c r="BZ46" s="13" t="str">
        <f t="shared" si="12"/>
        <v/>
      </c>
      <c r="CA46" s="13" t="str">
        <f t="shared" si="12"/>
        <v/>
      </c>
      <c r="CB46" s="13" t="str">
        <f t="shared" si="12"/>
        <v/>
      </c>
      <c r="CC46" s="13" t="str">
        <f t="shared" si="12"/>
        <v/>
      </c>
      <c r="CD46" s="13" t="str">
        <f t="shared" si="12"/>
        <v/>
      </c>
      <c r="CE46" s="13" t="str">
        <f t="shared" si="12"/>
        <v/>
      </c>
      <c r="CF46" s="13" t="str">
        <f t="shared" si="12"/>
        <v/>
      </c>
      <c r="CG46" s="13" t="str">
        <f t="shared" si="12"/>
        <v/>
      </c>
      <c r="CH46" s="13"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1029.76108560226</v>
      </c>
      <c r="D47" s="81">
        <v>1003.68947993183</v>
      </c>
      <c r="E47" s="81">
        <v>975.17796830328496</v>
      </c>
      <c r="F47" s="81">
        <v>883.46967122183196</v>
      </c>
      <c r="G47" s="81">
        <v>890.66663894460396</v>
      </c>
      <c r="H47" s="81">
        <v>799.87697862630296</v>
      </c>
      <c r="I47" s="81">
        <v>766.53377325249699</v>
      </c>
      <c r="J47" s="81">
        <v>993.30277025458497</v>
      </c>
      <c r="K47" s="81">
        <v>1050.2255398966499</v>
      </c>
      <c r="L47" s="81">
        <v>1067.42967287909</v>
      </c>
      <c r="M47" s="81">
        <v>1105.0244752518099</v>
      </c>
      <c r="N47" s="81">
        <v>1153.87911849701</v>
      </c>
      <c r="O47" s="81">
        <v>1050.66794685695</v>
      </c>
      <c r="P47" s="81">
        <v>1140.13380509172</v>
      </c>
      <c r="Q47" s="81">
        <v>1128.0813640665699</v>
      </c>
      <c r="R47" s="81">
        <v>1209.0731322404899</v>
      </c>
      <c r="S47" s="81">
        <v>1287.5519759343899</v>
      </c>
      <c r="T47" s="81">
        <v>1424.7308395493701</v>
      </c>
      <c r="U47" s="81">
        <v>1353.6281125835601</v>
      </c>
      <c r="V47" s="81">
        <v>1297.2095231661201</v>
      </c>
      <c r="W47" s="81">
        <v>1292.1315143552099</v>
      </c>
      <c r="X47" s="81">
        <v>1338.60766751497</v>
      </c>
      <c r="Y47" s="81">
        <v>1384.8400377205</v>
      </c>
      <c r="Z47" s="81">
        <v>1473.20666218011</v>
      </c>
      <c r="AA47" s="81">
        <v>1664.3276678003399</v>
      </c>
      <c r="AB47" s="81">
        <v>1673.6576448476901</v>
      </c>
      <c r="AC47" s="81">
        <v>1722.91702987495</v>
      </c>
      <c r="AD47" s="81">
        <v>1750.33676042104</v>
      </c>
      <c r="AE47" s="81">
        <v>1762.50131083778</v>
      </c>
      <c r="AF47" s="81">
        <v>1748.6489511546399</v>
      </c>
      <c r="AG47" s="81">
        <v>1850.6240678423401</v>
      </c>
      <c r="AH47" s="81">
        <v>1790.5133354330901</v>
      </c>
      <c r="AI47" s="81">
        <v>1590.25962192006</v>
      </c>
      <c r="AJ47" s="81">
        <v>1513.5974908303399</v>
      </c>
      <c r="AK47" s="81">
        <v>1447.60783630421</v>
      </c>
      <c r="AL47" s="81">
        <v>1511.1045128759199</v>
      </c>
      <c r="AM47" s="81">
        <v>972.83802623254599</v>
      </c>
      <c r="AN47" s="81">
        <v>632.35923033004099</v>
      </c>
      <c r="AO47" s="81">
        <v>760.84769008283001</v>
      </c>
      <c r="AP47" s="81">
        <v>715.20811120322298</v>
      </c>
      <c r="AQ47" s="81">
        <v>737.44643885578296</v>
      </c>
      <c r="AR47" s="81">
        <v>801.15249687981498</v>
      </c>
      <c r="AS47" s="81">
        <v>783.62230266721497</v>
      </c>
      <c r="AT47" s="81">
        <v>829.12564953025696</v>
      </c>
      <c r="AU47" s="81">
        <v>764.33564415738795</v>
      </c>
      <c r="AV47" s="81">
        <v>750.21134042925098</v>
      </c>
      <c r="AW47" s="81">
        <v>741.34938665066602</v>
      </c>
      <c r="AX47" s="81">
        <v>700.02197483441</v>
      </c>
      <c r="AY47" s="81">
        <v>690.08990362019699</v>
      </c>
      <c r="AZ47" s="81">
        <v>631.52373772079</v>
      </c>
      <c r="BA47" s="81">
        <v>595.44964540454203</v>
      </c>
      <c r="BB47" s="81">
        <v>611.68284553320404</v>
      </c>
      <c r="BC47" s="81">
        <v>610.94494251318702</v>
      </c>
      <c r="BD47" s="86"/>
      <c r="BE47" s="13" t="str">
        <f t="shared" si="15"/>
        <v/>
      </c>
      <c r="BF47" s="13" t="str">
        <f t="shared" si="11"/>
        <v/>
      </c>
      <c r="BG47" s="13" t="str">
        <f t="shared" si="11"/>
        <v/>
      </c>
      <c r="BH47" s="13" t="str">
        <f t="shared" si="11"/>
        <v/>
      </c>
      <c r="BI47" s="13" t="str">
        <f t="shared" si="11"/>
        <v/>
      </c>
      <c r="BJ47" s="13" t="str">
        <f t="shared" si="11"/>
        <v/>
      </c>
      <c r="BK47" s="13" t="str">
        <f t="shared" si="11"/>
        <v/>
      </c>
      <c r="BL47" s="13" t="str">
        <f t="shared" si="11"/>
        <v/>
      </c>
      <c r="BM47" s="13" t="str">
        <f t="shared" si="11"/>
        <v/>
      </c>
      <c r="BN47" s="13" t="str">
        <f t="shared" si="11"/>
        <v/>
      </c>
      <c r="BO47" s="13" t="str">
        <f t="shared" si="11"/>
        <v/>
      </c>
      <c r="BP47" s="13" t="str">
        <f t="shared" si="11"/>
        <v/>
      </c>
      <c r="BQ47" s="13" t="str">
        <f t="shared" si="11"/>
        <v/>
      </c>
      <c r="BR47" s="13" t="str">
        <f t="shared" si="11"/>
        <v/>
      </c>
      <c r="BS47" s="13" t="str">
        <f t="shared" si="11"/>
        <v/>
      </c>
      <c r="BT47" s="13" t="str">
        <f t="shared" si="11"/>
        <v/>
      </c>
      <c r="BU47" s="13" t="str">
        <f t="shared" si="11"/>
        <v/>
      </c>
      <c r="BV47" s="13" t="str">
        <f t="shared" si="12"/>
        <v/>
      </c>
      <c r="BW47" s="13" t="str">
        <f t="shared" si="12"/>
        <v/>
      </c>
      <c r="BX47" s="13" t="str">
        <f t="shared" si="12"/>
        <v/>
      </c>
      <c r="BY47" s="13" t="str">
        <f t="shared" si="12"/>
        <v/>
      </c>
      <c r="BZ47" s="13" t="str">
        <f t="shared" si="12"/>
        <v/>
      </c>
      <c r="CA47" s="13" t="str">
        <f t="shared" si="12"/>
        <v/>
      </c>
      <c r="CB47" s="13" t="str">
        <f t="shared" si="12"/>
        <v/>
      </c>
      <c r="CC47" s="13" t="str">
        <f t="shared" si="12"/>
        <v/>
      </c>
      <c r="CD47" s="13" t="str">
        <f t="shared" si="12"/>
        <v/>
      </c>
      <c r="CE47" s="13" t="str">
        <f t="shared" si="12"/>
        <v/>
      </c>
      <c r="CF47" s="13" t="str">
        <f t="shared" si="12"/>
        <v/>
      </c>
      <c r="CG47" s="13" t="str">
        <f t="shared" si="12"/>
        <v/>
      </c>
      <c r="CH47" s="13"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v>367.239253917177</v>
      </c>
      <c r="D48" s="81">
        <v>415.85344484339402</v>
      </c>
      <c r="E48" s="81">
        <v>420.40626037474601</v>
      </c>
      <c r="F48" s="81">
        <v>417.50046230923499</v>
      </c>
      <c r="G48" s="81">
        <v>416.60730361410498</v>
      </c>
      <c r="H48" s="81">
        <v>337.50134573176501</v>
      </c>
      <c r="I48" s="81">
        <v>308.208780643355</v>
      </c>
      <c r="J48" s="81">
        <v>348.54046629554</v>
      </c>
      <c r="K48" s="81">
        <v>342.11334649786102</v>
      </c>
      <c r="L48" s="81">
        <v>376.74723420955002</v>
      </c>
      <c r="M48" s="81">
        <v>330.58635818239202</v>
      </c>
      <c r="N48" s="81">
        <v>346.79597144007403</v>
      </c>
      <c r="O48" s="81">
        <v>314.52983968375003</v>
      </c>
      <c r="P48" s="81">
        <v>315.57040355279702</v>
      </c>
      <c r="Q48" s="81">
        <v>290.76071844668201</v>
      </c>
      <c r="R48" s="81">
        <v>306.13365037719598</v>
      </c>
      <c r="S48" s="81">
        <v>318.40595392790101</v>
      </c>
      <c r="T48" s="81">
        <v>320.363298007732</v>
      </c>
      <c r="U48" s="81">
        <v>338.26759298609198</v>
      </c>
      <c r="V48" s="81">
        <v>306.24701139470397</v>
      </c>
      <c r="W48" s="81">
        <v>357.52943190190501</v>
      </c>
      <c r="X48" s="81">
        <v>307.87418649929202</v>
      </c>
      <c r="Y48" s="81">
        <v>297.871956375217</v>
      </c>
      <c r="Z48" s="81">
        <v>356.28063301270601</v>
      </c>
      <c r="AA48" s="81">
        <v>390.65588709330098</v>
      </c>
      <c r="AB48" s="81">
        <v>390.77929587818397</v>
      </c>
      <c r="AC48" s="81">
        <v>388.32009598465203</v>
      </c>
      <c r="AD48" s="81">
        <v>430.29897453605702</v>
      </c>
      <c r="AE48" s="81">
        <v>355.49037395521299</v>
      </c>
      <c r="AF48" s="81">
        <v>343.98307789037301</v>
      </c>
      <c r="AG48" s="81">
        <v>335.71226382189599</v>
      </c>
      <c r="AH48" s="81">
        <v>314.04309557378599</v>
      </c>
      <c r="AI48" s="81">
        <v>306.62222189776799</v>
      </c>
      <c r="AJ48" s="81">
        <v>320.07269919740497</v>
      </c>
      <c r="AK48" s="81">
        <v>341.21070560183699</v>
      </c>
      <c r="AL48" s="81">
        <v>322.55949277420899</v>
      </c>
      <c r="AM48" s="81">
        <v>198.430742548631</v>
      </c>
      <c r="AN48" s="81">
        <v>291.14771780817</v>
      </c>
      <c r="AO48" s="81">
        <v>306.54048896672498</v>
      </c>
      <c r="AP48" s="81">
        <v>302.02677157367299</v>
      </c>
      <c r="AQ48" s="81">
        <v>281.05895190174198</v>
      </c>
      <c r="AR48" s="81">
        <v>285.66013238810501</v>
      </c>
      <c r="AS48" s="81">
        <v>289.74368104307399</v>
      </c>
      <c r="AT48" s="81">
        <v>322.68238961202098</v>
      </c>
      <c r="AU48" s="81">
        <v>293.558763327701</v>
      </c>
      <c r="AV48" s="81">
        <v>300.324407115209</v>
      </c>
      <c r="AW48" s="81">
        <v>264.41127148662702</v>
      </c>
      <c r="AX48" s="81">
        <v>296.682386527228</v>
      </c>
      <c r="AY48" s="81">
        <v>249.52245840773699</v>
      </c>
      <c r="AZ48" s="81">
        <v>279.92494690287799</v>
      </c>
      <c r="BA48" s="81">
        <v>285.20052930258498</v>
      </c>
      <c r="BB48" s="81">
        <v>299.21062807631898</v>
      </c>
      <c r="BC48" s="81">
        <v>279.27341428884199</v>
      </c>
      <c r="BD48" s="86"/>
      <c r="BE48" s="13" t="str">
        <f t="shared" si="15"/>
        <v/>
      </c>
      <c r="BF48" s="13" t="str">
        <f t="shared" si="11"/>
        <v/>
      </c>
      <c r="BG48" s="13" t="str">
        <f t="shared" si="11"/>
        <v/>
      </c>
      <c r="BH48" s="13" t="str">
        <f t="shared" si="11"/>
        <v/>
      </c>
      <c r="BI48" s="13" t="str">
        <f t="shared" si="11"/>
        <v/>
      </c>
      <c r="BJ48" s="13" t="str">
        <f t="shared" si="11"/>
        <v/>
      </c>
      <c r="BK48" s="13" t="str">
        <f t="shared" si="11"/>
        <v/>
      </c>
      <c r="BL48" s="13" t="str">
        <f t="shared" si="11"/>
        <v/>
      </c>
      <c r="BM48" s="13" t="str">
        <f t="shared" si="11"/>
        <v/>
      </c>
      <c r="BN48" s="13" t="str">
        <f t="shared" si="11"/>
        <v/>
      </c>
      <c r="BO48" s="13" t="str">
        <f t="shared" si="11"/>
        <v/>
      </c>
      <c r="BP48" s="13" t="str">
        <f t="shared" si="11"/>
        <v/>
      </c>
      <c r="BQ48" s="13" t="str">
        <f t="shared" si="11"/>
        <v/>
      </c>
      <c r="BR48" s="13" t="str">
        <f t="shared" si="11"/>
        <v/>
      </c>
      <c r="BS48" s="13" t="str">
        <f t="shared" si="11"/>
        <v/>
      </c>
      <c r="BT48" s="13" t="str">
        <f t="shared" si="11"/>
        <v/>
      </c>
      <c r="BU48" s="13" t="str">
        <f t="shared" ref="BU48:CJ54" si="16">IF(S48&gt;0,IF(S48&lt;5,"SECRETTTTTTTT",""),"")</f>
        <v/>
      </c>
      <c r="BV48" s="13" t="str">
        <f t="shared" si="12"/>
        <v/>
      </c>
      <c r="BW48" s="13" t="str">
        <f t="shared" si="12"/>
        <v/>
      </c>
      <c r="BX48" s="13" t="str">
        <f t="shared" si="12"/>
        <v/>
      </c>
      <c r="BY48" s="13" t="str">
        <f t="shared" si="12"/>
        <v/>
      </c>
      <c r="BZ48" s="13" t="str">
        <f t="shared" si="12"/>
        <v/>
      </c>
      <c r="CA48" s="13" t="str">
        <f t="shared" si="12"/>
        <v/>
      </c>
      <c r="CB48" s="13" t="str">
        <f t="shared" si="12"/>
        <v/>
      </c>
      <c r="CC48" s="13" t="str">
        <f t="shared" si="12"/>
        <v/>
      </c>
      <c r="CD48" s="13" t="str">
        <f t="shared" si="12"/>
        <v/>
      </c>
      <c r="CE48" s="13" t="str">
        <f t="shared" si="12"/>
        <v/>
      </c>
      <c r="CF48" s="13" t="str">
        <f t="shared" si="12"/>
        <v/>
      </c>
      <c r="CG48" s="13" t="str">
        <f t="shared" si="12"/>
        <v/>
      </c>
      <c r="CH48" s="13"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5968.1290264962399</v>
      </c>
      <c r="D49" s="81">
        <v>5828.1079377734804</v>
      </c>
      <c r="E49" s="81">
        <v>5990.7816798935401</v>
      </c>
      <c r="F49" s="81">
        <v>5944.10361521713</v>
      </c>
      <c r="G49" s="81">
        <v>5874.3793245556899</v>
      </c>
      <c r="H49" s="81">
        <v>5443.98402047937</v>
      </c>
      <c r="I49" s="81">
        <v>5114.6754162670304</v>
      </c>
      <c r="J49" s="81">
        <v>4934.5766627351104</v>
      </c>
      <c r="K49" s="81">
        <v>5022.4577574203704</v>
      </c>
      <c r="L49" s="81">
        <v>5310.9812923532299</v>
      </c>
      <c r="M49" s="81">
        <v>5203.7357873174897</v>
      </c>
      <c r="N49" s="81">
        <v>5283.2725476123396</v>
      </c>
      <c r="O49" s="81">
        <v>5529.7268211305</v>
      </c>
      <c r="P49" s="81">
        <v>5399.7673860722198</v>
      </c>
      <c r="Q49" s="81">
        <v>5588.8439698902603</v>
      </c>
      <c r="R49" s="81">
        <v>5237.9487116023201</v>
      </c>
      <c r="S49" s="81">
        <v>5360.0607056676899</v>
      </c>
      <c r="T49" s="81">
        <v>5526.5747166075498</v>
      </c>
      <c r="U49" s="81">
        <v>6057.3585284929104</v>
      </c>
      <c r="V49" s="81">
        <v>6147.8446553919302</v>
      </c>
      <c r="W49" s="81">
        <v>6469.1770811772903</v>
      </c>
      <c r="X49" s="81">
        <v>7329.0574328449302</v>
      </c>
      <c r="Y49" s="81">
        <v>7522.7821418763697</v>
      </c>
      <c r="Z49" s="81">
        <v>7746.3514843537596</v>
      </c>
      <c r="AA49" s="81">
        <v>8260.5556454166799</v>
      </c>
      <c r="AB49" s="81">
        <v>8851.5410483757096</v>
      </c>
      <c r="AC49" s="81">
        <v>9256.1410666098709</v>
      </c>
      <c r="AD49" s="81">
        <v>9707.2279093408706</v>
      </c>
      <c r="AE49" s="81">
        <v>10471.767678309199</v>
      </c>
      <c r="AF49" s="81">
        <v>10414.7642255049</v>
      </c>
      <c r="AG49" s="81">
        <v>11041.438066004601</v>
      </c>
      <c r="AH49" s="81">
        <v>11135.1544738845</v>
      </c>
      <c r="AI49" s="81">
        <v>11689.490120259399</v>
      </c>
      <c r="AJ49" s="81">
        <v>12274.6456347935</v>
      </c>
      <c r="AK49" s="81">
        <v>13164.634108546399</v>
      </c>
      <c r="AL49" s="81">
        <v>13378.5627704943</v>
      </c>
      <c r="AM49" s="81">
        <v>10709.400076313699</v>
      </c>
      <c r="AN49" s="81">
        <v>11524.031943472801</v>
      </c>
      <c r="AO49" s="81">
        <v>12185.828561889901</v>
      </c>
      <c r="AP49" s="81">
        <v>12568.400306965401</v>
      </c>
      <c r="AQ49" s="81">
        <v>13167.851464630499</v>
      </c>
      <c r="AR49" s="81">
        <v>14907.951547951499</v>
      </c>
      <c r="AS49" s="81">
        <v>13704.124803941</v>
      </c>
      <c r="AT49" s="81">
        <v>14111.4636390047</v>
      </c>
      <c r="AU49" s="81">
        <v>14300.422240719099</v>
      </c>
      <c r="AV49" s="81">
        <v>13845.442893629201</v>
      </c>
      <c r="AW49" s="81">
        <v>13744.317086172199</v>
      </c>
      <c r="AX49" s="81">
        <v>13494.3373123865</v>
      </c>
      <c r="AY49" s="81">
        <v>13022.439963249901</v>
      </c>
      <c r="AZ49" s="81">
        <v>12946.396752202199</v>
      </c>
      <c r="BA49" s="81">
        <v>13039.558684353</v>
      </c>
      <c r="BB49" s="81">
        <v>12757.4537341941</v>
      </c>
      <c r="BC49" s="81">
        <v>12710.8218447199</v>
      </c>
      <c r="BD49" s="86"/>
      <c r="BE49" s="13" t="str">
        <f t="shared" si="15"/>
        <v/>
      </c>
      <c r="BF49" s="13" t="str">
        <f t="shared" si="15"/>
        <v/>
      </c>
      <c r="BG49" s="13" t="str">
        <f t="shared" si="15"/>
        <v/>
      </c>
      <c r="BH49" s="13" t="str">
        <f t="shared" si="15"/>
        <v/>
      </c>
      <c r="BI49" s="13" t="str">
        <f t="shared" si="15"/>
        <v/>
      </c>
      <c r="BJ49" s="13" t="str">
        <f t="shared" si="15"/>
        <v/>
      </c>
      <c r="BK49" s="13" t="str">
        <f t="shared" si="15"/>
        <v/>
      </c>
      <c r="BL49" s="13" t="str">
        <f t="shared" si="15"/>
        <v/>
      </c>
      <c r="BM49" s="13" t="str">
        <f t="shared" si="15"/>
        <v/>
      </c>
      <c r="BN49" s="13" t="str">
        <f t="shared" si="15"/>
        <v/>
      </c>
      <c r="BO49" s="13" t="str">
        <f t="shared" si="15"/>
        <v/>
      </c>
      <c r="BP49" s="13" t="str">
        <f t="shared" si="15"/>
        <v/>
      </c>
      <c r="BQ49" s="13" t="str">
        <f t="shared" si="15"/>
        <v/>
      </c>
      <c r="BR49" s="13" t="str">
        <f t="shared" si="15"/>
        <v/>
      </c>
      <c r="BS49" s="13" t="str">
        <f t="shared" si="15"/>
        <v/>
      </c>
      <c r="BT49" s="13" t="str">
        <f t="shared" si="15"/>
        <v/>
      </c>
      <c r="BU49" s="13" t="str">
        <f t="shared" si="16"/>
        <v/>
      </c>
      <c r="BV49" s="13" t="str">
        <f t="shared" si="16"/>
        <v/>
      </c>
      <c r="BW49" s="13" t="str">
        <f t="shared" si="16"/>
        <v/>
      </c>
      <c r="BX49" s="13" t="str">
        <f t="shared" si="16"/>
        <v/>
      </c>
      <c r="BY49" s="13" t="str">
        <f t="shared" si="16"/>
        <v/>
      </c>
      <c r="BZ49" s="13" t="str">
        <f t="shared" si="16"/>
        <v/>
      </c>
      <c r="CA49" s="13" t="str">
        <f t="shared" si="16"/>
        <v/>
      </c>
      <c r="CB49" s="13" t="str">
        <f t="shared" si="16"/>
        <v/>
      </c>
      <c r="CC49" s="13" t="str">
        <f t="shared" si="16"/>
        <v/>
      </c>
      <c r="CD49" s="13" t="str">
        <f t="shared" si="16"/>
        <v/>
      </c>
      <c r="CE49" s="13" t="str">
        <f t="shared" si="16"/>
        <v/>
      </c>
      <c r="CF49" s="13" t="str">
        <f t="shared" si="16"/>
        <v/>
      </c>
      <c r="CG49" s="13" t="str">
        <f t="shared" si="16"/>
        <v/>
      </c>
      <c r="CH49" s="13"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1033.5651185465799</v>
      </c>
      <c r="D50" s="81">
        <v>1020.7394759577001</v>
      </c>
      <c r="E50" s="81">
        <v>1126.58596853729</v>
      </c>
      <c r="F50" s="81">
        <v>1063.6124266512099</v>
      </c>
      <c r="G50" s="81">
        <v>1230.12497430647</v>
      </c>
      <c r="H50" s="81">
        <v>1440.1238135670601</v>
      </c>
      <c r="I50" s="81">
        <v>1570.6198700171799</v>
      </c>
      <c r="J50" s="81">
        <v>1488.06281602938</v>
      </c>
      <c r="K50" s="81">
        <v>1441.4234070171301</v>
      </c>
      <c r="L50" s="81">
        <v>1290.2346920837399</v>
      </c>
      <c r="M50" s="81">
        <v>1316.3892911426201</v>
      </c>
      <c r="N50" s="81">
        <v>1248.76060702977</v>
      </c>
      <c r="O50" s="81">
        <v>1308.0347867784001</v>
      </c>
      <c r="P50" s="81">
        <v>1279.5076174818901</v>
      </c>
      <c r="Q50" s="81">
        <v>1285.4688892951599</v>
      </c>
      <c r="R50" s="81">
        <v>1270.88487432938</v>
      </c>
      <c r="S50" s="81">
        <v>1292.3502652853799</v>
      </c>
      <c r="T50" s="81">
        <v>1311.4706802947401</v>
      </c>
      <c r="U50" s="81">
        <v>1051.4595836349499</v>
      </c>
      <c r="V50" s="81">
        <v>1056.56604030944</v>
      </c>
      <c r="W50" s="81">
        <v>1067.9243448444799</v>
      </c>
      <c r="X50" s="81">
        <v>1108.7490483174199</v>
      </c>
      <c r="Y50" s="81">
        <v>1074.99210297271</v>
      </c>
      <c r="Z50" s="81">
        <v>1090.80790393693</v>
      </c>
      <c r="AA50" s="81">
        <v>825.66428417931297</v>
      </c>
      <c r="AB50" s="81">
        <v>879.51938196294304</v>
      </c>
      <c r="AC50" s="81">
        <v>842.966371652004</v>
      </c>
      <c r="AD50" s="81">
        <v>867.98702650772395</v>
      </c>
      <c r="AE50" s="81">
        <v>1081.86977066398</v>
      </c>
      <c r="AF50" s="81">
        <v>1161.7655106268601</v>
      </c>
      <c r="AG50" s="81">
        <v>1123.7515096626701</v>
      </c>
      <c r="AH50" s="81">
        <v>1005.69074487215</v>
      </c>
      <c r="AI50" s="81">
        <v>1031.1093120923599</v>
      </c>
      <c r="AJ50" s="81">
        <v>1010.38751797535</v>
      </c>
      <c r="AK50" s="81">
        <v>1047.9288410796801</v>
      </c>
      <c r="AL50" s="81">
        <v>1039.3650230922999</v>
      </c>
      <c r="AM50" s="81">
        <v>594.76907728623405</v>
      </c>
      <c r="AN50" s="81">
        <v>515.72622727794999</v>
      </c>
      <c r="AO50" s="81">
        <v>589.42936467586003</v>
      </c>
      <c r="AP50" s="81">
        <v>529.03370512755703</v>
      </c>
      <c r="AQ50" s="81">
        <v>471.16223069304999</v>
      </c>
      <c r="AR50" s="81">
        <v>626.76882822020502</v>
      </c>
      <c r="AS50" s="81">
        <v>751.66409640284996</v>
      </c>
      <c r="AT50" s="81">
        <v>730.60275497408304</v>
      </c>
      <c r="AU50" s="81">
        <v>660.31735116988398</v>
      </c>
      <c r="AV50" s="81">
        <v>734.82075448168303</v>
      </c>
      <c r="AW50" s="81">
        <v>805.951168523962</v>
      </c>
      <c r="AX50" s="81">
        <v>796.67223019694904</v>
      </c>
      <c r="AY50" s="81">
        <v>694.52010592609702</v>
      </c>
      <c r="AZ50" s="81">
        <v>729.03499337402695</v>
      </c>
      <c r="BA50" s="81">
        <v>790.06315783901698</v>
      </c>
      <c r="BB50" s="81">
        <v>785.83617469291698</v>
      </c>
      <c r="BC50" s="81">
        <v>787.27116896232201</v>
      </c>
      <c r="BD50" s="86"/>
      <c r="BE50" s="13" t="str">
        <f t="shared" si="15"/>
        <v/>
      </c>
      <c r="BF50" s="13" t="str">
        <f t="shared" si="15"/>
        <v/>
      </c>
      <c r="BG50" s="13" t="str">
        <f t="shared" si="15"/>
        <v/>
      </c>
      <c r="BH50" s="13" t="str">
        <f t="shared" si="15"/>
        <v/>
      </c>
      <c r="BI50" s="13" t="str">
        <f t="shared" si="15"/>
        <v/>
      </c>
      <c r="BJ50" s="13" t="str">
        <f t="shared" si="15"/>
        <v/>
      </c>
      <c r="BK50" s="13" t="str">
        <f t="shared" si="15"/>
        <v/>
      </c>
      <c r="BL50" s="13" t="str">
        <f t="shared" si="15"/>
        <v/>
      </c>
      <c r="BM50" s="13" t="str">
        <f t="shared" si="15"/>
        <v/>
      </c>
      <c r="BN50" s="13" t="str">
        <f t="shared" si="15"/>
        <v/>
      </c>
      <c r="BO50" s="13" t="str">
        <f t="shared" si="15"/>
        <v/>
      </c>
      <c r="BP50" s="13" t="str">
        <f t="shared" si="15"/>
        <v/>
      </c>
      <c r="BQ50" s="13" t="str">
        <f t="shared" si="15"/>
        <v/>
      </c>
      <c r="BR50" s="13" t="str">
        <f t="shared" si="15"/>
        <v/>
      </c>
      <c r="BS50" s="13" t="str">
        <f t="shared" si="15"/>
        <v/>
      </c>
      <c r="BT50" s="13" t="str">
        <f t="shared" si="15"/>
        <v/>
      </c>
      <c r="BU50" s="13" t="str">
        <f t="shared" si="16"/>
        <v/>
      </c>
      <c r="BV50" s="13" t="str">
        <f t="shared" si="16"/>
        <v/>
      </c>
      <c r="BW50" s="13" t="str">
        <f t="shared" si="16"/>
        <v/>
      </c>
      <c r="BX50" s="13" t="str">
        <f t="shared" si="16"/>
        <v/>
      </c>
      <c r="BY50" s="13" t="str">
        <f t="shared" si="16"/>
        <v/>
      </c>
      <c r="BZ50" s="13" t="str">
        <f t="shared" si="16"/>
        <v/>
      </c>
      <c r="CA50" s="13" t="str">
        <f t="shared" si="16"/>
        <v/>
      </c>
      <c r="CB50" s="13" t="str">
        <f t="shared" si="16"/>
        <v/>
      </c>
      <c r="CC50" s="13" t="str">
        <f t="shared" si="16"/>
        <v/>
      </c>
      <c r="CD50" s="13" t="str">
        <f t="shared" si="16"/>
        <v/>
      </c>
      <c r="CE50" s="13" t="str">
        <f t="shared" si="16"/>
        <v/>
      </c>
      <c r="CF50" s="13" t="str">
        <f t="shared" si="16"/>
        <v/>
      </c>
      <c r="CG50" s="13" t="str">
        <f t="shared" si="16"/>
        <v/>
      </c>
      <c r="CH50" s="13"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26258.897287850446</v>
      </c>
      <c r="D51" s="77">
        <v>25823.732629917919</v>
      </c>
      <c r="E51" s="77">
        <v>26085.916174988972</v>
      </c>
      <c r="F51" s="77">
        <v>24818.00318815275</v>
      </c>
      <c r="G51" s="77">
        <v>24847.857888864055</v>
      </c>
      <c r="H51" s="77">
        <v>23617.706234208432</v>
      </c>
      <c r="I51" s="77">
        <v>23095.699931952415</v>
      </c>
      <c r="J51" s="77">
        <v>23233.804107462391</v>
      </c>
      <c r="K51" s="77">
        <v>23944.552268297804</v>
      </c>
      <c r="L51" s="77">
        <v>24213.636732532956</v>
      </c>
      <c r="M51" s="77">
        <v>24954.235122748647</v>
      </c>
      <c r="N51" s="77">
        <v>25971.910268920074</v>
      </c>
      <c r="O51" s="77">
        <v>25545.015568945091</v>
      </c>
      <c r="P51" s="77">
        <v>26219.590783177413</v>
      </c>
      <c r="Q51" s="77">
        <v>25976.663565057148</v>
      </c>
      <c r="R51" s="77">
        <v>26548.068379668352</v>
      </c>
      <c r="S51" s="77">
        <v>26913.26307013569</v>
      </c>
      <c r="T51" s="77">
        <v>29022.922623884886</v>
      </c>
      <c r="U51" s="77">
        <v>30020.415962046554</v>
      </c>
      <c r="V51" s="77">
        <v>29656.438774358943</v>
      </c>
      <c r="W51" s="77">
        <v>30872.912470072835</v>
      </c>
      <c r="X51" s="77">
        <v>31669.073046473372</v>
      </c>
      <c r="Y51" s="77">
        <v>32389.536412306254</v>
      </c>
      <c r="Z51" s="77">
        <v>35166.624454164747</v>
      </c>
      <c r="AA51" s="77">
        <v>35024.555021233093</v>
      </c>
      <c r="AB51" s="77">
        <v>37180.752650139737</v>
      </c>
      <c r="AC51" s="77">
        <v>38119.706740137874</v>
      </c>
      <c r="AD51" s="77">
        <v>39517.522631765401</v>
      </c>
      <c r="AE51" s="77">
        <v>41600.556949715974</v>
      </c>
      <c r="AF51" s="77">
        <v>40776.09085296726</v>
      </c>
      <c r="AG51" s="77">
        <v>41313.674108807892</v>
      </c>
      <c r="AH51" s="77">
        <v>40332.744097477946</v>
      </c>
      <c r="AI51" s="77">
        <v>41601.119061346697</v>
      </c>
      <c r="AJ51" s="77">
        <v>42351.109476921985</v>
      </c>
      <c r="AK51" s="77">
        <v>42860.764301972187</v>
      </c>
      <c r="AL51" s="77">
        <v>42764.900310874502</v>
      </c>
      <c r="AM51" s="77">
        <v>29886.681709264136</v>
      </c>
      <c r="AN51" s="77">
        <v>34690.635407532347</v>
      </c>
      <c r="AO51" s="77">
        <v>40091.814971591288</v>
      </c>
      <c r="AP51" s="77">
        <v>40497.090126092087</v>
      </c>
      <c r="AQ51" s="77">
        <v>41113.98835837745</v>
      </c>
      <c r="AR51" s="77">
        <v>44266.124018382332</v>
      </c>
      <c r="AS51" s="77">
        <v>43940.955143903055</v>
      </c>
      <c r="AT51" s="77">
        <v>45173.582143515014</v>
      </c>
      <c r="AU51" s="77">
        <v>45861.576043908666</v>
      </c>
      <c r="AV51" s="77">
        <v>45140.801993802386</v>
      </c>
      <c r="AW51" s="77">
        <v>44817.623603759523</v>
      </c>
      <c r="AX51" s="77">
        <v>45328.390307233058</v>
      </c>
      <c r="AY51" s="77">
        <v>43610.691786397125</v>
      </c>
      <c r="AZ51" s="77">
        <v>43187.532740624549</v>
      </c>
      <c r="BA51" s="77">
        <v>43411.866355614737</v>
      </c>
      <c r="BB51" s="77">
        <v>43354.186412487667</v>
      </c>
      <c r="BC51" s="77">
        <v>43190.146681909129</v>
      </c>
      <c r="BD51" s="90"/>
      <c r="BE51" s="13" t="str">
        <f t="shared" si="15"/>
        <v/>
      </c>
      <c r="BF51" s="13" t="str">
        <f t="shared" si="15"/>
        <v/>
      </c>
      <c r="BG51" s="13" t="str">
        <f t="shared" si="15"/>
        <v/>
      </c>
      <c r="BH51" s="13" t="str">
        <f t="shared" si="15"/>
        <v/>
      </c>
      <c r="BI51" s="13" t="str">
        <f t="shared" si="15"/>
        <v/>
      </c>
      <c r="BJ51" s="13" t="str">
        <f t="shared" si="15"/>
        <v/>
      </c>
      <c r="BK51" s="13" t="str">
        <f t="shared" si="15"/>
        <v/>
      </c>
      <c r="BL51" s="13" t="str">
        <f t="shared" si="15"/>
        <v/>
      </c>
      <c r="BM51" s="13" t="str">
        <f t="shared" si="15"/>
        <v/>
      </c>
      <c r="BN51" s="13" t="str">
        <f t="shared" si="15"/>
        <v/>
      </c>
      <c r="BO51" s="13" t="str">
        <f t="shared" si="15"/>
        <v/>
      </c>
      <c r="BP51" s="13" t="str">
        <f t="shared" si="15"/>
        <v/>
      </c>
      <c r="BQ51" s="13" t="str">
        <f t="shared" si="15"/>
        <v/>
      </c>
      <c r="BR51" s="13" t="str">
        <f t="shared" si="15"/>
        <v/>
      </c>
      <c r="BS51" s="13" t="str">
        <f t="shared" si="15"/>
        <v/>
      </c>
      <c r="BT51" s="13" t="str">
        <f t="shared" si="15"/>
        <v/>
      </c>
      <c r="BU51" s="13" t="str">
        <f t="shared" si="16"/>
        <v/>
      </c>
      <c r="BV51" s="13" t="str">
        <f t="shared" si="16"/>
        <v/>
      </c>
      <c r="BW51" s="13" t="str">
        <f t="shared" si="16"/>
        <v/>
      </c>
      <c r="BX51" s="13" t="str">
        <f t="shared" si="16"/>
        <v/>
      </c>
      <c r="BY51" s="13" t="str">
        <f t="shared" si="16"/>
        <v/>
      </c>
      <c r="BZ51" s="13" t="str">
        <f t="shared" si="16"/>
        <v/>
      </c>
      <c r="CA51" s="13" t="str">
        <f t="shared" si="16"/>
        <v/>
      </c>
      <c r="CB51" s="13" t="str">
        <f t="shared" si="16"/>
        <v/>
      </c>
      <c r="CC51" s="13" t="str">
        <f t="shared" si="16"/>
        <v/>
      </c>
      <c r="CD51" s="13" t="str">
        <f t="shared" si="16"/>
        <v/>
      </c>
      <c r="CE51" s="13" t="str">
        <f t="shared" si="16"/>
        <v/>
      </c>
      <c r="CF51" s="13" t="str">
        <f t="shared" si="16"/>
        <v/>
      </c>
      <c r="CG51" s="13" t="str">
        <f t="shared" si="16"/>
        <v/>
      </c>
      <c r="CH51" s="13"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2056.9696865444798</v>
      </c>
      <c r="D52" s="81">
        <v>2131.0997313359799</v>
      </c>
      <c r="E52" s="81">
        <v>2181.6893406192899</v>
      </c>
      <c r="F52" s="81">
        <v>2324.4883063461102</v>
      </c>
      <c r="G52" s="81">
        <v>2104.3785152127898</v>
      </c>
      <c r="H52" s="81">
        <v>1881.92614801785</v>
      </c>
      <c r="I52" s="81">
        <v>1794.7581891678899</v>
      </c>
      <c r="J52" s="81">
        <v>1616.4457416877999</v>
      </c>
      <c r="K52" s="81">
        <v>1673.13334350886</v>
      </c>
      <c r="L52" s="81">
        <v>1590.46483779451</v>
      </c>
      <c r="M52" s="81">
        <v>1428.5309277203901</v>
      </c>
      <c r="N52" s="81">
        <v>1517.6028397949499</v>
      </c>
      <c r="O52" s="81">
        <v>1556.3568556000801</v>
      </c>
      <c r="P52" s="81">
        <v>1650.93883512601</v>
      </c>
      <c r="Q52" s="81">
        <v>1677.55406308284</v>
      </c>
      <c r="R52" s="81">
        <v>1865.99280345329</v>
      </c>
      <c r="S52" s="81">
        <v>1760.6122750002</v>
      </c>
      <c r="T52" s="81">
        <v>1985.18073493676</v>
      </c>
      <c r="U52" s="81">
        <v>1992.5982684867099</v>
      </c>
      <c r="V52" s="81">
        <v>2005.7009656088201</v>
      </c>
      <c r="W52" s="81">
        <v>2176.7620039580202</v>
      </c>
      <c r="X52" s="81">
        <v>2092.3072007451901</v>
      </c>
      <c r="Y52" s="81">
        <v>1950.23355836378</v>
      </c>
      <c r="Z52" s="81">
        <v>2063.7273927023698</v>
      </c>
      <c r="AA52" s="81">
        <v>2374.2716284909202</v>
      </c>
      <c r="AB52" s="81">
        <v>2418.5532023318001</v>
      </c>
      <c r="AC52" s="81">
        <v>2282.89981138128</v>
      </c>
      <c r="AD52" s="81">
        <v>2583.7426209998098</v>
      </c>
      <c r="AE52" s="81">
        <v>2712.6607942861801</v>
      </c>
      <c r="AF52" s="81">
        <v>2864.2314251010698</v>
      </c>
      <c r="AG52" s="81">
        <v>2870.47311872619</v>
      </c>
      <c r="AH52" s="81">
        <v>2977.7954912238501</v>
      </c>
      <c r="AI52" s="81">
        <v>3402.0040089040099</v>
      </c>
      <c r="AJ52" s="81">
        <v>3435.1175274346401</v>
      </c>
      <c r="AK52" s="81">
        <v>3423.4866084877799</v>
      </c>
      <c r="AL52" s="81">
        <v>3742.0748457889799</v>
      </c>
      <c r="AM52" s="81">
        <v>2963.5045511580702</v>
      </c>
      <c r="AN52" s="81">
        <v>3297.99639817149</v>
      </c>
      <c r="AO52" s="81">
        <v>4041.6596218323998</v>
      </c>
      <c r="AP52" s="81">
        <v>4127.4585801319899</v>
      </c>
      <c r="AQ52" s="81">
        <v>5132.78420409713</v>
      </c>
      <c r="AR52" s="81">
        <v>5541.3242304140904</v>
      </c>
      <c r="AS52" s="81">
        <v>5751.14658210789</v>
      </c>
      <c r="AT52" s="81">
        <v>6377.6518740196097</v>
      </c>
      <c r="AU52" s="81">
        <v>6114.0641017799599</v>
      </c>
      <c r="AV52" s="81">
        <v>6205.7806496408703</v>
      </c>
      <c r="AW52" s="81">
        <v>5761.1886046127102</v>
      </c>
      <c r="AX52" s="81">
        <v>6304.3563923035199</v>
      </c>
      <c r="AY52" s="81">
        <v>5817.56602284777</v>
      </c>
      <c r="AZ52" s="81">
        <v>5769.5012966223303</v>
      </c>
      <c r="BA52" s="81">
        <v>5607.9327069819001</v>
      </c>
      <c r="BB52" s="81">
        <v>6047.9884263528602</v>
      </c>
      <c r="BC52" s="81">
        <v>5784.66055034893</v>
      </c>
      <c r="BD52" s="86"/>
      <c r="BE52" s="13" t="str">
        <f t="shared" si="15"/>
        <v/>
      </c>
      <c r="BF52" s="13" t="str">
        <f t="shared" si="15"/>
        <v/>
      </c>
      <c r="BG52" s="13" t="str">
        <f t="shared" si="15"/>
        <v/>
      </c>
      <c r="BH52" s="13" t="str">
        <f t="shared" si="15"/>
        <v/>
      </c>
      <c r="BI52" s="13" t="str">
        <f t="shared" si="15"/>
        <v/>
      </c>
      <c r="BJ52" s="13" t="str">
        <f t="shared" si="15"/>
        <v/>
      </c>
      <c r="BK52" s="13" t="str">
        <f t="shared" si="15"/>
        <v/>
      </c>
      <c r="BL52" s="13" t="str">
        <f t="shared" si="15"/>
        <v/>
      </c>
      <c r="BM52" s="13" t="str">
        <f t="shared" si="15"/>
        <v/>
      </c>
      <c r="BN52" s="13" t="str">
        <f t="shared" si="15"/>
        <v/>
      </c>
      <c r="BO52" s="13" t="str">
        <f t="shared" si="15"/>
        <v/>
      </c>
      <c r="BP52" s="13" t="str">
        <f t="shared" si="15"/>
        <v/>
      </c>
      <c r="BQ52" s="13" t="str">
        <f t="shared" si="15"/>
        <v/>
      </c>
      <c r="BR52" s="13" t="str">
        <f t="shared" si="15"/>
        <v/>
      </c>
      <c r="BS52" s="13" t="str">
        <f t="shared" si="15"/>
        <v/>
      </c>
      <c r="BT52" s="13" t="str">
        <f t="shared" si="15"/>
        <v/>
      </c>
      <c r="BU52" s="13" t="str">
        <f t="shared" si="16"/>
        <v/>
      </c>
      <c r="BV52" s="13" t="str">
        <f t="shared" si="16"/>
        <v/>
      </c>
      <c r="BW52" s="13" t="str">
        <f t="shared" si="16"/>
        <v/>
      </c>
      <c r="BX52" s="13" t="str">
        <f t="shared" si="16"/>
        <v/>
      </c>
      <c r="BY52" s="13" t="str">
        <f t="shared" si="16"/>
        <v/>
      </c>
      <c r="BZ52" s="13" t="str">
        <f t="shared" si="16"/>
        <v/>
      </c>
      <c r="CA52" s="13" t="str">
        <f t="shared" si="16"/>
        <v/>
      </c>
      <c r="CB52" s="13" t="str">
        <f t="shared" si="16"/>
        <v/>
      </c>
      <c r="CC52" s="13" t="str">
        <f t="shared" si="16"/>
        <v/>
      </c>
      <c r="CD52" s="13" t="str">
        <f t="shared" si="16"/>
        <v/>
      </c>
      <c r="CE52" s="13" t="str">
        <f t="shared" si="16"/>
        <v/>
      </c>
      <c r="CF52" s="13" t="str">
        <f t="shared" si="16"/>
        <v/>
      </c>
      <c r="CG52" s="13" t="str">
        <f t="shared" si="16"/>
        <v/>
      </c>
      <c r="CH52" s="13"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2056.9696865444798</v>
      </c>
      <c r="D53" s="77">
        <v>2131.0997313359799</v>
      </c>
      <c r="E53" s="77">
        <v>2181.6893406192899</v>
      </c>
      <c r="F53" s="77">
        <v>2324.4883063461102</v>
      </c>
      <c r="G53" s="77">
        <v>2104.3785152127898</v>
      </c>
      <c r="H53" s="77">
        <v>1881.92614801785</v>
      </c>
      <c r="I53" s="77">
        <v>1794.7581891678899</v>
      </c>
      <c r="J53" s="77">
        <v>1616.4457416877999</v>
      </c>
      <c r="K53" s="77">
        <v>1673.13334350886</v>
      </c>
      <c r="L53" s="77">
        <v>1590.46483779451</v>
      </c>
      <c r="M53" s="77">
        <v>1428.5309277203901</v>
      </c>
      <c r="N53" s="77">
        <v>1517.6028397949499</v>
      </c>
      <c r="O53" s="77">
        <v>1556.3568556000801</v>
      </c>
      <c r="P53" s="77">
        <v>1650.93883512601</v>
      </c>
      <c r="Q53" s="77">
        <v>1677.55406308284</v>
      </c>
      <c r="R53" s="77">
        <v>1865.99280345329</v>
      </c>
      <c r="S53" s="77">
        <v>1760.6122750002</v>
      </c>
      <c r="T53" s="77">
        <v>1985.18073493676</v>
      </c>
      <c r="U53" s="77">
        <v>1992.5982684867099</v>
      </c>
      <c r="V53" s="77">
        <v>2005.7009656088201</v>
      </c>
      <c r="W53" s="77">
        <v>2176.7620039580202</v>
      </c>
      <c r="X53" s="77">
        <v>2092.3072007451901</v>
      </c>
      <c r="Y53" s="77">
        <v>1950.23355836378</v>
      </c>
      <c r="Z53" s="77">
        <v>2063.7273927023698</v>
      </c>
      <c r="AA53" s="77">
        <v>2374.2716284909202</v>
      </c>
      <c r="AB53" s="77">
        <v>2418.5532023318001</v>
      </c>
      <c r="AC53" s="77">
        <v>2282.89981138128</v>
      </c>
      <c r="AD53" s="77">
        <v>2583.7426209998098</v>
      </c>
      <c r="AE53" s="77">
        <v>2712.6607942861801</v>
      </c>
      <c r="AF53" s="77">
        <v>2864.2314251010698</v>
      </c>
      <c r="AG53" s="77">
        <v>2870.47311872619</v>
      </c>
      <c r="AH53" s="77">
        <v>2977.7954912238501</v>
      </c>
      <c r="AI53" s="77">
        <v>3402.0040089040099</v>
      </c>
      <c r="AJ53" s="77">
        <v>3435.1175274346401</v>
      </c>
      <c r="AK53" s="77">
        <v>3423.4866084877799</v>
      </c>
      <c r="AL53" s="77">
        <v>3742.0748457889799</v>
      </c>
      <c r="AM53" s="77">
        <v>2963.5045511580702</v>
      </c>
      <c r="AN53" s="77">
        <v>3297.99639817149</v>
      </c>
      <c r="AO53" s="77">
        <v>4041.6596218323998</v>
      </c>
      <c r="AP53" s="77">
        <v>4127.4585801319899</v>
      </c>
      <c r="AQ53" s="77">
        <v>5132.78420409713</v>
      </c>
      <c r="AR53" s="77">
        <v>5541.3242304140904</v>
      </c>
      <c r="AS53" s="77">
        <v>5751.14658210789</v>
      </c>
      <c r="AT53" s="77">
        <v>6377.6518740196097</v>
      </c>
      <c r="AU53" s="77">
        <v>6114.0641017799599</v>
      </c>
      <c r="AV53" s="77">
        <v>6205.7806496408703</v>
      </c>
      <c r="AW53" s="77">
        <v>5761.1886046127102</v>
      </c>
      <c r="AX53" s="77">
        <v>6304.3563923035199</v>
      </c>
      <c r="AY53" s="77">
        <v>5817.56602284777</v>
      </c>
      <c r="AZ53" s="77">
        <v>5769.5012966223303</v>
      </c>
      <c r="BA53" s="77">
        <v>5607.9327069819001</v>
      </c>
      <c r="BB53" s="77">
        <v>6047.9884263528602</v>
      </c>
      <c r="BC53" s="77">
        <v>5784.66055034893</v>
      </c>
      <c r="BD53" s="90"/>
      <c r="BE53" s="13" t="str">
        <f t="shared" si="15"/>
        <v/>
      </c>
      <c r="BF53" s="13" t="str">
        <f t="shared" si="15"/>
        <v/>
      </c>
      <c r="BG53" s="13" t="str">
        <f t="shared" si="15"/>
        <v/>
      </c>
      <c r="BH53" s="13" t="str">
        <f t="shared" si="15"/>
        <v/>
      </c>
      <c r="BI53" s="13" t="str">
        <f t="shared" si="15"/>
        <v/>
      </c>
      <c r="BJ53" s="13" t="str">
        <f t="shared" si="15"/>
        <v/>
      </c>
      <c r="BK53" s="13" t="str">
        <f t="shared" si="15"/>
        <v/>
      </c>
      <c r="BL53" s="13" t="str">
        <f t="shared" si="15"/>
        <v/>
      </c>
      <c r="BM53" s="13" t="str">
        <f t="shared" si="15"/>
        <v/>
      </c>
      <c r="BN53" s="13" t="str">
        <f t="shared" si="15"/>
        <v/>
      </c>
      <c r="BO53" s="13" t="str">
        <f t="shared" si="15"/>
        <v/>
      </c>
      <c r="BP53" s="13" t="str">
        <f t="shared" si="15"/>
        <v/>
      </c>
      <c r="BQ53" s="13" t="str">
        <f t="shared" si="15"/>
        <v/>
      </c>
      <c r="BR53" s="13" t="str">
        <f t="shared" si="15"/>
        <v/>
      </c>
      <c r="BS53" s="13" t="str">
        <f t="shared" si="15"/>
        <v/>
      </c>
      <c r="BT53" s="13" t="str">
        <f t="shared" si="15"/>
        <v/>
      </c>
      <c r="BU53" s="13" t="str">
        <f t="shared" si="16"/>
        <v/>
      </c>
      <c r="BV53" s="13" t="str">
        <f t="shared" si="16"/>
        <v/>
      </c>
      <c r="BW53" s="13" t="str">
        <f t="shared" si="16"/>
        <v/>
      </c>
      <c r="BX53" s="13" t="str">
        <f t="shared" si="16"/>
        <v/>
      </c>
      <c r="BY53" s="13" t="str">
        <f t="shared" si="16"/>
        <v/>
      </c>
      <c r="BZ53" s="13" t="str">
        <f t="shared" si="16"/>
        <v/>
      </c>
      <c r="CA53" s="13" t="str">
        <f t="shared" si="16"/>
        <v/>
      </c>
      <c r="CB53" s="13" t="str">
        <f t="shared" si="16"/>
        <v/>
      </c>
      <c r="CC53" s="13" t="str">
        <f t="shared" si="16"/>
        <v/>
      </c>
      <c r="CD53" s="13" t="str">
        <f t="shared" si="16"/>
        <v/>
      </c>
      <c r="CE53" s="13" t="str">
        <f t="shared" si="16"/>
        <v/>
      </c>
      <c r="CF53" s="13" t="str">
        <f t="shared" si="16"/>
        <v/>
      </c>
      <c r="CG53" s="13" t="str">
        <f t="shared" si="16"/>
        <v/>
      </c>
      <c r="CH53" s="13"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91116.85601085455</v>
      </c>
      <c r="D54" s="78">
        <v>89195.742276876859</v>
      </c>
      <c r="E54" s="78">
        <v>87669.288704399456</v>
      </c>
      <c r="F54" s="78">
        <v>85925.030359344077</v>
      </c>
      <c r="G54" s="78">
        <v>82580.537036835391</v>
      </c>
      <c r="H54" s="78">
        <v>79354.995273451888</v>
      </c>
      <c r="I54" s="78">
        <v>76533.429307305618</v>
      </c>
      <c r="J54" s="78">
        <v>72986.98525981752</v>
      </c>
      <c r="K54" s="78">
        <v>76652.978763156309</v>
      </c>
      <c r="L54" s="78">
        <v>78036.842879332136</v>
      </c>
      <c r="M54" s="78">
        <v>79801.567895142973</v>
      </c>
      <c r="N54" s="78">
        <v>79967.776840006074</v>
      </c>
      <c r="O54" s="78">
        <v>80005.347943800414</v>
      </c>
      <c r="P54" s="78">
        <v>80792.652752852548</v>
      </c>
      <c r="Q54" s="78">
        <v>78208.722008800949</v>
      </c>
      <c r="R54" s="78">
        <v>79211.757891440197</v>
      </c>
      <c r="S54" s="78">
        <v>78710.712783142022</v>
      </c>
      <c r="T54" s="78">
        <v>82202.853044580435</v>
      </c>
      <c r="U54" s="78">
        <v>86875.325693435298</v>
      </c>
      <c r="V54" s="78">
        <v>86189.445427038125</v>
      </c>
      <c r="W54" s="78">
        <v>86408.892393729358</v>
      </c>
      <c r="X54" s="78">
        <v>89123.096266583409</v>
      </c>
      <c r="Y54" s="78">
        <v>92298.350796634739</v>
      </c>
      <c r="Z54" s="78">
        <v>97469.000091179871</v>
      </c>
      <c r="AA54" s="78">
        <v>99250.830583874616</v>
      </c>
      <c r="AB54" s="78">
        <v>104190.34861179756</v>
      </c>
      <c r="AC54" s="78">
        <v>107289.1088937022</v>
      </c>
      <c r="AD54" s="78">
        <v>111106.89659156911</v>
      </c>
      <c r="AE54" s="78">
        <v>113634.79188109226</v>
      </c>
      <c r="AF54" s="78">
        <v>111263.99082127381</v>
      </c>
      <c r="AG54" s="78">
        <v>111489.91317924799</v>
      </c>
      <c r="AH54" s="78">
        <v>107756.0888756494</v>
      </c>
      <c r="AI54" s="78">
        <v>111533.91100916892</v>
      </c>
      <c r="AJ54" s="78">
        <v>110790.69280881055</v>
      </c>
      <c r="AK54" s="78">
        <v>110898.7523918933</v>
      </c>
      <c r="AL54" s="78">
        <v>108312.59421658084</v>
      </c>
      <c r="AM54" s="78">
        <v>66578.849359247048</v>
      </c>
      <c r="AN54" s="78">
        <v>82958.329404997785</v>
      </c>
      <c r="AO54" s="78">
        <v>100453.27775637955</v>
      </c>
      <c r="AP54" s="78">
        <v>102896.91157199984</v>
      </c>
      <c r="AQ54" s="78">
        <v>107180.95735282515</v>
      </c>
      <c r="AR54" s="78">
        <v>110481.61828902003</v>
      </c>
      <c r="AS54" s="78">
        <v>111787.22704675699</v>
      </c>
      <c r="AT54" s="78">
        <v>116099.85654297781</v>
      </c>
      <c r="AU54" s="78">
        <v>116588.87164840855</v>
      </c>
      <c r="AV54" s="78">
        <v>113339.0688536041</v>
      </c>
      <c r="AW54" s="78">
        <v>114334.68469730289</v>
      </c>
      <c r="AX54" s="78">
        <v>115211.08205576232</v>
      </c>
      <c r="AY54" s="78">
        <v>112340.72193455417</v>
      </c>
      <c r="AZ54" s="78">
        <v>110381.44860518882</v>
      </c>
      <c r="BA54" s="78">
        <v>109378.430127153</v>
      </c>
      <c r="BB54" s="78">
        <v>108408.64575929932</v>
      </c>
      <c r="BC54" s="78">
        <v>106371.76644531968</v>
      </c>
      <c r="BD54" s="90"/>
      <c r="BE54" s="13" t="str">
        <f t="shared" si="15"/>
        <v/>
      </c>
      <c r="BF54" s="13" t="str">
        <f t="shared" si="15"/>
        <v/>
      </c>
      <c r="BG54" s="13" t="str">
        <f t="shared" si="15"/>
        <v/>
      </c>
      <c r="BH54" s="13" t="str">
        <f t="shared" si="15"/>
        <v/>
      </c>
      <c r="BI54" s="13" t="str">
        <f t="shared" si="15"/>
        <v/>
      </c>
      <c r="BJ54" s="13" t="str">
        <f t="shared" si="15"/>
        <v/>
      </c>
      <c r="BK54" s="13" t="str">
        <f t="shared" si="15"/>
        <v/>
      </c>
      <c r="BL54" s="13" t="str">
        <f t="shared" si="15"/>
        <v/>
      </c>
      <c r="BM54" s="13" t="str">
        <f t="shared" si="15"/>
        <v/>
      </c>
      <c r="BN54" s="13" t="str">
        <f t="shared" si="15"/>
        <v/>
      </c>
      <c r="BO54" s="13" t="str">
        <f t="shared" si="15"/>
        <v/>
      </c>
      <c r="BP54" s="13" t="str">
        <f t="shared" si="15"/>
        <v/>
      </c>
      <c r="BQ54" s="13" t="str">
        <f t="shared" si="15"/>
        <v/>
      </c>
      <c r="BR54" s="13" t="str">
        <f t="shared" si="15"/>
        <v/>
      </c>
      <c r="BS54" s="13" t="str">
        <f t="shared" si="15"/>
        <v/>
      </c>
      <c r="BT54" s="13" t="str">
        <f t="shared" si="15"/>
        <v/>
      </c>
      <c r="BU54" s="13" t="str">
        <f t="shared" si="16"/>
        <v/>
      </c>
      <c r="BV54" s="13" t="str">
        <f t="shared" si="16"/>
        <v/>
      </c>
      <c r="BW54" s="13" t="str">
        <f t="shared" si="16"/>
        <v/>
      </c>
      <c r="BX54" s="13" t="str">
        <f t="shared" si="16"/>
        <v/>
      </c>
      <c r="BY54" s="13" t="str">
        <f t="shared" si="16"/>
        <v/>
      </c>
      <c r="BZ54" s="13" t="str">
        <f t="shared" si="16"/>
        <v/>
      </c>
      <c r="CA54" s="13" t="str">
        <f t="shared" si="16"/>
        <v/>
      </c>
      <c r="CB54" s="13" t="str">
        <f t="shared" si="16"/>
        <v/>
      </c>
      <c r="CC54" s="13" t="str">
        <f t="shared" si="16"/>
        <v/>
      </c>
      <c r="CD54" s="13" t="str">
        <f t="shared" si="16"/>
        <v/>
      </c>
      <c r="CE54" s="13" t="str">
        <f t="shared" si="16"/>
        <v/>
      </c>
      <c r="CF54" s="13" t="str">
        <f t="shared" si="16"/>
        <v/>
      </c>
      <c r="CG54" s="13" t="str">
        <f t="shared" si="16"/>
        <v/>
      </c>
      <c r="CH54" s="13"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20">
        <v>115211.08205576232</v>
      </c>
      <c r="AY55" s="120">
        <v>112340.72193455415</v>
      </c>
      <c r="AZ55" s="120">
        <v>110381.44860518888</v>
      </c>
      <c r="BA55" s="120">
        <v>109378.43012715294</v>
      </c>
      <c r="BB55" s="120">
        <v>108408.64575929919</v>
      </c>
      <c r="BC55" s="120">
        <v>106371.76644531966</v>
      </c>
      <c r="BD55" s="93"/>
      <c r="BE55" s="7" t="str">
        <f t="shared" si="15"/>
        <v/>
      </c>
    </row>
    <row r="56" spans="1:107" s="7" customFormat="1" ht="15.75" thickBot="1" x14ac:dyDescent="0.3">
      <c r="A56" s="97" t="s">
        <v>151</v>
      </c>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88"/>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ht="15.75" thickBot="1" x14ac:dyDescent="0.3">
      <c r="A58" s="16" t="s">
        <v>94</v>
      </c>
      <c r="B58" s="17" t="s">
        <v>95</v>
      </c>
      <c r="C58" s="23">
        <v>1.2060613580353669E-2</v>
      </c>
      <c r="D58" s="23">
        <v>1.2100439096406118E-2</v>
      </c>
      <c r="E58" s="23">
        <v>1.4132632481822163E-2</v>
      </c>
      <c r="F58" s="23">
        <v>1.3301449013122404E-2</v>
      </c>
      <c r="G58" s="23">
        <v>1.0599397677007787E-2</v>
      </c>
      <c r="H58" s="23">
        <v>1.345183841123228E-2</v>
      </c>
      <c r="I58" s="23">
        <v>1.0841720007463224E-2</v>
      </c>
      <c r="J58" s="23">
        <v>9.679802481455186E-3</v>
      </c>
      <c r="K58" s="23">
        <v>1.1103829096985596E-2</v>
      </c>
      <c r="L58" s="23">
        <v>1.282768650219733E-2</v>
      </c>
      <c r="M58" s="23">
        <v>1.3892138075538992E-2</v>
      </c>
      <c r="N58" s="23">
        <v>1.5294358862517805E-2</v>
      </c>
      <c r="O58" s="23">
        <v>1.567248204137411E-2</v>
      </c>
      <c r="P58" s="23">
        <v>1.5840281354831551E-2</v>
      </c>
      <c r="Q58" s="23">
        <v>1.5076792142361512E-2</v>
      </c>
      <c r="R58" s="23">
        <v>1.3484136970657866E-2</v>
      </c>
      <c r="S58" s="23">
        <v>1.2759105742163521E-2</v>
      </c>
      <c r="T58" s="23">
        <v>1.6597648574982901E-2</v>
      </c>
      <c r="U58" s="23">
        <v>1.7178078287972454E-2</v>
      </c>
      <c r="V58" s="23">
        <v>1.6232462502682659E-2</v>
      </c>
      <c r="W58" s="23">
        <v>1.3269719122475716E-2</v>
      </c>
      <c r="X58" s="23">
        <v>1.3082907843488558E-2</v>
      </c>
      <c r="Y58" s="23">
        <v>1.1079593812172953E-2</v>
      </c>
      <c r="Z58" s="23">
        <v>1.2653147023120649E-2</v>
      </c>
      <c r="AA58" s="23">
        <v>9.8008968310096065E-3</v>
      </c>
      <c r="AB58" s="23">
        <v>9.2691671962369625E-3</v>
      </c>
      <c r="AC58" s="23">
        <v>9.266610121293907E-3</v>
      </c>
      <c r="AD58" s="23">
        <v>9.8559735895956714E-3</v>
      </c>
      <c r="AE58" s="23">
        <v>9.8041168585824741E-3</v>
      </c>
      <c r="AF58" s="23">
        <v>9.345826303104569E-3</v>
      </c>
      <c r="AG58" s="23">
        <v>9.5269839604991777E-3</v>
      </c>
      <c r="AH58" s="23">
        <v>7.1551195186151124E-3</v>
      </c>
      <c r="AI58" s="23">
        <v>8.9879053326877914E-3</v>
      </c>
      <c r="AJ58" s="23">
        <v>9.1677984125622027E-3</v>
      </c>
      <c r="AK58" s="23">
        <v>9.3812139738052875E-3</v>
      </c>
      <c r="AL58" s="23">
        <v>9.1841996269241052E-3</v>
      </c>
      <c r="AM58" s="23">
        <v>7.4725375365858066E-3</v>
      </c>
      <c r="AN58" s="23">
        <v>9.2996148364027573E-3</v>
      </c>
      <c r="AO58" s="23">
        <v>1.1125753398245021E-2</v>
      </c>
      <c r="AP58" s="23">
        <v>1.0083419715848085E-2</v>
      </c>
      <c r="AQ58" s="23">
        <v>1.0591138727350317E-2</v>
      </c>
      <c r="AR58" s="23">
        <v>1.0958664872886256E-2</v>
      </c>
      <c r="AS58" s="23">
        <v>9.3570912302919952E-3</v>
      </c>
      <c r="AT58" s="23">
        <v>8.6222103495003834E-3</v>
      </c>
      <c r="AU58" s="23">
        <v>1.0139271093260701E-2</v>
      </c>
      <c r="AV58" s="23">
        <v>1.228468847307247E-2</v>
      </c>
      <c r="AW58" s="23">
        <v>8.6311896912250469E-3</v>
      </c>
      <c r="AX58" s="23">
        <v>9.2079438112451228E-3</v>
      </c>
      <c r="AY58" s="23">
        <v>1.052157940948632E-2</v>
      </c>
      <c r="AZ58" s="23">
        <v>1.3048583206256193E-2</v>
      </c>
      <c r="BA58" s="23">
        <v>1.4431374334308151E-2</v>
      </c>
      <c r="BB58" s="23">
        <v>1.0822406632335375E-2</v>
      </c>
      <c r="BC58" s="23">
        <v>9.3661687733603439E-3</v>
      </c>
      <c r="BD58" s="87"/>
    </row>
    <row r="59" spans="1:107" ht="15.75" thickBot="1" x14ac:dyDescent="0.3">
      <c r="A59" s="18"/>
      <c r="B59" s="18" t="s">
        <v>145</v>
      </c>
      <c r="C59" s="24">
        <v>1.2060613580353669E-2</v>
      </c>
      <c r="D59" s="24">
        <v>1.2100439096406118E-2</v>
      </c>
      <c r="E59" s="24">
        <v>1.4132632481822163E-2</v>
      </c>
      <c r="F59" s="24">
        <v>1.3301449013122404E-2</v>
      </c>
      <c r="G59" s="24">
        <v>1.0599397677007787E-2</v>
      </c>
      <c r="H59" s="24">
        <v>1.345183841123228E-2</v>
      </c>
      <c r="I59" s="24">
        <v>1.0841720007463224E-2</v>
      </c>
      <c r="J59" s="24">
        <v>9.679802481455186E-3</v>
      </c>
      <c r="K59" s="24">
        <v>1.1103829096985596E-2</v>
      </c>
      <c r="L59" s="24">
        <v>1.282768650219733E-2</v>
      </c>
      <c r="M59" s="24">
        <v>1.3892138075538992E-2</v>
      </c>
      <c r="N59" s="24">
        <v>1.5294358862517805E-2</v>
      </c>
      <c r="O59" s="24">
        <v>1.567248204137411E-2</v>
      </c>
      <c r="P59" s="24">
        <v>1.5840281354831551E-2</v>
      </c>
      <c r="Q59" s="24">
        <v>1.5076792142361512E-2</v>
      </c>
      <c r="R59" s="24">
        <v>1.3484136970657866E-2</v>
      </c>
      <c r="S59" s="24">
        <v>1.2759105742163521E-2</v>
      </c>
      <c r="T59" s="24">
        <v>1.6597648574982901E-2</v>
      </c>
      <c r="U59" s="24">
        <v>1.7178078287972454E-2</v>
      </c>
      <c r="V59" s="24">
        <v>1.6232462502682659E-2</v>
      </c>
      <c r="W59" s="24">
        <v>1.3269719122475716E-2</v>
      </c>
      <c r="X59" s="24">
        <v>1.3082907843488558E-2</v>
      </c>
      <c r="Y59" s="24">
        <v>1.1079593812172953E-2</v>
      </c>
      <c r="Z59" s="24">
        <v>1.2653147023120649E-2</v>
      </c>
      <c r="AA59" s="24">
        <v>9.8008968310096065E-3</v>
      </c>
      <c r="AB59" s="24">
        <v>9.2691671962369625E-3</v>
      </c>
      <c r="AC59" s="24">
        <v>9.266610121293907E-3</v>
      </c>
      <c r="AD59" s="24">
        <v>9.8559735895956714E-3</v>
      </c>
      <c r="AE59" s="24">
        <v>9.8041168585824741E-3</v>
      </c>
      <c r="AF59" s="24">
        <v>9.345826303104569E-3</v>
      </c>
      <c r="AG59" s="24">
        <v>9.5269839604991777E-3</v>
      </c>
      <c r="AH59" s="24">
        <v>7.1551195186151124E-3</v>
      </c>
      <c r="AI59" s="24">
        <v>8.9879053326877914E-3</v>
      </c>
      <c r="AJ59" s="24">
        <v>9.1677984125622027E-3</v>
      </c>
      <c r="AK59" s="24">
        <v>9.3812139738052875E-3</v>
      </c>
      <c r="AL59" s="24">
        <v>9.1841996269241052E-3</v>
      </c>
      <c r="AM59" s="24">
        <v>7.4725375365858066E-3</v>
      </c>
      <c r="AN59" s="24">
        <v>9.2996148364027573E-3</v>
      </c>
      <c r="AO59" s="24">
        <v>1.1125753398245021E-2</v>
      </c>
      <c r="AP59" s="24">
        <v>1.0083419715848085E-2</v>
      </c>
      <c r="AQ59" s="24">
        <v>1.0591138727350317E-2</v>
      </c>
      <c r="AR59" s="24">
        <v>1.0958664872886256E-2</v>
      </c>
      <c r="AS59" s="24">
        <v>9.3570912302919952E-3</v>
      </c>
      <c r="AT59" s="24">
        <v>8.6222103495003834E-3</v>
      </c>
      <c r="AU59" s="24">
        <v>1.0139271093260701E-2</v>
      </c>
      <c r="AV59" s="24">
        <v>1.228468847307247E-2</v>
      </c>
      <c r="AW59" s="24">
        <v>8.6311896912250469E-3</v>
      </c>
      <c r="AX59" s="24">
        <v>9.2079438112451228E-3</v>
      </c>
      <c r="AY59" s="24">
        <v>1.052157940948632E-2</v>
      </c>
      <c r="AZ59" s="24">
        <v>1.3048583206256193E-2</v>
      </c>
      <c r="BA59" s="24">
        <v>1.4431374334308151E-2</v>
      </c>
      <c r="BB59" s="24">
        <v>1.0822406632335375E-2</v>
      </c>
      <c r="BC59" s="24">
        <v>9.3661687733603439E-3</v>
      </c>
      <c r="BD59" s="91"/>
    </row>
    <row r="60" spans="1:107" ht="15.75" thickBot="1" x14ac:dyDescent="0.3">
      <c r="A60" s="19" t="s">
        <v>96</v>
      </c>
      <c r="B60" s="20" t="s">
        <v>97</v>
      </c>
      <c r="C60" s="23">
        <v>8.4721511973788841E-2</v>
      </c>
      <c r="D60" s="23">
        <v>8.3725009015786334E-2</v>
      </c>
      <c r="E60" s="23">
        <v>8.2534216357792414E-2</v>
      </c>
      <c r="F60" s="23">
        <v>7.8688211302677932E-2</v>
      </c>
      <c r="G60" s="23">
        <v>7.2834165844565396E-2</v>
      </c>
      <c r="H60" s="23">
        <v>7.7725330340400689E-2</v>
      </c>
      <c r="I60" s="23">
        <v>7.4639040405356669E-2</v>
      </c>
      <c r="J60" s="23">
        <v>7.6462810629693914E-2</v>
      </c>
      <c r="K60" s="23">
        <v>8.0037900103410928E-2</v>
      </c>
      <c r="L60" s="23">
        <v>7.1398992033810366E-2</v>
      </c>
      <c r="M60" s="23">
        <v>7.2612237920752068E-2</v>
      </c>
      <c r="N60" s="23">
        <v>7.4358397292858647E-2</v>
      </c>
      <c r="O60" s="23">
        <v>7.5086000982809611E-2</v>
      </c>
      <c r="P60" s="23">
        <v>7.9604599190326114E-2</v>
      </c>
      <c r="Q60" s="23">
        <v>7.7195248715715939E-2</v>
      </c>
      <c r="R60" s="23">
        <v>8.2220252631225038E-2</v>
      </c>
      <c r="S60" s="23">
        <v>8.1746562297176764E-2</v>
      </c>
      <c r="T60" s="23">
        <v>8.2663239866413468E-2</v>
      </c>
      <c r="U60" s="23">
        <v>8.8900810822204218E-2</v>
      </c>
      <c r="V60" s="23">
        <v>8.5803965021951548E-2</v>
      </c>
      <c r="W60" s="23">
        <v>8.4559264204954299E-2</v>
      </c>
      <c r="X60" s="23">
        <v>8.4083299239816112E-2</v>
      </c>
      <c r="Y60" s="23">
        <v>8.4932260714380647E-2</v>
      </c>
      <c r="Z60" s="23">
        <v>8.8921474158847782E-2</v>
      </c>
      <c r="AA60" s="23">
        <v>8.4920469457513401E-2</v>
      </c>
      <c r="AB60" s="23">
        <v>8.8606793545803947E-2</v>
      </c>
      <c r="AC60" s="23">
        <v>9.0990729583269966E-2</v>
      </c>
      <c r="AD60" s="23">
        <v>8.8260555658945736E-2</v>
      </c>
      <c r="AE60" s="23">
        <v>9.3446984823741211E-2</v>
      </c>
      <c r="AF60" s="23">
        <v>8.8674477448937333E-2</v>
      </c>
      <c r="AG60" s="23">
        <v>8.7038952536680453E-2</v>
      </c>
      <c r="AH60" s="23">
        <v>8.9869584114363507E-2</v>
      </c>
      <c r="AI60" s="23">
        <v>8.741430382404923E-2</v>
      </c>
      <c r="AJ60" s="23">
        <v>8.5738443026508293E-2</v>
      </c>
      <c r="AK60" s="23">
        <v>8.6091305577133043E-2</v>
      </c>
      <c r="AL60" s="23">
        <v>8.7452416017819168E-2</v>
      </c>
      <c r="AM60" s="23">
        <v>7.4878060468032664E-2</v>
      </c>
      <c r="AN60" s="23">
        <v>7.741646317173477E-2</v>
      </c>
      <c r="AO60" s="23">
        <v>8.5910276787466766E-2</v>
      </c>
      <c r="AP60" s="23">
        <v>7.550820309168596E-2</v>
      </c>
      <c r="AQ60" s="23">
        <v>8.3021117747281867E-2</v>
      </c>
      <c r="AR60" s="23">
        <v>8.3609190633790353E-2</v>
      </c>
      <c r="AS60" s="23">
        <v>8.6085535320134257E-2</v>
      </c>
      <c r="AT60" s="23">
        <v>8.7815492989083893E-2</v>
      </c>
      <c r="AU60" s="23">
        <v>8.4322135018287683E-2</v>
      </c>
      <c r="AV60" s="23">
        <v>8.4513001349334718E-2</v>
      </c>
      <c r="AW60" s="23">
        <v>8.3861731678250284E-2</v>
      </c>
      <c r="AX60" s="23">
        <v>8.3818405801925761E-2</v>
      </c>
      <c r="AY60" s="23">
        <v>8.2987057711299064E-2</v>
      </c>
      <c r="AZ60" s="23">
        <v>8.2664430330488883E-2</v>
      </c>
      <c r="BA60" s="23">
        <v>8.0967871400845215E-2</v>
      </c>
      <c r="BB60" s="23">
        <v>7.8940496962625561E-2</v>
      </c>
      <c r="BC60" s="23">
        <v>8.2123463086754542E-2</v>
      </c>
      <c r="BD60" s="87"/>
    </row>
    <row r="61" spans="1:107" ht="15.75" thickBot="1" x14ac:dyDescent="0.3">
      <c r="A61" s="19" t="s">
        <v>98</v>
      </c>
      <c r="B61" s="20" t="s">
        <v>99</v>
      </c>
      <c r="C61" s="23">
        <v>5.2378538532212339E-2</v>
      </c>
      <c r="D61" s="23">
        <v>5.1533195526021432E-2</v>
      </c>
      <c r="E61" s="23">
        <v>4.8773415807920252E-2</v>
      </c>
      <c r="F61" s="23">
        <v>4.9065252297712872E-2</v>
      </c>
      <c r="G61" s="23">
        <v>4.9613962632821994E-2</v>
      </c>
      <c r="H61" s="23">
        <v>5.0020813398583892E-2</v>
      </c>
      <c r="I61" s="23">
        <v>4.7678055036558621E-2</v>
      </c>
      <c r="J61" s="23">
        <v>4.8852320922293101E-2</v>
      </c>
      <c r="K61" s="23">
        <v>4.6638763933377299E-2</v>
      </c>
      <c r="L61" s="23">
        <v>4.5343020049819847E-2</v>
      </c>
      <c r="M61" s="23">
        <v>4.5583829329437824E-2</v>
      </c>
      <c r="N61" s="23">
        <v>4.4650625077830491E-2</v>
      </c>
      <c r="O61" s="23">
        <v>4.4354113669161435E-2</v>
      </c>
      <c r="P61" s="23">
        <v>4.4092799774051165E-2</v>
      </c>
      <c r="Q61" s="23">
        <v>4.3705866268913457E-2</v>
      </c>
      <c r="R61" s="23">
        <v>4.2039155895320666E-2</v>
      </c>
      <c r="S61" s="23">
        <v>4.1193732853812053E-2</v>
      </c>
      <c r="T61" s="23">
        <v>4.4278721724114484E-2</v>
      </c>
      <c r="U61" s="23">
        <v>4.534064518814223E-2</v>
      </c>
      <c r="V61" s="23">
        <v>4.542546871902263E-2</v>
      </c>
      <c r="W61" s="23">
        <v>4.389869991101792E-2</v>
      </c>
      <c r="X61" s="23">
        <v>4.27539678608461E-2</v>
      </c>
      <c r="Y61" s="23">
        <v>4.2917773284078517E-2</v>
      </c>
      <c r="Z61" s="23">
        <v>4.5651244087971291E-2</v>
      </c>
      <c r="AA61" s="23">
        <v>4.7138513556275796E-2</v>
      </c>
      <c r="AB61" s="23">
        <v>4.9162135465874307E-2</v>
      </c>
      <c r="AC61" s="23">
        <v>5.0817583959493838E-2</v>
      </c>
      <c r="AD61" s="23">
        <v>5.1692268325436802E-2</v>
      </c>
      <c r="AE61" s="23">
        <v>5.130510121967901E-2</v>
      </c>
      <c r="AF61" s="23">
        <v>5.0204985819979196E-2</v>
      </c>
      <c r="AG61" s="23">
        <v>5.3450990462608594E-2</v>
      </c>
      <c r="AH61" s="23">
        <v>5.193719672851952E-2</v>
      </c>
      <c r="AI61" s="23">
        <v>5.3288899387518907E-2</v>
      </c>
      <c r="AJ61" s="23">
        <v>5.1476154603839488E-2</v>
      </c>
      <c r="AK61" s="23">
        <v>5.362823356545128E-2</v>
      </c>
      <c r="AL61" s="23">
        <v>5.3309002179419002E-2</v>
      </c>
      <c r="AM61" s="23">
        <v>3.5974176353226126E-2</v>
      </c>
      <c r="AN61" s="23">
        <v>4.2007841698979156E-2</v>
      </c>
      <c r="AO61" s="23">
        <v>4.5790729715078721E-2</v>
      </c>
      <c r="AP61" s="23">
        <v>4.5145938396568629E-2</v>
      </c>
      <c r="AQ61" s="23">
        <v>4.5255633331423725E-2</v>
      </c>
      <c r="AR61" s="23">
        <v>4.2855391685312286E-2</v>
      </c>
      <c r="AS61" s="23">
        <v>4.5091939988625422E-2</v>
      </c>
      <c r="AT61" s="23">
        <v>4.7222028884782705E-2</v>
      </c>
      <c r="AU61" s="23">
        <v>4.6860711238066843E-2</v>
      </c>
      <c r="AV61" s="23">
        <v>4.5242742762183354E-2</v>
      </c>
      <c r="AW61" s="23">
        <v>4.5284516677786588E-2</v>
      </c>
      <c r="AX61" s="23">
        <v>4.4940069398996814E-2</v>
      </c>
      <c r="AY61" s="23">
        <v>4.5476112846852886E-2</v>
      </c>
      <c r="AZ61" s="23">
        <v>4.6202628994010585E-2</v>
      </c>
      <c r="BA61" s="23">
        <v>4.4642126391243694E-2</v>
      </c>
      <c r="BB61" s="23">
        <v>4.4568606780779764E-2</v>
      </c>
      <c r="BC61" s="23">
        <v>4.4180468364752527E-2</v>
      </c>
      <c r="BD61" s="87"/>
    </row>
    <row r="62" spans="1:107" ht="15.75" thickBot="1" x14ac:dyDescent="0.3">
      <c r="A62" s="19" t="s">
        <v>100</v>
      </c>
      <c r="B62" s="20" t="s">
        <v>101</v>
      </c>
      <c r="C62" s="23">
        <v>0.10106449927433732</v>
      </c>
      <c r="D62" s="23">
        <v>9.7029047277579064E-2</v>
      </c>
      <c r="E62" s="23">
        <v>8.8137073141835845E-2</v>
      </c>
      <c r="F62" s="23">
        <v>8.4488287460836572E-2</v>
      </c>
      <c r="G62" s="23">
        <v>7.9511000914100363E-2</v>
      </c>
      <c r="H62" s="23">
        <v>7.7980321095969335E-2</v>
      </c>
      <c r="I62" s="23">
        <v>7.5258451830921641E-2</v>
      </c>
      <c r="J62" s="23">
        <v>6.8960347425781221E-2</v>
      </c>
      <c r="K62" s="23">
        <v>7.288974168116788E-2</v>
      </c>
      <c r="L62" s="23">
        <v>7.6226397669347717E-2</v>
      </c>
      <c r="M62" s="23">
        <v>7.7833872462770959E-2</v>
      </c>
      <c r="N62" s="23">
        <v>7.7384324922251488E-2</v>
      </c>
      <c r="O62" s="23">
        <v>7.6183123956683738E-2</v>
      </c>
      <c r="P62" s="23">
        <v>7.8284243953229499E-2</v>
      </c>
      <c r="Q62" s="23">
        <v>7.4026466331085783E-2</v>
      </c>
      <c r="R62" s="23">
        <v>7.1642866862381596E-2</v>
      </c>
      <c r="S62" s="23">
        <v>7.1870973770951391E-2</v>
      </c>
      <c r="T62" s="23">
        <v>7.5205069725394189E-2</v>
      </c>
      <c r="U62" s="23">
        <v>7.9137756380926794E-2</v>
      </c>
      <c r="V62" s="23">
        <v>7.8723783030993505E-2</v>
      </c>
      <c r="W62" s="23">
        <v>8.0283128302842968E-2</v>
      </c>
      <c r="X62" s="23">
        <v>8.235914879362155E-2</v>
      </c>
      <c r="Y62" s="23">
        <v>8.2905462383015174E-2</v>
      </c>
      <c r="Z62" s="23">
        <v>8.4590360477283286E-2</v>
      </c>
      <c r="AA62" s="23">
        <v>7.9915382172433186E-2</v>
      </c>
      <c r="AB62" s="23">
        <v>8.3788881461364026E-2</v>
      </c>
      <c r="AC62" s="23">
        <v>8.8772983818699788E-2</v>
      </c>
      <c r="AD62" s="23">
        <v>9.0289353692269689E-2</v>
      </c>
      <c r="AE62" s="23">
        <v>9.1039593642770714E-2</v>
      </c>
      <c r="AF62" s="23">
        <v>8.8951629355952827E-2</v>
      </c>
      <c r="AG62" s="23">
        <v>8.716039809822039E-2</v>
      </c>
      <c r="AH62" s="23">
        <v>8.1081374238277618E-2</v>
      </c>
      <c r="AI62" s="23">
        <v>7.9053708959990962E-2</v>
      </c>
      <c r="AJ62" s="23">
        <v>7.6534584352907636E-2</v>
      </c>
      <c r="AK62" s="23">
        <v>7.3115153030031355E-2</v>
      </c>
      <c r="AL62" s="23">
        <v>7.0334489392360464E-2</v>
      </c>
      <c r="AM62" s="23">
        <v>4.4996470696901728E-2</v>
      </c>
      <c r="AN62" s="23">
        <v>5.3221494563753809E-2</v>
      </c>
      <c r="AO62" s="23">
        <v>6.5734304891425566E-2</v>
      </c>
      <c r="AP62" s="23">
        <v>6.9443179281361261E-2</v>
      </c>
      <c r="AQ62" s="23">
        <v>6.966671907661727E-2</v>
      </c>
      <c r="AR62" s="23">
        <v>6.8183338721928582E-2</v>
      </c>
      <c r="AS62" s="23">
        <v>7.043153139243076E-2</v>
      </c>
      <c r="AT62" s="23">
        <v>7.4874480197230781E-2</v>
      </c>
      <c r="AU62" s="23">
        <v>7.4753594545847457E-2</v>
      </c>
      <c r="AV62" s="23">
        <v>7.1284261570711813E-2</v>
      </c>
      <c r="AW62" s="23">
        <v>7.4815529845420253E-2</v>
      </c>
      <c r="AX62" s="23">
        <v>7.2620219857309209E-2</v>
      </c>
      <c r="AY62" s="23">
        <v>7.1876450808267892E-2</v>
      </c>
      <c r="AZ62" s="23">
        <v>6.9524663145811905E-2</v>
      </c>
      <c r="BA62" s="23">
        <v>6.5421368973785116E-2</v>
      </c>
      <c r="BB62" s="23">
        <v>6.3689863674714325E-2</v>
      </c>
      <c r="BC62" s="23">
        <v>6.250721245228899E-2</v>
      </c>
      <c r="BD62" s="87"/>
    </row>
    <row r="63" spans="1:107" ht="15.75" thickBot="1" x14ac:dyDescent="0.3">
      <c r="A63" s="19" t="s">
        <v>102</v>
      </c>
      <c r="B63" s="20" t="s">
        <v>103</v>
      </c>
      <c r="C63" s="23">
        <v>9.3972380516784471E-2</v>
      </c>
      <c r="D63" s="23">
        <v>9.4635021198702832E-2</v>
      </c>
      <c r="E63" s="23">
        <v>0.1041566783713407</v>
      </c>
      <c r="F63" s="23">
        <v>9.9288741141409689E-2</v>
      </c>
      <c r="G63" s="23">
        <v>9.3214455547682276E-2</v>
      </c>
      <c r="H63" s="23">
        <v>8.8552788573401903E-2</v>
      </c>
      <c r="I63" s="23">
        <v>8.2059006369049503E-2</v>
      </c>
      <c r="J63" s="23">
        <v>6.4558920527811217E-2</v>
      </c>
      <c r="K63" s="23">
        <v>8.2103651420332463E-2</v>
      </c>
      <c r="L63" s="23">
        <v>9.4518486627359038E-2</v>
      </c>
      <c r="M63" s="23">
        <v>9.5279089616084611E-2</v>
      </c>
      <c r="N63" s="23">
        <v>9.3812485018476027E-2</v>
      </c>
      <c r="O63" s="23">
        <v>8.5999067120929279E-2</v>
      </c>
      <c r="P63" s="23">
        <v>0.10828780909763053</v>
      </c>
      <c r="Q63" s="23">
        <v>9.9899598937189721E-2</v>
      </c>
      <c r="R63" s="23">
        <v>9.4509013790431404E-2</v>
      </c>
      <c r="S63" s="23">
        <v>0.10558547392229069</v>
      </c>
      <c r="T63" s="23">
        <v>0.11043457664093836</v>
      </c>
      <c r="U63" s="23">
        <v>0.10939618242240697</v>
      </c>
      <c r="V63" s="23">
        <v>9.8417090943611757E-2</v>
      </c>
      <c r="W63" s="23">
        <v>9.5740060512935349E-2</v>
      </c>
      <c r="X63" s="23">
        <v>0.10751341689510426</v>
      </c>
      <c r="Y63" s="23">
        <v>0.10797957924788631</v>
      </c>
      <c r="Z63" s="23">
        <v>0.10470901188096682</v>
      </c>
      <c r="AA63" s="23">
        <v>0.13604965844143854</v>
      </c>
      <c r="AB63" s="23">
        <v>0.15313228809645549</v>
      </c>
      <c r="AC63" s="23">
        <v>0.15201714041897033</v>
      </c>
      <c r="AD63" s="23">
        <v>0.1487140982779184</v>
      </c>
      <c r="AE63" s="23">
        <v>0.14302756557403462</v>
      </c>
      <c r="AF63" s="23">
        <v>0.15525510434121728</v>
      </c>
      <c r="AG63" s="23">
        <v>0.14364709577704865</v>
      </c>
      <c r="AH63" s="23">
        <v>0.13309559500717294</v>
      </c>
      <c r="AI63" s="23">
        <v>0.13087074524372883</v>
      </c>
      <c r="AJ63" s="23">
        <v>0.13326344215445438</v>
      </c>
      <c r="AK63" s="23">
        <v>0.10627221506844002</v>
      </c>
      <c r="AL63" s="23">
        <v>0.10663039611204872</v>
      </c>
      <c r="AM63" s="23">
        <v>5.0616124841148941E-2</v>
      </c>
      <c r="AN63" s="23">
        <v>6.0714049624710727E-2</v>
      </c>
      <c r="AO63" s="23">
        <v>9.7892670031234613E-2</v>
      </c>
      <c r="AP63" s="23">
        <v>0.10224542970332068</v>
      </c>
      <c r="AQ63" s="23">
        <v>9.9974808015254685E-2</v>
      </c>
      <c r="AR63" s="23">
        <v>0.10134471488906419</v>
      </c>
      <c r="AS63" s="23">
        <v>9.9291935714760582E-2</v>
      </c>
      <c r="AT63" s="23">
        <v>0.10785738576966733</v>
      </c>
      <c r="AU63" s="23">
        <v>0.11021144265471322</v>
      </c>
      <c r="AV63" s="23">
        <v>0.10576594871926198</v>
      </c>
      <c r="AW63" s="23">
        <v>0.11426253896859974</v>
      </c>
      <c r="AX63" s="23">
        <v>0.11407246129512717</v>
      </c>
      <c r="AY63" s="23">
        <v>0.12025826123308474</v>
      </c>
      <c r="AZ63" s="23">
        <v>0.1185263362312939</v>
      </c>
      <c r="BA63" s="23">
        <v>0.11827791560104803</v>
      </c>
      <c r="BB63" s="23">
        <v>0.11164779556762387</v>
      </c>
      <c r="BC63" s="23">
        <v>0.10392509288871273</v>
      </c>
      <c r="BD63" s="87"/>
    </row>
    <row r="64" spans="1:107" ht="15.75" thickBot="1" x14ac:dyDescent="0.3">
      <c r="A64" s="19" t="s">
        <v>104</v>
      </c>
      <c r="B64" s="20" t="s">
        <v>8</v>
      </c>
      <c r="C64" s="23">
        <v>8.3374427840328891E-2</v>
      </c>
      <c r="D64" s="23">
        <v>8.1881594638153754E-2</v>
      </c>
      <c r="E64" s="23">
        <v>7.7402830109255361E-2</v>
      </c>
      <c r="F64" s="23">
        <v>7.6767900146360021E-2</v>
      </c>
      <c r="G64" s="23">
        <v>7.3636906060576879E-2</v>
      </c>
      <c r="H64" s="23">
        <v>6.9502293512679919E-2</v>
      </c>
      <c r="I64" s="23">
        <v>6.5973720890377424E-2</v>
      </c>
      <c r="J64" s="23">
        <v>6.2372142352995617E-2</v>
      </c>
      <c r="K64" s="23">
        <v>6.4742524469498602E-2</v>
      </c>
      <c r="L64" s="23">
        <v>6.7120799422571958E-2</v>
      </c>
      <c r="M64" s="23">
        <v>6.9535700929654998E-2</v>
      </c>
      <c r="N64" s="23">
        <v>7.0277171875834599E-2</v>
      </c>
      <c r="O64" s="23">
        <v>7.1881797758614738E-2</v>
      </c>
      <c r="P64" s="23">
        <v>7.1865478170315675E-2</v>
      </c>
      <c r="Q64" s="23">
        <v>6.9313777010332714E-2</v>
      </c>
      <c r="R64" s="23">
        <v>6.9931278102224548E-2</v>
      </c>
      <c r="S64" s="23">
        <v>6.9417311439204432E-2</v>
      </c>
      <c r="T64" s="23">
        <v>6.9440925183089433E-2</v>
      </c>
      <c r="U64" s="23">
        <v>7.5385396758914119E-2</v>
      </c>
      <c r="V64" s="23">
        <v>7.5009353331504672E-2</v>
      </c>
      <c r="W64" s="23">
        <v>7.4179804137859934E-2</v>
      </c>
      <c r="X64" s="23">
        <v>7.5665945791722172E-2</v>
      </c>
      <c r="Y64" s="23">
        <v>7.8733534341958303E-2</v>
      </c>
      <c r="Z64" s="23">
        <v>8.1335750068106547E-2</v>
      </c>
      <c r="AA64" s="23">
        <v>8.2846943761135133E-2</v>
      </c>
      <c r="AB64" s="23">
        <v>8.7518624518881635E-2</v>
      </c>
      <c r="AC64" s="23">
        <v>9.0650030205131724E-2</v>
      </c>
      <c r="AD64" s="23">
        <v>9.3687080912596948E-2</v>
      </c>
      <c r="AE64" s="23">
        <v>9.366322412560818E-2</v>
      </c>
      <c r="AF64" s="23">
        <v>9.0145153022065855E-2</v>
      </c>
      <c r="AG64" s="23">
        <v>8.7791919285935729E-2</v>
      </c>
      <c r="AH64" s="23">
        <v>8.4236420302486084E-2</v>
      </c>
      <c r="AI64" s="23">
        <v>8.5475939224972722E-2</v>
      </c>
      <c r="AJ64" s="23">
        <v>8.2066911297712347E-2</v>
      </c>
      <c r="AK64" s="23">
        <v>8.2042935236778705E-2</v>
      </c>
      <c r="AL64" s="23">
        <v>7.8117007496307414E-2</v>
      </c>
      <c r="AM64" s="23">
        <v>4.5388331913517377E-2</v>
      </c>
      <c r="AN64" s="23">
        <v>5.266804034759337E-2</v>
      </c>
      <c r="AO64" s="23">
        <v>6.9722847610824812E-2</v>
      </c>
      <c r="AP64" s="23">
        <v>7.5293370104435542E-2</v>
      </c>
      <c r="AQ64" s="23">
        <v>7.9255532082370725E-2</v>
      </c>
      <c r="AR64" s="23">
        <v>8.0937869462531037E-2</v>
      </c>
      <c r="AS64" s="23">
        <v>8.2765927574867851E-2</v>
      </c>
      <c r="AT64" s="23">
        <v>8.5569549076344745E-2</v>
      </c>
      <c r="AU64" s="23">
        <v>8.4890214413115103E-2</v>
      </c>
      <c r="AV64" s="23">
        <v>8.1527682749949051E-2</v>
      </c>
      <c r="AW64" s="23">
        <v>8.3079383545762706E-2</v>
      </c>
      <c r="AX64" s="23">
        <v>8.1490306502677662E-2</v>
      </c>
      <c r="AY64" s="23">
        <v>7.9623635019932332E-2</v>
      </c>
      <c r="AZ64" s="23">
        <v>7.7608793096880055E-2</v>
      </c>
      <c r="BA64" s="23">
        <v>7.6272885995747067E-2</v>
      </c>
      <c r="BB64" s="23">
        <v>7.4132418999190833E-2</v>
      </c>
      <c r="BC64" s="23">
        <v>7.267370722876948E-2</v>
      </c>
      <c r="BD64" s="87"/>
    </row>
    <row r="65" spans="1:56" ht="15.75" thickBot="1" x14ac:dyDescent="0.3">
      <c r="A65" s="18"/>
      <c r="B65" s="18" t="s">
        <v>146</v>
      </c>
      <c r="C65" s="24">
        <v>8.4259835587594228E-2</v>
      </c>
      <c r="D65" s="24">
        <v>8.2557271704456453E-2</v>
      </c>
      <c r="E65" s="24">
        <v>7.8674338109386538E-2</v>
      </c>
      <c r="F65" s="24">
        <v>7.6901937723906758E-2</v>
      </c>
      <c r="G65" s="24">
        <v>7.3267602426815487E-2</v>
      </c>
      <c r="H65" s="24">
        <v>7.1115690183056107E-2</v>
      </c>
      <c r="I65" s="24">
        <v>6.7708585071273586E-2</v>
      </c>
      <c r="J65" s="24">
        <v>6.4011620714871334E-2</v>
      </c>
      <c r="K65" s="24">
        <v>6.7180311297144774E-2</v>
      </c>
      <c r="L65" s="24">
        <v>6.8517087220095349E-2</v>
      </c>
      <c r="M65" s="24">
        <v>7.0309687651330458E-2</v>
      </c>
      <c r="N65" s="24">
        <v>7.0665616195394937E-2</v>
      </c>
      <c r="O65" s="24">
        <v>7.0943181908510664E-2</v>
      </c>
      <c r="P65" s="24">
        <v>7.3091209234261795E-2</v>
      </c>
      <c r="Q65" s="24">
        <v>7.0157822683307586E-2</v>
      </c>
      <c r="R65" s="24">
        <v>7.0228358776959585E-2</v>
      </c>
      <c r="S65" s="24">
        <v>7.0471289691402497E-2</v>
      </c>
      <c r="T65" s="24">
        <v>7.1786007197624097E-2</v>
      </c>
      <c r="U65" s="24">
        <v>7.6507186990916395E-2</v>
      </c>
      <c r="V65" s="24">
        <v>7.5215567620656537E-2</v>
      </c>
      <c r="W65" s="24">
        <v>7.4568026419867026E-2</v>
      </c>
      <c r="X65" s="24">
        <v>7.6171200460837127E-2</v>
      </c>
      <c r="Y65" s="24">
        <v>7.8086208767559104E-2</v>
      </c>
      <c r="Z65" s="24">
        <v>8.0407790414982708E-2</v>
      </c>
      <c r="AA65" s="24">
        <v>8.1785578413274704E-2</v>
      </c>
      <c r="AB65" s="24">
        <v>8.6636194616505985E-2</v>
      </c>
      <c r="AC65" s="24">
        <v>8.9602512155170275E-2</v>
      </c>
      <c r="AD65" s="24">
        <v>9.1053853628088988E-2</v>
      </c>
      <c r="AE65" s="24">
        <v>9.1556226868239429E-2</v>
      </c>
      <c r="AF65" s="24">
        <v>8.9274461624841095E-2</v>
      </c>
      <c r="AG65" s="24">
        <v>8.7115532402925203E-2</v>
      </c>
      <c r="AH65" s="24">
        <v>8.3819694081939372E-2</v>
      </c>
      <c r="AI65" s="24">
        <v>8.3849795293361173E-2</v>
      </c>
      <c r="AJ65" s="24">
        <v>8.1342240210439135E-2</v>
      </c>
      <c r="AK65" s="24">
        <v>7.9517258122720161E-2</v>
      </c>
      <c r="AL65" s="24">
        <v>7.712384758709831E-2</v>
      </c>
      <c r="AM65" s="24">
        <v>4.8725394980276858E-2</v>
      </c>
      <c r="AN65" s="24">
        <v>5.5516036727831813E-2</v>
      </c>
      <c r="AO65" s="24">
        <v>7.035488030191682E-2</v>
      </c>
      <c r="AP65" s="24">
        <v>7.2632547686300675E-2</v>
      </c>
      <c r="AQ65" s="24">
        <v>7.5729562230720152E-2</v>
      </c>
      <c r="AR65" s="24">
        <v>7.6305970059013392E-2</v>
      </c>
      <c r="AS65" s="24">
        <v>7.8115411411385574E-2</v>
      </c>
      <c r="AT65" s="24">
        <v>8.1284652366323193E-2</v>
      </c>
      <c r="AU65" s="24">
        <v>8.0485917844674737E-2</v>
      </c>
      <c r="AV65" s="24">
        <v>7.7757477606180389E-2</v>
      </c>
      <c r="AW65" s="24">
        <v>7.9534592885448965E-2</v>
      </c>
      <c r="AX65" s="24">
        <v>7.8241067765881786E-2</v>
      </c>
      <c r="AY65" s="24">
        <v>7.7399951453162669E-2</v>
      </c>
      <c r="AZ65" s="24">
        <v>7.5863755287888787E-2</v>
      </c>
      <c r="BA65" s="24">
        <v>7.4062009391510711E-2</v>
      </c>
      <c r="BB65" s="24">
        <v>7.1947520300517237E-2</v>
      </c>
      <c r="BC65" s="24">
        <v>7.0981148519425288E-2</v>
      </c>
      <c r="BD65" s="91"/>
    </row>
    <row r="66" spans="1:56" ht="15.75" thickBot="1" x14ac:dyDescent="0.3">
      <c r="A66" s="16" t="s">
        <v>105</v>
      </c>
      <c r="B66" s="17" t="s">
        <v>10</v>
      </c>
      <c r="C66" s="23">
        <v>8.1121180924694461E-2</v>
      </c>
      <c r="D66" s="23">
        <v>7.8895188704366764E-2</v>
      </c>
      <c r="E66" s="23">
        <v>8.0857412240831053E-2</v>
      </c>
      <c r="F66" s="23">
        <v>8.3138245326193655E-2</v>
      </c>
      <c r="G66" s="23">
        <v>7.8852999800527332E-2</v>
      </c>
      <c r="H66" s="23">
        <v>7.6778158564941815E-2</v>
      </c>
      <c r="I66" s="23">
        <v>7.5665834860655937E-2</v>
      </c>
      <c r="J66" s="23">
        <v>6.998582273498441E-2</v>
      </c>
      <c r="K66" s="23">
        <v>7.5505429591474826E-2</v>
      </c>
      <c r="L66" s="23">
        <v>7.8058325925847577E-2</v>
      </c>
      <c r="M66" s="23">
        <v>7.8704035115542956E-2</v>
      </c>
      <c r="N66" s="23">
        <v>7.3592943613699266E-2</v>
      </c>
      <c r="O66" s="23">
        <v>7.5012980853009323E-2</v>
      </c>
      <c r="P66" s="23">
        <v>7.0227975664016729E-2</v>
      </c>
      <c r="Q66" s="23">
        <v>6.8171542635945659E-2</v>
      </c>
      <c r="R66" s="23">
        <v>6.9906933764204454E-2</v>
      </c>
      <c r="S66" s="23">
        <v>6.6924289869975936E-2</v>
      </c>
      <c r="T66" s="23">
        <v>6.9297234387794671E-2</v>
      </c>
      <c r="U66" s="23">
        <v>7.5380534199509824E-2</v>
      </c>
      <c r="V66" s="23">
        <v>7.7748413084140724E-2</v>
      </c>
      <c r="W66" s="23">
        <v>7.4438372436310254E-2</v>
      </c>
      <c r="X66" s="23">
        <v>8.0501974231120169E-2</v>
      </c>
      <c r="Y66" s="23">
        <v>8.7208470224299353E-2</v>
      </c>
      <c r="Z66" s="23">
        <v>9.2438445945244571E-2</v>
      </c>
      <c r="AA66" s="23">
        <v>9.5803735335076121E-2</v>
      </c>
      <c r="AB66" s="23">
        <v>9.4489645656243751E-2</v>
      </c>
      <c r="AC66" s="23">
        <v>9.7017192922549289E-2</v>
      </c>
      <c r="AD66" s="23">
        <v>0.10180513961971258</v>
      </c>
      <c r="AE66" s="23">
        <v>0.10132634508659674</v>
      </c>
      <c r="AF66" s="23">
        <v>9.8709118234188431E-2</v>
      </c>
      <c r="AG66" s="23">
        <v>0.10169171334628567</v>
      </c>
      <c r="AH66" s="23">
        <v>9.6652375876593435E-2</v>
      </c>
      <c r="AI66" s="23">
        <v>0.10393330070372817</v>
      </c>
      <c r="AJ66" s="23">
        <v>0.10287311070517574</v>
      </c>
      <c r="AK66" s="23">
        <v>0.10468495192786324</v>
      </c>
      <c r="AL66" s="23">
        <v>9.7740675271854996E-2</v>
      </c>
      <c r="AM66" s="23">
        <v>4.2775722751392714E-2</v>
      </c>
      <c r="AN66" s="23">
        <v>7.74871466667197E-2</v>
      </c>
      <c r="AO66" s="23">
        <v>8.9832370500965958E-2</v>
      </c>
      <c r="AP66" s="23">
        <v>9.174581376815602E-2</v>
      </c>
      <c r="AQ66" s="23">
        <v>9.3599612298618601E-2</v>
      </c>
      <c r="AR66" s="23">
        <v>8.9955467737329403E-2</v>
      </c>
      <c r="AS66" s="23">
        <v>9.010012482633864E-2</v>
      </c>
      <c r="AT66" s="23">
        <v>9.1760569549164145E-2</v>
      </c>
      <c r="AU66" s="23">
        <v>9.300080650376738E-2</v>
      </c>
      <c r="AV66" s="23">
        <v>8.7632586706711632E-2</v>
      </c>
      <c r="AW66" s="23">
        <v>9.0031351283753447E-2</v>
      </c>
      <c r="AX66" s="23">
        <v>9.1584879137330308E-2</v>
      </c>
      <c r="AY66" s="23">
        <v>9.0573832644876895E-2</v>
      </c>
      <c r="AZ66" s="23">
        <v>8.7545389794039044E-2</v>
      </c>
      <c r="BA66" s="23">
        <v>8.7262557822715026E-2</v>
      </c>
      <c r="BB66" s="23">
        <v>8.7051440060881058E-2</v>
      </c>
      <c r="BC66" s="23">
        <v>8.3058086949978086E-2</v>
      </c>
      <c r="BD66" s="87"/>
    </row>
    <row r="67" spans="1:56" ht="15.75" thickBot="1" x14ac:dyDescent="0.3">
      <c r="A67" s="18"/>
      <c r="B67" s="21" t="s">
        <v>147</v>
      </c>
      <c r="C67" s="24">
        <v>8.1121180924694461E-2</v>
      </c>
      <c r="D67" s="24">
        <v>7.8895188704366764E-2</v>
      </c>
      <c r="E67" s="24">
        <v>8.0857412240831053E-2</v>
      </c>
      <c r="F67" s="24">
        <v>8.3138245326193655E-2</v>
      </c>
      <c r="G67" s="24">
        <v>7.8852999800527332E-2</v>
      </c>
      <c r="H67" s="24">
        <v>7.6778158564941815E-2</v>
      </c>
      <c r="I67" s="24">
        <v>7.5665834860655937E-2</v>
      </c>
      <c r="J67" s="24">
        <v>6.998582273498441E-2</v>
      </c>
      <c r="K67" s="24">
        <v>7.5505429591474826E-2</v>
      </c>
      <c r="L67" s="24">
        <v>7.8058325925847577E-2</v>
      </c>
      <c r="M67" s="24">
        <v>7.8704035115542956E-2</v>
      </c>
      <c r="N67" s="24">
        <v>7.3592943613699266E-2</v>
      </c>
      <c r="O67" s="24">
        <v>7.5012980853009323E-2</v>
      </c>
      <c r="P67" s="24">
        <v>7.0227975664016729E-2</v>
      </c>
      <c r="Q67" s="24">
        <v>6.8171542635945659E-2</v>
      </c>
      <c r="R67" s="24">
        <v>6.9906933764204454E-2</v>
      </c>
      <c r="S67" s="24">
        <v>6.6924289869975936E-2</v>
      </c>
      <c r="T67" s="24">
        <v>6.9297234387794671E-2</v>
      </c>
      <c r="U67" s="24">
        <v>7.5380534199509824E-2</v>
      </c>
      <c r="V67" s="24">
        <v>7.7748413084140724E-2</v>
      </c>
      <c r="W67" s="24">
        <v>7.4438372436310254E-2</v>
      </c>
      <c r="X67" s="24">
        <v>8.0501974231120169E-2</v>
      </c>
      <c r="Y67" s="24">
        <v>8.7208470224299353E-2</v>
      </c>
      <c r="Z67" s="24">
        <v>9.2438445945244571E-2</v>
      </c>
      <c r="AA67" s="24">
        <v>9.5803735335076121E-2</v>
      </c>
      <c r="AB67" s="24">
        <v>9.4489645656243751E-2</v>
      </c>
      <c r="AC67" s="24">
        <v>9.7017192922549289E-2</v>
      </c>
      <c r="AD67" s="24">
        <v>0.10180513961971258</v>
      </c>
      <c r="AE67" s="24">
        <v>0.10132634508659674</v>
      </c>
      <c r="AF67" s="24">
        <v>9.8709118234188431E-2</v>
      </c>
      <c r="AG67" s="24">
        <v>0.10169171334628567</v>
      </c>
      <c r="AH67" s="24">
        <v>9.6652375876593435E-2</v>
      </c>
      <c r="AI67" s="24">
        <v>0.10393330070372817</v>
      </c>
      <c r="AJ67" s="24">
        <v>0.10287311070517574</v>
      </c>
      <c r="AK67" s="24">
        <v>0.10468495192786324</v>
      </c>
      <c r="AL67" s="24">
        <v>9.7740675271854996E-2</v>
      </c>
      <c r="AM67" s="24">
        <v>4.2775722751392714E-2</v>
      </c>
      <c r="AN67" s="24">
        <v>7.74871466667197E-2</v>
      </c>
      <c r="AO67" s="24">
        <v>8.9832370500965958E-2</v>
      </c>
      <c r="AP67" s="24">
        <v>9.174581376815602E-2</v>
      </c>
      <c r="AQ67" s="24">
        <v>9.3599612298618601E-2</v>
      </c>
      <c r="AR67" s="24">
        <v>8.9955467737329403E-2</v>
      </c>
      <c r="AS67" s="24">
        <v>9.010012482633864E-2</v>
      </c>
      <c r="AT67" s="24">
        <v>9.1760569549164145E-2</v>
      </c>
      <c r="AU67" s="24">
        <v>9.300080650376738E-2</v>
      </c>
      <c r="AV67" s="24">
        <v>8.7632586706711632E-2</v>
      </c>
      <c r="AW67" s="24">
        <v>9.0031351283753447E-2</v>
      </c>
      <c r="AX67" s="24">
        <v>9.1584879137330308E-2</v>
      </c>
      <c r="AY67" s="24">
        <v>9.0573832644876895E-2</v>
      </c>
      <c r="AZ67" s="24">
        <v>8.7545389794039044E-2</v>
      </c>
      <c r="BA67" s="24">
        <v>8.7262557822715026E-2</v>
      </c>
      <c r="BB67" s="24">
        <v>8.7051440060881058E-2</v>
      </c>
      <c r="BC67" s="24">
        <v>8.3058086949978086E-2</v>
      </c>
      <c r="BD67" s="91"/>
    </row>
    <row r="68" spans="1:56" ht="15.75" thickBot="1" x14ac:dyDescent="0.3">
      <c r="A68" s="19" t="s">
        <v>106</v>
      </c>
      <c r="B68" s="20" t="s">
        <v>107</v>
      </c>
      <c r="C68" s="23">
        <v>2.0154126555567177E-2</v>
      </c>
      <c r="D68" s="23">
        <v>1.9990977605190582E-2</v>
      </c>
      <c r="E68" s="23">
        <v>1.9572572351151833E-2</v>
      </c>
      <c r="F68" s="23">
        <v>1.9373730937117091E-2</v>
      </c>
      <c r="G68" s="23">
        <v>1.9303083394697398E-2</v>
      </c>
      <c r="H68" s="23">
        <v>1.7961685273061377E-2</v>
      </c>
      <c r="I68" s="23">
        <v>1.7379967284218107E-2</v>
      </c>
      <c r="J68" s="23">
        <v>1.7765140887209249E-2</v>
      </c>
      <c r="K68" s="23">
        <v>1.7545026490694775E-2</v>
      </c>
      <c r="L68" s="23">
        <v>1.7927632259553714E-2</v>
      </c>
      <c r="M68" s="23">
        <v>1.8631232950269368E-2</v>
      </c>
      <c r="N68" s="23">
        <v>2.0133975779666833E-2</v>
      </c>
      <c r="O68" s="23">
        <v>1.972325812935562E-2</v>
      </c>
      <c r="P68" s="23">
        <v>1.9735631574147032E-2</v>
      </c>
      <c r="Q68" s="23">
        <v>1.8827544051545943E-2</v>
      </c>
      <c r="R68" s="23">
        <v>1.9792130178046007E-2</v>
      </c>
      <c r="S68" s="23">
        <v>2.0154568298485151E-2</v>
      </c>
      <c r="T68" s="23">
        <v>2.2427600903256194E-2</v>
      </c>
      <c r="U68" s="23">
        <v>2.3385300349713731E-2</v>
      </c>
      <c r="V68" s="23">
        <v>2.1891726943861298E-2</v>
      </c>
      <c r="W68" s="23">
        <v>2.2745497671594218E-2</v>
      </c>
      <c r="X68" s="23">
        <v>2.2219156407400201E-2</v>
      </c>
      <c r="Y68" s="23">
        <v>2.1835825198579791E-2</v>
      </c>
      <c r="Z68" s="23">
        <v>2.4853091643612227E-2</v>
      </c>
      <c r="AA68" s="23">
        <v>2.3390030799040031E-2</v>
      </c>
      <c r="AB68" s="23">
        <v>2.4685488886547566E-2</v>
      </c>
      <c r="AC68" s="23">
        <v>2.4459677450656955E-2</v>
      </c>
      <c r="AD68" s="23">
        <v>2.4538332757415481E-2</v>
      </c>
      <c r="AE68" s="23">
        <v>2.5389189888864867E-2</v>
      </c>
      <c r="AF68" s="23">
        <v>2.4819534604095261E-2</v>
      </c>
      <c r="AG68" s="23">
        <v>2.4369333230759949E-2</v>
      </c>
      <c r="AH68" s="23">
        <v>2.4730348331995878E-2</v>
      </c>
      <c r="AI68" s="23">
        <v>2.4477047680422703E-2</v>
      </c>
      <c r="AJ68" s="23">
        <v>2.4760938773058554E-2</v>
      </c>
      <c r="AK68" s="23">
        <v>2.4420217008255137E-2</v>
      </c>
      <c r="AL68" s="23">
        <v>2.3654078010799908E-2</v>
      </c>
      <c r="AM68" s="23">
        <v>1.5587654867598354E-2</v>
      </c>
      <c r="AN68" s="23">
        <v>1.869536978633872E-2</v>
      </c>
      <c r="AO68" s="23">
        <v>2.197168858975302E-2</v>
      </c>
      <c r="AP68" s="23">
        <v>2.0605473468553796E-2</v>
      </c>
      <c r="AQ68" s="23">
        <v>2.1283390971233964E-2</v>
      </c>
      <c r="AR68" s="23">
        <v>2.1703696863110477E-2</v>
      </c>
      <c r="AS68" s="23">
        <v>2.2730350635871047E-2</v>
      </c>
      <c r="AT68" s="23">
        <v>2.4169278455519101E-2</v>
      </c>
      <c r="AU68" s="23">
        <v>2.5079769005821064E-2</v>
      </c>
      <c r="AV68" s="23">
        <v>2.4167432912149928E-2</v>
      </c>
      <c r="AW68" s="23">
        <v>2.4436546990712262E-2</v>
      </c>
      <c r="AX68" s="23">
        <v>2.5483865018127563E-2</v>
      </c>
      <c r="AY68" s="23">
        <v>2.3503134972102775E-2</v>
      </c>
      <c r="AZ68" s="23">
        <v>2.3523851090292695E-2</v>
      </c>
      <c r="BA68" s="23">
        <v>2.3924515543418377E-2</v>
      </c>
      <c r="BB68" s="23">
        <v>2.5109957399762586E-2</v>
      </c>
      <c r="BC68" s="23">
        <v>2.4623102630179899E-2</v>
      </c>
      <c r="BD68" s="87"/>
    </row>
    <row r="69" spans="1:56" ht="15.75" thickBot="1" x14ac:dyDescent="0.3">
      <c r="A69" s="19" t="s">
        <v>108</v>
      </c>
      <c r="B69" s="20" t="s">
        <v>12</v>
      </c>
      <c r="C69" s="23">
        <v>5.2097249426358953E-2</v>
      </c>
      <c r="D69" s="23">
        <v>5.0973506300800719E-2</v>
      </c>
      <c r="E69" s="23">
        <v>5.1474930121497224E-2</v>
      </c>
      <c r="F69" s="23">
        <v>4.5714619714516236E-2</v>
      </c>
      <c r="G69" s="23">
        <v>4.5206981284963151E-2</v>
      </c>
      <c r="H69" s="23">
        <v>4.4025157814883822E-2</v>
      </c>
      <c r="I69" s="23">
        <v>4.4149471983759597E-2</v>
      </c>
      <c r="J69" s="23">
        <v>4.4301054986384182E-2</v>
      </c>
      <c r="K69" s="23">
        <v>4.7940612011551656E-2</v>
      </c>
      <c r="L69" s="23">
        <v>4.8046292649596922E-2</v>
      </c>
      <c r="M69" s="23">
        <v>5.1710368395854314E-2</v>
      </c>
      <c r="N69" s="23">
        <v>5.2882524830207146E-2</v>
      </c>
      <c r="O69" s="23">
        <v>5.1242210553371914E-2</v>
      </c>
      <c r="P69" s="23">
        <v>5.471920407457314E-2</v>
      </c>
      <c r="Q69" s="23">
        <v>5.443591102982849E-2</v>
      </c>
      <c r="R69" s="23">
        <v>5.6874440258167624E-2</v>
      </c>
      <c r="S69" s="23">
        <v>5.7642234512628322E-2</v>
      </c>
      <c r="T69" s="23">
        <v>6.2313303961611874E-2</v>
      </c>
      <c r="U69" s="23">
        <v>6.4098702536476343E-2</v>
      </c>
      <c r="V69" s="23">
        <v>6.4582264173767279E-2</v>
      </c>
      <c r="W69" s="23">
        <v>6.655020944907214E-2</v>
      </c>
      <c r="X69" s="23">
        <v>6.6633767066158561E-2</v>
      </c>
      <c r="Y69" s="23">
        <v>7.0676359032615474E-2</v>
      </c>
      <c r="Z69" s="23">
        <v>7.6438557503684779E-2</v>
      </c>
      <c r="AA69" s="23">
        <v>7.511661988868723E-2</v>
      </c>
      <c r="AB69" s="23">
        <v>7.9952626070214083E-2</v>
      </c>
      <c r="AC69" s="23">
        <v>8.322535791473841E-2</v>
      </c>
      <c r="AD69" s="23">
        <v>8.493506475392533E-2</v>
      </c>
      <c r="AE69" s="23">
        <v>8.9169934732519607E-2</v>
      </c>
      <c r="AF69" s="23">
        <v>8.5706194216226175E-2</v>
      </c>
      <c r="AG69" s="23">
        <v>8.5594660183243992E-2</v>
      </c>
      <c r="AH69" s="23">
        <v>7.9548364415733111E-2</v>
      </c>
      <c r="AI69" s="23">
        <v>8.3459279620463817E-2</v>
      </c>
      <c r="AJ69" s="23">
        <v>8.4035184056517706E-2</v>
      </c>
      <c r="AK69" s="23">
        <v>8.2816882348052318E-2</v>
      </c>
      <c r="AL69" s="23">
        <v>8.0669731370175371E-2</v>
      </c>
      <c r="AM69" s="23">
        <v>5.9633152017660652E-2</v>
      </c>
      <c r="AN69" s="23">
        <v>7.6446207329472618E-2</v>
      </c>
      <c r="AO69" s="23">
        <v>8.8443616457051594E-2</v>
      </c>
      <c r="AP69" s="23">
        <v>9.3679831418921874E-2</v>
      </c>
      <c r="AQ69" s="23">
        <v>9.1436278277969657E-2</v>
      </c>
      <c r="AR69" s="23">
        <v>9.3675172395397702E-2</v>
      </c>
      <c r="AS69" s="23">
        <v>9.1720446073935549E-2</v>
      </c>
      <c r="AT69" s="23">
        <v>9.1949967077891895E-2</v>
      </c>
      <c r="AU69" s="23">
        <v>9.2180164297071668E-2</v>
      </c>
      <c r="AV69" s="23">
        <v>9.1277983086391262E-2</v>
      </c>
      <c r="AW69" s="23">
        <v>9.088516685766998E-2</v>
      </c>
      <c r="AX69" s="23">
        <v>9.1022175492524365E-2</v>
      </c>
      <c r="AY69" s="23">
        <v>9.0219200106426853E-2</v>
      </c>
      <c r="AZ69" s="23">
        <v>8.8604856126905565E-2</v>
      </c>
      <c r="BA69" s="23">
        <v>8.7830094953803298E-2</v>
      </c>
      <c r="BB69" s="23">
        <v>8.5911382439614631E-2</v>
      </c>
      <c r="BC69" s="23">
        <v>8.6384064179206826E-2</v>
      </c>
      <c r="BD69" s="87"/>
    </row>
    <row r="70" spans="1:56" ht="15.75" thickBot="1" x14ac:dyDescent="0.3">
      <c r="A70" s="19" t="s">
        <v>109</v>
      </c>
      <c r="B70" s="20" t="s">
        <v>13</v>
      </c>
      <c r="C70" s="23">
        <v>9.036627239497259E-3</v>
      </c>
      <c r="D70" s="23">
        <v>7.6792446334315832E-3</v>
      </c>
      <c r="E70" s="23">
        <v>8.5618461502202231E-3</v>
      </c>
      <c r="F70" s="23">
        <v>8.0726852703526704E-3</v>
      </c>
      <c r="G70" s="23">
        <v>8.7627281696358549E-3</v>
      </c>
      <c r="H70" s="23">
        <v>7.6513964165435691E-3</v>
      </c>
      <c r="I70" s="23">
        <v>6.9935249303346939E-3</v>
      </c>
      <c r="J70" s="23">
        <v>7.4563682193812012E-3</v>
      </c>
      <c r="K70" s="23">
        <v>8.0037707559632316E-3</v>
      </c>
      <c r="L70" s="23">
        <v>7.7944052878793349E-3</v>
      </c>
      <c r="M70" s="23">
        <v>8.1631855938396666E-3</v>
      </c>
      <c r="N70" s="23">
        <v>8.4785066342444419E-3</v>
      </c>
      <c r="O70" s="23">
        <v>7.9065327275821204E-3</v>
      </c>
      <c r="P70" s="23">
        <v>8.5176965137326796E-3</v>
      </c>
      <c r="Q70" s="23">
        <v>9.3576080844417747E-3</v>
      </c>
      <c r="R70" s="23">
        <v>8.5304436231733779E-3</v>
      </c>
      <c r="S70" s="23">
        <v>8.5999446845824445E-3</v>
      </c>
      <c r="T70" s="23">
        <v>8.8304578757454066E-3</v>
      </c>
      <c r="U70" s="23">
        <v>9.1832684746288151E-3</v>
      </c>
      <c r="V70" s="23">
        <v>9.8208815309962713E-3</v>
      </c>
      <c r="W70" s="23">
        <v>1.0741213273021901E-2</v>
      </c>
      <c r="X70" s="23">
        <v>1.0154714031095297E-2</v>
      </c>
      <c r="Y70" s="23">
        <v>1.004363376073251E-2</v>
      </c>
      <c r="Z70" s="23">
        <v>1.0545906604931345E-2</v>
      </c>
      <c r="AA70" s="23">
        <v>1.12544307960777E-2</v>
      </c>
      <c r="AB70" s="23">
        <v>1.0747387224606875E-2</v>
      </c>
      <c r="AC70" s="23">
        <v>1.0634585358532983E-2</v>
      </c>
      <c r="AD70" s="23">
        <v>1.175685193786891E-2</v>
      </c>
      <c r="AE70" s="23">
        <v>1.179787477211826E-2</v>
      </c>
      <c r="AF70" s="23">
        <v>1.1841166707586205E-2</v>
      </c>
      <c r="AG70" s="23">
        <v>1.2394438678734491E-2</v>
      </c>
      <c r="AH70" s="23">
        <v>1.1779587719588607E-2</v>
      </c>
      <c r="AI70" s="23">
        <v>1.2130393544807884E-2</v>
      </c>
      <c r="AJ70" s="23">
        <v>1.2015761623069058E-2</v>
      </c>
      <c r="AK70" s="23">
        <v>1.1719724899678785E-2</v>
      </c>
      <c r="AL70" s="23">
        <v>1.2653521793646153E-2</v>
      </c>
      <c r="AM70" s="23">
        <v>3.1711933774434017E-3</v>
      </c>
      <c r="AN70" s="23">
        <v>2.8527835748375797E-3</v>
      </c>
      <c r="AO70" s="23">
        <v>6.9886476125175234E-3</v>
      </c>
      <c r="AP70" s="23">
        <v>5.5452908942744163E-3</v>
      </c>
      <c r="AQ70" s="23">
        <v>7.0863768028632318E-3</v>
      </c>
      <c r="AR70" s="23">
        <v>7.5313173585492407E-3</v>
      </c>
      <c r="AS70" s="23">
        <v>1.1037649416270992E-2</v>
      </c>
      <c r="AT70" s="23">
        <v>1.0672153657003813E-2</v>
      </c>
      <c r="AU70" s="23">
        <v>1.1848873327937598E-2</v>
      </c>
      <c r="AV70" s="23">
        <v>1.2762486532613949E-2</v>
      </c>
      <c r="AW70" s="23">
        <v>1.1165153576583911E-2</v>
      </c>
      <c r="AX70" s="23">
        <v>1.2715628704127277E-2</v>
      </c>
      <c r="AY70" s="23">
        <v>1.2463825579912649E-2</v>
      </c>
      <c r="AZ70" s="23">
        <v>1.2071128420399957E-2</v>
      </c>
      <c r="BA70" s="23">
        <v>1.2174395785836274E-2</v>
      </c>
      <c r="BB70" s="23">
        <v>1.2146805713038179E-2</v>
      </c>
      <c r="BC70" s="23">
        <v>1.2267767231040463E-2</v>
      </c>
      <c r="BD70" s="87"/>
    </row>
    <row r="71" spans="1:56" ht="15.75" thickBot="1" x14ac:dyDescent="0.3">
      <c r="A71" s="19" t="s">
        <v>110</v>
      </c>
      <c r="B71" s="20" t="s">
        <v>14</v>
      </c>
      <c r="C71" s="23">
        <v>1.2984932141224464E-2</v>
      </c>
      <c r="D71" s="23">
        <v>1.3127116776931921E-2</v>
      </c>
      <c r="E71" s="23">
        <v>1.2557131393037482E-2</v>
      </c>
      <c r="F71" s="23">
        <v>1.2430190295590258E-2</v>
      </c>
      <c r="G71" s="23">
        <v>1.1441987507795849E-2</v>
      </c>
      <c r="H71" s="23">
        <v>1.0788016536401712E-2</v>
      </c>
      <c r="I71" s="23">
        <v>1.0270444599943749E-2</v>
      </c>
      <c r="J71" s="23">
        <v>1.008911847375892E-2</v>
      </c>
      <c r="K71" s="23">
        <v>1.0529031055142397E-2</v>
      </c>
      <c r="L71" s="23">
        <v>1.0172670782498635E-2</v>
      </c>
      <c r="M71" s="23">
        <v>8.5659754545388111E-3</v>
      </c>
      <c r="N71" s="23">
        <v>9.4235588967785441E-3</v>
      </c>
      <c r="O71" s="23">
        <v>8.4826836672754757E-3</v>
      </c>
      <c r="P71" s="23">
        <v>9.4122592495257396E-3</v>
      </c>
      <c r="Q71" s="23">
        <v>7.6669721353142001E-3</v>
      </c>
      <c r="R71" s="23">
        <v>9.1619781859310894E-3</v>
      </c>
      <c r="S71" s="23">
        <v>7.5008574439734427E-3</v>
      </c>
      <c r="T71" s="23">
        <v>7.5912995574506778E-3</v>
      </c>
      <c r="U71" s="23">
        <v>8.2964580603711088E-3</v>
      </c>
      <c r="V71" s="23">
        <v>7.7699855837758541E-3</v>
      </c>
      <c r="W71" s="23">
        <v>7.1836869574202315E-3</v>
      </c>
      <c r="X71" s="23">
        <v>8.5315821048650188E-3</v>
      </c>
      <c r="Y71" s="23">
        <v>7.617976146317167E-3</v>
      </c>
      <c r="Z71" s="23">
        <v>8.8800129865083868E-3</v>
      </c>
      <c r="AA71" s="23">
        <v>8.4891542917971165E-3</v>
      </c>
      <c r="AB71" s="23">
        <v>9.0887838322965837E-3</v>
      </c>
      <c r="AC71" s="23">
        <v>8.3857520127255756E-3</v>
      </c>
      <c r="AD71" s="23">
        <v>8.7953833965313238E-3</v>
      </c>
      <c r="AE71" s="23">
        <v>8.6647622832684516E-3</v>
      </c>
      <c r="AF71" s="23">
        <v>8.8907107978057516E-3</v>
      </c>
      <c r="AG71" s="23">
        <v>7.8543478592294318E-3</v>
      </c>
      <c r="AH71" s="23">
        <v>8.582067828671016E-3</v>
      </c>
      <c r="AI71" s="23">
        <v>8.7381306999249203E-3</v>
      </c>
      <c r="AJ71" s="23">
        <v>9.2772946065632165E-3</v>
      </c>
      <c r="AK71" s="23">
        <v>8.8981033391898872E-3</v>
      </c>
      <c r="AL71" s="23">
        <v>9.4376472811197269E-3</v>
      </c>
      <c r="AM71" s="23">
        <v>6.6145404314357304E-3</v>
      </c>
      <c r="AN71" s="23">
        <v>7.1003927364564163E-3</v>
      </c>
      <c r="AO71" s="23">
        <v>7.7711231792758663E-3</v>
      </c>
      <c r="AP71" s="23">
        <v>8.579232819673566E-3</v>
      </c>
      <c r="AQ71" s="23">
        <v>7.463742744682751E-3</v>
      </c>
      <c r="AR71" s="23">
        <v>7.7288513646740177E-3</v>
      </c>
      <c r="AS71" s="23">
        <v>7.8661472461534123E-3</v>
      </c>
      <c r="AT71" s="23">
        <v>7.9864574761415834E-3</v>
      </c>
      <c r="AU71" s="23">
        <v>7.9642103732588208E-3</v>
      </c>
      <c r="AV71" s="23">
        <v>7.7454461674588927E-3</v>
      </c>
      <c r="AW71" s="23">
        <v>7.1411429347259777E-3</v>
      </c>
      <c r="AX71" s="23">
        <v>6.9094475725126501E-3</v>
      </c>
      <c r="AY71" s="23">
        <v>6.129866499583911E-3</v>
      </c>
      <c r="AZ71" s="23">
        <v>6.5609172215703466E-3</v>
      </c>
      <c r="BA71" s="23">
        <v>6.6720985256295698E-3</v>
      </c>
      <c r="BB71" s="23">
        <v>7.5620267212458108E-3</v>
      </c>
      <c r="BC71" s="23">
        <v>6.8926097244394972E-3</v>
      </c>
      <c r="BD71" s="87"/>
    </row>
    <row r="72" spans="1:56" ht="15.75" thickBot="1" x14ac:dyDescent="0.3">
      <c r="A72" s="19" t="s">
        <v>111</v>
      </c>
      <c r="B72" s="20" t="s">
        <v>112</v>
      </c>
      <c r="C72" s="23">
        <v>1.3326807293993206E-2</v>
      </c>
      <c r="D72" s="23">
        <v>1.2982441395914516E-2</v>
      </c>
      <c r="E72" s="23">
        <v>1.2644323824711973E-2</v>
      </c>
      <c r="F72" s="23">
        <v>1.1451665319593978E-2</v>
      </c>
      <c r="G72" s="23">
        <v>1.1572314491894478E-2</v>
      </c>
      <c r="H72" s="23">
        <v>1.0358751997556218E-2</v>
      </c>
      <c r="I72" s="23">
        <v>9.9711580680704476E-3</v>
      </c>
      <c r="J72" s="23">
        <v>1.2834717147622595E-2</v>
      </c>
      <c r="K72" s="23">
        <v>1.3490277873715076E-2</v>
      </c>
      <c r="L72" s="23">
        <v>1.3658460375485572E-2</v>
      </c>
      <c r="M72" s="23">
        <v>1.4036773814397071E-2</v>
      </c>
      <c r="N72" s="23">
        <v>1.4630297300717705E-2</v>
      </c>
      <c r="O72" s="23">
        <v>1.3336837107023897E-2</v>
      </c>
      <c r="P72" s="23">
        <v>1.4483951619693868E-2</v>
      </c>
      <c r="Q72" s="23">
        <v>1.4273916704139238E-2</v>
      </c>
      <c r="R72" s="23">
        <v>1.525187099940342E-2</v>
      </c>
      <c r="S72" s="23">
        <v>1.6105414681833709E-2</v>
      </c>
      <c r="T72" s="23">
        <v>1.7707027009182343E-2</v>
      </c>
      <c r="U72" s="23">
        <v>1.677488489823965E-2</v>
      </c>
      <c r="V72" s="23">
        <v>1.6102214045597408E-2</v>
      </c>
      <c r="W72" s="23">
        <v>1.5933853751328868E-2</v>
      </c>
      <c r="X72" s="23">
        <v>1.6355382009337702E-2</v>
      </c>
      <c r="Y72" s="23">
        <v>1.687648391119655E-2</v>
      </c>
      <c r="Z72" s="23">
        <v>1.7922533584013311E-2</v>
      </c>
      <c r="AA72" s="23">
        <v>2.0087701908029283E-2</v>
      </c>
      <c r="AB72" s="23">
        <v>2.0164928613917558E-2</v>
      </c>
      <c r="AC72" s="23">
        <v>2.0704800643101668E-2</v>
      </c>
      <c r="AD72" s="23">
        <v>2.1140616789219691E-2</v>
      </c>
      <c r="AE72" s="23">
        <v>2.1260251824253604E-2</v>
      </c>
      <c r="AF72" s="23">
        <v>2.1136990205548829E-2</v>
      </c>
      <c r="AG72" s="23">
        <v>2.2366409540830922E-2</v>
      </c>
      <c r="AH72" s="23">
        <v>2.1612133198546608E-2</v>
      </c>
      <c r="AI72" s="23">
        <v>1.9133974966442893E-2</v>
      </c>
      <c r="AJ72" s="23">
        <v>1.8249752142612981E-2</v>
      </c>
      <c r="AK72" s="23">
        <v>1.7424382221209844E-2</v>
      </c>
      <c r="AL72" s="23">
        <v>1.8094925130628759E-2</v>
      </c>
      <c r="AM72" s="23">
        <v>1.1749400456231171E-2</v>
      </c>
      <c r="AN72" s="23">
        <v>7.6875856458632104E-3</v>
      </c>
      <c r="AO72" s="23">
        <v>9.1991197146315106E-3</v>
      </c>
      <c r="AP72" s="23">
        <v>8.6713929947256543E-3</v>
      </c>
      <c r="AQ72" s="23">
        <v>8.9006075841565838E-3</v>
      </c>
      <c r="AR72" s="23">
        <v>9.6057775799967202E-3</v>
      </c>
      <c r="AS72" s="23">
        <v>9.3520875068876744E-3</v>
      </c>
      <c r="AT72" s="23">
        <v>9.8750972463598433E-3</v>
      </c>
      <c r="AU72" s="23">
        <v>9.1086697293531419E-3</v>
      </c>
      <c r="AV72" s="23">
        <v>8.9052422231731439E-3</v>
      </c>
      <c r="AW72" s="23">
        <v>8.7703730114427961E-3</v>
      </c>
      <c r="AX72" s="23">
        <v>8.2574987441792758E-3</v>
      </c>
      <c r="AY72" s="23">
        <v>8.1175013124081211E-3</v>
      </c>
      <c r="AZ72" s="23">
        <v>7.4233736320123856E-3</v>
      </c>
      <c r="BA72" s="23">
        <v>7.0007305235723297E-3</v>
      </c>
      <c r="BB72" s="23">
        <v>7.1592775265925104E-3</v>
      </c>
      <c r="BC72" s="23">
        <v>7.1528997531168596E-3</v>
      </c>
      <c r="BD72" s="87"/>
    </row>
    <row r="73" spans="1:56" ht="15.75" thickBot="1" x14ac:dyDescent="0.3">
      <c r="A73" s="19" t="s">
        <v>113</v>
      </c>
      <c r="B73" s="20" t="s">
        <v>114</v>
      </c>
      <c r="C73" s="23">
        <v>1.3366854513067943E-2</v>
      </c>
      <c r="D73" s="23">
        <v>1.4982005823252625E-2</v>
      </c>
      <c r="E73" s="23">
        <v>1.5055760650975884E-2</v>
      </c>
      <c r="F73" s="23">
        <v>1.5024898196591618E-2</v>
      </c>
      <c r="G73" s="23">
        <v>1.51637025537403E-2</v>
      </c>
      <c r="H73" s="23">
        <v>1.2375042895507641E-2</v>
      </c>
      <c r="I73" s="23">
        <v>1.1268505773919264E-2</v>
      </c>
      <c r="J73" s="23">
        <v>1.2625925279187765E-2</v>
      </c>
      <c r="K73" s="23">
        <v>1.2365836853436972E-2</v>
      </c>
      <c r="L73" s="23">
        <v>1.3630599361916558E-2</v>
      </c>
      <c r="M73" s="23">
        <v>1.1944638237253613E-2</v>
      </c>
      <c r="N73" s="23">
        <v>1.2516456790448419E-2</v>
      </c>
      <c r="O73" s="23">
        <v>1.1281300922258245E-2</v>
      </c>
      <c r="P73" s="23">
        <v>1.1290651928227216E-2</v>
      </c>
      <c r="Q73" s="23">
        <v>1.0462611807638952E-2</v>
      </c>
      <c r="R73" s="23">
        <v>1.1042590039095305E-2</v>
      </c>
      <c r="S73" s="23">
        <v>1.1487362704367595E-2</v>
      </c>
      <c r="T73" s="23">
        <v>1.1541161421593064E-2</v>
      </c>
      <c r="U73" s="23">
        <v>1.2119141902056903E-2</v>
      </c>
      <c r="V73" s="23">
        <v>1.0949637317808474E-2</v>
      </c>
      <c r="W73" s="23">
        <v>1.2680362497235217E-2</v>
      </c>
      <c r="X73" s="23">
        <v>1.0834260749810923E-2</v>
      </c>
      <c r="Y73" s="23">
        <v>1.039034881244822E-2</v>
      </c>
      <c r="Z73" s="23">
        <v>1.2278326551414517E-2</v>
      </c>
      <c r="AA73" s="23">
        <v>1.3390025513754657E-2</v>
      </c>
      <c r="AB73" s="23">
        <v>1.3342010403892803E-2</v>
      </c>
      <c r="AC73" s="23">
        <v>1.3177440216451746E-2</v>
      </c>
      <c r="AD73" s="23">
        <v>1.4505874307464235E-2</v>
      </c>
      <c r="AE73" s="23">
        <v>1.2002389345858932E-2</v>
      </c>
      <c r="AF73" s="23">
        <v>1.1669581618506449E-2</v>
      </c>
      <c r="AG73" s="23">
        <v>1.1356554953594692E-2</v>
      </c>
      <c r="AH73" s="23">
        <v>1.0562352105210115E-2</v>
      </c>
      <c r="AI73" s="23">
        <v>1.0243086773506395E-2</v>
      </c>
      <c r="AJ73" s="23">
        <v>1.0706112904189713E-2</v>
      </c>
      <c r="AK73" s="23">
        <v>1.1311990348021852E-2</v>
      </c>
      <c r="AL73" s="23">
        <v>1.0692106873613091E-2</v>
      </c>
      <c r="AM73" s="23">
        <v>6.6398438252959274E-3</v>
      </c>
      <c r="AN73" s="23">
        <v>9.7393318888022665E-3</v>
      </c>
      <c r="AO73" s="23">
        <v>1.0061986895835564E-2</v>
      </c>
      <c r="AP73" s="23">
        <v>9.9681682253541914E-3</v>
      </c>
      <c r="AQ73" s="23">
        <v>9.1531935537974701E-3</v>
      </c>
      <c r="AR73" s="23">
        <v>9.1975408474588554E-3</v>
      </c>
      <c r="AS73" s="23">
        <v>9.1690408311122379E-3</v>
      </c>
      <c r="AT73" s="23">
        <v>1.0155978814561178E-2</v>
      </c>
      <c r="AU73" s="23">
        <v>9.1661950880526435E-3</v>
      </c>
      <c r="AV73" s="23">
        <v>9.3897316418625927E-3</v>
      </c>
      <c r="AW73" s="23">
        <v>8.2105657572198835E-3</v>
      </c>
      <c r="AX73" s="23">
        <v>9.1499812510970942E-3</v>
      </c>
      <c r="AY73" s="23">
        <v>7.757532913277871E-3</v>
      </c>
      <c r="AZ73" s="23">
        <v>8.7081184057044222E-3</v>
      </c>
      <c r="BA73" s="23">
        <v>9.0466930597563004E-3</v>
      </c>
      <c r="BB73" s="23">
        <v>9.6050178135201163E-3</v>
      </c>
      <c r="BC73" s="23">
        <v>9.0239780023423175E-3</v>
      </c>
      <c r="BD73" s="87"/>
    </row>
    <row r="74" spans="1:56" ht="15.75" thickBot="1" x14ac:dyDescent="0.3">
      <c r="A74" s="19" t="s">
        <v>115</v>
      </c>
      <c r="B74" s="20" t="s">
        <v>17</v>
      </c>
      <c r="C74" s="23">
        <v>2.2360751437087493E-2</v>
      </c>
      <c r="D74" s="23">
        <v>2.1821267706803722E-2</v>
      </c>
      <c r="E74" s="23">
        <v>2.242780883638051E-2</v>
      </c>
      <c r="F74" s="23">
        <v>2.2192462455669443E-2</v>
      </c>
      <c r="G74" s="23">
        <v>2.1759114295240262E-2</v>
      </c>
      <c r="H74" s="23">
        <v>2.0059364018758036E-2</v>
      </c>
      <c r="I74" s="23">
        <v>1.8691254700969828E-2</v>
      </c>
      <c r="J74" s="23">
        <v>1.7964556614975626E-2</v>
      </c>
      <c r="K74" s="23">
        <v>1.8263082548534471E-2</v>
      </c>
      <c r="L74" s="23">
        <v>1.9229740478423334E-2</v>
      </c>
      <c r="M74" s="23">
        <v>1.8694422920165703E-2</v>
      </c>
      <c r="N74" s="23">
        <v>1.8911160465363216E-2</v>
      </c>
      <c r="O74" s="23">
        <v>1.9698379268691883E-2</v>
      </c>
      <c r="P74" s="23">
        <v>1.9228116791843379E-2</v>
      </c>
      <c r="Q74" s="23">
        <v>1.9872912374333883E-2</v>
      </c>
      <c r="R74" s="23">
        <v>1.8510598089101698E-2</v>
      </c>
      <c r="S74" s="23">
        <v>1.8928747738185456E-2</v>
      </c>
      <c r="T74" s="23">
        <v>1.9462111943863318E-2</v>
      </c>
      <c r="U74" s="23">
        <v>2.1124920805262105E-2</v>
      </c>
      <c r="V74" s="23">
        <v>2.1224753069910989E-2</v>
      </c>
      <c r="W74" s="23">
        <v>2.2174490327804625E-2</v>
      </c>
      <c r="X74" s="23">
        <v>2.4985953279504747E-2</v>
      </c>
      <c r="Y74" s="23">
        <v>2.5505649533013881E-2</v>
      </c>
      <c r="Z74" s="23">
        <v>2.6331057094496294E-2</v>
      </c>
      <c r="AA74" s="23">
        <v>2.7715338067208859E-2</v>
      </c>
      <c r="AB74" s="23">
        <v>2.9215790645197574E-2</v>
      </c>
      <c r="AC74" s="23">
        <v>3.0165877681704843E-2</v>
      </c>
      <c r="AD74" s="23">
        <v>3.1311737001541981E-2</v>
      </c>
      <c r="AE74" s="23">
        <v>3.3421885194393042E-2</v>
      </c>
      <c r="AF74" s="23">
        <v>3.3092082149178331E-2</v>
      </c>
      <c r="AG74" s="23">
        <v>3.4791618929812619E-2</v>
      </c>
      <c r="AH74" s="23">
        <v>3.4620203178621224E-2</v>
      </c>
      <c r="AI74" s="23">
        <v>3.5967863125207035E-2</v>
      </c>
      <c r="AJ74" s="23">
        <v>3.7557594602043456E-2</v>
      </c>
      <c r="AK74" s="23">
        <v>3.9984953958229645E-2</v>
      </c>
      <c r="AL74" s="23">
        <v>4.0328156999086318E-2</v>
      </c>
      <c r="AM74" s="23">
        <v>3.3042087955078542E-2</v>
      </c>
      <c r="AN74" s="23">
        <v>3.5347877163701073E-2</v>
      </c>
      <c r="AO74" s="23">
        <v>3.667462905608071E-2</v>
      </c>
      <c r="AP74" s="23">
        <v>3.7794484447968818E-2</v>
      </c>
      <c r="AQ74" s="23">
        <v>3.9092994737693593E-2</v>
      </c>
      <c r="AR74" s="23">
        <v>4.3081621079081457E-2</v>
      </c>
      <c r="AS74" s="23">
        <v>3.913670838059357E-2</v>
      </c>
      <c r="AT74" s="23">
        <v>3.99995534492361E-2</v>
      </c>
      <c r="AU74" s="23">
        <v>4.0181566669899985E-2</v>
      </c>
      <c r="AV74" s="23">
        <v>3.8546794234657691E-2</v>
      </c>
      <c r="AW74" s="23">
        <v>3.7954430023942734E-2</v>
      </c>
      <c r="AX74" s="23">
        <v>3.7062701480542457E-2</v>
      </c>
      <c r="AY74" s="23">
        <v>3.5577812224027956E-2</v>
      </c>
      <c r="AZ74" s="23">
        <v>3.5371193797413408E-2</v>
      </c>
      <c r="BA74" s="23">
        <v>3.5427035794252416E-2</v>
      </c>
      <c r="BB74" s="23">
        <v>3.4499832637934526E-2</v>
      </c>
      <c r="BC74" s="23">
        <v>3.4095207058466991E-2</v>
      </c>
      <c r="BD74" s="87"/>
    </row>
    <row r="75" spans="1:56" ht="15.75" thickBot="1" x14ac:dyDescent="0.3">
      <c r="A75" s="19" t="s">
        <v>118</v>
      </c>
      <c r="B75" s="20" t="s">
        <v>119</v>
      </c>
      <c r="C75" s="23">
        <v>7.8210758912055974E-3</v>
      </c>
      <c r="D75" s="23">
        <v>7.758001054996657E-3</v>
      </c>
      <c r="E75" s="23">
        <v>8.6396967546356635E-3</v>
      </c>
      <c r="F75" s="23">
        <v>8.1270196650887368E-3</v>
      </c>
      <c r="G75" s="23">
        <v>9.3147136485405378E-3</v>
      </c>
      <c r="H75" s="23">
        <v>1.0897076686684319E-2</v>
      </c>
      <c r="I75" s="23">
        <v>1.1994992165062878E-2</v>
      </c>
      <c r="J75" s="23">
        <v>1.140921595789008E-2</v>
      </c>
      <c r="K75" s="23">
        <v>1.1067413685429095E-2</v>
      </c>
      <c r="L75" s="23">
        <v>9.902840826876631E-3</v>
      </c>
      <c r="M75" s="23">
        <v>1.0105545330174218E-2</v>
      </c>
      <c r="N75" s="23">
        <v>9.6623838232933173E-3</v>
      </c>
      <c r="O75" s="23">
        <v>1.0157091204024396E-2</v>
      </c>
      <c r="P75" s="23">
        <v>9.9493066297809876E-3</v>
      </c>
      <c r="Q75" s="23">
        <v>9.9895692475249955E-3</v>
      </c>
      <c r="R75" s="23">
        <v>9.7963525324945219E-3</v>
      </c>
      <c r="S75" s="23">
        <v>9.9748737342019757E-3</v>
      </c>
      <c r="T75" s="23">
        <v>1.0102866030788039E-2</v>
      </c>
      <c r="U75" s="23">
        <v>8.1346128786496958E-3</v>
      </c>
      <c r="V75" s="23">
        <v>8.1433930559987149E-3</v>
      </c>
      <c r="W75" s="23">
        <v>8.241119714448613E-3</v>
      </c>
      <c r="X75" s="23">
        <v>8.54246805098729E-3</v>
      </c>
      <c r="Y75" s="23">
        <v>8.2386168632171217E-3</v>
      </c>
      <c r="Z75" s="23">
        <v>8.3998866346256598E-3</v>
      </c>
      <c r="AA75" s="23">
        <v>6.3255571537265418E-3</v>
      </c>
      <c r="AB75" s="23">
        <v>6.7595012637284013E-3</v>
      </c>
      <c r="AC75" s="23">
        <v>6.4667868390314298E-3</v>
      </c>
      <c r="AD75" s="23">
        <v>6.6824780379051169E-3</v>
      </c>
      <c r="AE75" s="23">
        <v>8.2710330054338674E-3</v>
      </c>
      <c r="AF75" s="23">
        <v>8.8540964323914374E-3</v>
      </c>
      <c r="AG75" s="23">
        <v>8.6614023892891984E-3</v>
      </c>
      <c r="AH75" s="23">
        <v>7.8107863534526648E-3</v>
      </c>
      <c r="AI75" s="23">
        <v>7.9745948425082851E-3</v>
      </c>
      <c r="AJ75" s="23">
        <v>7.906735092921436E-3</v>
      </c>
      <c r="AK75" s="23">
        <v>8.2985905605777923E-3</v>
      </c>
      <c r="AL75" s="23">
        <v>8.0687125642446168E-3</v>
      </c>
      <c r="AM75" s="23">
        <v>4.7959385057545776E-3</v>
      </c>
      <c r="AN75" s="23">
        <v>4.2474568976772964E-3</v>
      </c>
      <c r="AO75" s="23">
        <v>4.6264516217608383E-3</v>
      </c>
      <c r="AP75" s="23">
        <v>4.2769717143759352E-3</v>
      </c>
      <c r="AQ75" s="23">
        <v>3.7508991418290422E-3</v>
      </c>
      <c r="AR75" s="23">
        <v>4.8199125762646306E-3</v>
      </c>
      <c r="AS75" s="23">
        <v>5.6873393796786067E-3</v>
      </c>
      <c r="AT75" s="23">
        <v>5.5360102552767026E-3</v>
      </c>
      <c r="AU75" s="23">
        <v>4.967781960570977E-3</v>
      </c>
      <c r="AV75" s="23">
        <v>5.4911090653034815E-3</v>
      </c>
      <c r="AW75" s="23">
        <v>5.9611066681197183E-3</v>
      </c>
      <c r="AX75" s="23">
        <v>5.8449514014827144E-3</v>
      </c>
      <c r="AY75" s="23">
        <v>5.0722521827935053E-3</v>
      </c>
      <c r="AZ75" s="23">
        <v>5.2858664007851448E-3</v>
      </c>
      <c r="BA75" s="23">
        <v>5.7000716434673689E-3</v>
      </c>
      <c r="BB75" s="23">
        <v>5.6685132624150862E-3</v>
      </c>
      <c r="BC75" s="23">
        <v>5.6240601214099569E-3</v>
      </c>
      <c r="BD75" s="87"/>
    </row>
    <row r="76" spans="1:56" ht="15.75" thickBot="1" x14ac:dyDescent="0.3">
      <c r="A76" s="18"/>
      <c r="B76" s="18" t="s">
        <v>148</v>
      </c>
      <c r="C76" s="24">
        <v>2.1547618174065721E-2</v>
      </c>
      <c r="D76" s="24">
        <v>2.1114114059961248E-2</v>
      </c>
      <c r="E76" s="24">
        <v>2.1358394018997601E-2</v>
      </c>
      <c r="F76" s="24">
        <v>2.02588034022184E-2</v>
      </c>
      <c r="G76" s="24">
        <v>2.0201998974998754E-2</v>
      </c>
      <c r="H76" s="24">
        <v>1.9164325746143379E-2</v>
      </c>
      <c r="I76" s="24">
        <v>1.8686905450813952E-2</v>
      </c>
      <c r="J76" s="24">
        <v>1.8831818650219944E-2</v>
      </c>
      <c r="K76" s="24">
        <v>1.9403586842888863E-2</v>
      </c>
      <c r="L76" s="24">
        <v>1.9630998066713791E-2</v>
      </c>
      <c r="M76" s="24">
        <v>2.0144967913719586E-2</v>
      </c>
      <c r="N76" s="24">
        <v>2.0887355195202795E-2</v>
      </c>
      <c r="O76" s="24">
        <v>2.0553177901500009E-2</v>
      </c>
      <c r="P76" s="24">
        <v>2.109115251236526E-2</v>
      </c>
      <c r="Q76" s="24">
        <v>2.0879385539290408E-2</v>
      </c>
      <c r="R76" s="24">
        <v>2.1235917735458191E-2</v>
      </c>
      <c r="S76" s="24">
        <v>2.1530235173204709E-2</v>
      </c>
      <c r="T76" s="24">
        <v>2.3116238662492454E-2</v>
      </c>
      <c r="U76" s="24">
        <v>2.3822492652428105E-2</v>
      </c>
      <c r="V76" s="24">
        <v>2.340803861849635E-2</v>
      </c>
      <c r="W76" s="24">
        <v>2.4240038768047104E-2</v>
      </c>
      <c r="X76" s="24">
        <v>2.4758230141961022E-2</v>
      </c>
      <c r="Y76" s="24">
        <v>2.5221670782742879E-2</v>
      </c>
      <c r="Z76" s="24">
        <v>2.7355003628585704E-2</v>
      </c>
      <c r="AA76" s="24">
        <v>2.7086742676176681E-2</v>
      </c>
      <c r="AB76" s="24">
        <v>2.8504441718717941E-2</v>
      </c>
      <c r="AC76" s="24">
        <v>2.9053720164324094E-2</v>
      </c>
      <c r="AD76" s="24">
        <v>2.9847160556457756E-2</v>
      </c>
      <c r="AE76" s="24">
        <v>3.1224447325635157E-2</v>
      </c>
      <c r="AF76" s="24">
        <v>3.0558739474566797E-2</v>
      </c>
      <c r="AG76" s="24">
        <v>3.0873905272437031E-2</v>
      </c>
      <c r="AH76" s="24">
        <v>2.9971339876435521E-2</v>
      </c>
      <c r="AI76" s="24">
        <v>3.0617578882199254E-2</v>
      </c>
      <c r="AJ76" s="24">
        <v>3.1212127995190169E-2</v>
      </c>
      <c r="AK76" s="24">
        <v>3.1503940954160189E-2</v>
      </c>
      <c r="AL76" s="24">
        <v>3.1117362648915747E-2</v>
      </c>
      <c r="AM76" s="24">
        <v>2.2356594447133383E-2</v>
      </c>
      <c r="AN76" s="24">
        <v>2.610579961216623E-2</v>
      </c>
      <c r="AO76" s="24">
        <v>2.9309604691518158E-2</v>
      </c>
      <c r="AP76" s="24">
        <v>3.0224392081719634E-2</v>
      </c>
      <c r="AQ76" s="24">
        <v>3.0279811931844803E-2</v>
      </c>
      <c r="AR76" s="24">
        <v>3.1498089073154191E-2</v>
      </c>
      <c r="AS76" s="24">
        <v>3.0898983646478653E-2</v>
      </c>
      <c r="AT76" s="24">
        <v>3.1519407795619757E-2</v>
      </c>
      <c r="AU76" s="24">
        <v>3.1821552469098631E-2</v>
      </c>
      <c r="AV76" s="24">
        <v>3.1059115251105687E-2</v>
      </c>
      <c r="AW76" s="24">
        <v>3.0691635652630743E-2</v>
      </c>
      <c r="AX76" s="24">
        <v>3.089160594793219E-2</v>
      </c>
      <c r="AY76" s="24">
        <v>2.963683988919346E-2</v>
      </c>
      <c r="AZ76" s="24">
        <v>2.9320259598839691E-2</v>
      </c>
      <c r="BA76" s="24">
        <v>2.9372546237066463E-2</v>
      </c>
      <c r="BB76" s="24">
        <v>2.9330657158084694E-2</v>
      </c>
      <c r="BC76" s="24">
        <v>2.9104473392982264E-2</v>
      </c>
      <c r="BD76" s="91"/>
    </row>
    <row r="77" spans="1:56" ht="15.75" thickBot="1" x14ac:dyDescent="0.3">
      <c r="A77" s="16" t="s">
        <v>116</v>
      </c>
      <c r="B77" s="17" t="s">
        <v>117</v>
      </c>
      <c r="C77" s="23">
        <v>2.2465381121160397E-3</v>
      </c>
      <c r="D77" s="23">
        <v>2.3283988206251939E-3</v>
      </c>
      <c r="E77" s="23">
        <v>2.3823724829264161E-3</v>
      </c>
      <c r="F77" s="23">
        <v>2.5319546686089372E-3</v>
      </c>
      <c r="G77" s="23">
        <v>2.2885261391865364E-3</v>
      </c>
      <c r="H77" s="23">
        <v>2.0432112291236823E-3</v>
      </c>
      <c r="I77" s="23">
        <v>1.9391279865822639E-3</v>
      </c>
      <c r="J77" s="23">
        <v>1.7436850722884459E-3</v>
      </c>
      <c r="K77" s="23">
        <v>1.7973889816414329E-3</v>
      </c>
      <c r="L77" s="23">
        <v>1.7041347196176313E-3</v>
      </c>
      <c r="M77" s="23">
        <v>1.5309005979280777E-3</v>
      </c>
      <c r="N77" s="23">
        <v>1.6141184592247248E-3</v>
      </c>
      <c r="O77" s="23">
        <v>1.6565070322948692E-3</v>
      </c>
      <c r="P77" s="23">
        <v>1.7542555142773114E-3</v>
      </c>
      <c r="Q77" s="23">
        <v>1.7798594016411762E-3</v>
      </c>
      <c r="R77" s="23">
        <v>1.9698927325908066E-3</v>
      </c>
      <c r="S77" s="23">
        <v>1.8608824380055341E-3</v>
      </c>
      <c r="T77" s="23">
        <v>2.0929789831578742E-3</v>
      </c>
      <c r="U77" s="23">
        <v>2.0963421640123854E-3</v>
      </c>
      <c r="V77" s="23">
        <v>2.1106168111020341E-3</v>
      </c>
      <c r="W77" s="23">
        <v>2.2907797683700622E-3</v>
      </c>
      <c r="X77" s="23">
        <v>2.1969108928394355E-3</v>
      </c>
      <c r="Y77" s="23">
        <v>2.041451264822585E-3</v>
      </c>
      <c r="Z77" s="23">
        <v>2.161607333491414E-3</v>
      </c>
      <c r="AA77" s="23">
        <v>2.4794991084756686E-3</v>
      </c>
      <c r="AB77" s="23">
        <v>2.5256753600899724E-3</v>
      </c>
      <c r="AC77" s="23">
        <v>2.389491671111603E-3</v>
      </c>
      <c r="AD77" s="23">
        <v>2.7070341217912395E-3</v>
      </c>
      <c r="AE77" s="23">
        <v>2.8405409402156956E-3</v>
      </c>
      <c r="AF77" s="23">
        <v>3.0130636956780736E-3</v>
      </c>
      <c r="AG77" s="23">
        <v>3.0281997486034714E-3</v>
      </c>
      <c r="AH77" s="23">
        <v>3.1283748923518627E-3</v>
      </c>
      <c r="AI77" s="23">
        <v>3.5673988072088838E-3</v>
      </c>
      <c r="AJ77" s="23">
        <v>3.5980040064178716E-3</v>
      </c>
      <c r="AK77" s="23">
        <v>3.5848759290645262E-3</v>
      </c>
      <c r="AL77" s="23">
        <v>3.9134228384261286E-3</v>
      </c>
      <c r="AM77" s="23">
        <v>3.1053866015600833E-3</v>
      </c>
      <c r="AN77" s="23">
        <v>3.4844057499421725E-3</v>
      </c>
      <c r="AO77" s="23">
        <v>4.1994344262810922E-3</v>
      </c>
      <c r="AP77" s="23">
        <v>4.2704540697308521E-3</v>
      </c>
      <c r="AQ77" s="23">
        <v>5.2975248845922186E-3</v>
      </c>
      <c r="AR77" s="23">
        <v>5.7039732864049468E-3</v>
      </c>
      <c r="AS77" s="23">
        <v>5.9015229199735142E-3</v>
      </c>
      <c r="AT77" s="23">
        <v>6.5509596192798421E-3</v>
      </c>
      <c r="AU77" s="23">
        <v>6.2762169334093379E-3</v>
      </c>
      <c r="AV77" s="23">
        <v>6.3552653195806654E-3</v>
      </c>
      <c r="AW77" s="23">
        <v>5.8796923235821374E-3</v>
      </c>
      <c r="AX77" s="23">
        <v>6.439617334724753E-3</v>
      </c>
      <c r="AY77" s="23">
        <v>5.9340211617351464E-3</v>
      </c>
      <c r="AZ77" s="23">
        <v>5.8769777398824767E-3</v>
      </c>
      <c r="BA77" s="23">
        <v>5.6847999550387798E-3</v>
      </c>
      <c r="BB77" s="23">
        <v>6.1193331792968172E-3</v>
      </c>
      <c r="BC77" s="23">
        <v>5.831455455114873E-3</v>
      </c>
      <c r="BD77" s="87"/>
    </row>
    <row r="78" spans="1:56" ht="15.75" thickBot="1" x14ac:dyDescent="0.3">
      <c r="A78" s="18"/>
      <c r="B78" s="21" t="s">
        <v>149</v>
      </c>
      <c r="C78" s="24">
        <v>2.2465381121160397E-3</v>
      </c>
      <c r="D78" s="24">
        <v>2.3283988206251939E-3</v>
      </c>
      <c r="E78" s="24">
        <v>2.3823724829264161E-3</v>
      </c>
      <c r="F78" s="24">
        <v>2.5319546686089372E-3</v>
      </c>
      <c r="G78" s="24">
        <v>2.2885261391865364E-3</v>
      </c>
      <c r="H78" s="24">
        <v>2.0432112291236823E-3</v>
      </c>
      <c r="I78" s="24">
        <v>1.9391279865822639E-3</v>
      </c>
      <c r="J78" s="24">
        <v>1.7436850722884459E-3</v>
      </c>
      <c r="K78" s="24">
        <v>1.7973889816414329E-3</v>
      </c>
      <c r="L78" s="24">
        <v>1.7041347196176313E-3</v>
      </c>
      <c r="M78" s="24">
        <v>1.5309005979280777E-3</v>
      </c>
      <c r="N78" s="24">
        <v>1.6141184592247248E-3</v>
      </c>
      <c r="O78" s="24">
        <v>1.6565070322948692E-3</v>
      </c>
      <c r="P78" s="24">
        <v>1.7542555142773114E-3</v>
      </c>
      <c r="Q78" s="24">
        <v>1.7798594016411762E-3</v>
      </c>
      <c r="R78" s="24">
        <v>1.9698927325908066E-3</v>
      </c>
      <c r="S78" s="24">
        <v>1.8608824380055341E-3</v>
      </c>
      <c r="T78" s="24">
        <v>2.0929789831578742E-3</v>
      </c>
      <c r="U78" s="24">
        <v>2.0963421640123854E-3</v>
      </c>
      <c r="V78" s="24">
        <v>2.1106168111020341E-3</v>
      </c>
      <c r="W78" s="24">
        <v>2.2907797683700622E-3</v>
      </c>
      <c r="X78" s="24">
        <v>2.1969108928394355E-3</v>
      </c>
      <c r="Y78" s="24">
        <v>2.041451264822585E-3</v>
      </c>
      <c r="Z78" s="24">
        <v>2.161607333491414E-3</v>
      </c>
      <c r="AA78" s="24">
        <v>2.4794991084756686E-3</v>
      </c>
      <c r="AB78" s="24">
        <v>2.5256753600899724E-3</v>
      </c>
      <c r="AC78" s="24">
        <v>2.389491671111603E-3</v>
      </c>
      <c r="AD78" s="24">
        <v>2.7070341217912395E-3</v>
      </c>
      <c r="AE78" s="24">
        <v>2.8405409402156956E-3</v>
      </c>
      <c r="AF78" s="24">
        <v>3.0130636956780736E-3</v>
      </c>
      <c r="AG78" s="24">
        <v>3.0281997486034714E-3</v>
      </c>
      <c r="AH78" s="24">
        <v>3.1283748923518627E-3</v>
      </c>
      <c r="AI78" s="24">
        <v>3.5673988072088838E-3</v>
      </c>
      <c r="AJ78" s="24">
        <v>3.5980040064178716E-3</v>
      </c>
      <c r="AK78" s="24">
        <v>3.5848759290645262E-3</v>
      </c>
      <c r="AL78" s="24">
        <v>3.9134228384261286E-3</v>
      </c>
      <c r="AM78" s="24">
        <v>3.1053866015600833E-3</v>
      </c>
      <c r="AN78" s="24">
        <v>3.4844057499421725E-3</v>
      </c>
      <c r="AO78" s="24">
        <v>4.1994344262810922E-3</v>
      </c>
      <c r="AP78" s="24">
        <v>4.2704540697308521E-3</v>
      </c>
      <c r="AQ78" s="24">
        <v>5.2975248845922186E-3</v>
      </c>
      <c r="AR78" s="24">
        <v>5.7039732864049468E-3</v>
      </c>
      <c r="AS78" s="24">
        <v>5.9015229199735142E-3</v>
      </c>
      <c r="AT78" s="24">
        <v>6.5509596192798421E-3</v>
      </c>
      <c r="AU78" s="24">
        <v>6.2762169334093379E-3</v>
      </c>
      <c r="AV78" s="24">
        <v>6.3552653195806654E-3</v>
      </c>
      <c r="AW78" s="24">
        <v>5.8796923235821374E-3</v>
      </c>
      <c r="AX78" s="24">
        <v>6.439617334724753E-3</v>
      </c>
      <c r="AY78" s="24">
        <v>5.9340211617351464E-3</v>
      </c>
      <c r="AZ78" s="24">
        <v>5.8769777398824767E-3</v>
      </c>
      <c r="BA78" s="24">
        <v>5.6847999550387798E-3</v>
      </c>
      <c r="BB78" s="24">
        <v>6.1193331792968172E-3</v>
      </c>
      <c r="BC78" s="24">
        <v>5.831455455114873E-3</v>
      </c>
      <c r="BD78" s="91"/>
    </row>
    <row r="79" spans="1:56" ht="15.75" thickBot="1" x14ac:dyDescent="0.3">
      <c r="A79" s="123" t="s">
        <v>150</v>
      </c>
      <c r="B79" s="123"/>
      <c r="C79" s="25">
        <v>3.1371618635452202E-2</v>
      </c>
      <c r="D79" s="25">
        <v>3.0676397693201247E-2</v>
      </c>
      <c r="E79" s="25">
        <v>3.0188336001306781E-2</v>
      </c>
      <c r="F79" s="25">
        <v>2.9551507581690815E-2</v>
      </c>
      <c r="G79" s="25">
        <v>2.837283205016224E-2</v>
      </c>
      <c r="H79" s="25">
        <v>2.7265715788534279E-2</v>
      </c>
      <c r="I79" s="25">
        <v>2.6225865817978349E-2</v>
      </c>
      <c r="J79" s="25">
        <v>2.506800381918568E-2</v>
      </c>
      <c r="K79" s="25">
        <v>2.6281266566737495E-2</v>
      </c>
      <c r="L79" s="25">
        <v>2.6753036284373675E-2</v>
      </c>
      <c r="M79" s="25">
        <v>2.7291246478153019E-2</v>
      </c>
      <c r="N79" s="25">
        <v>2.7247823943923305E-2</v>
      </c>
      <c r="O79" s="25">
        <v>2.7272524085351642E-2</v>
      </c>
      <c r="P79" s="25">
        <v>2.7540188539918017E-2</v>
      </c>
      <c r="Q79" s="25">
        <v>2.6693203470173246E-2</v>
      </c>
      <c r="R79" s="25">
        <v>2.6950068839262025E-2</v>
      </c>
      <c r="S79" s="25">
        <v>2.6830370603154054E-2</v>
      </c>
      <c r="T79" s="25">
        <v>2.7954873950660698E-2</v>
      </c>
      <c r="U79" s="25">
        <v>2.9483577541745111E-2</v>
      </c>
      <c r="V79" s="25">
        <v>2.9187614823223164E-2</v>
      </c>
      <c r="W79" s="25">
        <v>2.9212945168192804E-2</v>
      </c>
      <c r="X79" s="25">
        <v>3.0052792164593091E-2</v>
      </c>
      <c r="Y79" s="25">
        <v>3.096487646166415E-2</v>
      </c>
      <c r="Z79" s="25">
        <v>3.2721821147253694E-2</v>
      </c>
      <c r="AA79" s="25">
        <v>3.3154546543284959E-2</v>
      </c>
      <c r="AB79" s="25">
        <v>3.4601172927846834E-2</v>
      </c>
      <c r="AC79" s="25">
        <v>3.5512346090102676E-2</v>
      </c>
      <c r="AD79" s="25">
        <v>3.6633176971046649E-2</v>
      </c>
      <c r="AE79" s="25">
        <v>3.7343720698357528E-2</v>
      </c>
      <c r="AF79" s="25">
        <v>3.6576074379492951E-2</v>
      </c>
      <c r="AG79" s="25">
        <v>3.6622947622518283E-2</v>
      </c>
      <c r="AH79" s="25">
        <v>3.5259574356711676E-2</v>
      </c>
      <c r="AI79" s="25">
        <v>3.6252388103163037E-2</v>
      </c>
      <c r="AJ79" s="25">
        <v>3.6019122907030632E-2</v>
      </c>
      <c r="AK79" s="25">
        <v>3.5969927894942869E-2</v>
      </c>
      <c r="AL79" s="25">
        <v>3.4976090101295383E-2</v>
      </c>
      <c r="AM79" s="25">
        <v>2.1987874851806141E-2</v>
      </c>
      <c r="AN79" s="25">
        <v>2.744037864675395E-2</v>
      </c>
      <c r="AO79" s="25">
        <v>3.2495205764333526E-2</v>
      </c>
      <c r="AP79" s="25">
        <v>3.3483251297187225E-2</v>
      </c>
      <c r="AQ79" s="25">
        <v>3.4556702225520756E-2</v>
      </c>
      <c r="AR79" s="25">
        <v>3.5034906343768948E-2</v>
      </c>
      <c r="AS79" s="25">
        <v>3.513113855389928E-2</v>
      </c>
      <c r="AT79" s="25">
        <v>3.6335551707710252E-2</v>
      </c>
      <c r="AU79" s="25">
        <v>3.6370105699457499E-2</v>
      </c>
      <c r="AV79" s="25">
        <v>3.5196704759564885E-2</v>
      </c>
      <c r="AW79" s="25">
        <v>3.5355332256918788E-2</v>
      </c>
      <c r="AX79" s="25">
        <v>3.5512619606217481E-2</v>
      </c>
      <c r="AY79" s="25">
        <v>3.4573610018374418E-2</v>
      </c>
      <c r="AZ79" s="25">
        <v>3.3943712788375831E-2</v>
      </c>
      <c r="BA79" s="25">
        <v>3.3537629681657348E-2</v>
      </c>
      <c r="BB79" s="25">
        <v>3.3228791369047078E-2</v>
      </c>
      <c r="BC79" s="25">
        <v>3.2529174360108791E-2</v>
      </c>
      <c r="BD79" s="91"/>
    </row>
    <row r="80" spans="1:56" x14ac:dyDescent="0.25">
      <c r="A80" s="7"/>
      <c r="B80" s="7"/>
    </row>
    <row r="81" spans="1:56" x14ac:dyDescent="0.25">
      <c r="A81" s="7"/>
      <c r="B81" s="7"/>
    </row>
    <row r="82" spans="1:56" x14ac:dyDescent="0.25">
      <c r="A82" s="7"/>
      <c r="B82" s="7"/>
    </row>
    <row r="83" spans="1:56" x14ac:dyDescent="0.25">
      <c r="A83" s="7"/>
      <c r="B83" s="7" t="s">
        <v>152</v>
      </c>
    </row>
    <row r="84" spans="1:56" x14ac:dyDescent="0.25">
      <c r="A84" s="7"/>
      <c r="B84" s="7"/>
    </row>
    <row r="85" spans="1:56" x14ac:dyDescent="0.25">
      <c r="A85" s="7"/>
      <c r="B85" s="7"/>
      <c r="C85" s="13" t="s">
        <v>217</v>
      </c>
      <c r="D85" s="13" t="s">
        <v>218</v>
      </c>
      <c r="E85" s="13" t="s">
        <v>219</v>
      </c>
      <c r="F85" s="13" t="s">
        <v>220</v>
      </c>
      <c r="G85" s="13" t="s">
        <v>221</v>
      </c>
      <c r="H85" s="13" t="s">
        <v>222</v>
      </c>
      <c r="I85" s="13" t="s">
        <v>223</v>
      </c>
      <c r="J85" s="13" t="s">
        <v>224</v>
      </c>
      <c r="K85" s="13" t="s">
        <v>225</v>
      </c>
      <c r="L85" s="13" t="s">
        <v>226</v>
      </c>
      <c r="M85" s="13" t="s">
        <v>227</v>
      </c>
      <c r="N85" s="13" t="s">
        <v>228</v>
      </c>
      <c r="O85" s="13" t="s">
        <v>229</v>
      </c>
      <c r="P85" s="13" t="s">
        <v>230</v>
      </c>
      <c r="Q85" s="13" t="s">
        <v>231</v>
      </c>
      <c r="R85" s="13" t="s">
        <v>232</v>
      </c>
      <c r="S85" s="13" t="s">
        <v>233</v>
      </c>
      <c r="T85" s="13" t="s">
        <v>234</v>
      </c>
      <c r="U85" s="13" t="s">
        <v>235</v>
      </c>
      <c r="V85" s="13" t="s">
        <v>236</v>
      </c>
      <c r="W85" s="13" t="s">
        <v>237</v>
      </c>
      <c r="X85" s="13" t="s">
        <v>238</v>
      </c>
      <c r="Y85" s="13" t="s">
        <v>239</v>
      </c>
      <c r="Z85" s="13" t="s">
        <v>240</v>
      </c>
      <c r="AA85" s="13" t="s">
        <v>241</v>
      </c>
      <c r="AB85" s="13" t="s">
        <v>242</v>
      </c>
      <c r="AC85" s="13" t="s">
        <v>243</v>
      </c>
      <c r="AD85" s="13" t="s">
        <v>244</v>
      </c>
      <c r="AE85" s="13" t="s">
        <v>245</v>
      </c>
      <c r="AF85" s="13" t="s">
        <v>246</v>
      </c>
      <c r="AG85" s="13" t="s">
        <v>247</v>
      </c>
      <c r="AH85" s="13" t="s">
        <v>248</v>
      </c>
      <c r="AI85" s="13" t="s">
        <v>249</v>
      </c>
      <c r="AJ85" s="13" t="s">
        <v>250</v>
      </c>
      <c r="AK85" s="13" t="s">
        <v>251</v>
      </c>
      <c r="AL85" s="13" t="s">
        <v>252</v>
      </c>
      <c r="AM85" s="13" t="s">
        <v>253</v>
      </c>
      <c r="AN85" s="13" t="s">
        <v>254</v>
      </c>
      <c r="AO85" s="13" t="s">
        <v>255</v>
      </c>
      <c r="AP85" s="13" t="s">
        <v>256</v>
      </c>
      <c r="AQ85" s="13" t="s">
        <v>257</v>
      </c>
      <c r="AR85" s="13" t="s">
        <v>258</v>
      </c>
      <c r="AS85" s="13" t="s">
        <v>259</v>
      </c>
      <c r="AT85" s="13" t="s">
        <v>260</v>
      </c>
      <c r="AU85" s="13" t="s">
        <v>261</v>
      </c>
      <c r="AV85" s="13" t="s">
        <v>262</v>
      </c>
      <c r="AW85" s="13" t="s">
        <v>263</v>
      </c>
      <c r="AX85" s="13" t="s">
        <v>309</v>
      </c>
      <c r="AY85" s="13" t="s">
        <v>313</v>
      </c>
      <c r="AZ85" s="13" t="s">
        <v>317</v>
      </c>
      <c r="BA85" s="13" t="s">
        <v>320</v>
      </c>
      <c r="BB85" s="13" t="s">
        <v>322</v>
      </c>
      <c r="BC85" s="13" t="s">
        <v>326</v>
      </c>
    </row>
    <row r="86" spans="1:56" x14ac:dyDescent="0.25">
      <c r="A86" s="7"/>
      <c r="B86" s="7" t="s">
        <v>153</v>
      </c>
      <c r="C86" s="103">
        <v>1.2060613580353669E-2</v>
      </c>
      <c r="D86" s="103">
        <v>1.2100439096406118E-2</v>
      </c>
      <c r="E86" s="103">
        <v>1.4132632481822163E-2</v>
      </c>
      <c r="F86" s="103">
        <v>1.3301449013122404E-2</v>
      </c>
      <c r="G86" s="103">
        <v>1.0599397677007787E-2</v>
      </c>
      <c r="H86" s="103">
        <v>1.345183841123228E-2</v>
      </c>
      <c r="I86" s="103">
        <v>1.0841720007463224E-2</v>
      </c>
      <c r="J86" s="103">
        <v>9.679802481455186E-3</v>
      </c>
      <c r="K86" s="103">
        <v>1.1103829096985596E-2</v>
      </c>
      <c r="L86" s="103">
        <v>1.282768650219733E-2</v>
      </c>
      <c r="M86" s="103">
        <v>1.3892138075538992E-2</v>
      </c>
      <c r="N86" s="103">
        <v>1.5294358862517805E-2</v>
      </c>
      <c r="O86" s="103">
        <v>1.567248204137411E-2</v>
      </c>
      <c r="P86" s="103">
        <v>1.5840281354831551E-2</v>
      </c>
      <c r="Q86" s="103">
        <v>1.5076792142361512E-2</v>
      </c>
      <c r="R86" s="103">
        <v>1.3484136970657866E-2</v>
      </c>
      <c r="S86" s="103">
        <v>1.2759105742163521E-2</v>
      </c>
      <c r="T86" s="103">
        <v>1.6597648574982901E-2</v>
      </c>
      <c r="U86" s="103">
        <v>1.7178078287972454E-2</v>
      </c>
      <c r="V86" s="103">
        <v>1.6232462502682659E-2</v>
      </c>
      <c r="W86" s="103">
        <v>1.3269719122475716E-2</v>
      </c>
      <c r="X86" s="103">
        <v>1.3082907843488558E-2</v>
      </c>
      <c r="Y86" s="103">
        <v>1.1079593812172953E-2</v>
      </c>
      <c r="Z86" s="103">
        <v>1.2653147023120649E-2</v>
      </c>
      <c r="AA86" s="103">
        <v>9.8008968310096065E-3</v>
      </c>
      <c r="AB86" s="103">
        <v>9.2691671962369625E-3</v>
      </c>
      <c r="AC86" s="103">
        <v>9.266610121293907E-3</v>
      </c>
      <c r="AD86" s="103">
        <v>9.8559735895956714E-3</v>
      </c>
      <c r="AE86" s="103">
        <v>9.8041168585824741E-3</v>
      </c>
      <c r="AF86" s="103">
        <v>9.345826303104569E-3</v>
      </c>
      <c r="AG86" s="103">
        <v>9.5269839604991777E-3</v>
      </c>
      <c r="AH86" s="103">
        <v>7.1551195186151124E-3</v>
      </c>
      <c r="AI86" s="103">
        <v>8.9879053326877914E-3</v>
      </c>
      <c r="AJ86" s="103">
        <v>9.1677984125622027E-3</v>
      </c>
      <c r="AK86" s="103">
        <v>9.3812139738052875E-3</v>
      </c>
      <c r="AL86" s="103">
        <v>9.1841996269241052E-3</v>
      </c>
      <c r="AM86" s="103">
        <v>7.4725375365858066E-3</v>
      </c>
      <c r="AN86" s="103">
        <v>9.2996148364027573E-3</v>
      </c>
      <c r="AO86" s="103">
        <v>1.1125753398245021E-2</v>
      </c>
      <c r="AP86" s="103">
        <v>1.0083419715848085E-2</v>
      </c>
      <c r="AQ86" s="103">
        <v>1.0591138727350317E-2</v>
      </c>
      <c r="AR86" s="103">
        <v>1.0958664872886256E-2</v>
      </c>
      <c r="AS86" s="103">
        <v>9.3570912302919952E-3</v>
      </c>
      <c r="AT86" s="103">
        <v>8.6222103495003834E-3</v>
      </c>
      <c r="AU86" s="103">
        <v>1.0139271093260701E-2</v>
      </c>
      <c r="AV86" s="103">
        <v>1.228468847307247E-2</v>
      </c>
      <c r="AW86" s="103">
        <v>8.6311896912250469E-3</v>
      </c>
      <c r="AX86" s="103">
        <v>9.2079438112451228E-3</v>
      </c>
      <c r="AY86" s="103">
        <v>1.052157940948632E-2</v>
      </c>
      <c r="AZ86" s="103">
        <v>1.3048583206256193E-2</v>
      </c>
      <c r="BA86" s="103">
        <v>1.4431374334308151E-2</v>
      </c>
      <c r="BB86" s="103">
        <v>1.0822406632335375E-2</v>
      </c>
      <c r="BC86" s="103">
        <v>9.3661687733603439E-3</v>
      </c>
      <c r="BD86" s="92"/>
    </row>
    <row r="87" spans="1:56" x14ac:dyDescent="0.25">
      <c r="A87" s="7"/>
      <c r="B87" s="7" t="s">
        <v>154</v>
      </c>
      <c r="C87" s="103">
        <v>8.4259835587594228E-2</v>
      </c>
      <c r="D87" s="103">
        <v>8.2557271704456453E-2</v>
      </c>
      <c r="E87" s="103">
        <v>7.8674338109386538E-2</v>
      </c>
      <c r="F87" s="103">
        <v>7.6901937723906758E-2</v>
      </c>
      <c r="G87" s="103">
        <v>7.3267602426815487E-2</v>
      </c>
      <c r="H87" s="103">
        <v>7.1115690183056107E-2</v>
      </c>
      <c r="I87" s="103">
        <v>6.7708585071273586E-2</v>
      </c>
      <c r="J87" s="103">
        <v>6.4011620714871334E-2</v>
      </c>
      <c r="K87" s="103">
        <v>6.7180311297144774E-2</v>
      </c>
      <c r="L87" s="103">
        <v>6.8517087220095349E-2</v>
      </c>
      <c r="M87" s="103">
        <v>7.0309687651330458E-2</v>
      </c>
      <c r="N87" s="103">
        <v>7.0665616195394937E-2</v>
      </c>
      <c r="O87" s="103">
        <v>7.0943181908510664E-2</v>
      </c>
      <c r="P87" s="103">
        <v>7.3091209234261795E-2</v>
      </c>
      <c r="Q87" s="103">
        <v>7.0157822683307586E-2</v>
      </c>
      <c r="R87" s="103">
        <v>7.0228358776959585E-2</v>
      </c>
      <c r="S87" s="103">
        <v>7.0471289691402497E-2</v>
      </c>
      <c r="T87" s="103">
        <v>7.1786007197624097E-2</v>
      </c>
      <c r="U87" s="103">
        <v>7.6507186990916395E-2</v>
      </c>
      <c r="V87" s="103">
        <v>7.5215567620656537E-2</v>
      </c>
      <c r="W87" s="103">
        <v>7.4568026419867026E-2</v>
      </c>
      <c r="X87" s="103">
        <v>7.6171200460837127E-2</v>
      </c>
      <c r="Y87" s="103">
        <v>7.8086208767559104E-2</v>
      </c>
      <c r="Z87" s="103">
        <v>8.0407790414982708E-2</v>
      </c>
      <c r="AA87" s="103">
        <v>8.1785578413274704E-2</v>
      </c>
      <c r="AB87" s="103">
        <v>8.6636194616505985E-2</v>
      </c>
      <c r="AC87" s="103">
        <v>8.9602512155170275E-2</v>
      </c>
      <c r="AD87" s="103">
        <v>9.1053853628088988E-2</v>
      </c>
      <c r="AE87" s="103">
        <v>9.1556226868239429E-2</v>
      </c>
      <c r="AF87" s="103">
        <v>8.9274461624841095E-2</v>
      </c>
      <c r="AG87" s="103">
        <v>8.7115532402925203E-2</v>
      </c>
      <c r="AH87" s="103">
        <v>8.3819694081939372E-2</v>
      </c>
      <c r="AI87" s="103">
        <v>8.3849795293361173E-2</v>
      </c>
      <c r="AJ87" s="103">
        <v>8.1342240210439135E-2</v>
      </c>
      <c r="AK87" s="103">
        <v>7.9517258122720161E-2</v>
      </c>
      <c r="AL87" s="103">
        <v>7.712384758709831E-2</v>
      </c>
      <c r="AM87" s="103">
        <v>4.8725394980276858E-2</v>
      </c>
      <c r="AN87" s="103">
        <v>5.5516036727831813E-2</v>
      </c>
      <c r="AO87" s="103">
        <v>7.035488030191682E-2</v>
      </c>
      <c r="AP87" s="103">
        <v>7.2632547686300675E-2</v>
      </c>
      <c r="AQ87" s="103">
        <v>7.5729562230720152E-2</v>
      </c>
      <c r="AR87" s="103">
        <v>7.6305970059013392E-2</v>
      </c>
      <c r="AS87" s="103">
        <v>7.8115411411385574E-2</v>
      </c>
      <c r="AT87" s="103">
        <v>8.1284652366323193E-2</v>
      </c>
      <c r="AU87" s="103">
        <v>8.0485917844674737E-2</v>
      </c>
      <c r="AV87" s="103">
        <v>7.7757477606180389E-2</v>
      </c>
      <c r="AW87" s="103">
        <v>7.9534592885448965E-2</v>
      </c>
      <c r="AX87" s="103">
        <v>7.8241067765881786E-2</v>
      </c>
      <c r="AY87" s="103">
        <v>7.7399951453162669E-2</v>
      </c>
      <c r="AZ87" s="103">
        <v>7.5863755287888787E-2</v>
      </c>
      <c r="BA87" s="103">
        <v>7.4062009391510711E-2</v>
      </c>
      <c r="BB87" s="103">
        <v>7.1947520300517237E-2</v>
      </c>
      <c r="BC87" s="103">
        <v>7.0981148519425288E-2</v>
      </c>
      <c r="BD87" s="92"/>
    </row>
    <row r="88" spans="1:56" x14ac:dyDescent="0.25">
      <c r="A88" s="7"/>
      <c r="B88" s="7" t="s">
        <v>10</v>
      </c>
      <c r="C88" s="103">
        <v>8.1121180924694461E-2</v>
      </c>
      <c r="D88" s="103">
        <v>7.8895188704366764E-2</v>
      </c>
      <c r="E88" s="103">
        <v>8.0857412240831053E-2</v>
      </c>
      <c r="F88" s="103">
        <v>8.3138245326193655E-2</v>
      </c>
      <c r="G88" s="103">
        <v>7.8852999800527332E-2</v>
      </c>
      <c r="H88" s="103">
        <v>7.6778158564941815E-2</v>
      </c>
      <c r="I88" s="103">
        <v>7.5665834860655937E-2</v>
      </c>
      <c r="J88" s="103">
        <v>6.998582273498441E-2</v>
      </c>
      <c r="K88" s="103">
        <v>7.5505429591474826E-2</v>
      </c>
      <c r="L88" s="103">
        <v>7.8058325925847577E-2</v>
      </c>
      <c r="M88" s="103">
        <v>7.8704035115542956E-2</v>
      </c>
      <c r="N88" s="103">
        <v>7.3592943613699266E-2</v>
      </c>
      <c r="O88" s="103">
        <v>7.5012980853009323E-2</v>
      </c>
      <c r="P88" s="103">
        <v>7.0227975664016729E-2</v>
      </c>
      <c r="Q88" s="103">
        <v>6.8171542635945659E-2</v>
      </c>
      <c r="R88" s="103">
        <v>6.9906933764204454E-2</v>
      </c>
      <c r="S88" s="103">
        <v>6.6924289869975936E-2</v>
      </c>
      <c r="T88" s="103">
        <v>6.9297234387794671E-2</v>
      </c>
      <c r="U88" s="103">
        <v>7.5380534199509824E-2</v>
      </c>
      <c r="V88" s="103">
        <v>7.7748413084140724E-2</v>
      </c>
      <c r="W88" s="103">
        <v>7.4438372436310254E-2</v>
      </c>
      <c r="X88" s="103">
        <v>8.0501974231120169E-2</v>
      </c>
      <c r="Y88" s="103">
        <v>8.7208470224299353E-2</v>
      </c>
      <c r="Z88" s="103">
        <v>9.2438445945244571E-2</v>
      </c>
      <c r="AA88" s="103">
        <v>9.5803735335076121E-2</v>
      </c>
      <c r="AB88" s="103">
        <v>9.4489645656243751E-2</v>
      </c>
      <c r="AC88" s="103">
        <v>9.7017192922549289E-2</v>
      </c>
      <c r="AD88" s="103">
        <v>0.10180513961971258</v>
      </c>
      <c r="AE88" s="103">
        <v>0.10132634508659674</v>
      </c>
      <c r="AF88" s="103">
        <v>9.8709118234188431E-2</v>
      </c>
      <c r="AG88" s="103">
        <v>0.10169171334628567</v>
      </c>
      <c r="AH88" s="103">
        <v>9.6652375876593435E-2</v>
      </c>
      <c r="AI88" s="103">
        <v>0.10393330070372817</v>
      </c>
      <c r="AJ88" s="103">
        <v>0.10287311070517574</v>
      </c>
      <c r="AK88" s="103">
        <v>0.10468495192786324</v>
      </c>
      <c r="AL88" s="103">
        <v>9.7740675271854996E-2</v>
      </c>
      <c r="AM88" s="103">
        <v>4.2775722751392714E-2</v>
      </c>
      <c r="AN88" s="103">
        <v>7.74871466667197E-2</v>
      </c>
      <c r="AO88" s="103">
        <v>8.9832370500965958E-2</v>
      </c>
      <c r="AP88" s="103">
        <v>9.174581376815602E-2</v>
      </c>
      <c r="AQ88" s="103">
        <v>9.3599612298618601E-2</v>
      </c>
      <c r="AR88" s="103">
        <v>8.9955467737329403E-2</v>
      </c>
      <c r="AS88" s="103">
        <v>9.010012482633864E-2</v>
      </c>
      <c r="AT88" s="103">
        <v>9.1760569549164145E-2</v>
      </c>
      <c r="AU88" s="103">
        <v>9.300080650376738E-2</v>
      </c>
      <c r="AV88" s="103">
        <v>8.7632586706711632E-2</v>
      </c>
      <c r="AW88" s="103">
        <v>9.0031351283753447E-2</v>
      </c>
      <c r="AX88" s="103">
        <v>9.1584879137330308E-2</v>
      </c>
      <c r="AY88" s="103">
        <v>9.0573832644876895E-2</v>
      </c>
      <c r="AZ88" s="103">
        <v>8.7545389794039044E-2</v>
      </c>
      <c r="BA88" s="103">
        <v>8.7262557822715026E-2</v>
      </c>
      <c r="BB88" s="103">
        <v>8.7051440060881058E-2</v>
      </c>
      <c r="BC88" s="103">
        <v>8.3058086949978086E-2</v>
      </c>
      <c r="BD88" s="92"/>
    </row>
    <row r="89" spans="1:56" x14ac:dyDescent="0.25">
      <c r="A89" s="7"/>
      <c r="B89" s="7" t="s">
        <v>155</v>
      </c>
      <c r="C89" s="103">
        <v>2.1547618174065721E-2</v>
      </c>
      <c r="D89" s="103">
        <v>2.1114114059961248E-2</v>
      </c>
      <c r="E89" s="103">
        <v>2.1358394018997601E-2</v>
      </c>
      <c r="F89" s="103">
        <v>2.02588034022184E-2</v>
      </c>
      <c r="G89" s="103">
        <v>2.0201998974998754E-2</v>
      </c>
      <c r="H89" s="103">
        <v>1.9164325746143379E-2</v>
      </c>
      <c r="I89" s="103">
        <v>1.8686905450813952E-2</v>
      </c>
      <c r="J89" s="103">
        <v>1.8831818650219944E-2</v>
      </c>
      <c r="K89" s="103">
        <v>1.9403586842888863E-2</v>
      </c>
      <c r="L89" s="103">
        <v>1.9630998066713791E-2</v>
      </c>
      <c r="M89" s="103">
        <v>2.0144967913719586E-2</v>
      </c>
      <c r="N89" s="103">
        <v>2.0887355195202795E-2</v>
      </c>
      <c r="O89" s="103">
        <v>2.0553177901500009E-2</v>
      </c>
      <c r="P89" s="103">
        <v>2.109115251236526E-2</v>
      </c>
      <c r="Q89" s="103">
        <v>2.0879385539290408E-2</v>
      </c>
      <c r="R89" s="103">
        <v>2.1235917735458191E-2</v>
      </c>
      <c r="S89" s="103">
        <v>2.1530235173204709E-2</v>
      </c>
      <c r="T89" s="103">
        <v>2.3116238662492454E-2</v>
      </c>
      <c r="U89" s="103">
        <v>2.3822492652428105E-2</v>
      </c>
      <c r="V89" s="103">
        <v>2.340803861849635E-2</v>
      </c>
      <c r="W89" s="103">
        <v>2.4240038768047104E-2</v>
      </c>
      <c r="X89" s="103">
        <v>2.4758230141961022E-2</v>
      </c>
      <c r="Y89" s="103">
        <v>2.5221670782742879E-2</v>
      </c>
      <c r="Z89" s="103">
        <v>2.7355003628585704E-2</v>
      </c>
      <c r="AA89" s="103">
        <v>2.7086742676176681E-2</v>
      </c>
      <c r="AB89" s="103">
        <v>2.8504441718717941E-2</v>
      </c>
      <c r="AC89" s="103">
        <v>2.9053720164324094E-2</v>
      </c>
      <c r="AD89" s="103">
        <v>2.9847160556457756E-2</v>
      </c>
      <c r="AE89" s="103">
        <v>3.1224447325635157E-2</v>
      </c>
      <c r="AF89" s="103">
        <v>3.0558739474566797E-2</v>
      </c>
      <c r="AG89" s="103">
        <v>3.0873905272437031E-2</v>
      </c>
      <c r="AH89" s="103">
        <v>2.9971339876435521E-2</v>
      </c>
      <c r="AI89" s="103">
        <v>3.0617578882199254E-2</v>
      </c>
      <c r="AJ89" s="103">
        <v>3.1212127995190169E-2</v>
      </c>
      <c r="AK89" s="103">
        <v>3.1503940954160189E-2</v>
      </c>
      <c r="AL89" s="103">
        <v>3.1117362648915747E-2</v>
      </c>
      <c r="AM89" s="103">
        <v>2.2356594447133383E-2</v>
      </c>
      <c r="AN89" s="103">
        <v>2.610579961216623E-2</v>
      </c>
      <c r="AO89" s="103">
        <v>2.9309604691518158E-2</v>
      </c>
      <c r="AP89" s="103">
        <v>3.0224392081719634E-2</v>
      </c>
      <c r="AQ89" s="103">
        <v>3.0279811931844803E-2</v>
      </c>
      <c r="AR89" s="103">
        <v>3.1498089073154191E-2</v>
      </c>
      <c r="AS89" s="103">
        <v>3.0898983646478653E-2</v>
      </c>
      <c r="AT89" s="103">
        <v>3.1519407795619757E-2</v>
      </c>
      <c r="AU89" s="103">
        <v>3.1821552469098631E-2</v>
      </c>
      <c r="AV89" s="103">
        <v>3.1059115251105687E-2</v>
      </c>
      <c r="AW89" s="103">
        <v>3.0691635652630743E-2</v>
      </c>
      <c r="AX89" s="103">
        <v>3.089160594793219E-2</v>
      </c>
      <c r="AY89" s="103">
        <v>2.963683988919346E-2</v>
      </c>
      <c r="AZ89" s="103">
        <v>2.9320259598839691E-2</v>
      </c>
      <c r="BA89" s="103">
        <v>2.9372546237066463E-2</v>
      </c>
      <c r="BB89" s="103">
        <v>2.9330657158084694E-2</v>
      </c>
      <c r="BC89" s="103">
        <v>2.9104473392982264E-2</v>
      </c>
      <c r="BD89" s="92"/>
    </row>
    <row r="90" spans="1:56" x14ac:dyDescent="0.25">
      <c r="A90" s="7"/>
      <c r="B90" s="7" t="s">
        <v>156</v>
      </c>
      <c r="C90" s="103">
        <v>2.2465381121160397E-3</v>
      </c>
      <c r="D90" s="103">
        <v>2.3283988206251939E-3</v>
      </c>
      <c r="E90" s="103">
        <v>2.3823724829264161E-3</v>
      </c>
      <c r="F90" s="103">
        <v>2.5319546686089372E-3</v>
      </c>
      <c r="G90" s="103">
        <v>2.2885261391865364E-3</v>
      </c>
      <c r="H90" s="103">
        <v>2.0432112291236823E-3</v>
      </c>
      <c r="I90" s="103">
        <v>1.9391279865822639E-3</v>
      </c>
      <c r="J90" s="103">
        <v>1.7436850722884459E-3</v>
      </c>
      <c r="K90" s="103">
        <v>1.7973889816414329E-3</v>
      </c>
      <c r="L90" s="103">
        <v>1.7041347196176313E-3</v>
      </c>
      <c r="M90" s="103">
        <v>1.5309005979280777E-3</v>
      </c>
      <c r="N90" s="103">
        <v>1.6141184592247248E-3</v>
      </c>
      <c r="O90" s="103">
        <v>1.6565070322948692E-3</v>
      </c>
      <c r="P90" s="103">
        <v>1.7542555142773114E-3</v>
      </c>
      <c r="Q90" s="103">
        <v>1.7798594016411762E-3</v>
      </c>
      <c r="R90" s="103">
        <v>1.9698927325908066E-3</v>
      </c>
      <c r="S90" s="103">
        <v>1.8608824380055341E-3</v>
      </c>
      <c r="T90" s="103">
        <v>2.0929789831578742E-3</v>
      </c>
      <c r="U90" s="103">
        <v>2.0963421640123854E-3</v>
      </c>
      <c r="V90" s="103">
        <v>2.1106168111020341E-3</v>
      </c>
      <c r="W90" s="103">
        <v>2.2907797683700622E-3</v>
      </c>
      <c r="X90" s="103">
        <v>2.1969108928394355E-3</v>
      </c>
      <c r="Y90" s="103">
        <v>2.041451264822585E-3</v>
      </c>
      <c r="Z90" s="103">
        <v>2.161607333491414E-3</v>
      </c>
      <c r="AA90" s="103">
        <v>2.4794991084756686E-3</v>
      </c>
      <c r="AB90" s="103">
        <v>2.5256753600899724E-3</v>
      </c>
      <c r="AC90" s="103">
        <v>2.389491671111603E-3</v>
      </c>
      <c r="AD90" s="103">
        <v>2.7070341217912395E-3</v>
      </c>
      <c r="AE90" s="103">
        <v>2.8405409402156956E-3</v>
      </c>
      <c r="AF90" s="103">
        <v>3.0130636956780736E-3</v>
      </c>
      <c r="AG90" s="103">
        <v>3.0281997486034714E-3</v>
      </c>
      <c r="AH90" s="103">
        <v>3.1283748923518627E-3</v>
      </c>
      <c r="AI90" s="103">
        <v>3.5673988072088838E-3</v>
      </c>
      <c r="AJ90" s="103">
        <v>3.5980040064178716E-3</v>
      </c>
      <c r="AK90" s="103">
        <v>3.5848759290645262E-3</v>
      </c>
      <c r="AL90" s="103">
        <v>3.9134228384261286E-3</v>
      </c>
      <c r="AM90" s="103">
        <v>3.1053866015600833E-3</v>
      </c>
      <c r="AN90" s="103">
        <v>3.4844057499421725E-3</v>
      </c>
      <c r="AO90" s="103">
        <v>4.1994344262810922E-3</v>
      </c>
      <c r="AP90" s="103">
        <v>4.2704540697308521E-3</v>
      </c>
      <c r="AQ90" s="103">
        <v>5.2975248845922186E-3</v>
      </c>
      <c r="AR90" s="103">
        <v>5.7039732864049468E-3</v>
      </c>
      <c r="AS90" s="103">
        <v>5.9015229199735142E-3</v>
      </c>
      <c r="AT90" s="103">
        <v>6.5509596192798421E-3</v>
      </c>
      <c r="AU90" s="103">
        <v>6.2762169334093379E-3</v>
      </c>
      <c r="AV90" s="103">
        <v>6.3552653195806654E-3</v>
      </c>
      <c r="AW90" s="103">
        <v>5.8796923235821374E-3</v>
      </c>
      <c r="AX90" s="103">
        <v>6.439617334724753E-3</v>
      </c>
      <c r="AY90" s="103">
        <v>5.9340211617351464E-3</v>
      </c>
      <c r="AZ90" s="103">
        <v>5.8769777398824767E-3</v>
      </c>
      <c r="BA90" s="103">
        <v>5.6847999550387798E-3</v>
      </c>
      <c r="BB90" s="103">
        <v>6.1193331792968172E-3</v>
      </c>
      <c r="BC90" s="103">
        <v>5.831455455114873E-3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2" x14ac:dyDescent="0.25">
      <c r="A113" s="7"/>
      <c r="B113" s="7"/>
    </row>
    <row r="114" spans="1:2" x14ac:dyDescent="0.25">
      <c r="A114" s="7"/>
      <c r="B114" s="7"/>
    </row>
    <row r="115" spans="1:2" x14ac:dyDescent="0.25">
      <c r="A115" s="7"/>
      <c r="B115" s="7"/>
    </row>
    <row r="116" spans="1:2" x14ac:dyDescent="0.25">
      <c r="A116" s="7"/>
      <c r="B116" s="7"/>
    </row>
    <row r="117" spans="1:2" x14ac:dyDescent="0.25">
      <c r="A117" s="7"/>
      <c r="B117" s="7"/>
    </row>
    <row r="118" spans="1:2" x14ac:dyDescent="0.25">
      <c r="A118" s="7"/>
      <c r="B118" s="7"/>
    </row>
    <row r="119" spans="1:2" x14ac:dyDescent="0.25">
      <c r="A119" s="7"/>
      <c r="B119" s="7"/>
    </row>
    <row r="120" spans="1:2" x14ac:dyDescent="0.25">
      <c r="A120" s="7"/>
      <c r="B120" s="7"/>
    </row>
  </sheetData>
  <mergeCells count="3">
    <mergeCell ref="A29:B29"/>
    <mergeCell ref="A54:B54"/>
    <mergeCell ref="A79:B7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C149"/>
  <sheetViews>
    <sheetView workbookViewId="0">
      <pane xSplit="2" ySplit="7" topLeftCell="C8" activePane="bottomRight" state="frozen"/>
      <selection activeCell="BE5" sqref="BE1:EY1048576"/>
      <selection pane="topRight" activeCell="BE5" sqref="BE1:EY1048576"/>
      <selection pane="bottomLeft" activeCell="BE5" sqref="BE1:EY1048576"/>
      <selection pane="bottomRight"/>
    </sheetView>
  </sheetViews>
  <sheetFormatPr baseColWidth="10" defaultColWidth="10.85546875" defaultRowHeight="15" x14ac:dyDescent="0.25"/>
  <cols>
    <col min="1" max="1" width="10.85546875" style="13"/>
    <col min="2" max="2" width="82.42578125" style="13" customWidth="1"/>
    <col min="3" max="55" width="11.42578125" style="82"/>
    <col min="56" max="56" width="8.28515625" style="88" customWidth="1"/>
    <col min="57" max="57" width="9.5703125" style="13" hidden="1" customWidth="1"/>
    <col min="58" max="67" width="10.85546875" style="13" hidden="1" customWidth="1"/>
    <col min="68" max="68" width="13.85546875" style="13" hidden="1" customWidth="1"/>
    <col min="69" max="72" width="10.85546875" style="13" hidden="1" customWidth="1"/>
    <col min="73" max="73" width="13.85546875" style="13" hidden="1" customWidth="1"/>
    <col min="74" max="76" width="10.85546875" style="13" hidden="1" customWidth="1"/>
    <col min="77" max="78" width="13.85546875" style="13" hidden="1" customWidth="1"/>
    <col min="79" max="79" width="10.85546875" style="13" hidden="1" customWidth="1"/>
    <col min="80" max="80" width="13.85546875" style="13" hidden="1" customWidth="1"/>
    <col min="81" max="85" width="10.85546875" style="13" hidden="1" customWidth="1"/>
    <col min="86" max="88" width="13.85546875" style="13" hidden="1" customWidth="1"/>
    <col min="89" max="107" width="10.85546875" style="13" hidden="1" customWidth="1"/>
    <col min="108" max="155" width="0" style="13" hidden="1" customWidth="1"/>
    <col min="156" max="16384" width="10.85546875" style="13"/>
  </cols>
  <sheetData>
    <row r="1" spans="1:107" ht="18.75" x14ac:dyDescent="0.3">
      <c r="A1" s="67" t="s">
        <v>157</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310</v>
      </c>
      <c r="B6" s="98"/>
      <c r="C6" s="104" t="s">
        <v>0</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1799.87751294448</v>
      </c>
      <c r="D8" s="81">
        <v>1776.02905979301</v>
      </c>
      <c r="E8" s="81">
        <v>2196.1633932970199</v>
      </c>
      <c r="F8" s="81">
        <v>1723.6621035529499</v>
      </c>
      <c r="G8" s="81">
        <v>1799.58727547168</v>
      </c>
      <c r="H8" s="81">
        <v>1714.32078913899</v>
      </c>
      <c r="I8" s="81">
        <v>2188.1722319220298</v>
      </c>
      <c r="J8" s="81">
        <v>1854.0161537433401</v>
      </c>
      <c r="K8" s="81">
        <v>1779.77465808589</v>
      </c>
      <c r="L8" s="81">
        <v>1974.19454571797</v>
      </c>
      <c r="M8" s="81">
        <v>1931.64563009624</v>
      </c>
      <c r="N8" s="81">
        <v>2134.60765264873</v>
      </c>
      <c r="O8" s="81">
        <v>2111.21680472661</v>
      </c>
      <c r="P8" s="81">
        <v>2121.0093113735402</v>
      </c>
      <c r="Q8" s="81">
        <v>2038.50164041722</v>
      </c>
      <c r="R8" s="81">
        <v>2044.8247610273099</v>
      </c>
      <c r="S8" s="81">
        <v>2105.87277964957</v>
      </c>
      <c r="T8" s="81">
        <v>1958.6580546983801</v>
      </c>
      <c r="U8" s="81">
        <v>1815.5632479538001</v>
      </c>
      <c r="V8" s="81">
        <v>2005.3871968908099</v>
      </c>
      <c r="W8" s="81">
        <v>1948.9335289927999</v>
      </c>
      <c r="X8" s="81">
        <v>1922.2700544956101</v>
      </c>
      <c r="Y8" s="81">
        <v>1973.1356913535301</v>
      </c>
      <c r="Z8" s="81">
        <v>1967.5111687190899</v>
      </c>
      <c r="AA8" s="81">
        <v>1947.55655375744</v>
      </c>
      <c r="AB8" s="81">
        <v>1956.6187658158599</v>
      </c>
      <c r="AC8" s="81">
        <v>2191.0778171731199</v>
      </c>
      <c r="AD8" s="81">
        <v>1898.20936612074</v>
      </c>
      <c r="AE8" s="81">
        <v>1875.01294315205</v>
      </c>
      <c r="AF8" s="81">
        <v>1970.7689826196699</v>
      </c>
      <c r="AG8" s="81">
        <v>1882.4031528134101</v>
      </c>
      <c r="AH8" s="81">
        <v>1977.47418716277</v>
      </c>
      <c r="AI8" s="81">
        <v>2064.8422571665401</v>
      </c>
      <c r="AJ8" s="81">
        <v>2095.1588721354301</v>
      </c>
      <c r="AK8" s="81">
        <v>2003.3993541003599</v>
      </c>
      <c r="AL8" s="81">
        <v>2044.03338779105</v>
      </c>
      <c r="AM8" s="81">
        <v>2085.12046851478</v>
      </c>
      <c r="AN8" s="81">
        <v>2174.3178633328398</v>
      </c>
      <c r="AO8" s="81">
        <v>2143.1866880395301</v>
      </c>
      <c r="AP8" s="81">
        <v>2213.78653785394</v>
      </c>
      <c r="AQ8" s="81">
        <v>2304.1881460774198</v>
      </c>
      <c r="AR8" s="81">
        <v>2292.84356822777</v>
      </c>
      <c r="AS8" s="81">
        <v>2274.17474762857</v>
      </c>
      <c r="AT8" s="81">
        <v>2233.66836292785</v>
      </c>
      <c r="AU8" s="81">
        <v>2195.18163754234</v>
      </c>
      <c r="AV8" s="81">
        <v>2224.8602867990298</v>
      </c>
      <c r="AW8" s="81">
        <v>2239.5347131274302</v>
      </c>
      <c r="AX8" s="81">
        <v>2346.3348208345601</v>
      </c>
      <c r="AY8" s="81">
        <v>2354.5998331023202</v>
      </c>
      <c r="AZ8" s="81">
        <v>2342.74585562124</v>
      </c>
      <c r="BA8" s="81">
        <v>2387.5122023668901</v>
      </c>
      <c r="BB8" s="81">
        <v>2363.7838002063299</v>
      </c>
      <c r="BC8" s="81">
        <v>2313.0892221172398</v>
      </c>
      <c r="BD8" s="86"/>
      <c r="BE8" s="13" t="str">
        <f>IF(C8&gt;0,IF(C8&lt;5,"SECRETTTTTTTT",""),"")</f>
        <v/>
      </c>
      <c r="BF8" s="13" t="str">
        <f t="shared" ref="BF8:BU8" si="0">IF(D8&gt;0,IF(D8&lt;5,"SECRETTTTTTTT",""),"")</f>
        <v/>
      </c>
      <c r="BG8" s="13" t="str">
        <f t="shared" si="0"/>
        <v/>
      </c>
      <c r="BH8" s="13" t="str">
        <f t="shared" si="0"/>
        <v/>
      </c>
      <c r="BI8" s="13" t="str">
        <f t="shared" si="0"/>
        <v/>
      </c>
      <c r="BJ8" s="13" t="str">
        <f t="shared" si="0"/>
        <v/>
      </c>
      <c r="BK8" s="13" t="str">
        <f t="shared" si="0"/>
        <v/>
      </c>
      <c r="BL8" s="13" t="str">
        <f t="shared" si="0"/>
        <v/>
      </c>
      <c r="BM8" s="13" t="str">
        <f t="shared" si="0"/>
        <v/>
      </c>
      <c r="BN8" s="13" t="str">
        <f t="shared" si="0"/>
        <v/>
      </c>
      <c r="BO8" s="13" t="str">
        <f t="shared" si="0"/>
        <v/>
      </c>
      <c r="BP8" s="13" t="str">
        <f t="shared" si="0"/>
        <v/>
      </c>
      <c r="BQ8" s="13" t="str">
        <f t="shared" si="0"/>
        <v/>
      </c>
      <c r="BR8" s="13" t="str">
        <f t="shared" si="0"/>
        <v/>
      </c>
      <c r="BS8" s="13" t="str">
        <f t="shared" si="0"/>
        <v/>
      </c>
      <c r="BT8" s="13" t="str">
        <f t="shared" si="0"/>
        <v/>
      </c>
      <c r="BU8" s="13" t="str">
        <f t="shared" si="0"/>
        <v/>
      </c>
      <c r="BV8" s="13" t="str">
        <f t="shared" ref="BV8:CK8" si="1">IF(T8&gt;0,IF(T8&lt;5,"SECRETTTTTTTT",""),"")</f>
        <v/>
      </c>
      <c r="BW8" s="13" t="str">
        <f t="shared" si="1"/>
        <v/>
      </c>
      <c r="BX8" s="13" t="str">
        <f t="shared" si="1"/>
        <v/>
      </c>
      <c r="BY8" s="13" t="str">
        <f t="shared" si="1"/>
        <v/>
      </c>
      <c r="BZ8" s="13" t="str">
        <f t="shared" si="1"/>
        <v/>
      </c>
      <c r="CA8" s="13" t="str">
        <f t="shared" si="1"/>
        <v/>
      </c>
      <c r="CB8" s="13" t="str">
        <f t="shared" si="1"/>
        <v/>
      </c>
      <c r="CC8" s="13" t="str">
        <f t="shared" si="1"/>
        <v/>
      </c>
      <c r="CD8" s="13" t="str">
        <f t="shared" si="1"/>
        <v/>
      </c>
      <c r="CE8" s="13" t="str">
        <f t="shared" si="1"/>
        <v/>
      </c>
      <c r="CF8" s="13" t="str">
        <f t="shared" si="1"/>
        <v/>
      </c>
      <c r="CG8" s="13" t="str">
        <f t="shared" si="1"/>
        <v/>
      </c>
      <c r="CH8" s="13"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1799.87751294448</v>
      </c>
      <c r="D9" s="77">
        <v>1776.02905979301</v>
      </c>
      <c r="E9" s="77">
        <v>2196.1633932970199</v>
      </c>
      <c r="F9" s="77">
        <v>1723.6621035529499</v>
      </c>
      <c r="G9" s="77">
        <v>1799.58727547168</v>
      </c>
      <c r="H9" s="77">
        <v>1714.32078913899</v>
      </c>
      <c r="I9" s="77">
        <v>2188.1722319220298</v>
      </c>
      <c r="J9" s="77">
        <v>1854.0161537433401</v>
      </c>
      <c r="K9" s="77">
        <v>1779.77465808589</v>
      </c>
      <c r="L9" s="77">
        <v>1974.19454571797</v>
      </c>
      <c r="M9" s="77">
        <v>1931.64563009624</v>
      </c>
      <c r="N9" s="77">
        <v>2134.60765264873</v>
      </c>
      <c r="O9" s="77">
        <v>2111.21680472661</v>
      </c>
      <c r="P9" s="77">
        <v>2121.0093113735402</v>
      </c>
      <c r="Q9" s="77">
        <v>2038.50164041722</v>
      </c>
      <c r="R9" s="77">
        <v>2044.8247610273099</v>
      </c>
      <c r="S9" s="77">
        <v>2105.87277964957</v>
      </c>
      <c r="T9" s="77">
        <v>1958.6580546983801</v>
      </c>
      <c r="U9" s="77">
        <v>1815.5632479538001</v>
      </c>
      <c r="V9" s="77">
        <v>2005.3871968908099</v>
      </c>
      <c r="W9" s="77">
        <v>1948.9335289927999</v>
      </c>
      <c r="X9" s="77">
        <v>1922.2700544956101</v>
      </c>
      <c r="Y9" s="77">
        <v>1973.1356913535301</v>
      </c>
      <c r="Z9" s="77">
        <v>1967.5111687190899</v>
      </c>
      <c r="AA9" s="77">
        <v>1947.55655375744</v>
      </c>
      <c r="AB9" s="77">
        <v>1956.6187658158599</v>
      </c>
      <c r="AC9" s="77">
        <v>2191.0778171731199</v>
      </c>
      <c r="AD9" s="77">
        <v>1898.20936612074</v>
      </c>
      <c r="AE9" s="77">
        <v>1875.01294315205</v>
      </c>
      <c r="AF9" s="77">
        <v>1970.7689826196699</v>
      </c>
      <c r="AG9" s="77">
        <v>1882.4031528134101</v>
      </c>
      <c r="AH9" s="77">
        <v>1977.47418716277</v>
      </c>
      <c r="AI9" s="77">
        <v>2064.8422571665401</v>
      </c>
      <c r="AJ9" s="77">
        <v>2095.1588721354301</v>
      </c>
      <c r="AK9" s="77">
        <v>2003.3993541003599</v>
      </c>
      <c r="AL9" s="77">
        <v>2044.03338779105</v>
      </c>
      <c r="AM9" s="77">
        <v>2085.12046851478</v>
      </c>
      <c r="AN9" s="77">
        <v>2174.3178633328398</v>
      </c>
      <c r="AO9" s="77">
        <v>2143.1866880395301</v>
      </c>
      <c r="AP9" s="77">
        <v>2213.78653785394</v>
      </c>
      <c r="AQ9" s="77">
        <v>2304.1881460774198</v>
      </c>
      <c r="AR9" s="77">
        <v>2292.84356822777</v>
      </c>
      <c r="AS9" s="77">
        <v>2274.17474762857</v>
      </c>
      <c r="AT9" s="77">
        <v>2233.66836292785</v>
      </c>
      <c r="AU9" s="77">
        <v>2195.18163754234</v>
      </c>
      <c r="AV9" s="77">
        <v>2224.8602867990298</v>
      </c>
      <c r="AW9" s="77">
        <v>2239.5347131274302</v>
      </c>
      <c r="AX9" s="77">
        <v>2346.3348208345601</v>
      </c>
      <c r="AY9" s="77">
        <v>2354.5998331023202</v>
      </c>
      <c r="AZ9" s="77">
        <v>2342.74585562124</v>
      </c>
      <c r="BA9" s="77">
        <v>2387.5122023668901</v>
      </c>
      <c r="BB9" s="77">
        <v>2363.7838002063299</v>
      </c>
      <c r="BC9" s="77">
        <v>2313.0892221172398</v>
      </c>
      <c r="BD9" s="90"/>
      <c r="BE9" s="13" t="str">
        <f>IF(C9&gt;0,IF(C9&lt;5,"SECRETTTTTTTT",""),"")</f>
        <v/>
      </c>
      <c r="BF9" s="13" t="str">
        <f t="shared" si="3"/>
        <v/>
      </c>
      <c r="BG9" s="13" t="str">
        <f t="shared" si="3"/>
        <v/>
      </c>
      <c r="BH9" s="13" t="str">
        <f t="shared" si="3"/>
        <v/>
      </c>
      <c r="BI9" s="13" t="str">
        <f t="shared" si="3"/>
        <v/>
      </c>
      <c r="BJ9" s="13" t="str">
        <f t="shared" si="3"/>
        <v/>
      </c>
      <c r="BK9" s="13" t="str">
        <f t="shared" si="3"/>
        <v/>
      </c>
      <c r="BL9" s="13" t="str">
        <f t="shared" si="3"/>
        <v/>
      </c>
      <c r="BM9" s="13" t="str">
        <f t="shared" si="3"/>
        <v/>
      </c>
      <c r="BN9" s="13" t="str">
        <f t="shared" si="3"/>
        <v/>
      </c>
      <c r="BO9" s="13" t="str">
        <f t="shared" si="3"/>
        <v/>
      </c>
      <c r="BP9" s="13" t="str">
        <f t="shared" si="3"/>
        <v/>
      </c>
      <c r="BQ9" s="13" t="str">
        <f t="shared" si="3"/>
        <v/>
      </c>
      <c r="BR9" s="13" t="str">
        <f t="shared" si="3"/>
        <v/>
      </c>
      <c r="BS9" s="13" t="str">
        <f t="shared" si="3"/>
        <v/>
      </c>
      <c r="BT9" s="13" t="str">
        <f t="shared" si="3"/>
        <v/>
      </c>
      <c r="BU9" s="13" t="str">
        <f t="shared" si="3"/>
        <v/>
      </c>
      <c r="BV9" s="13" t="str">
        <f t="shared" si="3"/>
        <v/>
      </c>
      <c r="BW9" s="13" t="str">
        <f t="shared" si="3"/>
        <v/>
      </c>
      <c r="BX9" s="13" t="str">
        <f t="shared" si="3"/>
        <v/>
      </c>
      <c r="BY9" s="13" t="str">
        <f t="shared" si="3"/>
        <v/>
      </c>
      <c r="BZ9" s="13" t="str">
        <f t="shared" si="3"/>
        <v/>
      </c>
      <c r="CA9" s="13" t="str">
        <f t="shared" si="3"/>
        <v/>
      </c>
      <c r="CB9" s="13" t="str">
        <f t="shared" si="3"/>
        <v/>
      </c>
      <c r="CC9" s="13" t="str">
        <f t="shared" si="3"/>
        <v/>
      </c>
      <c r="CD9" s="13" t="str">
        <f t="shared" si="3"/>
        <v/>
      </c>
      <c r="CE9" s="13" t="str">
        <f t="shared" si="3"/>
        <v/>
      </c>
      <c r="CF9" s="13" t="str">
        <f t="shared" si="3"/>
        <v/>
      </c>
      <c r="CG9" s="13" t="str">
        <f t="shared" si="3"/>
        <v/>
      </c>
      <c r="CH9" s="13"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5235.2887555074103</v>
      </c>
      <c r="D10" s="81">
        <v>5308.4586208751198</v>
      </c>
      <c r="E10" s="81">
        <v>5341.6771112838696</v>
      </c>
      <c r="F10" s="81">
        <v>5213.4382082044103</v>
      </c>
      <c r="G10" s="81">
        <v>5123.8253709579303</v>
      </c>
      <c r="H10" s="81">
        <v>5090.9183528490103</v>
      </c>
      <c r="I10" s="81">
        <v>5100.8883718580701</v>
      </c>
      <c r="J10" s="81">
        <v>5096.4734850349496</v>
      </c>
      <c r="K10" s="81">
        <v>5074.2194752364103</v>
      </c>
      <c r="L10" s="81">
        <v>4976.2956976069399</v>
      </c>
      <c r="M10" s="81">
        <v>5067.4002440241702</v>
      </c>
      <c r="N10" s="81">
        <v>5097.3119053598502</v>
      </c>
      <c r="O10" s="81">
        <v>5126.52299979693</v>
      </c>
      <c r="P10" s="81">
        <v>5194.3706076872704</v>
      </c>
      <c r="Q10" s="81">
        <v>5113.7301890447698</v>
      </c>
      <c r="R10" s="81">
        <v>5075.3758842581001</v>
      </c>
      <c r="S10" s="81">
        <v>5209.4237723043198</v>
      </c>
      <c r="T10" s="81">
        <v>5246.0545089015704</v>
      </c>
      <c r="U10" s="81">
        <v>5382.3478536574703</v>
      </c>
      <c r="V10" s="81">
        <v>5354.1066177376997</v>
      </c>
      <c r="W10" s="81">
        <v>5283.9392375793104</v>
      </c>
      <c r="X10" s="81">
        <v>5319.7912890948301</v>
      </c>
      <c r="Y10" s="81">
        <v>5255.1984407833497</v>
      </c>
      <c r="Z10" s="81">
        <v>5463.4522605581296</v>
      </c>
      <c r="AA10" s="81">
        <v>5344.9975971250697</v>
      </c>
      <c r="AB10" s="81">
        <v>5344.6507478536896</v>
      </c>
      <c r="AC10" s="81">
        <v>5366.1742662015004</v>
      </c>
      <c r="AD10" s="81">
        <v>5335.1258101521598</v>
      </c>
      <c r="AE10" s="81">
        <v>5417.3737794676399</v>
      </c>
      <c r="AF10" s="81">
        <v>5404.4025211994704</v>
      </c>
      <c r="AG10" s="81">
        <v>5345.5228733644599</v>
      </c>
      <c r="AH10" s="81">
        <v>5469.3132142357899</v>
      </c>
      <c r="AI10" s="81">
        <v>5392.3797943843801</v>
      </c>
      <c r="AJ10" s="81">
        <v>5367.3329298752396</v>
      </c>
      <c r="AK10" s="81">
        <v>5433.8790064664199</v>
      </c>
      <c r="AL10" s="81">
        <v>5437.4518704014899</v>
      </c>
      <c r="AM10" s="81">
        <v>5290.0792464073802</v>
      </c>
      <c r="AN10" s="81">
        <v>5356.0032942294101</v>
      </c>
      <c r="AO10" s="81">
        <v>5508.5949508985505</v>
      </c>
      <c r="AP10" s="81">
        <v>5513.4143729178904</v>
      </c>
      <c r="AQ10" s="81">
        <v>5582.8886931462403</v>
      </c>
      <c r="AR10" s="81">
        <v>5631.1574093730296</v>
      </c>
      <c r="AS10" s="81">
        <v>5618.8165663724303</v>
      </c>
      <c r="AT10" s="81">
        <v>5765.1478272571903</v>
      </c>
      <c r="AU10" s="81">
        <v>5633.2675577519103</v>
      </c>
      <c r="AV10" s="81">
        <v>5666.58863381436</v>
      </c>
      <c r="AW10" s="81">
        <v>5570.3917270922602</v>
      </c>
      <c r="AX10" s="81">
        <v>5585.7680114006498</v>
      </c>
      <c r="AY10" s="81">
        <v>5620.3186590802698</v>
      </c>
      <c r="AZ10" s="81">
        <v>5632.9375052149098</v>
      </c>
      <c r="BA10" s="81">
        <v>5626.8822795604101</v>
      </c>
      <c r="BB10" s="81">
        <v>5578.3817351933503</v>
      </c>
      <c r="BC10" s="81">
        <v>5654.3439967903896</v>
      </c>
      <c r="BD10" s="86"/>
      <c r="BE10" s="13" t="str">
        <f t="shared" ref="BE10:BT29" si="5">IF(C10&gt;0,IF(C10&lt;5,"SECRETTTTTTTT",""),"")</f>
        <v/>
      </c>
      <c r="BF10" s="13" t="str">
        <f t="shared" si="3"/>
        <v/>
      </c>
      <c r="BG10" s="13" t="str">
        <f t="shared" si="3"/>
        <v/>
      </c>
      <c r="BH10" s="13" t="str">
        <f t="shared" si="3"/>
        <v/>
      </c>
      <c r="BI10" s="13" t="str">
        <f t="shared" si="3"/>
        <v/>
      </c>
      <c r="BJ10" s="13" t="str">
        <f t="shared" si="3"/>
        <v/>
      </c>
      <c r="BK10" s="13" t="str">
        <f t="shared" si="3"/>
        <v/>
      </c>
      <c r="BL10" s="13" t="str">
        <f t="shared" si="3"/>
        <v/>
      </c>
      <c r="BM10" s="13" t="str">
        <f t="shared" si="3"/>
        <v/>
      </c>
      <c r="BN10" s="13" t="str">
        <f t="shared" si="3"/>
        <v/>
      </c>
      <c r="BO10" s="13" t="str">
        <f t="shared" si="3"/>
        <v/>
      </c>
      <c r="BP10" s="13" t="str">
        <f t="shared" si="3"/>
        <v/>
      </c>
      <c r="BQ10" s="13" t="str">
        <f t="shared" si="3"/>
        <v/>
      </c>
      <c r="BR10" s="13" t="str">
        <f t="shared" si="3"/>
        <v/>
      </c>
      <c r="BS10" s="13" t="str">
        <f t="shared" si="3"/>
        <v/>
      </c>
      <c r="BT10" s="13" t="str">
        <f t="shared" si="3"/>
        <v/>
      </c>
      <c r="BU10" s="13" t="str">
        <f t="shared" si="3"/>
        <v/>
      </c>
      <c r="BV10" s="13" t="str">
        <f t="shared" si="3"/>
        <v/>
      </c>
      <c r="BW10" s="13" t="str">
        <f t="shared" si="3"/>
        <v/>
      </c>
      <c r="BX10" s="13" t="str">
        <f t="shared" si="3"/>
        <v/>
      </c>
      <c r="BY10" s="13" t="str">
        <f t="shared" si="3"/>
        <v/>
      </c>
      <c r="BZ10" s="13" t="str">
        <f t="shared" si="3"/>
        <v/>
      </c>
      <c r="CA10" s="13" t="str">
        <f t="shared" si="3"/>
        <v/>
      </c>
      <c r="CB10" s="13" t="str">
        <f t="shared" si="3"/>
        <v/>
      </c>
      <c r="CC10" s="13" t="str">
        <f t="shared" si="3"/>
        <v/>
      </c>
      <c r="CD10" s="13" t="str">
        <f t="shared" si="3"/>
        <v/>
      </c>
      <c r="CE10" s="13" t="str">
        <f t="shared" si="3"/>
        <v/>
      </c>
      <c r="CF10" s="13" t="str">
        <f t="shared" si="3"/>
        <v/>
      </c>
      <c r="CG10" s="13" t="str">
        <f t="shared" si="3"/>
        <v/>
      </c>
      <c r="CH10" s="13"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4085.6067064345302</v>
      </c>
      <c r="D11" s="81">
        <v>4109.0903635161603</v>
      </c>
      <c r="E11" s="81">
        <v>4105.0281554244702</v>
      </c>
      <c r="F11" s="81">
        <v>4173.9646467128096</v>
      </c>
      <c r="G11" s="81">
        <v>4169.25733101685</v>
      </c>
      <c r="H11" s="81">
        <v>4240.5909571378997</v>
      </c>
      <c r="I11" s="81">
        <v>4281.6515938014099</v>
      </c>
      <c r="J11" s="81">
        <v>4375.0922946989904</v>
      </c>
      <c r="K11" s="81">
        <v>4366.7187551261404</v>
      </c>
      <c r="L11" s="81">
        <v>4405.3573076687999</v>
      </c>
      <c r="M11" s="81">
        <v>4433.4570089240397</v>
      </c>
      <c r="N11" s="81">
        <v>4442.0035537809199</v>
      </c>
      <c r="O11" s="81">
        <v>4480.9640304717204</v>
      </c>
      <c r="P11" s="81">
        <v>4474.3876467128803</v>
      </c>
      <c r="Q11" s="81">
        <v>4463.7560043803596</v>
      </c>
      <c r="R11" s="81">
        <v>4517.4255620268696</v>
      </c>
      <c r="S11" s="81">
        <v>4499.49161207416</v>
      </c>
      <c r="T11" s="81">
        <v>4538.8668162590302</v>
      </c>
      <c r="U11" s="81">
        <v>4571.4444504643197</v>
      </c>
      <c r="V11" s="81">
        <v>4517.52743625313</v>
      </c>
      <c r="W11" s="81">
        <v>4509.0393368933301</v>
      </c>
      <c r="X11" s="81">
        <v>4467.8854338218798</v>
      </c>
      <c r="Y11" s="81">
        <v>4490.5849475140903</v>
      </c>
      <c r="Z11" s="81">
        <v>4483.7781627922895</v>
      </c>
      <c r="AA11" s="81">
        <v>4521.2401152774</v>
      </c>
      <c r="AB11" s="81">
        <v>4515.4837243895199</v>
      </c>
      <c r="AC11" s="81">
        <v>4542.5679358259404</v>
      </c>
      <c r="AD11" s="81">
        <v>4510.0143043518301</v>
      </c>
      <c r="AE11" s="81">
        <v>4470.0340665115</v>
      </c>
      <c r="AF11" s="81">
        <v>4511.3271747999397</v>
      </c>
      <c r="AG11" s="81">
        <v>4512.7877350684903</v>
      </c>
      <c r="AH11" s="81">
        <v>4543.9511947410601</v>
      </c>
      <c r="AI11" s="81">
        <v>4594.9689878362396</v>
      </c>
      <c r="AJ11" s="81">
        <v>4593.5790837006698</v>
      </c>
      <c r="AK11" s="81">
        <v>4626.7486527094297</v>
      </c>
      <c r="AL11" s="81">
        <v>4675.0091378823499</v>
      </c>
      <c r="AM11" s="81">
        <v>4675.1783000100904</v>
      </c>
      <c r="AN11" s="81">
        <v>4685.8596791773098</v>
      </c>
      <c r="AO11" s="81">
        <v>4746.3039188292096</v>
      </c>
      <c r="AP11" s="81">
        <v>4760.0872241655197</v>
      </c>
      <c r="AQ11" s="81">
        <v>4843.8657154961302</v>
      </c>
      <c r="AR11" s="81">
        <v>4822.4826559317098</v>
      </c>
      <c r="AS11" s="81">
        <v>4837.2599742257898</v>
      </c>
      <c r="AT11" s="81">
        <v>4806.1420819547002</v>
      </c>
      <c r="AU11" s="81">
        <v>4848.5173656317002</v>
      </c>
      <c r="AV11" s="81">
        <v>4874.6216786039904</v>
      </c>
      <c r="AW11" s="81">
        <v>4894.0551755754896</v>
      </c>
      <c r="AX11" s="81">
        <v>4931.5707555722802</v>
      </c>
      <c r="AY11" s="81">
        <v>4966.9917217607399</v>
      </c>
      <c r="AZ11" s="81">
        <v>4989.80054517403</v>
      </c>
      <c r="BA11" s="81">
        <v>5031.2357071899796</v>
      </c>
      <c r="BB11" s="81">
        <v>5098.6224463940298</v>
      </c>
      <c r="BC11" s="81">
        <v>5092.0792276119601</v>
      </c>
      <c r="BD11" s="86"/>
      <c r="BE11" s="13" t="str">
        <f t="shared" si="5"/>
        <v/>
      </c>
      <c r="BF11" s="13" t="str">
        <f t="shared" si="3"/>
        <v/>
      </c>
      <c r="BG11" s="13" t="str">
        <f t="shared" si="3"/>
        <v/>
      </c>
      <c r="BH11" s="13" t="str">
        <f t="shared" si="3"/>
        <v/>
      </c>
      <c r="BI11" s="13" t="str">
        <f t="shared" si="3"/>
        <v/>
      </c>
      <c r="BJ11" s="13" t="str">
        <f t="shared" si="3"/>
        <v/>
      </c>
      <c r="BK11" s="13" t="str">
        <f t="shared" si="3"/>
        <v/>
      </c>
      <c r="BL11" s="13" t="str">
        <f t="shared" si="3"/>
        <v/>
      </c>
      <c r="BM11" s="13" t="str">
        <f t="shared" si="3"/>
        <v/>
      </c>
      <c r="BN11" s="13" t="str">
        <f t="shared" si="3"/>
        <v/>
      </c>
      <c r="BO11" s="13" t="str">
        <f t="shared" si="3"/>
        <v/>
      </c>
      <c r="BP11" s="13" t="str">
        <f t="shared" si="3"/>
        <v/>
      </c>
      <c r="BQ11" s="13" t="str">
        <f t="shared" si="3"/>
        <v/>
      </c>
      <c r="BR11" s="13" t="str">
        <f t="shared" si="3"/>
        <v/>
      </c>
      <c r="BS11" s="13" t="str">
        <f t="shared" si="3"/>
        <v/>
      </c>
      <c r="BT11" s="13" t="str">
        <f t="shared" si="3"/>
        <v/>
      </c>
      <c r="BU11" s="13" t="str">
        <f t="shared" si="3"/>
        <v/>
      </c>
      <c r="BV11" s="13" t="str">
        <f t="shared" si="3"/>
        <v/>
      </c>
      <c r="BW11" s="13" t="str">
        <f t="shared" si="3"/>
        <v/>
      </c>
      <c r="BX11" s="13" t="str">
        <f t="shared" si="3"/>
        <v/>
      </c>
      <c r="BY11" s="13" t="str">
        <f t="shared" si="3"/>
        <v/>
      </c>
      <c r="BZ11" s="13" t="str">
        <f t="shared" si="3"/>
        <v/>
      </c>
      <c r="CA11" s="13" t="str">
        <f t="shared" si="3"/>
        <v/>
      </c>
      <c r="CB11" s="13" t="str">
        <f t="shared" si="3"/>
        <v/>
      </c>
      <c r="CC11" s="13" t="str">
        <f t="shared" si="3"/>
        <v/>
      </c>
      <c r="CD11" s="13" t="str">
        <f t="shared" si="3"/>
        <v/>
      </c>
      <c r="CE11" s="13" t="str">
        <f t="shared" si="3"/>
        <v/>
      </c>
      <c r="CF11" s="13" t="str">
        <f t="shared" si="3"/>
        <v/>
      </c>
      <c r="CG11" s="13" t="str">
        <f t="shared" si="3"/>
        <v/>
      </c>
      <c r="CH11" s="13"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7789.5440024101699</v>
      </c>
      <c r="D12" s="81">
        <v>7707.1063121136003</v>
      </c>
      <c r="E12" s="81">
        <v>7760.7847634606296</v>
      </c>
      <c r="F12" s="81">
        <v>7773.7288343710998</v>
      </c>
      <c r="G12" s="81">
        <v>7770.9777711193901</v>
      </c>
      <c r="H12" s="81">
        <v>7862.1623659286997</v>
      </c>
      <c r="I12" s="81">
        <v>7958.1810280913196</v>
      </c>
      <c r="J12" s="81">
        <v>7772.3900286514699</v>
      </c>
      <c r="K12" s="81">
        <v>7722.4011352485204</v>
      </c>
      <c r="L12" s="81">
        <v>7659.6080912375501</v>
      </c>
      <c r="M12" s="81">
        <v>7592.3208217323199</v>
      </c>
      <c r="N12" s="81">
        <v>7601.5977271328502</v>
      </c>
      <c r="O12" s="81">
        <v>7718.4655601873301</v>
      </c>
      <c r="P12" s="81">
        <v>7682.7511959107696</v>
      </c>
      <c r="Q12" s="81">
        <v>7570.9404504877202</v>
      </c>
      <c r="R12" s="81">
        <v>7415.5993128800501</v>
      </c>
      <c r="S12" s="81">
        <v>7491.5588816245199</v>
      </c>
      <c r="T12" s="81">
        <v>7551.1216070651799</v>
      </c>
      <c r="U12" s="81">
        <v>7523.2674481496797</v>
      </c>
      <c r="V12" s="81">
        <v>7375.6506292724998</v>
      </c>
      <c r="W12" s="81">
        <v>7309.9714039383498</v>
      </c>
      <c r="X12" s="81">
        <v>7237.5404813244204</v>
      </c>
      <c r="Y12" s="81">
        <v>7247.1469357924097</v>
      </c>
      <c r="Z12" s="81">
        <v>7200.3369086431703</v>
      </c>
      <c r="AA12" s="81">
        <v>7180.1771366885796</v>
      </c>
      <c r="AB12" s="81">
        <v>7142.7363460397501</v>
      </c>
      <c r="AC12" s="81">
        <v>7144.1789900372496</v>
      </c>
      <c r="AD12" s="81">
        <v>7121.4888061702904</v>
      </c>
      <c r="AE12" s="81">
        <v>6996.9468217412696</v>
      </c>
      <c r="AF12" s="81">
        <v>6868.5978671372604</v>
      </c>
      <c r="AG12" s="81">
        <v>6807.6565619578596</v>
      </c>
      <c r="AH12" s="81">
        <v>6740.7065010245196</v>
      </c>
      <c r="AI12" s="81">
        <v>6673.23651732495</v>
      </c>
      <c r="AJ12" s="81">
        <v>6588.0957567989599</v>
      </c>
      <c r="AK12" s="81">
        <v>6558.2473204483804</v>
      </c>
      <c r="AL12" s="81">
        <v>6466.2802931234401</v>
      </c>
      <c r="AM12" s="81">
        <v>6216.5647407808401</v>
      </c>
      <c r="AN12" s="81">
        <v>6280.7812397827602</v>
      </c>
      <c r="AO12" s="81">
        <v>6331.1828576572798</v>
      </c>
      <c r="AP12" s="81">
        <v>6367.6467223972004</v>
      </c>
      <c r="AQ12" s="81">
        <v>6468.3258077998198</v>
      </c>
      <c r="AR12" s="81">
        <v>6468.9390230028303</v>
      </c>
      <c r="AS12" s="81">
        <v>6501.4735916091604</v>
      </c>
      <c r="AT12" s="81">
        <v>6503.9252956746104</v>
      </c>
      <c r="AU12" s="81">
        <v>6554.2324526360599</v>
      </c>
      <c r="AV12" s="81">
        <v>6548.2067295653296</v>
      </c>
      <c r="AW12" s="81">
        <v>6365.7754571564401</v>
      </c>
      <c r="AX12" s="81">
        <v>6387.6966948173304</v>
      </c>
      <c r="AY12" s="81">
        <v>6364.4033485559303</v>
      </c>
      <c r="AZ12" s="81">
        <v>6308.2552239226097</v>
      </c>
      <c r="BA12" s="81">
        <v>6391.9037893941004</v>
      </c>
      <c r="BB12" s="81">
        <v>6319.2026213808304</v>
      </c>
      <c r="BC12" s="81">
        <v>6237.1018818291604</v>
      </c>
      <c r="BD12" s="86"/>
      <c r="BE12" s="13" t="str">
        <f t="shared" si="5"/>
        <v/>
      </c>
      <c r="BF12" s="13" t="str">
        <f t="shared" si="3"/>
        <v/>
      </c>
      <c r="BG12" s="13" t="str">
        <f t="shared" si="3"/>
        <v/>
      </c>
      <c r="BH12" s="13" t="str">
        <f t="shared" si="3"/>
        <v/>
      </c>
      <c r="BI12" s="13" t="str">
        <f t="shared" si="3"/>
        <v/>
      </c>
      <c r="BJ12" s="13" t="str">
        <f t="shared" si="3"/>
        <v/>
      </c>
      <c r="BK12" s="13" t="str">
        <f t="shared" si="3"/>
        <v/>
      </c>
      <c r="BL12" s="13" t="str">
        <f t="shared" si="3"/>
        <v/>
      </c>
      <c r="BM12" s="13" t="str">
        <f t="shared" si="3"/>
        <v/>
      </c>
      <c r="BN12" s="13" t="str">
        <f t="shared" si="3"/>
        <v/>
      </c>
      <c r="BO12" s="13" t="str">
        <f t="shared" si="3"/>
        <v/>
      </c>
      <c r="BP12" s="13" t="str">
        <f t="shared" si="3"/>
        <v/>
      </c>
      <c r="BQ12" s="13" t="str">
        <f t="shared" si="3"/>
        <v/>
      </c>
      <c r="BR12" s="13" t="str">
        <f t="shared" si="3"/>
        <v/>
      </c>
      <c r="BS12" s="13" t="str">
        <f t="shared" si="3"/>
        <v/>
      </c>
      <c r="BT12" s="13" t="str">
        <f t="shared" si="3"/>
        <v/>
      </c>
      <c r="BU12" s="13" t="str">
        <f t="shared" si="3"/>
        <v/>
      </c>
      <c r="BV12" s="13" t="str">
        <f t="shared" si="3"/>
        <v/>
      </c>
      <c r="BW12" s="13" t="str">
        <f t="shared" si="3"/>
        <v/>
      </c>
      <c r="BX12" s="13" t="str">
        <f t="shared" si="3"/>
        <v/>
      </c>
      <c r="BY12" s="13" t="str">
        <f t="shared" si="3"/>
        <v/>
      </c>
      <c r="BZ12" s="13" t="str">
        <f t="shared" si="3"/>
        <v/>
      </c>
      <c r="CA12" s="13" t="str">
        <f t="shared" si="3"/>
        <v/>
      </c>
      <c r="CB12" s="13" t="str">
        <f t="shared" si="3"/>
        <v/>
      </c>
      <c r="CC12" s="13" t="str">
        <f t="shared" si="3"/>
        <v/>
      </c>
      <c r="CD12" s="13" t="str">
        <f t="shared" si="3"/>
        <v/>
      </c>
      <c r="CE12" s="13" t="str">
        <f t="shared" si="3"/>
        <v/>
      </c>
      <c r="CF12" s="13" t="str">
        <f t="shared" si="3"/>
        <v/>
      </c>
      <c r="CG12" s="13" t="str">
        <f t="shared" si="3"/>
        <v/>
      </c>
      <c r="CH12" s="13"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5609.3478970325395</v>
      </c>
      <c r="D13" s="81">
        <v>5430.33581654314</v>
      </c>
      <c r="E13" s="81">
        <v>5437.8075897641002</v>
      </c>
      <c r="F13" s="81">
        <v>5460.2733340179902</v>
      </c>
      <c r="G13" s="81">
        <v>5418.0201725938496</v>
      </c>
      <c r="H13" s="81">
        <v>5294.7133986659701</v>
      </c>
      <c r="I13" s="81">
        <v>5210.7163863057904</v>
      </c>
      <c r="J13" s="81">
        <v>4964.4488099168002</v>
      </c>
      <c r="K13" s="81">
        <v>4976.9455242081203</v>
      </c>
      <c r="L13" s="81">
        <v>4983.4095195609198</v>
      </c>
      <c r="M13" s="81">
        <v>4894.9398191926703</v>
      </c>
      <c r="N13" s="81">
        <v>4926.0280479778203</v>
      </c>
      <c r="O13" s="81">
        <v>4790.1792162411703</v>
      </c>
      <c r="P13" s="81">
        <v>4845.6930558399499</v>
      </c>
      <c r="Q13" s="81">
        <v>4762.48937718867</v>
      </c>
      <c r="R13" s="81">
        <v>4673.6334035044902</v>
      </c>
      <c r="S13" s="81">
        <v>4806.58276743226</v>
      </c>
      <c r="T13" s="81">
        <v>4853.6953795029904</v>
      </c>
      <c r="U13" s="81">
        <v>4956.5581347652496</v>
      </c>
      <c r="V13" s="81">
        <v>4872.9066278932496</v>
      </c>
      <c r="W13" s="81">
        <v>4787.9433325454602</v>
      </c>
      <c r="X13" s="81">
        <v>4731.0754378434403</v>
      </c>
      <c r="Y13" s="81">
        <v>4792.4858978234197</v>
      </c>
      <c r="Z13" s="81">
        <v>4735.3253068876702</v>
      </c>
      <c r="AA13" s="81">
        <v>4868.27057422486</v>
      </c>
      <c r="AB13" s="81">
        <v>5060.2778206395096</v>
      </c>
      <c r="AC13" s="81">
        <v>5101.7408276667702</v>
      </c>
      <c r="AD13" s="81">
        <v>5246.8914670527502</v>
      </c>
      <c r="AE13" s="81">
        <v>5327.2907088025504</v>
      </c>
      <c r="AF13" s="81">
        <v>5316.0076429402097</v>
      </c>
      <c r="AG13" s="81">
        <v>5345.2461167786396</v>
      </c>
      <c r="AH13" s="81">
        <v>5334.1677311653602</v>
      </c>
      <c r="AI13" s="81">
        <v>5310.5249502440101</v>
      </c>
      <c r="AJ13" s="81">
        <v>5295.6508552535097</v>
      </c>
      <c r="AK13" s="81">
        <v>5177.3013200081996</v>
      </c>
      <c r="AL13" s="81">
        <v>5041.3030262162702</v>
      </c>
      <c r="AM13" s="81">
        <v>4661.6251575512697</v>
      </c>
      <c r="AN13" s="81">
        <v>4758.2266804565998</v>
      </c>
      <c r="AO13" s="81">
        <v>4957.8346469129801</v>
      </c>
      <c r="AP13" s="81">
        <v>5052.7815871496396</v>
      </c>
      <c r="AQ13" s="81">
        <v>5043.1966655497699</v>
      </c>
      <c r="AR13" s="81">
        <v>5052.0170359615304</v>
      </c>
      <c r="AS13" s="81">
        <v>5091.8444215934196</v>
      </c>
      <c r="AT13" s="81">
        <v>5177.9359833019198</v>
      </c>
      <c r="AU13" s="81">
        <v>5124.7551095742801</v>
      </c>
      <c r="AV13" s="81">
        <v>5101.2344248956897</v>
      </c>
      <c r="AW13" s="81">
        <v>5182.6608502101899</v>
      </c>
      <c r="AX13" s="81">
        <v>5177.0405423109096</v>
      </c>
      <c r="AY13" s="81">
        <v>5270.9397397630901</v>
      </c>
      <c r="AZ13" s="81">
        <v>5278.1627025657899</v>
      </c>
      <c r="BA13" s="81">
        <v>5336.3567329474899</v>
      </c>
      <c r="BB13" s="81">
        <v>5235.8714929506395</v>
      </c>
      <c r="BC13" s="81">
        <v>5191.6605425094203</v>
      </c>
      <c r="BD13" s="86"/>
      <c r="BE13" s="13" t="str">
        <f t="shared" si="5"/>
        <v/>
      </c>
      <c r="BF13" s="13" t="str">
        <f t="shared" si="3"/>
        <v/>
      </c>
      <c r="BG13" s="13" t="str">
        <f t="shared" si="3"/>
        <v/>
      </c>
      <c r="BH13" s="13" t="str">
        <f t="shared" si="3"/>
        <v/>
      </c>
      <c r="BI13" s="13" t="str">
        <f t="shared" si="3"/>
        <v/>
      </c>
      <c r="BJ13" s="13" t="str">
        <f t="shared" si="3"/>
        <v/>
      </c>
      <c r="BK13" s="13" t="str">
        <f t="shared" si="3"/>
        <v/>
      </c>
      <c r="BL13" s="13" t="str">
        <f t="shared" si="3"/>
        <v/>
      </c>
      <c r="BM13" s="13" t="str">
        <f t="shared" si="3"/>
        <v/>
      </c>
      <c r="BN13" s="13" t="str">
        <f t="shared" si="3"/>
        <v/>
      </c>
      <c r="BO13" s="13" t="str">
        <f t="shared" si="3"/>
        <v/>
      </c>
      <c r="BP13" s="13" t="str">
        <f t="shared" si="3"/>
        <v/>
      </c>
      <c r="BQ13" s="13" t="str">
        <f t="shared" si="3"/>
        <v/>
      </c>
      <c r="BR13" s="13" t="str">
        <f t="shared" si="3"/>
        <v/>
      </c>
      <c r="BS13" s="13" t="str">
        <f t="shared" si="3"/>
        <v/>
      </c>
      <c r="BT13" s="13" t="str">
        <f t="shared" si="3"/>
        <v/>
      </c>
      <c r="BU13" s="13" t="str">
        <f t="shared" si="3"/>
        <v/>
      </c>
      <c r="BV13" s="13" t="str">
        <f t="shared" si="3"/>
        <v/>
      </c>
      <c r="BW13" s="13" t="str">
        <f t="shared" si="3"/>
        <v/>
      </c>
      <c r="BX13" s="13" t="str">
        <f t="shared" si="3"/>
        <v/>
      </c>
      <c r="BY13" s="13" t="str">
        <f t="shared" si="3"/>
        <v/>
      </c>
      <c r="BZ13" s="13" t="str">
        <f t="shared" si="3"/>
        <v/>
      </c>
      <c r="CA13" s="13" t="str">
        <f t="shared" si="3"/>
        <v/>
      </c>
      <c r="CB13" s="13" t="str">
        <f t="shared" si="3"/>
        <v/>
      </c>
      <c r="CC13" s="13" t="str">
        <f t="shared" si="3"/>
        <v/>
      </c>
      <c r="CD13" s="13" t="str">
        <f t="shared" si="3"/>
        <v/>
      </c>
      <c r="CE13" s="13" t="str">
        <f t="shared" si="3"/>
        <v/>
      </c>
      <c r="CF13" s="13" t="str">
        <f t="shared" si="3"/>
        <v/>
      </c>
      <c r="CG13" s="13" t="str">
        <f t="shared" si="3"/>
        <v/>
      </c>
      <c r="CH13" s="13"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27759.7774212644</v>
      </c>
      <c r="D14" s="81">
        <v>27806.096323942402</v>
      </c>
      <c r="E14" s="81">
        <v>27746.241616024901</v>
      </c>
      <c r="F14" s="81">
        <v>27741.805072778199</v>
      </c>
      <c r="G14" s="81">
        <v>27328.580432945801</v>
      </c>
      <c r="H14" s="81">
        <v>27167.9465594188</v>
      </c>
      <c r="I14" s="81">
        <v>27245.897583508198</v>
      </c>
      <c r="J14" s="81">
        <v>27063.8750790142</v>
      </c>
      <c r="K14" s="81">
        <v>27105.841863579401</v>
      </c>
      <c r="L14" s="81">
        <v>26934.9810961035</v>
      </c>
      <c r="M14" s="81">
        <v>26890.266257698298</v>
      </c>
      <c r="N14" s="81">
        <v>27151.654122157699</v>
      </c>
      <c r="O14" s="81">
        <v>27150.817846711401</v>
      </c>
      <c r="P14" s="81">
        <v>27095.504098864301</v>
      </c>
      <c r="Q14" s="81">
        <v>27024.137058569999</v>
      </c>
      <c r="R14" s="81">
        <v>26859.372457064299</v>
      </c>
      <c r="S14" s="81">
        <v>27014.590781034702</v>
      </c>
      <c r="T14" s="81">
        <v>27019.015774794701</v>
      </c>
      <c r="U14" s="81">
        <v>27078.681496621499</v>
      </c>
      <c r="V14" s="81">
        <v>27003.233456105601</v>
      </c>
      <c r="W14" s="81">
        <v>26721.591554915602</v>
      </c>
      <c r="X14" s="81">
        <v>26518.339675891999</v>
      </c>
      <c r="Y14" s="81">
        <v>26651.924424970501</v>
      </c>
      <c r="Z14" s="81">
        <v>26713.4327414125</v>
      </c>
      <c r="AA14" s="81">
        <v>26748.011857643301</v>
      </c>
      <c r="AB14" s="81">
        <v>26869.272325042901</v>
      </c>
      <c r="AC14" s="81">
        <v>27089.1768312526</v>
      </c>
      <c r="AD14" s="81">
        <v>27372.924082864101</v>
      </c>
      <c r="AE14" s="81">
        <v>27443.550938230899</v>
      </c>
      <c r="AF14" s="81">
        <v>27384.037869178701</v>
      </c>
      <c r="AG14" s="81">
        <v>27467.5640870889</v>
      </c>
      <c r="AH14" s="81">
        <v>27430.215839150598</v>
      </c>
      <c r="AI14" s="81">
        <v>27833.180842551199</v>
      </c>
      <c r="AJ14" s="81">
        <v>27942.869854848901</v>
      </c>
      <c r="AK14" s="81">
        <v>27884.132799532199</v>
      </c>
      <c r="AL14" s="81">
        <v>27846.225733792999</v>
      </c>
      <c r="AM14" s="81">
        <v>26361.2682431955</v>
      </c>
      <c r="AN14" s="81">
        <v>26739.662873783502</v>
      </c>
      <c r="AO14" s="81">
        <v>27577.5414135504</v>
      </c>
      <c r="AP14" s="81">
        <v>27616.041134459101</v>
      </c>
      <c r="AQ14" s="81">
        <v>27693.824744947899</v>
      </c>
      <c r="AR14" s="81">
        <v>27801.472210517499</v>
      </c>
      <c r="AS14" s="81">
        <v>28059.315615175499</v>
      </c>
      <c r="AT14" s="81">
        <v>28168.500927869602</v>
      </c>
      <c r="AU14" s="81">
        <v>28182.884740505498</v>
      </c>
      <c r="AV14" s="81">
        <v>28013.268724425401</v>
      </c>
      <c r="AW14" s="81">
        <v>28157.162273319998</v>
      </c>
      <c r="AX14" s="81">
        <v>28167.795480898301</v>
      </c>
      <c r="AY14" s="81">
        <v>28151.837397912699</v>
      </c>
      <c r="AZ14" s="81">
        <v>28007.3672832312</v>
      </c>
      <c r="BA14" s="81">
        <v>27782.634894974199</v>
      </c>
      <c r="BB14" s="81">
        <v>27683.209847943999</v>
      </c>
      <c r="BC14" s="81">
        <v>27641.387831557498</v>
      </c>
      <c r="BD14" s="86"/>
      <c r="BE14" s="13" t="str">
        <f t="shared" si="5"/>
        <v/>
      </c>
      <c r="BF14" s="13" t="str">
        <f t="shared" si="5"/>
        <v/>
      </c>
      <c r="BG14" s="13" t="str">
        <f t="shared" si="5"/>
        <v/>
      </c>
      <c r="BH14" s="13" t="str">
        <f t="shared" si="5"/>
        <v/>
      </c>
      <c r="BI14" s="13" t="str">
        <f t="shared" si="5"/>
        <v/>
      </c>
      <c r="BJ14" s="13" t="str">
        <f t="shared" si="5"/>
        <v/>
      </c>
      <c r="BK14" s="13" t="str">
        <f t="shared" si="5"/>
        <v/>
      </c>
      <c r="BL14" s="13" t="str">
        <f t="shared" si="5"/>
        <v/>
      </c>
      <c r="BM14" s="13" t="str">
        <f t="shared" si="5"/>
        <v/>
      </c>
      <c r="BN14" s="13" t="str">
        <f t="shared" si="5"/>
        <v/>
      </c>
      <c r="BO14" s="13" t="str">
        <f t="shared" si="5"/>
        <v/>
      </c>
      <c r="BP14" s="13" t="str">
        <f t="shared" si="5"/>
        <v/>
      </c>
      <c r="BQ14" s="13" t="str">
        <f t="shared" si="5"/>
        <v/>
      </c>
      <c r="BR14" s="13" t="str">
        <f t="shared" si="5"/>
        <v/>
      </c>
      <c r="BS14" s="13" t="str">
        <f t="shared" si="5"/>
        <v/>
      </c>
      <c r="BT14" s="13" t="str">
        <f t="shared" si="5"/>
        <v/>
      </c>
      <c r="BU14" s="13" t="str">
        <f t="shared" si="3"/>
        <v/>
      </c>
      <c r="BV14" s="13" t="str">
        <f t="shared" si="3"/>
        <v/>
      </c>
      <c r="BW14" s="13" t="str">
        <f t="shared" si="3"/>
        <v/>
      </c>
      <c r="BX14" s="13" t="str">
        <f t="shared" si="3"/>
        <v/>
      </c>
      <c r="BY14" s="13" t="str">
        <f t="shared" si="3"/>
        <v/>
      </c>
      <c r="BZ14" s="13" t="str">
        <f t="shared" si="3"/>
        <v/>
      </c>
      <c r="CA14" s="13" t="str">
        <f t="shared" si="3"/>
        <v/>
      </c>
      <c r="CB14" s="13" t="str">
        <f t="shared" si="3"/>
        <v/>
      </c>
      <c r="CC14" s="13" t="str">
        <f t="shared" si="3"/>
        <v/>
      </c>
      <c r="CD14" s="13" t="str">
        <f t="shared" ref="CD14:CS29" si="6">IF(AB14&gt;0,IF(AB14&lt;5,"SECRETTTTTTTT",""),"")</f>
        <v/>
      </c>
      <c r="CE14" s="13" t="str">
        <f t="shared" si="6"/>
        <v/>
      </c>
      <c r="CF14" s="13" t="str">
        <f t="shared" si="6"/>
        <v/>
      </c>
      <c r="CG14" s="13" t="str">
        <f t="shared" si="6"/>
        <v/>
      </c>
      <c r="CH14" s="13"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50479.564782649046</v>
      </c>
      <c r="D15" s="77">
        <v>50361.08743699042</v>
      </c>
      <c r="E15" s="77">
        <v>50391.539235957971</v>
      </c>
      <c r="F15" s="77">
        <v>50363.210096084513</v>
      </c>
      <c r="G15" s="77">
        <v>49810.661078633821</v>
      </c>
      <c r="H15" s="77">
        <v>49656.33163400038</v>
      </c>
      <c r="I15" s="77">
        <v>49797.33496356479</v>
      </c>
      <c r="J15" s="77">
        <v>49272.279697316408</v>
      </c>
      <c r="K15" s="77">
        <v>49246.126753398596</v>
      </c>
      <c r="L15" s="77">
        <v>48959.651712177714</v>
      </c>
      <c r="M15" s="77">
        <v>48878.384151571503</v>
      </c>
      <c r="N15" s="77">
        <v>49218.595356409132</v>
      </c>
      <c r="O15" s="77">
        <v>49266.949653408548</v>
      </c>
      <c r="P15" s="77">
        <v>49292.706605015177</v>
      </c>
      <c r="Q15" s="77">
        <v>48935.053079671517</v>
      </c>
      <c r="R15" s="77">
        <v>48541.406619733811</v>
      </c>
      <c r="S15" s="77">
        <v>49021.647814469965</v>
      </c>
      <c r="T15" s="77">
        <v>49208.754086523477</v>
      </c>
      <c r="U15" s="77">
        <v>49512.299383658217</v>
      </c>
      <c r="V15" s="77">
        <v>49123.424767262186</v>
      </c>
      <c r="W15" s="77">
        <v>48612.484865872051</v>
      </c>
      <c r="X15" s="77">
        <v>48274.632317976568</v>
      </c>
      <c r="Y15" s="77">
        <v>48437.340646883771</v>
      </c>
      <c r="Z15" s="77">
        <v>48596.325380293754</v>
      </c>
      <c r="AA15" s="77">
        <v>48662.697280959212</v>
      </c>
      <c r="AB15" s="77">
        <v>48932.420963965371</v>
      </c>
      <c r="AC15" s="77">
        <v>49243.838850984059</v>
      </c>
      <c r="AD15" s="77">
        <v>49586.44447059113</v>
      </c>
      <c r="AE15" s="77">
        <v>49655.196314753863</v>
      </c>
      <c r="AF15" s="77">
        <v>49484.373075255586</v>
      </c>
      <c r="AG15" s="77">
        <v>49478.777374258352</v>
      </c>
      <c r="AH15" s="77">
        <v>49518.354480317328</v>
      </c>
      <c r="AI15" s="77">
        <v>49804.291092340776</v>
      </c>
      <c r="AJ15" s="77">
        <v>49787.528480477282</v>
      </c>
      <c r="AK15" s="77">
        <v>49680.309099164631</v>
      </c>
      <c r="AL15" s="77">
        <v>49466.270061416551</v>
      </c>
      <c r="AM15" s="77">
        <v>47204.715687945078</v>
      </c>
      <c r="AN15" s="77">
        <v>47820.533767429581</v>
      </c>
      <c r="AO15" s="77">
        <v>49121.45778784842</v>
      </c>
      <c r="AP15" s="77">
        <v>49309.971041089346</v>
      </c>
      <c r="AQ15" s="77">
        <v>49632.101626939861</v>
      </c>
      <c r="AR15" s="77">
        <v>49776.0683347866</v>
      </c>
      <c r="AS15" s="77">
        <v>50108.710168976293</v>
      </c>
      <c r="AT15" s="77">
        <v>50421.652116058016</v>
      </c>
      <c r="AU15" s="77">
        <v>50343.657226099451</v>
      </c>
      <c r="AV15" s="77">
        <v>50203.920191304773</v>
      </c>
      <c r="AW15" s="77">
        <v>50170.045483354377</v>
      </c>
      <c r="AX15" s="77">
        <v>50249.871484999472</v>
      </c>
      <c r="AY15" s="77">
        <v>50374.490867072731</v>
      </c>
      <c r="AZ15" s="77">
        <v>50216.523260108544</v>
      </c>
      <c r="BA15" s="77">
        <v>50169.01340406618</v>
      </c>
      <c r="BB15" s="77">
        <v>49915.288143862854</v>
      </c>
      <c r="BC15" s="77">
        <v>49816.57348029843</v>
      </c>
      <c r="BD15" s="90"/>
      <c r="BE15" s="13" t="str">
        <f t="shared" si="5"/>
        <v/>
      </c>
      <c r="BF15" s="13" t="str">
        <f t="shared" si="5"/>
        <v/>
      </c>
      <c r="BG15" s="13" t="str">
        <f t="shared" si="5"/>
        <v/>
      </c>
      <c r="BH15" s="13" t="str">
        <f t="shared" si="5"/>
        <v/>
      </c>
      <c r="BI15" s="13" t="str">
        <f t="shared" si="5"/>
        <v/>
      </c>
      <c r="BJ15" s="13" t="str">
        <f t="shared" si="5"/>
        <v/>
      </c>
      <c r="BK15" s="13" t="str">
        <f t="shared" si="5"/>
        <v/>
      </c>
      <c r="BL15" s="13" t="str">
        <f t="shared" si="5"/>
        <v/>
      </c>
      <c r="BM15" s="13" t="str">
        <f t="shared" si="5"/>
        <v/>
      </c>
      <c r="BN15" s="13" t="str">
        <f t="shared" si="5"/>
        <v/>
      </c>
      <c r="BO15" s="13" t="str">
        <f t="shared" si="5"/>
        <v/>
      </c>
      <c r="BP15" s="13" t="str">
        <f t="shared" si="5"/>
        <v/>
      </c>
      <c r="BQ15" s="13" t="str">
        <f t="shared" si="5"/>
        <v/>
      </c>
      <c r="BR15" s="13" t="str">
        <f t="shared" si="5"/>
        <v/>
      </c>
      <c r="BS15" s="13" t="str">
        <f t="shared" si="5"/>
        <v/>
      </c>
      <c r="BT15" s="13" t="str">
        <f t="shared" si="5"/>
        <v/>
      </c>
      <c r="BU15" s="13" t="str">
        <f t="shared" ref="BU15:CE28" si="8">IF(S15&gt;0,IF(S15&lt;5,"SECRETTTTTTTT",""),"")</f>
        <v/>
      </c>
      <c r="BV15" s="13" t="str">
        <f t="shared" si="8"/>
        <v/>
      </c>
      <c r="BW15" s="13" t="str">
        <f t="shared" si="8"/>
        <v/>
      </c>
      <c r="BX15" s="13" t="str">
        <f t="shared" si="8"/>
        <v/>
      </c>
      <c r="BY15" s="13" t="str">
        <f t="shared" si="8"/>
        <v/>
      </c>
      <c r="BZ15" s="13" t="str">
        <f t="shared" si="8"/>
        <v/>
      </c>
      <c r="CA15" s="13" t="str">
        <f t="shared" si="8"/>
        <v/>
      </c>
      <c r="CB15" s="13" t="str">
        <f t="shared" si="8"/>
        <v/>
      </c>
      <c r="CC15" s="13" t="str">
        <f t="shared" si="8"/>
        <v/>
      </c>
      <c r="CD15" s="13" t="str">
        <f t="shared" si="8"/>
        <v/>
      </c>
      <c r="CE15" s="13" t="str">
        <f t="shared" si="8"/>
        <v/>
      </c>
      <c r="CF15" s="13" t="str">
        <f t="shared" si="6"/>
        <v/>
      </c>
      <c r="CG15" s="13" t="str">
        <f t="shared" si="6"/>
        <v/>
      </c>
      <c r="CH15" s="13"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14951.550003897</v>
      </c>
      <c r="D16" s="81">
        <v>14985.258861984699</v>
      </c>
      <c r="E16" s="81">
        <v>14940.1675879104</v>
      </c>
      <c r="F16" s="81">
        <v>14996.0409327166</v>
      </c>
      <c r="G16" s="81">
        <v>14774.6989805754</v>
      </c>
      <c r="H16" s="81">
        <v>14596.8417095156</v>
      </c>
      <c r="I16" s="81">
        <v>14549.3435397716</v>
      </c>
      <c r="J16" s="81">
        <v>14564.7736471068</v>
      </c>
      <c r="K16" s="81">
        <v>14640.272998038699</v>
      </c>
      <c r="L16" s="81">
        <v>14786.3315507157</v>
      </c>
      <c r="M16" s="81">
        <v>14846.185668837699</v>
      </c>
      <c r="N16" s="81">
        <v>14697.3144223131</v>
      </c>
      <c r="O16" s="81">
        <v>14574.035080788301</v>
      </c>
      <c r="P16" s="81">
        <v>14365.8642641109</v>
      </c>
      <c r="Q16" s="81">
        <v>14152.246487099899</v>
      </c>
      <c r="R16" s="81">
        <v>13945.2030822705</v>
      </c>
      <c r="S16" s="81">
        <v>13734.510549504401</v>
      </c>
      <c r="T16" s="81">
        <v>13616.5033777767</v>
      </c>
      <c r="U16" s="81">
        <v>13621.579556672101</v>
      </c>
      <c r="V16" s="81">
        <v>13598.795230994599</v>
      </c>
      <c r="W16" s="81">
        <v>13536.5419521598</v>
      </c>
      <c r="X16" s="81">
        <v>13557.753271707201</v>
      </c>
      <c r="Y16" s="81">
        <v>13678.3827036445</v>
      </c>
      <c r="Z16" s="81">
        <v>13644.583793535099</v>
      </c>
      <c r="AA16" s="81">
        <v>13868.709946315201</v>
      </c>
      <c r="AB16" s="81">
        <v>13888.160860457599</v>
      </c>
      <c r="AC16" s="81">
        <v>13829.1007913544</v>
      </c>
      <c r="AD16" s="81">
        <v>13845.6387930404</v>
      </c>
      <c r="AE16" s="81">
        <v>13914.9791971255</v>
      </c>
      <c r="AF16" s="81">
        <v>13883.4599123389</v>
      </c>
      <c r="AG16" s="81">
        <v>14017.668474165999</v>
      </c>
      <c r="AH16" s="81">
        <v>14084.8273348904</v>
      </c>
      <c r="AI16" s="81">
        <v>14151.545468317399</v>
      </c>
      <c r="AJ16" s="81">
        <v>14145.2726766957</v>
      </c>
      <c r="AK16" s="81">
        <v>14255.4106007712</v>
      </c>
      <c r="AL16" s="81">
        <v>14256.552474104699</v>
      </c>
      <c r="AM16" s="81">
        <v>13357.546720071099</v>
      </c>
      <c r="AN16" s="81">
        <v>13797.302248285399</v>
      </c>
      <c r="AO16" s="81">
        <v>14131.7155198603</v>
      </c>
      <c r="AP16" s="81">
        <v>14231.2963730347</v>
      </c>
      <c r="AQ16" s="81">
        <v>14412.457395855599</v>
      </c>
      <c r="AR16" s="81">
        <v>14469.3637475945</v>
      </c>
      <c r="AS16" s="81">
        <v>14559.525576914801</v>
      </c>
      <c r="AT16" s="81">
        <v>14629.3368605532</v>
      </c>
      <c r="AU16" s="81">
        <v>14660.349329942501</v>
      </c>
      <c r="AV16" s="81">
        <v>14593.1362222102</v>
      </c>
      <c r="AW16" s="81">
        <v>14643.8145617832</v>
      </c>
      <c r="AX16" s="81">
        <v>14685.0553875286</v>
      </c>
      <c r="AY16" s="81">
        <v>14608.653804490001</v>
      </c>
      <c r="AZ16" s="81">
        <v>14568.961075719801</v>
      </c>
      <c r="BA16" s="81">
        <v>14526.739170045301</v>
      </c>
      <c r="BB16" s="81">
        <v>14465.1313658196</v>
      </c>
      <c r="BC16" s="81">
        <v>14305.297948081199</v>
      </c>
      <c r="BD16" s="86"/>
      <c r="BE16" s="13" t="str">
        <f t="shared" si="5"/>
        <v/>
      </c>
      <c r="BF16" s="13" t="str">
        <f t="shared" si="5"/>
        <v/>
      </c>
      <c r="BG16" s="13" t="str">
        <f t="shared" si="5"/>
        <v/>
      </c>
      <c r="BH16" s="13" t="str">
        <f t="shared" si="5"/>
        <v/>
      </c>
      <c r="BI16" s="13" t="str">
        <f t="shared" si="5"/>
        <v/>
      </c>
      <c r="BJ16" s="13" t="str">
        <f t="shared" si="5"/>
        <v/>
      </c>
      <c r="BK16" s="13" t="str">
        <f t="shared" si="5"/>
        <v/>
      </c>
      <c r="BL16" s="13" t="str">
        <f t="shared" si="5"/>
        <v/>
      </c>
      <c r="BM16" s="13" t="str">
        <f t="shared" si="5"/>
        <v/>
      </c>
      <c r="BN16" s="13" t="str">
        <f t="shared" si="5"/>
        <v/>
      </c>
      <c r="BO16" s="13" t="str">
        <f t="shared" si="5"/>
        <v/>
      </c>
      <c r="BP16" s="13" t="str">
        <f t="shared" si="5"/>
        <v/>
      </c>
      <c r="BQ16" s="13" t="str">
        <f t="shared" si="5"/>
        <v/>
      </c>
      <c r="BR16" s="13" t="str">
        <f t="shared" si="5"/>
        <v/>
      </c>
      <c r="BS16" s="13" t="str">
        <f t="shared" si="5"/>
        <v/>
      </c>
      <c r="BT16" s="13" t="str">
        <f t="shared" si="5"/>
        <v/>
      </c>
      <c r="BU16" s="13" t="str">
        <f t="shared" si="8"/>
        <v/>
      </c>
      <c r="BV16" s="13" t="str">
        <f t="shared" si="8"/>
        <v/>
      </c>
      <c r="BW16" s="13" t="str">
        <f t="shared" si="8"/>
        <v/>
      </c>
      <c r="BX16" s="13" t="str">
        <f t="shared" si="8"/>
        <v/>
      </c>
      <c r="BY16" s="13" t="str">
        <f t="shared" si="8"/>
        <v/>
      </c>
      <c r="BZ16" s="13" t="str">
        <f t="shared" si="8"/>
        <v/>
      </c>
      <c r="CA16" s="13" t="str">
        <f t="shared" si="8"/>
        <v/>
      </c>
      <c r="CB16" s="13" t="str">
        <f t="shared" si="8"/>
        <v/>
      </c>
      <c r="CC16" s="13" t="str">
        <f t="shared" si="8"/>
        <v/>
      </c>
      <c r="CD16" s="13" t="str">
        <f t="shared" si="8"/>
        <v/>
      </c>
      <c r="CE16" s="13" t="str">
        <f t="shared" si="8"/>
        <v/>
      </c>
      <c r="CF16" s="13" t="str">
        <f t="shared" si="6"/>
        <v/>
      </c>
      <c r="CG16" s="13" t="str">
        <f t="shared" si="6"/>
        <v/>
      </c>
      <c r="CH16" s="13"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14951.550003897</v>
      </c>
      <c r="D17" s="77">
        <v>14985.258861984699</v>
      </c>
      <c r="E17" s="77">
        <v>14940.1675879104</v>
      </c>
      <c r="F17" s="77">
        <v>14996.0409327166</v>
      </c>
      <c r="G17" s="77">
        <v>14774.6989805754</v>
      </c>
      <c r="H17" s="77">
        <v>14596.8417095156</v>
      </c>
      <c r="I17" s="77">
        <v>14549.3435397716</v>
      </c>
      <c r="J17" s="77">
        <v>14564.7736471068</v>
      </c>
      <c r="K17" s="77">
        <v>14640.272998038699</v>
      </c>
      <c r="L17" s="77">
        <v>14786.3315507157</v>
      </c>
      <c r="M17" s="77">
        <v>14846.185668837699</v>
      </c>
      <c r="N17" s="77">
        <v>14697.3144223131</v>
      </c>
      <c r="O17" s="77">
        <v>14574.035080788301</v>
      </c>
      <c r="P17" s="77">
        <v>14365.8642641109</v>
      </c>
      <c r="Q17" s="77">
        <v>14152.246487099899</v>
      </c>
      <c r="R17" s="77">
        <v>13945.2030822705</v>
      </c>
      <c r="S17" s="77">
        <v>13734.510549504401</v>
      </c>
      <c r="T17" s="77">
        <v>13616.5033777767</v>
      </c>
      <c r="U17" s="77">
        <v>13621.579556672101</v>
      </c>
      <c r="V17" s="77">
        <v>13598.795230994599</v>
      </c>
      <c r="W17" s="77">
        <v>13536.5419521598</v>
      </c>
      <c r="X17" s="77">
        <v>13557.753271707201</v>
      </c>
      <c r="Y17" s="77">
        <v>13678.3827036445</v>
      </c>
      <c r="Z17" s="77">
        <v>13644.583793535099</v>
      </c>
      <c r="AA17" s="77">
        <v>13868.709946315201</v>
      </c>
      <c r="AB17" s="77">
        <v>13888.160860457599</v>
      </c>
      <c r="AC17" s="77">
        <v>13829.1007913544</v>
      </c>
      <c r="AD17" s="77">
        <v>13845.6387930404</v>
      </c>
      <c r="AE17" s="77">
        <v>13914.9791971255</v>
      </c>
      <c r="AF17" s="77">
        <v>13883.4599123389</v>
      </c>
      <c r="AG17" s="77">
        <v>14017.668474165999</v>
      </c>
      <c r="AH17" s="77">
        <v>14084.8273348904</v>
      </c>
      <c r="AI17" s="77">
        <v>14151.545468317399</v>
      </c>
      <c r="AJ17" s="77">
        <v>14145.2726766957</v>
      </c>
      <c r="AK17" s="77">
        <v>14255.4106007712</v>
      </c>
      <c r="AL17" s="77">
        <v>14256.552474104699</v>
      </c>
      <c r="AM17" s="77">
        <v>13357.546720071099</v>
      </c>
      <c r="AN17" s="77">
        <v>13797.302248285399</v>
      </c>
      <c r="AO17" s="77">
        <v>14131.7155198603</v>
      </c>
      <c r="AP17" s="77">
        <v>14231.2963730347</v>
      </c>
      <c r="AQ17" s="77">
        <v>14412.457395855599</v>
      </c>
      <c r="AR17" s="77">
        <v>14469.3637475945</v>
      </c>
      <c r="AS17" s="77">
        <v>14559.525576914801</v>
      </c>
      <c r="AT17" s="77">
        <v>14629.3368605532</v>
      </c>
      <c r="AU17" s="77">
        <v>14660.349329942501</v>
      </c>
      <c r="AV17" s="77">
        <v>14593.1362222102</v>
      </c>
      <c r="AW17" s="77">
        <v>14643.8145617832</v>
      </c>
      <c r="AX17" s="77">
        <v>14685.0553875286</v>
      </c>
      <c r="AY17" s="77">
        <v>14608.653804490001</v>
      </c>
      <c r="AZ17" s="77">
        <v>14568.961075719801</v>
      </c>
      <c r="BA17" s="77">
        <v>14526.739170045301</v>
      </c>
      <c r="BB17" s="77">
        <v>14465.1313658196</v>
      </c>
      <c r="BC17" s="77">
        <v>14305.297948081199</v>
      </c>
      <c r="BD17" s="90"/>
      <c r="BE17" s="13" t="str">
        <f t="shared" si="5"/>
        <v/>
      </c>
      <c r="BF17" s="13" t="str">
        <f t="shared" si="5"/>
        <v/>
      </c>
      <c r="BG17" s="13" t="str">
        <f t="shared" si="5"/>
        <v/>
      </c>
      <c r="BH17" s="13" t="str">
        <f t="shared" si="5"/>
        <v/>
      </c>
      <c r="BI17" s="13" t="str">
        <f t="shared" si="5"/>
        <v/>
      </c>
      <c r="BJ17" s="13" t="str">
        <f t="shared" si="5"/>
        <v/>
      </c>
      <c r="BK17" s="13" t="str">
        <f t="shared" si="5"/>
        <v/>
      </c>
      <c r="BL17" s="13" t="str">
        <f t="shared" si="5"/>
        <v/>
      </c>
      <c r="BM17" s="13" t="str">
        <f t="shared" si="5"/>
        <v/>
      </c>
      <c r="BN17" s="13" t="str">
        <f t="shared" si="5"/>
        <v/>
      </c>
      <c r="BO17" s="13" t="str">
        <f t="shared" si="5"/>
        <v/>
      </c>
      <c r="BP17" s="13" t="str">
        <f t="shared" si="5"/>
        <v/>
      </c>
      <c r="BQ17" s="13" t="str">
        <f t="shared" si="5"/>
        <v/>
      </c>
      <c r="BR17" s="13" t="str">
        <f t="shared" si="5"/>
        <v/>
      </c>
      <c r="BS17" s="13" t="str">
        <f t="shared" si="5"/>
        <v/>
      </c>
      <c r="BT17" s="13" t="str">
        <f t="shared" si="5"/>
        <v/>
      </c>
      <c r="BU17" s="13" t="str">
        <f t="shared" si="8"/>
        <v/>
      </c>
      <c r="BV17" s="13" t="str">
        <f t="shared" si="8"/>
        <v/>
      </c>
      <c r="BW17" s="13" t="str">
        <f t="shared" si="8"/>
        <v/>
      </c>
      <c r="BX17" s="13" t="str">
        <f t="shared" si="8"/>
        <v/>
      </c>
      <c r="BY17" s="13" t="str">
        <f t="shared" si="8"/>
        <v/>
      </c>
      <c r="BZ17" s="13" t="str">
        <f t="shared" si="8"/>
        <v/>
      </c>
      <c r="CA17" s="13" t="str">
        <f t="shared" si="8"/>
        <v/>
      </c>
      <c r="CB17" s="13" t="str">
        <f t="shared" si="8"/>
        <v/>
      </c>
      <c r="CC17" s="13" t="str">
        <f t="shared" si="8"/>
        <v/>
      </c>
      <c r="CD17" s="13" t="str">
        <f t="shared" si="8"/>
        <v/>
      </c>
      <c r="CE17" s="13" t="str">
        <f t="shared" si="8"/>
        <v/>
      </c>
      <c r="CF17" s="13" t="str">
        <f t="shared" si="6"/>
        <v/>
      </c>
      <c r="CG17" s="13" t="str">
        <f t="shared" si="6"/>
        <v/>
      </c>
      <c r="CH17" s="13"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26167.380558708701</v>
      </c>
      <c r="D18" s="81">
        <v>26242.524060089301</v>
      </c>
      <c r="E18" s="81">
        <v>26215.510160824299</v>
      </c>
      <c r="F18" s="81">
        <v>26550.0528012303</v>
      </c>
      <c r="G18" s="81">
        <v>26678.052285050799</v>
      </c>
      <c r="H18" s="81">
        <v>26482.704925325601</v>
      </c>
      <c r="I18" s="81">
        <v>26538.7403058417</v>
      </c>
      <c r="J18" s="81">
        <v>26457.4252496954</v>
      </c>
      <c r="K18" s="81">
        <v>26238.458031441802</v>
      </c>
      <c r="L18" s="81">
        <v>26188.729794586001</v>
      </c>
      <c r="M18" s="81">
        <v>26205.347903227499</v>
      </c>
      <c r="N18" s="81">
        <v>26398.854474972599</v>
      </c>
      <c r="O18" s="81">
        <v>26216.6401740601</v>
      </c>
      <c r="P18" s="81">
        <v>26351.9424066467</v>
      </c>
      <c r="Q18" s="81">
        <v>26268.732512769799</v>
      </c>
      <c r="R18" s="81">
        <v>26328.930430183202</v>
      </c>
      <c r="S18" s="81">
        <v>26300.457205575502</v>
      </c>
      <c r="T18" s="81">
        <v>26422.0033987936</v>
      </c>
      <c r="U18" s="81">
        <v>26651.839256094499</v>
      </c>
      <c r="V18" s="81">
        <v>26747.882407949401</v>
      </c>
      <c r="W18" s="81">
        <v>26878.0980285443</v>
      </c>
      <c r="X18" s="81">
        <v>26841.4998604102</v>
      </c>
      <c r="Y18" s="81">
        <v>26858.917272925501</v>
      </c>
      <c r="Z18" s="81">
        <v>26945.388960858101</v>
      </c>
      <c r="AA18" s="81">
        <v>27052.262822049899</v>
      </c>
      <c r="AB18" s="81">
        <v>27202.7686914554</v>
      </c>
      <c r="AC18" s="81">
        <v>27326.536415010902</v>
      </c>
      <c r="AD18" s="81">
        <v>27576.195966423598</v>
      </c>
      <c r="AE18" s="81">
        <v>27697.734813470299</v>
      </c>
      <c r="AF18" s="81">
        <v>27891.601131106901</v>
      </c>
      <c r="AG18" s="81">
        <v>27860.1330843506</v>
      </c>
      <c r="AH18" s="81">
        <v>27895.463509836201</v>
      </c>
      <c r="AI18" s="81">
        <v>27889.4496066498</v>
      </c>
      <c r="AJ18" s="81">
        <v>27882.4534651129</v>
      </c>
      <c r="AK18" s="81">
        <v>27940.992561756299</v>
      </c>
      <c r="AL18" s="81">
        <v>28273.6285245121</v>
      </c>
      <c r="AM18" s="81">
        <v>27659.912246928201</v>
      </c>
      <c r="AN18" s="81">
        <v>27974.323733811802</v>
      </c>
      <c r="AO18" s="81">
        <v>28210.139006463101</v>
      </c>
      <c r="AP18" s="81">
        <v>28220.722023344799</v>
      </c>
      <c r="AQ18" s="81">
        <v>28473.511387828701</v>
      </c>
      <c r="AR18" s="81">
        <v>28662.603413602199</v>
      </c>
      <c r="AS18" s="81">
        <v>28960.722563031301</v>
      </c>
      <c r="AT18" s="81">
        <v>29227.660564008602</v>
      </c>
      <c r="AU18" s="81">
        <v>29191.488733063601</v>
      </c>
      <c r="AV18" s="81">
        <v>29169.097974582</v>
      </c>
      <c r="AW18" s="81">
        <v>29262.403880434402</v>
      </c>
      <c r="AX18" s="81">
        <v>29020.2594993493</v>
      </c>
      <c r="AY18" s="81">
        <v>28990.9745195008</v>
      </c>
      <c r="AZ18" s="81">
        <v>29120.439781539299</v>
      </c>
      <c r="BA18" s="81">
        <v>29216.711296701498</v>
      </c>
      <c r="BB18" s="81">
        <v>29271.1305072701</v>
      </c>
      <c r="BC18" s="81">
        <v>29323.220159217599</v>
      </c>
      <c r="BD18" s="86"/>
      <c r="BE18" s="13" t="str">
        <f t="shared" si="5"/>
        <v/>
      </c>
      <c r="BF18" s="13" t="str">
        <f t="shared" si="5"/>
        <v/>
      </c>
      <c r="BG18" s="13" t="str">
        <f t="shared" si="5"/>
        <v/>
      </c>
      <c r="BH18" s="13" t="str">
        <f t="shared" si="5"/>
        <v/>
      </c>
      <c r="BI18" s="13" t="str">
        <f t="shared" si="5"/>
        <v/>
      </c>
      <c r="BJ18" s="13" t="str">
        <f t="shared" si="5"/>
        <v/>
      </c>
      <c r="BK18" s="13" t="str">
        <f t="shared" si="5"/>
        <v/>
      </c>
      <c r="BL18" s="13" t="str">
        <f t="shared" si="5"/>
        <v/>
      </c>
      <c r="BM18" s="13" t="str">
        <f t="shared" si="5"/>
        <v/>
      </c>
      <c r="BN18" s="13" t="str">
        <f t="shared" si="5"/>
        <v/>
      </c>
      <c r="BO18" s="13" t="str">
        <f t="shared" si="5"/>
        <v/>
      </c>
      <c r="BP18" s="13" t="str">
        <f t="shared" si="5"/>
        <v/>
      </c>
      <c r="BQ18" s="13" t="str">
        <f t="shared" si="5"/>
        <v/>
      </c>
      <c r="BR18" s="13" t="str">
        <f t="shared" si="5"/>
        <v/>
      </c>
      <c r="BS18" s="13" t="str">
        <f t="shared" si="5"/>
        <v/>
      </c>
      <c r="BT18" s="13" t="str">
        <f t="shared" si="5"/>
        <v/>
      </c>
      <c r="BU18" s="13" t="str">
        <f t="shared" si="8"/>
        <v/>
      </c>
      <c r="BV18" s="13" t="str">
        <f t="shared" si="8"/>
        <v/>
      </c>
      <c r="BW18" s="13" t="str">
        <f t="shared" si="8"/>
        <v/>
      </c>
      <c r="BX18" s="13" t="str">
        <f t="shared" si="8"/>
        <v/>
      </c>
      <c r="BY18" s="13" t="str">
        <f t="shared" si="8"/>
        <v/>
      </c>
      <c r="BZ18" s="13" t="str">
        <f t="shared" si="8"/>
        <v/>
      </c>
      <c r="CA18" s="13" t="str">
        <f t="shared" si="8"/>
        <v/>
      </c>
      <c r="CB18" s="13" t="str">
        <f t="shared" si="8"/>
        <v/>
      </c>
      <c r="CC18" s="13" t="str">
        <f t="shared" si="8"/>
        <v/>
      </c>
      <c r="CD18" s="13" t="str">
        <f t="shared" si="8"/>
        <v/>
      </c>
      <c r="CE18" s="13" t="str">
        <f t="shared" si="8"/>
        <v/>
      </c>
      <c r="CF18" s="13" t="str">
        <f t="shared" si="6"/>
        <v/>
      </c>
      <c r="CG18" s="13" t="str">
        <f t="shared" si="6"/>
        <v/>
      </c>
      <c r="CH18" s="13"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10844.609613471001</v>
      </c>
      <c r="D19" s="81">
        <v>10833.2126313808</v>
      </c>
      <c r="E19" s="81">
        <v>11086.331353711999</v>
      </c>
      <c r="F19" s="81">
        <v>11016.648422002199</v>
      </c>
      <c r="G19" s="81">
        <v>10975.1289521864</v>
      </c>
      <c r="H19" s="81">
        <v>10959.8781054499</v>
      </c>
      <c r="I19" s="81">
        <v>10962.803776442999</v>
      </c>
      <c r="J19" s="81">
        <v>10900.0961845687</v>
      </c>
      <c r="K19" s="81">
        <v>11061.2338653443</v>
      </c>
      <c r="L19" s="81">
        <v>11075.8775797415</v>
      </c>
      <c r="M19" s="81">
        <v>11113.656893126999</v>
      </c>
      <c r="N19" s="81">
        <v>11201.0285313474</v>
      </c>
      <c r="O19" s="81">
        <v>11245.511564411299</v>
      </c>
      <c r="P19" s="81">
        <v>11283.706357811399</v>
      </c>
      <c r="Q19" s="81">
        <v>11555.505028037</v>
      </c>
      <c r="R19" s="81">
        <v>11716.548692526299</v>
      </c>
      <c r="S19" s="81">
        <v>11483.3510241406</v>
      </c>
      <c r="T19" s="81">
        <v>11651.393856718199</v>
      </c>
      <c r="U19" s="81">
        <v>11643.5482613268</v>
      </c>
      <c r="V19" s="81">
        <v>11900.3121474126</v>
      </c>
      <c r="W19" s="81">
        <v>12168.0023716346</v>
      </c>
      <c r="X19" s="81">
        <v>12242.5821536697</v>
      </c>
      <c r="Y19" s="81">
        <v>12370.126271355601</v>
      </c>
      <c r="Z19" s="81">
        <v>12503.3856536683</v>
      </c>
      <c r="AA19" s="81">
        <v>12370.770239941499</v>
      </c>
      <c r="AB19" s="81">
        <v>12508.9369909159</v>
      </c>
      <c r="AC19" s="81">
        <v>12729.4607454259</v>
      </c>
      <c r="AD19" s="81">
        <v>13034.8471165137</v>
      </c>
      <c r="AE19" s="81">
        <v>13514.7209484662</v>
      </c>
      <c r="AF19" s="81">
        <v>13519.2244617493</v>
      </c>
      <c r="AG19" s="81">
        <v>13435.5312518099</v>
      </c>
      <c r="AH19" s="81">
        <v>13454.349583912701</v>
      </c>
      <c r="AI19" s="81">
        <v>13536.4580534823</v>
      </c>
      <c r="AJ19" s="81">
        <v>13491.836238486299</v>
      </c>
      <c r="AK19" s="81">
        <v>13337.1041684633</v>
      </c>
      <c r="AL19" s="81">
        <v>13069.7988586224</v>
      </c>
      <c r="AM19" s="81">
        <v>12327.8611757695</v>
      </c>
      <c r="AN19" s="81">
        <v>12919.5593251353</v>
      </c>
      <c r="AO19" s="81">
        <v>12986.291331205401</v>
      </c>
      <c r="AP19" s="81">
        <v>13133.4940545019</v>
      </c>
      <c r="AQ19" s="81">
        <v>13079.676036114401</v>
      </c>
      <c r="AR19" s="81">
        <v>13004.538579365901</v>
      </c>
      <c r="AS19" s="81">
        <v>12884.346713220501</v>
      </c>
      <c r="AT19" s="81">
        <v>13039.9944773804</v>
      </c>
      <c r="AU19" s="81">
        <v>12803.207594317601</v>
      </c>
      <c r="AV19" s="81">
        <v>12850.8783440885</v>
      </c>
      <c r="AW19" s="81">
        <v>12943.4692944376</v>
      </c>
      <c r="AX19" s="81">
        <v>12996.128541219599</v>
      </c>
      <c r="AY19" s="81">
        <v>13002.4704673631</v>
      </c>
      <c r="AZ19" s="81">
        <v>13061.921626969999</v>
      </c>
      <c r="BA19" s="81">
        <v>13091.5913199848</v>
      </c>
      <c r="BB19" s="81">
        <v>13018.7677627257</v>
      </c>
      <c r="BC19" s="81">
        <v>13259.248810155201</v>
      </c>
      <c r="BD19" s="86"/>
      <c r="BE19" s="13" t="str">
        <f t="shared" si="5"/>
        <v/>
      </c>
      <c r="BF19" s="13" t="str">
        <f t="shared" si="5"/>
        <v/>
      </c>
      <c r="BG19" s="13" t="str">
        <f t="shared" si="5"/>
        <v/>
      </c>
      <c r="BH19" s="13" t="str">
        <f t="shared" si="5"/>
        <v/>
      </c>
      <c r="BI19" s="13" t="str">
        <f t="shared" si="5"/>
        <v/>
      </c>
      <c r="BJ19" s="13" t="str">
        <f t="shared" si="5"/>
        <v/>
      </c>
      <c r="BK19" s="13" t="str">
        <f t="shared" si="5"/>
        <v/>
      </c>
      <c r="BL19" s="13" t="str">
        <f t="shared" si="5"/>
        <v/>
      </c>
      <c r="BM19" s="13" t="str">
        <f t="shared" si="5"/>
        <v/>
      </c>
      <c r="BN19" s="13" t="str">
        <f t="shared" si="5"/>
        <v/>
      </c>
      <c r="BO19" s="13" t="str">
        <f t="shared" si="5"/>
        <v/>
      </c>
      <c r="BP19" s="13" t="str">
        <f t="shared" si="5"/>
        <v/>
      </c>
      <c r="BQ19" s="13" t="str">
        <f t="shared" si="5"/>
        <v/>
      </c>
      <c r="BR19" s="13" t="str">
        <f t="shared" si="5"/>
        <v/>
      </c>
      <c r="BS19" s="13" t="str">
        <f t="shared" si="5"/>
        <v/>
      </c>
      <c r="BT19" s="13" t="str">
        <f t="shared" si="5"/>
        <v/>
      </c>
      <c r="BU19" s="13" t="str">
        <f t="shared" si="8"/>
        <v/>
      </c>
      <c r="BV19" s="13" t="str">
        <f t="shared" si="8"/>
        <v/>
      </c>
      <c r="BW19" s="13" t="str">
        <f t="shared" si="8"/>
        <v/>
      </c>
      <c r="BX19" s="13" t="str">
        <f t="shared" si="8"/>
        <v/>
      </c>
      <c r="BY19" s="13" t="str">
        <f t="shared" si="8"/>
        <v/>
      </c>
      <c r="BZ19" s="13" t="str">
        <f t="shared" si="8"/>
        <v/>
      </c>
      <c r="CA19" s="13" t="str">
        <f t="shared" si="8"/>
        <v/>
      </c>
      <c r="CB19" s="13" t="str">
        <f t="shared" si="8"/>
        <v/>
      </c>
      <c r="CC19" s="13" t="str">
        <f t="shared" si="8"/>
        <v/>
      </c>
      <c r="CD19" s="13" t="str">
        <f t="shared" si="8"/>
        <v/>
      </c>
      <c r="CE19" s="13" t="str">
        <f t="shared" si="8"/>
        <v/>
      </c>
      <c r="CF19" s="13" t="str">
        <f t="shared" si="6"/>
        <v/>
      </c>
      <c r="CG19" s="13" t="str">
        <f t="shared" si="6"/>
        <v/>
      </c>
      <c r="CH19" s="13"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6142.1465120953699</v>
      </c>
      <c r="D20" s="81">
        <v>6165.0038410124298</v>
      </c>
      <c r="E20" s="81">
        <v>6174.0101847820497</v>
      </c>
      <c r="F20" s="81">
        <v>6241.0189130712397</v>
      </c>
      <c r="G20" s="81">
        <v>6237.5736360992496</v>
      </c>
      <c r="H20" s="81">
        <v>6319.0684312861003</v>
      </c>
      <c r="I20" s="81">
        <v>6273.5494226748897</v>
      </c>
      <c r="J20" s="81">
        <v>6253.0665334314699</v>
      </c>
      <c r="K20" s="81">
        <v>6270.4414698691799</v>
      </c>
      <c r="L20" s="81">
        <v>6289.31193886645</v>
      </c>
      <c r="M20" s="81">
        <v>6317.4787563672699</v>
      </c>
      <c r="N20" s="81">
        <v>6241.80322825024</v>
      </c>
      <c r="O20" s="81">
        <v>6274.6835951477397</v>
      </c>
      <c r="P20" s="81">
        <v>6235.5907041443297</v>
      </c>
      <c r="Q20" s="81">
        <v>6221.9511001410401</v>
      </c>
      <c r="R20" s="81">
        <v>6193.3138592392297</v>
      </c>
      <c r="S20" s="81">
        <v>6119.7017597324002</v>
      </c>
      <c r="T20" s="81">
        <v>6239.7299996531201</v>
      </c>
      <c r="U20" s="81">
        <v>6209.3744976166299</v>
      </c>
      <c r="V20" s="81">
        <v>6262.6422838587596</v>
      </c>
      <c r="W20" s="81">
        <v>6311.03905790721</v>
      </c>
      <c r="X20" s="81">
        <v>6294.8816490271802</v>
      </c>
      <c r="Y20" s="81">
        <v>6306.9048907699298</v>
      </c>
      <c r="Z20" s="81">
        <v>6293.4401964873095</v>
      </c>
      <c r="AA20" s="81">
        <v>6305.9026260645496</v>
      </c>
      <c r="AB20" s="81">
        <v>6360.8783031489702</v>
      </c>
      <c r="AC20" s="81">
        <v>6361.6404399172097</v>
      </c>
      <c r="AD20" s="81">
        <v>6346.8399626107403</v>
      </c>
      <c r="AE20" s="81">
        <v>6482.2222036719004</v>
      </c>
      <c r="AF20" s="81">
        <v>6517.0150452750404</v>
      </c>
      <c r="AG20" s="81">
        <v>6538.79832145419</v>
      </c>
      <c r="AH20" s="81">
        <v>6611.3944465839904</v>
      </c>
      <c r="AI20" s="81">
        <v>6825.29470344319</v>
      </c>
      <c r="AJ20" s="81">
        <v>6754.1692793574302</v>
      </c>
      <c r="AK20" s="81">
        <v>6680.4363364564197</v>
      </c>
      <c r="AL20" s="81">
        <v>6844.8444863826298</v>
      </c>
      <c r="AM20" s="81">
        <v>6745.3850172577404</v>
      </c>
      <c r="AN20" s="81">
        <v>6169.0273336708497</v>
      </c>
      <c r="AO20" s="81">
        <v>6652.9396630737301</v>
      </c>
      <c r="AP20" s="81">
        <v>6320.3475284570404</v>
      </c>
      <c r="AQ20" s="81">
        <v>6473.1165731526098</v>
      </c>
      <c r="AR20" s="81">
        <v>6764.8267604912598</v>
      </c>
      <c r="AS20" s="81">
        <v>6828.7200828670002</v>
      </c>
      <c r="AT20" s="81">
        <v>7041.17302275578</v>
      </c>
      <c r="AU20" s="81">
        <v>7008.94976183172</v>
      </c>
      <c r="AV20" s="81">
        <v>7222.5563166783904</v>
      </c>
      <c r="AW20" s="81">
        <v>7260.4167838881704</v>
      </c>
      <c r="AX20" s="81">
        <v>7314.3842559453396</v>
      </c>
      <c r="AY20" s="81">
        <v>7432.8590291930204</v>
      </c>
      <c r="AZ20" s="81">
        <v>7408.3908824628998</v>
      </c>
      <c r="BA20" s="81">
        <v>7376.1744178776798</v>
      </c>
      <c r="BB20" s="81">
        <v>7364.0122221255497</v>
      </c>
      <c r="BC20" s="81">
        <v>7414.0308008168104</v>
      </c>
      <c r="BD20" s="86"/>
      <c r="BE20" s="13" t="str">
        <f t="shared" si="5"/>
        <v/>
      </c>
      <c r="BF20" s="13" t="str">
        <f t="shared" si="5"/>
        <v/>
      </c>
      <c r="BG20" s="13" t="str">
        <f t="shared" si="5"/>
        <v/>
      </c>
      <c r="BH20" s="13" t="str">
        <f t="shared" si="5"/>
        <v/>
      </c>
      <c r="BI20" s="13" t="str">
        <f t="shared" si="5"/>
        <v/>
      </c>
      <c r="BJ20" s="13" t="str">
        <f t="shared" si="5"/>
        <v/>
      </c>
      <c r="BK20" s="13" t="str">
        <f t="shared" si="5"/>
        <v/>
      </c>
      <c r="BL20" s="13" t="str">
        <f t="shared" si="5"/>
        <v/>
      </c>
      <c r="BM20" s="13" t="str">
        <f t="shared" si="5"/>
        <v/>
      </c>
      <c r="BN20" s="13" t="str">
        <f t="shared" si="5"/>
        <v/>
      </c>
      <c r="BO20" s="13" t="str">
        <f t="shared" si="5"/>
        <v/>
      </c>
      <c r="BP20" s="13" t="str">
        <f t="shared" si="5"/>
        <v/>
      </c>
      <c r="BQ20" s="13" t="str">
        <f t="shared" si="5"/>
        <v/>
      </c>
      <c r="BR20" s="13" t="str">
        <f t="shared" si="5"/>
        <v/>
      </c>
      <c r="BS20" s="13" t="str">
        <f t="shared" si="5"/>
        <v/>
      </c>
      <c r="BT20" s="13" t="str">
        <f t="shared" si="5"/>
        <v/>
      </c>
      <c r="BU20" s="13" t="str">
        <f t="shared" si="8"/>
        <v/>
      </c>
      <c r="BV20" s="13" t="str">
        <f t="shared" si="8"/>
        <v/>
      </c>
      <c r="BW20" s="13" t="str">
        <f t="shared" si="8"/>
        <v/>
      </c>
      <c r="BX20" s="13" t="str">
        <f t="shared" si="8"/>
        <v/>
      </c>
      <c r="BY20" s="13" t="str">
        <f t="shared" si="8"/>
        <v/>
      </c>
      <c r="BZ20" s="13" t="str">
        <f t="shared" si="8"/>
        <v/>
      </c>
      <c r="CA20" s="13" t="str">
        <f t="shared" si="8"/>
        <v/>
      </c>
      <c r="CB20" s="13" t="str">
        <f t="shared" si="8"/>
        <v/>
      </c>
      <c r="CC20" s="13" t="str">
        <f t="shared" si="8"/>
        <v/>
      </c>
      <c r="CD20" s="13" t="str">
        <f t="shared" si="8"/>
        <v/>
      </c>
      <c r="CE20" s="13" t="str">
        <f t="shared" si="8"/>
        <v/>
      </c>
      <c r="CF20" s="13" t="str">
        <f t="shared" si="6"/>
        <v/>
      </c>
      <c r="CG20" s="13" t="str">
        <f t="shared" si="6"/>
        <v/>
      </c>
      <c r="CH20" s="13"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1145.44688904074</v>
      </c>
      <c r="D21" s="81">
        <v>1151.9155485266101</v>
      </c>
      <c r="E21" s="81">
        <v>1146.43169322822</v>
      </c>
      <c r="F21" s="81">
        <v>1143.0595647421401</v>
      </c>
      <c r="G21" s="81">
        <v>1175.85330359609</v>
      </c>
      <c r="H21" s="81">
        <v>1160.55496728506</v>
      </c>
      <c r="I21" s="81">
        <v>1150.81567088415</v>
      </c>
      <c r="J21" s="81">
        <v>1131.61456607112</v>
      </c>
      <c r="K21" s="81">
        <v>1154.40544053861</v>
      </c>
      <c r="L21" s="81">
        <v>1136.1491421574301</v>
      </c>
      <c r="M21" s="81">
        <v>1126.5644091409199</v>
      </c>
      <c r="N21" s="81">
        <v>1122.22594593491</v>
      </c>
      <c r="O21" s="81">
        <v>1126.23632196977</v>
      </c>
      <c r="P21" s="81">
        <v>1088.7297803506799</v>
      </c>
      <c r="Q21" s="81">
        <v>1093.84725578796</v>
      </c>
      <c r="R21" s="81">
        <v>1111.4669894557401</v>
      </c>
      <c r="S21" s="81">
        <v>1094.6448123970899</v>
      </c>
      <c r="T21" s="81">
        <v>1113.9864513377499</v>
      </c>
      <c r="U21" s="81">
        <v>1094.6352312209999</v>
      </c>
      <c r="V21" s="81">
        <v>1092.3017695497299</v>
      </c>
      <c r="W21" s="81">
        <v>1090.0027511430901</v>
      </c>
      <c r="X21" s="81">
        <v>1130.29328715671</v>
      </c>
      <c r="Y21" s="81">
        <v>1131.6578628150601</v>
      </c>
      <c r="Z21" s="81">
        <v>1124.63422640313</v>
      </c>
      <c r="AA21" s="81">
        <v>1088.96346280477</v>
      </c>
      <c r="AB21" s="81">
        <v>1091.1879821918601</v>
      </c>
      <c r="AC21" s="81">
        <v>1090.9794068102599</v>
      </c>
      <c r="AD21" s="81">
        <v>1116.0926665004799</v>
      </c>
      <c r="AE21" s="81">
        <v>1127.3353539872901</v>
      </c>
      <c r="AF21" s="81">
        <v>1152.32359996746</v>
      </c>
      <c r="AG21" s="81">
        <v>1174.7575740925199</v>
      </c>
      <c r="AH21" s="81">
        <v>1178.62116586872</v>
      </c>
      <c r="AI21" s="81">
        <v>1194.59380619016</v>
      </c>
      <c r="AJ21" s="81">
        <v>1209.53640800792</v>
      </c>
      <c r="AK21" s="81">
        <v>1196.0860390927601</v>
      </c>
      <c r="AL21" s="81">
        <v>1169.7709429578599</v>
      </c>
      <c r="AM21" s="81">
        <v>1204.3243522335699</v>
      </c>
      <c r="AN21" s="81">
        <v>1203.1909910265699</v>
      </c>
      <c r="AO21" s="81">
        <v>1256.5702087416901</v>
      </c>
      <c r="AP21" s="81">
        <v>1291.8163834110801</v>
      </c>
      <c r="AQ21" s="81">
        <v>1307.6332140730999</v>
      </c>
      <c r="AR21" s="81">
        <v>1354.1190896451201</v>
      </c>
      <c r="AS21" s="81">
        <v>1355.7095943454101</v>
      </c>
      <c r="AT21" s="81">
        <v>1389.83462601262</v>
      </c>
      <c r="AU21" s="81">
        <v>1393.6249419973999</v>
      </c>
      <c r="AV21" s="81">
        <v>1397.0623600940501</v>
      </c>
      <c r="AW21" s="81">
        <v>1433.1169219512601</v>
      </c>
      <c r="AX21" s="81">
        <v>1432.75375187392</v>
      </c>
      <c r="AY21" s="81">
        <v>1471.60957042675</v>
      </c>
      <c r="AZ21" s="81">
        <v>1469.42194506083</v>
      </c>
      <c r="BA21" s="81">
        <v>1463.05301472468</v>
      </c>
      <c r="BB21" s="81">
        <v>1422.67892269403</v>
      </c>
      <c r="BC21" s="81">
        <v>1460.3966804025699</v>
      </c>
      <c r="BD21" s="86"/>
      <c r="BE21" s="13" t="str">
        <f t="shared" si="5"/>
        <v/>
      </c>
      <c r="BF21" s="13" t="str">
        <f t="shared" si="5"/>
        <v/>
      </c>
      <c r="BG21" s="13" t="str">
        <f t="shared" si="5"/>
        <v/>
      </c>
      <c r="BH21" s="13" t="str">
        <f t="shared" si="5"/>
        <v/>
      </c>
      <c r="BI21" s="13" t="str">
        <f t="shared" si="5"/>
        <v/>
      </c>
      <c r="BJ21" s="13" t="str">
        <f t="shared" si="5"/>
        <v/>
      </c>
      <c r="BK21" s="13" t="str">
        <f t="shared" si="5"/>
        <v/>
      </c>
      <c r="BL21" s="13" t="str">
        <f t="shared" si="5"/>
        <v/>
      </c>
      <c r="BM21" s="13" t="str">
        <f t="shared" si="5"/>
        <v/>
      </c>
      <c r="BN21" s="13" t="str">
        <f t="shared" si="5"/>
        <v/>
      </c>
      <c r="BO21" s="13" t="str">
        <f t="shared" si="5"/>
        <v/>
      </c>
      <c r="BP21" s="13" t="str">
        <f t="shared" si="5"/>
        <v/>
      </c>
      <c r="BQ21" s="13" t="str">
        <f t="shared" si="5"/>
        <v/>
      </c>
      <c r="BR21" s="13" t="str">
        <f t="shared" si="5"/>
        <v/>
      </c>
      <c r="BS21" s="13" t="str">
        <f t="shared" si="5"/>
        <v/>
      </c>
      <c r="BT21" s="13" t="str">
        <f t="shared" si="5"/>
        <v/>
      </c>
      <c r="BU21" s="13" t="str">
        <f t="shared" si="8"/>
        <v/>
      </c>
      <c r="BV21" s="13" t="str">
        <f t="shared" si="8"/>
        <v/>
      </c>
      <c r="BW21" s="13" t="str">
        <f t="shared" si="8"/>
        <v/>
      </c>
      <c r="BX21" s="13" t="str">
        <f t="shared" si="8"/>
        <v/>
      </c>
      <c r="BY21" s="13" t="str">
        <f t="shared" si="8"/>
        <v/>
      </c>
      <c r="BZ21" s="13" t="str">
        <f t="shared" si="8"/>
        <v/>
      </c>
      <c r="CA21" s="13" t="str">
        <f t="shared" si="8"/>
        <v/>
      </c>
      <c r="CB21" s="13" t="str">
        <f t="shared" si="8"/>
        <v/>
      </c>
      <c r="CC21" s="13" t="str">
        <f t="shared" si="8"/>
        <v/>
      </c>
      <c r="CD21" s="13" t="str">
        <f t="shared" si="8"/>
        <v/>
      </c>
      <c r="CE21" s="13" t="str">
        <f t="shared" si="8"/>
        <v/>
      </c>
      <c r="CF21" s="13" t="str">
        <f t="shared" si="6"/>
        <v/>
      </c>
      <c r="CG21" s="13" t="str">
        <f t="shared" si="6"/>
        <v/>
      </c>
      <c r="CH21" s="13"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3544.1157613555401</v>
      </c>
      <c r="D22" s="81">
        <v>3572.9679316940501</v>
      </c>
      <c r="E22" s="81">
        <v>3556.8786242149799</v>
      </c>
      <c r="F22" s="81">
        <v>3591.5084382519499</v>
      </c>
      <c r="G22" s="81">
        <v>3596.70489984193</v>
      </c>
      <c r="H22" s="81">
        <v>3558.4527844131399</v>
      </c>
      <c r="I22" s="81">
        <v>3547.3315682838902</v>
      </c>
      <c r="J22" s="81">
        <v>3579.25844961642</v>
      </c>
      <c r="K22" s="81">
        <v>3556.0226164762998</v>
      </c>
      <c r="L22" s="81">
        <v>3570.21241734761</v>
      </c>
      <c r="M22" s="81">
        <v>3568.7838038467899</v>
      </c>
      <c r="N22" s="81">
        <v>3577.94708726212</v>
      </c>
      <c r="O22" s="81">
        <v>3601.42368875276</v>
      </c>
      <c r="P22" s="81">
        <v>3605.6114136546798</v>
      </c>
      <c r="Q22" s="81">
        <v>3658.8765993229699</v>
      </c>
      <c r="R22" s="81">
        <v>3617.7469442762299</v>
      </c>
      <c r="S22" s="81">
        <v>3580.8964392113198</v>
      </c>
      <c r="T22" s="81">
        <v>3585.8094929098102</v>
      </c>
      <c r="U22" s="81">
        <v>3647.4853025382399</v>
      </c>
      <c r="V22" s="81">
        <v>3645.0819750262599</v>
      </c>
      <c r="W22" s="81">
        <v>3664.8657557951601</v>
      </c>
      <c r="X22" s="81">
        <v>3652.8238115347799</v>
      </c>
      <c r="Y22" s="81">
        <v>3609.2625776473501</v>
      </c>
      <c r="Z22" s="81">
        <v>3614.8187884081199</v>
      </c>
      <c r="AA22" s="81">
        <v>3647.0992825364001</v>
      </c>
      <c r="AB22" s="81">
        <v>3672.4292884479701</v>
      </c>
      <c r="AC22" s="81">
        <v>3696.75129794639</v>
      </c>
      <c r="AD22" s="81">
        <v>3630.7018940000798</v>
      </c>
      <c r="AE22" s="81">
        <v>3582.3885102825998</v>
      </c>
      <c r="AF22" s="81">
        <v>3593.2733649852798</v>
      </c>
      <c r="AG22" s="81">
        <v>3546.8840360623399</v>
      </c>
      <c r="AH22" s="81">
        <v>3603.5350004103898</v>
      </c>
      <c r="AI22" s="81">
        <v>3663.8723587768</v>
      </c>
      <c r="AJ22" s="81">
        <v>3655.3580092370998</v>
      </c>
      <c r="AK22" s="81">
        <v>3622.1920209610598</v>
      </c>
      <c r="AL22" s="81">
        <v>3697.4973945257998</v>
      </c>
      <c r="AM22" s="81">
        <v>3725.5511357405699</v>
      </c>
      <c r="AN22" s="81">
        <v>3701.7581110022002</v>
      </c>
      <c r="AO22" s="81">
        <v>3797.1412307495102</v>
      </c>
      <c r="AP22" s="81">
        <v>3654.6805340216301</v>
      </c>
      <c r="AQ22" s="81">
        <v>3684.2593414539501</v>
      </c>
      <c r="AR22" s="81">
        <v>3695.5774378239998</v>
      </c>
      <c r="AS22" s="81">
        <v>3747.2662243341701</v>
      </c>
      <c r="AT22" s="81">
        <v>3683.45909038644</v>
      </c>
      <c r="AU22" s="81">
        <v>3672.8476931462901</v>
      </c>
      <c r="AV22" s="81">
        <v>3645.6197033987601</v>
      </c>
      <c r="AW22" s="81">
        <v>3692.4551531852999</v>
      </c>
      <c r="AX22" s="81">
        <v>3673.8938504436001</v>
      </c>
      <c r="AY22" s="81">
        <v>3631.5622016677798</v>
      </c>
      <c r="AZ22" s="81">
        <v>3611.6731191476601</v>
      </c>
      <c r="BA22" s="81">
        <v>3615.6358461326499</v>
      </c>
      <c r="BB22" s="81">
        <v>3611.9086630420402</v>
      </c>
      <c r="BC22" s="81">
        <v>3644.29719455645</v>
      </c>
      <c r="BD22" s="86"/>
      <c r="BE22" s="13" t="str">
        <f t="shared" si="5"/>
        <v/>
      </c>
      <c r="BF22" s="13" t="str">
        <f t="shared" si="5"/>
        <v/>
      </c>
      <c r="BG22" s="13" t="str">
        <f t="shared" si="5"/>
        <v/>
      </c>
      <c r="BH22" s="13" t="str">
        <f t="shared" si="5"/>
        <v/>
      </c>
      <c r="BI22" s="13" t="str">
        <f t="shared" si="5"/>
        <v/>
      </c>
      <c r="BJ22" s="13" t="str">
        <f t="shared" si="5"/>
        <v/>
      </c>
      <c r="BK22" s="13" t="str">
        <f t="shared" si="5"/>
        <v/>
      </c>
      <c r="BL22" s="13" t="str">
        <f t="shared" si="5"/>
        <v/>
      </c>
      <c r="BM22" s="13" t="str">
        <f t="shared" si="5"/>
        <v/>
      </c>
      <c r="BN22" s="13" t="str">
        <f t="shared" si="5"/>
        <v/>
      </c>
      <c r="BO22" s="13" t="str">
        <f t="shared" si="5"/>
        <v/>
      </c>
      <c r="BP22" s="13" t="str">
        <f t="shared" si="5"/>
        <v/>
      </c>
      <c r="BQ22" s="13" t="str">
        <f t="shared" si="5"/>
        <v/>
      </c>
      <c r="BR22" s="13" t="str">
        <f t="shared" si="5"/>
        <v/>
      </c>
      <c r="BS22" s="13" t="str">
        <f t="shared" si="5"/>
        <v/>
      </c>
      <c r="BT22" s="13" t="str">
        <f t="shared" si="5"/>
        <v/>
      </c>
      <c r="BU22" s="13" t="str">
        <f t="shared" si="8"/>
        <v/>
      </c>
      <c r="BV22" s="13" t="str">
        <f t="shared" si="8"/>
        <v/>
      </c>
      <c r="BW22" s="13" t="str">
        <f t="shared" si="8"/>
        <v/>
      </c>
      <c r="BX22" s="13" t="str">
        <f t="shared" si="8"/>
        <v/>
      </c>
      <c r="BY22" s="13" t="str">
        <f t="shared" si="8"/>
        <v/>
      </c>
      <c r="BZ22" s="13" t="str">
        <f t="shared" si="8"/>
        <v/>
      </c>
      <c r="CA22" s="13" t="str">
        <f t="shared" si="8"/>
        <v/>
      </c>
      <c r="CB22" s="13" t="str">
        <f t="shared" si="8"/>
        <v/>
      </c>
      <c r="CC22" s="13" t="str">
        <f t="shared" si="8"/>
        <v/>
      </c>
      <c r="CD22" s="13" t="str">
        <f t="shared" si="8"/>
        <v/>
      </c>
      <c r="CE22" s="13" t="str">
        <f t="shared" si="8"/>
        <v/>
      </c>
      <c r="CF22" s="13" t="str">
        <f t="shared" si="6"/>
        <v/>
      </c>
      <c r="CG22" s="13" t="str">
        <f t="shared" si="6"/>
        <v/>
      </c>
      <c r="CH22" s="13"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1680.4569871690101</v>
      </c>
      <c r="D23" s="81">
        <v>1712.9566159516</v>
      </c>
      <c r="E23" s="81">
        <v>1666.34884734806</v>
      </c>
      <c r="F23" s="81">
        <v>1654.2220202634001</v>
      </c>
      <c r="G23" s="81">
        <v>1665.7651875704501</v>
      </c>
      <c r="H23" s="81">
        <v>1659.9208191464199</v>
      </c>
      <c r="I23" s="81">
        <v>1652.6315182588401</v>
      </c>
      <c r="J23" s="81">
        <v>1679.6070266322099</v>
      </c>
      <c r="K23" s="81">
        <v>1722.7919943356201</v>
      </c>
      <c r="L23" s="81">
        <v>1726.07525480494</v>
      </c>
      <c r="M23" s="81">
        <v>1731.84121192354</v>
      </c>
      <c r="N23" s="81">
        <v>1714.98766205065</v>
      </c>
      <c r="O23" s="81">
        <v>1737.7921178926399</v>
      </c>
      <c r="P23" s="81">
        <v>1748.0159071184701</v>
      </c>
      <c r="Q23" s="81">
        <v>1752.0041968226701</v>
      </c>
      <c r="R23" s="81">
        <v>1763.8299822660299</v>
      </c>
      <c r="S23" s="81">
        <v>1813.22627773217</v>
      </c>
      <c r="T23" s="81">
        <v>1834.2184636520301</v>
      </c>
      <c r="U23" s="81">
        <v>1844.8572554785601</v>
      </c>
      <c r="V23" s="81">
        <v>1863.8114365020299</v>
      </c>
      <c r="W23" s="81">
        <v>1887.47652862988</v>
      </c>
      <c r="X23" s="81">
        <v>1918.11871613427</v>
      </c>
      <c r="Y23" s="81">
        <v>1920.6408256872701</v>
      </c>
      <c r="Z23" s="81">
        <v>1941.2952263273401</v>
      </c>
      <c r="AA23" s="81">
        <v>1952.72133551711</v>
      </c>
      <c r="AB23" s="81">
        <v>1959.7476971568501</v>
      </c>
      <c r="AC23" s="81">
        <v>1984.3822875379001</v>
      </c>
      <c r="AD23" s="81">
        <v>2009.9937268628901</v>
      </c>
      <c r="AE23" s="81">
        <v>1988.19704653442</v>
      </c>
      <c r="AF23" s="81">
        <v>1987.3886332029399</v>
      </c>
      <c r="AG23" s="81">
        <v>2043.41665494115</v>
      </c>
      <c r="AH23" s="81">
        <v>2038.49958075575</v>
      </c>
      <c r="AI23" s="81">
        <v>2060.8272610528902</v>
      </c>
      <c r="AJ23" s="81">
        <v>2037.28503337092</v>
      </c>
      <c r="AK23" s="81">
        <v>2038.50493911018</v>
      </c>
      <c r="AL23" s="81">
        <v>2030.7912924125999</v>
      </c>
      <c r="AM23" s="81">
        <v>2037.5911564572</v>
      </c>
      <c r="AN23" s="81">
        <v>2061.9595770199799</v>
      </c>
      <c r="AO23" s="81">
        <v>2068.4863333793601</v>
      </c>
      <c r="AP23" s="81">
        <v>2073.2930806956201</v>
      </c>
      <c r="AQ23" s="81">
        <v>2083.9313513143102</v>
      </c>
      <c r="AR23" s="81">
        <v>2033.4472899088701</v>
      </c>
      <c r="AS23" s="81">
        <v>2068.87335424107</v>
      </c>
      <c r="AT23" s="81">
        <v>2055.7487983719998</v>
      </c>
      <c r="AU23" s="81">
        <v>2028.5814472219199</v>
      </c>
      <c r="AV23" s="81">
        <v>2043.4083370252099</v>
      </c>
      <c r="AW23" s="81">
        <v>2082.44469786323</v>
      </c>
      <c r="AX23" s="81">
        <v>2066.50240431372</v>
      </c>
      <c r="AY23" s="81">
        <v>2032.04393346504</v>
      </c>
      <c r="AZ23" s="81">
        <v>1992.27587997967</v>
      </c>
      <c r="BA23" s="81">
        <v>1944.76362779644</v>
      </c>
      <c r="BB23" s="81">
        <v>1962.2382836120601</v>
      </c>
      <c r="BC23" s="81">
        <v>1935.63213014899</v>
      </c>
      <c r="BD23" s="86"/>
      <c r="BE23" s="13" t="str">
        <f t="shared" si="5"/>
        <v/>
      </c>
      <c r="BF23" s="13" t="str">
        <f t="shared" si="5"/>
        <v/>
      </c>
      <c r="BG23" s="13" t="str">
        <f t="shared" si="5"/>
        <v/>
      </c>
      <c r="BH23" s="13" t="str">
        <f t="shared" si="5"/>
        <v/>
      </c>
      <c r="BI23" s="13" t="str">
        <f t="shared" si="5"/>
        <v/>
      </c>
      <c r="BJ23" s="13" t="str">
        <f t="shared" si="5"/>
        <v/>
      </c>
      <c r="BK23" s="13" t="str">
        <f t="shared" si="5"/>
        <v/>
      </c>
      <c r="BL23" s="13" t="str">
        <f t="shared" si="5"/>
        <v/>
      </c>
      <c r="BM23" s="13" t="str">
        <f t="shared" si="5"/>
        <v/>
      </c>
      <c r="BN23" s="13" t="str">
        <f t="shared" si="5"/>
        <v/>
      </c>
      <c r="BO23" s="13" t="str">
        <f t="shared" si="5"/>
        <v/>
      </c>
      <c r="BP23" s="13" t="str">
        <f t="shared" si="5"/>
        <v/>
      </c>
      <c r="BQ23" s="13" t="str">
        <f t="shared" si="5"/>
        <v/>
      </c>
      <c r="BR23" s="13" t="str">
        <f t="shared" si="5"/>
        <v/>
      </c>
      <c r="BS23" s="13" t="str">
        <f t="shared" si="5"/>
        <v/>
      </c>
      <c r="BT23" s="13" t="str">
        <f t="shared" si="5"/>
        <v/>
      </c>
      <c r="BU23" s="13" t="str">
        <f t="shared" si="8"/>
        <v/>
      </c>
      <c r="BV23" s="13" t="str">
        <f t="shared" si="8"/>
        <v/>
      </c>
      <c r="BW23" s="13" t="str">
        <f t="shared" si="8"/>
        <v/>
      </c>
      <c r="BX23" s="13" t="str">
        <f t="shared" si="8"/>
        <v/>
      </c>
      <c r="BY23" s="13" t="str">
        <f t="shared" si="8"/>
        <v/>
      </c>
      <c r="BZ23" s="13" t="str">
        <f t="shared" si="8"/>
        <v/>
      </c>
      <c r="CA23" s="13" t="str">
        <f t="shared" si="8"/>
        <v/>
      </c>
      <c r="CB23" s="13" t="str">
        <f t="shared" si="8"/>
        <v/>
      </c>
      <c r="CC23" s="13" t="str">
        <f t="shared" si="8"/>
        <v/>
      </c>
      <c r="CD23" s="13" t="str">
        <f t="shared" si="8"/>
        <v/>
      </c>
      <c r="CE23" s="13" t="str">
        <f t="shared" si="8"/>
        <v/>
      </c>
      <c r="CF23" s="13" t="str">
        <f t="shared" si="6"/>
        <v/>
      </c>
      <c r="CG23" s="13" t="str">
        <f t="shared" si="6"/>
        <v/>
      </c>
      <c r="CH23" s="13"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10107.4141990509</v>
      </c>
      <c r="D24" s="81">
        <v>10001.904779570399</v>
      </c>
      <c r="E24" s="81">
        <v>9919.1744301876406</v>
      </c>
      <c r="F24" s="81">
        <v>9896.8239188905609</v>
      </c>
      <c r="G24" s="81">
        <v>9900.0175670349709</v>
      </c>
      <c r="H24" s="81">
        <v>9935.6503735241095</v>
      </c>
      <c r="I24" s="81">
        <v>10147.539774925601</v>
      </c>
      <c r="J24" s="81">
        <v>10198.087820737601</v>
      </c>
      <c r="K24" s="81">
        <v>10551.5393100362</v>
      </c>
      <c r="L24" s="81">
        <v>10618.155563352</v>
      </c>
      <c r="M24" s="81">
        <v>10745.3917918976</v>
      </c>
      <c r="N24" s="81">
        <v>10788.2451886942</v>
      </c>
      <c r="O24" s="81">
        <v>10984.1135193435</v>
      </c>
      <c r="P24" s="81">
        <v>11246.688073891701</v>
      </c>
      <c r="Q24" s="81">
        <v>11297.044613357601</v>
      </c>
      <c r="R24" s="81">
        <v>11297.670897608999</v>
      </c>
      <c r="S24" s="81">
        <v>11449.173686877701</v>
      </c>
      <c r="T24" s="81">
        <v>11439.585318130101</v>
      </c>
      <c r="U24" s="81">
        <v>11423.654004312901</v>
      </c>
      <c r="V24" s="81">
        <v>11573.8200175127</v>
      </c>
      <c r="W24" s="81">
        <v>11568.3984816621</v>
      </c>
      <c r="X24" s="81">
        <v>11636.087715404199</v>
      </c>
      <c r="Y24" s="81">
        <v>11755.8748013275</v>
      </c>
      <c r="Z24" s="81">
        <v>11709.1189799275</v>
      </c>
      <c r="AA24" s="81">
        <v>11625.903075218899</v>
      </c>
      <c r="AB24" s="81">
        <v>11993.7605158399</v>
      </c>
      <c r="AC24" s="81">
        <v>12299.443178236999</v>
      </c>
      <c r="AD24" s="81">
        <v>12432.4027079724</v>
      </c>
      <c r="AE24" s="81">
        <v>12910.4250034204</v>
      </c>
      <c r="AF24" s="81">
        <v>12954.956017414701</v>
      </c>
      <c r="AG24" s="81">
        <v>13070.085655073501</v>
      </c>
      <c r="AH24" s="81">
        <v>13303.893334906999</v>
      </c>
      <c r="AI24" s="81">
        <v>13545.6118471804</v>
      </c>
      <c r="AJ24" s="81">
        <v>13604.626388573901</v>
      </c>
      <c r="AK24" s="81">
        <v>13599.997320315701</v>
      </c>
      <c r="AL24" s="81">
        <v>13639.6527445435</v>
      </c>
      <c r="AM24" s="81">
        <v>13453.636660787301</v>
      </c>
      <c r="AN24" s="81">
        <v>13356.9650061876</v>
      </c>
      <c r="AO24" s="81">
        <v>13525.7374035513</v>
      </c>
      <c r="AP24" s="81">
        <v>13696.7750345687</v>
      </c>
      <c r="AQ24" s="81">
        <v>13667.1992079023</v>
      </c>
      <c r="AR24" s="81">
        <v>13707.6925544488</v>
      </c>
      <c r="AS24" s="81">
        <v>13841.611672892601</v>
      </c>
      <c r="AT24" s="81">
        <v>14248.335676165099</v>
      </c>
      <c r="AU24" s="81">
        <v>13968.6735780573</v>
      </c>
      <c r="AV24" s="81">
        <v>14061.1692850871</v>
      </c>
      <c r="AW24" s="81">
        <v>14068.1625186948</v>
      </c>
      <c r="AX24" s="81">
        <v>13810.3406581006</v>
      </c>
      <c r="AY24" s="81">
        <v>14109.6835520062</v>
      </c>
      <c r="AZ24" s="81">
        <v>14114.1025313194</v>
      </c>
      <c r="BA24" s="81">
        <v>14112.360338986</v>
      </c>
      <c r="BB24" s="81">
        <v>14144.634781897201</v>
      </c>
      <c r="BC24" s="81">
        <v>14202.5633216969</v>
      </c>
      <c r="BD24" s="86"/>
      <c r="BE24" s="13" t="str">
        <f t="shared" si="5"/>
        <v/>
      </c>
      <c r="BF24" s="13" t="str">
        <f t="shared" si="5"/>
        <v/>
      </c>
      <c r="BG24" s="13" t="str">
        <f t="shared" si="5"/>
        <v/>
      </c>
      <c r="BH24" s="13" t="str">
        <f t="shared" si="5"/>
        <v/>
      </c>
      <c r="BI24" s="13" t="str">
        <f t="shared" si="5"/>
        <v/>
      </c>
      <c r="BJ24" s="13" t="str">
        <f t="shared" si="5"/>
        <v/>
      </c>
      <c r="BK24" s="13" t="str">
        <f t="shared" si="5"/>
        <v/>
      </c>
      <c r="BL24" s="13" t="str">
        <f t="shared" si="5"/>
        <v/>
      </c>
      <c r="BM24" s="13" t="str">
        <f t="shared" si="5"/>
        <v/>
      </c>
      <c r="BN24" s="13" t="str">
        <f t="shared" si="5"/>
        <v/>
      </c>
      <c r="BO24" s="13" t="str">
        <f t="shared" si="5"/>
        <v/>
      </c>
      <c r="BP24" s="13" t="str">
        <f t="shared" si="5"/>
        <v/>
      </c>
      <c r="BQ24" s="13" t="str">
        <f t="shared" si="5"/>
        <v/>
      </c>
      <c r="BR24" s="13" t="str">
        <f t="shared" si="5"/>
        <v/>
      </c>
      <c r="BS24" s="13" t="str">
        <f t="shared" si="5"/>
        <v/>
      </c>
      <c r="BT24" s="13" t="str">
        <f t="shared" si="5"/>
        <v/>
      </c>
      <c r="BU24" s="13" t="str">
        <f t="shared" si="8"/>
        <v/>
      </c>
      <c r="BV24" s="13" t="str">
        <f t="shared" si="8"/>
        <v/>
      </c>
      <c r="BW24" s="13" t="str">
        <f t="shared" si="8"/>
        <v/>
      </c>
      <c r="BX24" s="13" t="str">
        <f t="shared" si="8"/>
        <v/>
      </c>
      <c r="BY24" s="13" t="str">
        <f t="shared" si="8"/>
        <v/>
      </c>
      <c r="BZ24" s="13" t="str">
        <f t="shared" si="8"/>
        <v/>
      </c>
      <c r="CA24" s="13" t="str">
        <f t="shared" si="8"/>
        <v/>
      </c>
      <c r="CB24" s="13" t="str">
        <f t="shared" si="8"/>
        <v/>
      </c>
      <c r="CC24" s="13" t="str">
        <f t="shared" si="8"/>
        <v/>
      </c>
      <c r="CD24" s="13" t="str">
        <f t="shared" si="8"/>
        <v/>
      </c>
      <c r="CE24" s="13" t="str">
        <f t="shared" si="8"/>
        <v/>
      </c>
      <c r="CF24" s="13" t="str">
        <f t="shared" si="6"/>
        <v/>
      </c>
      <c r="CG24" s="13" t="str">
        <f t="shared" si="6"/>
        <v/>
      </c>
      <c r="CH24" s="13"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8514.8248901506195</v>
      </c>
      <c r="D25" s="81">
        <v>8513.4947586468807</v>
      </c>
      <c r="E25" s="81">
        <v>8450.0797293442702</v>
      </c>
      <c r="F25" s="81">
        <v>8565.3199668299494</v>
      </c>
      <c r="G25" s="81">
        <v>8653.8920581243292</v>
      </c>
      <c r="H25" s="81">
        <v>8752.8200063025906</v>
      </c>
      <c r="I25" s="81">
        <v>8686.1231799535308</v>
      </c>
      <c r="J25" s="81">
        <v>8742.5848041338195</v>
      </c>
      <c r="K25" s="81">
        <v>8741.2948000808301</v>
      </c>
      <c r="L25" s="81">
        <v>8760.2602775493706</v>
      </c>
      <c r="M25" s="81">
        <v>8788.8282301026193</v>
      </c>
      <c r="N25" s="81">
        <v>8774.5634668321709</v>
      </c>
      <c r="O25" s="81">
        <v>8664.6070215321597</v>
      </c>
      <c r="P25" s="81">
        <v>8771.1993614650091</v>
      </c>
      <c r="Q25" s="81">
        <v>8529.9224305390308</v>
      </c>
      <c r="R25" s="81">
        <v>8597.0280148789807</v>
      </c>
      <c r="S25" s="81">
        <v>8529.5706057696207</v>
      </c>
      <c r="T25" s="81">
        <v>8474.39809375611</v>
      </c>
      <c r="U25" s="81">
        <v>8541.7598268056008</v>
      </c>
      <c r="V25" s="81">
        <v>8639.7033916821692</v>
      </c>
      <c r="W25" s="81">
        <v>8719.8063828198592</v>
      </c>
      <c r="X25" s="81">
        <v>8830.96458709129</v>
      </c>
      <c r="Y25" s="81">
        <v>8823.4728545370799</v>
      </c>
      <c r="Z25" s="81">
        <v>8836.7923078396907</v>
      </c>
      <c r="AA25" s="81">
        <v>8764.9550766962093</v>
      </c>
      <c r="AB25" s="81">
        <v>8767.1423750055801</v>
      </c>
      <c r="AC25" s="81">
        <v>8694.5942597880403</v>
      </c>
      <c r="AD25" s="81">
        <v>8834.1822669394805</v>
      </c>
      <c r="AE25" s="81">
        <v>8871.3820233524093</v>
      </c>
      <c r="AF25" s="81">
        <v>8968.7187123655494</v>
      </c>
      <c r="AG25" s="81">
        <v>8831.2709169600093</v>
      </c>
      <c r="AH25" s="81">
        <v>8847.5578064281999</v>
      </c>
      <c r="AI25" s="81">
        <v>8817.5564400952098</v>
      </c>
      <c r="AJ25" s="81">
        <v>8727.5900921812809</v>
      </c>
      <c r="AK25" s="81">
        <v>8652.7323990518507</v>
      </c>
      <c r="AL25" s="81">
        <v>8784.9591461419604</v>
      </c>
      <c r="AM25" s="81">
        <v>8702.2066592437095</v>
      </c>
      <c r="AN25" s="81">
        <v>8443.3211102816695</v>
      </c>
      <c r="AO25" s="81">
        <v>8767.2466362519699</v>
      </c>
      <c r="AP25" s="81">
        <v>8641.2375466297108</v>
      </c>
      <c r="AQ25" s="81">
        <v>8818.7265238170494</v>
      </c>
      <c r="AR25" s="81">
        <v>9109.8597234764493</v>
      </c>
      <c r="AS25" s="81">
        <v>9255.9559733554397</v>
      </c>
      <c r="AT25" s="81">
        <v>9089.6425411545897</v>
      </c>
      <c r="AU25" s="81">
        <v>9094.6761639683591</v>
      </c>
      <c r="AV25" s="81">
        <v>9109.8651527841703</v>
      </c>
      <c r="AW25" s="81">
        <v>9140.4512651166096</v>
      </c>
      <c r="AX25" s="81">
        <v>9231.2126006449907</v>
      </c>
      <c r="AY25" s="81">
        <v>9156.8966369842692</v>
      </c>
      <c r="AZ25" s="81">
        <v>9268.2033024423708</v>
      </c>
      <c r="BA25" s="81">
        <v>9312.3307882264598</v>
      </c>
      <c r="BB25" s="81">
        <v>9327.1535987847801</v>
      </c>
      <c r="BC25" s="81">
        <v>9386.1804328948001</v>
      </c>
      <c r="BD25" s="86"/>
      <c r="BE25" s="13" t="str">
        <f t="shared" si="5"/>
        <v/>
      </c>
      <c r="BF25" s="13" t="str">
        <f t="shared" si="5"/>
        <v/>
      </c>
      <c r="BG25" s="13" t="str">
        <f t="shared" si="5"/>
        <v/>
      </c>
      <c r="BH25" s="13" t="str">
        <f t="shared" si="5"/>
        <v/>
      </c>
      <c r="BI25" s="13" t="str">
        <f t="shared" si="5"/>
        <v/>
      </c>
      <c r="BJ25" s="13" t="str">
        <f t="shared" si="5"/>
        <v/>
      </c>
      <c r="BK25" s="13" t="str">
        <f t="shared" si="5"/>
        <v/>
      </c>
      <c r="BL25" s="13" t="str">
        <f t="shared" si="5"/>
        <v/>
      </c>
      <c r="BM25" s="13" t="str">
        <f t="shared" si="5"/>
        <v/>
      </c>
      <c r="BN25" s="13" t="str">
        <f t="shared" si="5"/>
        <v/>
      </c>
      <c r="BO25" s="13" t="str">
        <f t="shared" si="5"/>
        <v/>
      </c>
      <c r="BP25" s="13" t="str">
        <f t="shared" si="5"/>
        <v/>
      </c>
      <c r="BQ25" s="13" t="str">
        <f t="shared" si="5"/>
        <v/>
      </c>
      <c r="BR25" s="13" t="str">
        <f t="shared" si="5"/>
        <v/>
      </c>
      <c r="BS25" s="13" t="str">
        <f t="shared" si="5"/>
        <v/>
      </c>
      <c r="BT25" s="13" t="str">
        <f t="shared" si="5"/>
        <v/>
      </c>
      <c r="BU25" s="13" t="str">
        <f t="shared" si="8"/>
        <v/>
      </c>
      <c r="BV25" s="13" t="str">
        <f t="shared" si="8"/>
        <v/>
      </c>
      <c r="BW25" s="13" t="str">
        <f t="shared" si="8"/>
        <v/>
      </c>
      <c r="BX25" s="13" t="str">
        <f t="shared" si="8"/>
        <v/>
      </c>
      <c r="BY25" s="13" t="str">
        <f t="shared" si="8"/>
        <v/>
      </c>
      <c r="BZ25" s="13" t="str">
        <f t="shared" si="8"/>
        <v/>
      </c>
      <c r="CA25" s="13" t="str">
        <f t="shared" si="8"/>
        <v/>
      </c>
      <c r="CB25" s="13" t="str">
        <f t="shared" si="8"/>
        <v/>
      </c>
      <c r="CC25" s="13" t="str">
        <f t="shared" si="8"/>
        <v/>
      </c>
      <c r="CD25" s="13" t="str">
        <f t="shared" si="8"/>
        <v/>
      </c>
      <c r="CE25" s="13" t="str">
        <f t="shared" si="8"/>
        <v/>
      </c>
      <c r="CF25" s="13" t="str">
        <f t="shared" si="6"/>
        <v/>
      </c>
      <c r="CG25" s="13" t="str">
        <f t="shared" si="6"/>
        <v/>
      </c>
      <c r="CH25" s="13"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68146.395411041885</v>
      </c>
      <c r="D26" s="77">
        <v>68193.980166872076</v>
      </c>
      <c r="E26" s="77">
        <v>68214.765023641521</v>
      </c>
      <c r="F26" s="77">
        <v>68658.654045281743</v>
      </c>
      <c r="G26" s="77">
        <v>68882.987889504206</v>
      </c>
      <c r="H26" s="77">
        <v>68829.050412732919</v>
      </c>
      <c r="I26" s="77">
        <v>68959.535217265598</v>
      </c>
      <c r="J26" s="77">
        <v>68941.740634886737</v>
      </c>
      <c r="K26" s="77">
        <v>69296.187528122842</v>
      </c>
      <c r="L26" s="77">
        <v>69364.771968405315</v>
      </c>
      <c r="M26" s="77">
        <v>69597.892999633244</v>
      </c>
      <c r="N26" s="77">
        <v>69819.655585344284</v>
      </c>
      <c r="O26" s="77">
        <v>69851.008003109979</v>
      </c>
      <c r="P26" s="77">
        <v>70331.484005082966</v>
      </c>
      <c r="Q26" s="77">
        <v>70377.88373677808</v>
      </c>
      <c r="R26" s="77">
        <v>70626.535810434696</v>
      </c>
      <c r="S26" s="77">
        <v>70371.021811436396</v>
      </c>
      <c r="T26" s="77">
        <v>70761.125074950716</v>
      </c>
      <c r="U26" s="77">
        <v>71057.153635394221</v>
      </c>
      <c r="V26" s="77">
        <v>71725.555429493659</v>
      </c>
      <c r="W26" s="77">
        <v>72287.689358136195</v>
      </c>
      <c r="X26" s="77">
        <v>72547.251780428327</v>
      </c>
      <c r="Y26" s="77">
        <v>72776.857357065281</v>
      </c>
      <c r="Z26" s="77">
        <v>72968.874339919494</v>
      </c>
      <c r="AA26" s="77">
        <v>72808.577920829339</v>
      </c>
      <c r="AB26" s="77">
        <v>73556.851844162433</v>
      </c>
      <c r="AC26" s="77">
        <v>74183.788030673604</v>
      </c>
      <c r="AD26" s="77">
        <v>74981.256307823365</v>
      </c>
      <c r="AE26" s="77">
        <v>76174.405903185514</v>
      </c>
      <c r="AF26" s="77">
        <v>76584.500966067164</v>
      </c>
      <c r="AG26" s="77">
        <v>76500.877494744214</v>
      </c>
      <c r="AH26" s="77">
        <v>76933.314428702957</v>
      </c>
      <c r="AI26" s="77">
        <v>77533.664076870758</v>
      </c>
      <c r="AJ26" s="77">
        <v>77362.854914327763</v>
      </c>
      <c r="AK26" s="77">
        <v>77068.045785207578</v>
      </c>
      <c r="AL26" s="77">
        <v>77510.943390098852</v>
      </c>
      <c r="AM26" s="77">
        <v>75856.468404417785</v>
      </c>
      <c r="AN26" s="77">
        <v>75830.105188135974</v>
      </c>
      <c r="AO26" s="77">
        <v>77264.551813416067</v>
      </c>
      <c r="AP26" s="77">
        <v>77032.366185630483</v>
      </c>
      <c r="AQ26" s="77">
        <v>77588.053635656441</v>
      </c>
      <c r="AR26" s="77">
        <v>78332.664848762608</v>
      </c>
      <c r="AS26" s="77">
        <v>78943.206178287495</v>
      </c>
      <c r="AT26" s="77">
        <v>79775.848796235528</v>
      </c>
      <c r="AU26" s="77">
        <v>79162.049913604176</v>
      </c>
      <c r="AV26" s="77">
        <v>79499.657473738189</v>
      </c>
      <c r="AW26" s="77">
        <v>79882.920515571386</v>
      </c>
      <c r="AX26" s="77">
        <v>79545.475561891071</v>
      </c>
      <c r="AY26" s="77">
        <v>79828.099910606965</v>
      </c>
      <c r="AZ26" s="77">
        <v>80046.429068922138</v>
      </c>
      <c r="BA26" s="77">
        <v>80132.620650430224</v>
      </c>
      <c r="BB26" s="77">
        <v>80122.524742151465</v>
      </c>
      <c r="BC26" s="77">
        <v>80625.569529889312</v>
      </c>
      <c r="BD26" s="90"/>
      <c r="BE26" s="13" t="str">
        <f t="shared" si="5"/>
        <v/>
      </c>
      <c r="BF26" s="13" t="str">
        <f t="shared" si="5"/>
        <v/>
      </c>
      <c r="BG26" s="13" t="str">
        <f t="shared" si="5"/>
        <v/>
      </c>
      <c r="BH26" s="13" t="str">
        <f t="shared" si="5"/>
        <v/>
      </c>
      <c r="BI26" s="13" t="str">
        <f t="shared" si="5"/>
        <v/>
      </c>
      <c r="BJ26" s="13" t="str">
        <f t="shared" si="5"/>
        <v/>
      </c>
      <c r="BK26" s="13" t="str">
        <f t="shared" si="5"/>
        <v/>
      </c>
      <c r="BL26" s="13" t="str">
        <f t="shared" si="5"/>
        <v/>
      </c>
      <c r="BM26" s="13" t="str">
        <f t="shared" si="5"/>
        <v/>
      </c>
      <c r="BN26" s="13" t="str">
        <f t="shared" si="5"/>
        <v/>
      </c>
      <c r="BO26" s="13" t="str">
        <f t="shared" si="5"/>
        <v/>
      </c>
      <c r="BP26" s="13" t="str">
        <f t="shared" si="5"/>
        <v/>
      </c>
      <c r="BQ26" s="13" t="str">
        <f t="shared" si="5"/>
        <v/>
      </c>
      <c r="BR26" s="13" t="str">
        <f t="shared" si="5"/>
        <v/>
      </c>
      <c r="BS26" s="13" t="str">
        <f t="shared" si="5"/>
        <v/>
      </c>
      <c r="BT26" s="13" t="str">
        <f t="shared" si="5"/>
        <v/>
      </c>
      <c r="BU26" s="13" t="str">
        <f t="shared" si="8"/>
        <v/>
      </c>
      <c r="BV26" s="13" t="str">
        <f t="shared" si="8"/>
        <v/>
      </c>
      <c r="BW26" s="13" t="str">
        <f t="shared" si="8"/>
        <v/>
      </c>
      <c r="BX26" s="13" t="str">
        <f t="shared" si="8"/>
        <v/>
      </c>
      <c r="BY26" s="13" t="str">
        <f t="shared" si="8"/>
        <v/>
      </c>
      <c r="BZ26" s="13" t="str">
        <f t="shared" si="8"/>
        <v/>
      </c>
      <c r="CA26" s="13" t="str">
        <f t="shared" si="8"/>
        <v/>
      </c>
      <c r="CB26" s="13" t="str">
        <f t="shared" si="8"/>
        <v/>
      </c>
      <c r="CC26" s="13" t="str">
        <f t="shared" si="8"/>
        <v/>
      </c>
      <c r="CD26" s="13" t="str">
        <f t="shared" si="8"/>
        <v/>
      </c>
      <c r="CE26" s="13" t="str">
        <f t="shared" si="8"/>
        <v/>
      </c>
      <c r="CF26" s="13" t="str">
        <f t="shared" si="6"/>
        <v/>
      </c>
      <c r="CG26" s="13" t="str">
        <f t="shared" si="6"/>
        <v/>
      </c>
      <c r="CH26" s="13"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57361.691498971697</v>
      </c>
      <c r="D27" s="81">
        <v>56783.127673840303</v>
      </c>
      <c r="E27" s="81">
        <v>57130.309308969903</v>
      </c>
      <c r="F27" s="81">
        <v>57286.107299106901</v>
      </c>
      <c r="G27" s="81">
        <v>57647.034125457198</v>
      </c>
      <c r="H27" s="81">
        <v>57781.198642603602</v>
      </c>
      <c r="I27" s="81">
        <v>57872.583815152</v>
      </c>
      <c r="J27" s="81">
        <v>58031.548508008003</v>
      </c>
      <c r="K27" s="81">
        <v>58111.459123108398</v>
      </c>
      <c r="L27" s="81">
        <v>58513.4758795776</v>
      </c>
      <c r="M27" s="81">
        <v>58866.881477876799</v>
      </c>
      <c r="N27" s="81">
        <v>59241.933844877603</v>
      </c>
      <c r="O27" s="81">
        <v>59428.924793324899</v>
      </c>
      <c r="P27" s="81">
        <v>59544.498542712201</v>
      </c>
      <c r="Q27" s="81">
        <v>60023.500820262198</v>
      </c>
      <c r="R27" s="81">
        <v>59866.472603615701</v>
      </c>
      <c r="S27" s="81">
        <v>59889.127393975497</v>
      </c>
      <c r="T27" s="81">
        <v>60134.709130055599</v>
      </c>
      <c r="U27" s="81">
        <v>60090.764438989303</v>
      </c>
      <c r="V27" s="81">
        <v>60057.1092597608</v>
      </c>
      <c r="W27" s="81">
        <v>60059.060999792899</v>
      </c>
      <c r="X27" s="81">
        <v>60098.732298270203</v>
      </c>
      <c r="Y27" s="81">
        <v>60507.247149444098</v>
      </c>
      <c r="Z27" s="81">
        <v>60422.128234715499</v>
      </c>
      <c r="AA27" s="81">
        <v>60649.570487250101</v>
      </c>
      <c r="AB27" s="81">
        <v>60661.721695596301</v>
      </c>
      <c r="AC27" s="81">
        <v>60339.0030022762</v>
      </c>
      <c r="AD27" s="81">
        <v>60444.081165681702</v>
      </c>
      <c r="AE27" s="81">
        <v>60218.424883725696</v>
      </c>
      <c r="AF27" s="81">
        <v>60005.018713012701</v>
      </c>
      <c r="AG27" s="81">
        <v>59687.258658978797</v>
      </c>
      <c r="AH27" s="81">
        <v>59758.996134398702</v>
      </c>
      <c r="AI27" s="81">
        <v>59992.707561899901</v>
      </c>
      <c r="AJ27" s="81">
        <v>60102.149371173196</v>
      </c>
      <c r="AK27" s="81">
        <v>59822.4561947697</v>
      </c>
      <c r="AL27" s="81">
        <v>59917.091988312903</v>
      </c>
      <c r="AM27" s="81">
        <v>59697.861037707997</v>
      </c>
      <c r="AN27" s="81">
        <v>59236.849241305303</v>
      </c>
      <c r="AO27" s="81">
        <v>59991.308496419799</v>
      </c>
      <c r="AP27" s="81">
        <v>60193.4107058558</v>
      </c>
      <c r="AQ27" s="81">
        <v>60343.733407412801</v>
      </c>
      <c r="AR27" s="81">
        <v>60641.869701467898</v>
      </c>
      <c r="AS27" s="81">
        <v>60756.147401540402</v>
      </c>
      <c r="AT27" s="81">
        <v>60898.444828391097</v>
      </c>
      <c r="AU27" s="81">
        <v>60942.605647344099</v>
      </c>
      <c r="AV27" s="81">
        <v>61056.5824899906</v>
      </c>
      <c r="AW27" s="81">
        <v>61458.917463286802</v>
      </c>
      <c r="AX27" s="81">
        <v>61432.933634607703</v>
      </c>
      <c r="AY27" s="81">
        <v>61593.0033217975</v>
      </c>
      <c r="AZ27" s="81">
        <v>61668.003025544102</v>
      </c>
      <c r="BA27" s="81">
        <v>61907.978157168</v>
      </c>
      <c r="BB27" s="81">
        <v>62132.910787139197</v>
      </c>
      <c r="BC27" s="81">
        <v>62404.0764107625</v>
      </c>
      <c r="BD27" s="86"/>
      <c r="BE27" s="13" t="str">
        <f t="shared" si="5"/>
        <v/>
      </c>
      <c r="BF27" s="13" t="str">
        <f t="shared" si="5"/>
        <v/>
      </c>
      <c r="BG27" s="13" t="str">
        <f t="shared" si="5"/>
        <v/>
      </c>
      <c r="BH27" s="13" t="str">
        <f t="shared" si="5"/>
        <v/>
      </c>
      <c r="BI27" s="13" t="str">
        <f t="shared" si="5"/>
        <v/>
      </c>
      <c r="BJ27" s="13" t="str">
        <f t="shared" si="5"/>
        <v/>
      </c>
      <c r="BK27" s="13" t="str">
        <f t="shared" si="5"/>
        <v/>
      </c>
      <c r="BL27" s="13" t="str">
        <f t="shared" si="5"/>
        <v/>
      </c>
      <c r="BM27" s="13" t="str">
        <f t="shared" si="5"/>
        <v/>
      </c>
      <c r="BN27" s="13" t="str">
        <f t="shared" si="5"/>
        <v/>
      </c>
      <c r="BO27" s="13" t="str">
        <f t="shared" si="5"/>
        <v/>
      </c>
      <c r="BP27" s="13" t="str">
        <f t="shared" si="5"/>
        <v/>
      </c>
      <c r="BQ27" s="13" t="str">
        <f t="shared" si="5"/>
        <v/>
      </c>
      <c r="BR27" s="13" t="str">
        <f t="shared" si="5"/>
        <v/>
      </c>
      <c r="BS27" s="13" t="str">
        <f t="shared" si="5"/>
        <v/>
      </c>
      <c r="BT27" s="13" t="str">
        <f t="shared" si="5"/>
        <v/>
      </c>
      <c r="BU27" s="13" t="str">
        <f t="shared" si="8"/>
        <v/>
      </c>
      <c r="BV27" s="13" t="str">
        <f t="shared" si="8"/>
        <v/>
      </c>
      <c r="BW27" s="13" t="str">
        <f t="shared" si="8"/>
        <v/>
      </c>
      <c r="BX27" s="13" t="str">
        <f t="shared" si="8"/>
        <v/>
      </c>
      <c r="BY27" s="13" t="str">
        <f t="shared" si="8"/>
        <v/>
      </c>
      <c r="BZ27" s="13" t="str">
        <f t="shared" si="8"/>
        <v/>
      </c>
      <c r="CA27" s="13" t="str">
        <f t="shared" si="8"/>
        <v/>
      </c>
      <c r="CB27" s="13" t="str">
        <f t="shared" si="8"/>
        <v/>
      </c>
      <c r="CC27" s="13" t="str">
        <f t="shared" si="8"/>
        <v/>
      </c>
      <c r="CD27" s="13" t="str">
        <f t="shared" si="8"/>
        <v/>
      </c>
      <c r="CE27" s="13" t="str">
        <f t="shared" si="8"/>
        <v/>
      </c>
      <c r="CF27" s="13" t="str">
        <f t="shared" si="6"/>
        <v/>
      </c>
      <c r="CG27" s="13" t="str">
        <f t="shared" si="6"/>
        <v/>
      </c>
      <c r="CH27" s="13"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57361.691498971697</v>
      </c>
      <c r="D28" s="77">
        <v>56783.127673840303</v>
      </c>
      <c r="E28" s="77">
        <v>57130.309308969903</v>
      </c>
      <c r="F28" s="77">
        <v>57286.107299106901</v>
      </c>
      <c r="G28" s="77">
        <v>57647.034125457198</v>
      </c>
      <c r="H28" s="77">
        <v>57781.198642603602</v>
      </c>
      <c r="I28" s="77">
        <v>57872.583815152</v>
      </c>
      <c r="J28" s="77">
        <v>58031.548508008003</v>
      </c>
      <c r="K28" s="77">
        <v>58111.459123108398</v>
      </c>
      <c r="L28" s="77">
        <v>58513.4758795776</v>
      </c>
      <c r="M28" s="77">
        <v>58866.881477876799</v>
      </c>
      <c r="N28" s="77">
        <v>59241.933844877603</v>
      </c>
      <c r="O28" s="77">
        <v>59428.924793324899</v>
      </c>
      <c r="P28" s="77">
        <v>59544.498542712201</v>
      </c>
      <c r="Q28" s="77">
        <v>60023.500820262198</v>
      </c>
      <c r="R28" s="77">
        <v>59866.472603615701</v>
      </c>
      <c r="S28" s="77">
        <v>59889.127393975497</v>
      </c>
      <c r="T28" s="77">
        <v>60134.709130055599</v>
      </c>
      <c r="U28" s="77">
        <v>60090.764438989303</v>
      </c>
      <c r="V28" s="77">
        <v>60057.1092597608</v>
      </c>
      <c r="W28" s="77">
        <v>60059.060999792899</v>
      </c>
      <c r="X28" s="77">
        <v>60098.732298270203</v>
      </c>
      <c r="Y28" s="77">
        <v>60507.247149444098</v>
      </c>
      <c r="Z28" s="77">
        <v>60422.128234715499</v>
      </c>
      <c r="AA28" s="77">
        <v>60649.570487250101</v>
      </c>
      <c r="AB28" s="77">
        <v>60661.721695596301</v>
      </c>
      <c r="AC28" s="77">
        <v>60339.0030022762</v>
      </c>
      <c r="AD28" s="77">
        <v>60444.081165681702</v>
      </c>
      <c r="AE28" s="77">
        <v>60218.424883725696</v>
      </c>
      <c r="AF28" s="77">
        <v>60005.018713012701</v>
      </c>
      <c r="AG28" s="77">
        <v>59687.258658978797</v>
      </c>
      <c r="AH28" s="77">
        <v>59758.996134398702</v>
      </c>
      <c r="AI28" s="77">
        <v>59992.707561899901</v>
      </c>
      <c r="AJ28" s="77">
        <v>60102.149371173196</v>
      </c>
      <c r="AK28" s="77">
        <v>59822.4561947697</v>
      </c>
      <c r="AL28" s="77">
        <v>59917.091988312903</v>
      </c>
      <c r="AM28" s="77">
        <v>59697.861037707997</v>
      </c>
      <c r="AN28" s="77">
        <v>59236.849241305303</v>
      </c>
      <c r="AO28" s="77">
        <v>59991.308496419799</v>
      </c>
      <c r="AP28" s="77">
        <v>60193.4107058558</v>
      </c>
      <c r="AQ28" s="77">
        <v>60343.733407412801</v>
      </c>
      <c r="AR28" s="77">
        <v>60641.869701467898</v>
      </c>
      <c r="AS28" s="77">
        <v>60756.147401540402</v>
      </c>
      <c r="AT28" s="77">
        <v>60898.444828391097</v>
      </c>
      <c r="AU28" s="77">
        <v>60942.605647344099</v>
      </c>
      <c r="AV28" s="77">
        <v>61056.5824899906</v>
      </c>
      <c r="AW28" s="77">
        <v>61458.917463286802</v>
      </c>
      <c r="AX28" s="77">
        <v>61432.933634607703</v>
      </c>
      <c r="AY28" s="77">
        <v>61593.0033217975</v>
      </c>
      <c r="AZ28" s="77">
        <v>61668.003025544102</v>
      </c>
      <c r="BA28" s="77">
        <v>61907.978157168</v>
      </c>
      <c r="BB28" s="77">
        <v>62132.910787139197</v>
      </c>
      <c r="BC28" s="77">
        <v>62404.0764107625</v>
      </c>
      <c r="BD28" s="90"/>
      <c r="BE28" s="13" t="str">
        <f t="shared" si="5"/>
        <v/>
      </c>
      <c r="BF28" s="13" t="str">
        <f t="shared" si="5"/>
        <v/>
      </c>
      <c r="BG28" s="13" t="str">
        <f t="shared" si="5"/>
        <v/>
      </c>
      <c r="BH28" s="13" t="str">
        <f t="shared" si="5"/>
        <v/>
      </c>
      <c r="BI28" s="13" t="str">
        <f t="shared" si="5"/>
        <v/>
      </c>
      <c r="BJ28" s="13" t="str">
        <f t="shared" si="5"/>
        <v/>
      </c>
      <c r="BK28" s="13" t="str">
        <f t="shared" si="5"/>
        <v/>
      </c>
      <c r="BL28" s="13" t="str">
        <f t="shared" si="5"/>
        <v/>
      </c>
      <c r="BM28" s="13" t="str">
        <f t="shared" si="5"/>
        <v/>
      </c>
      <c r="BN28" s="13" t="str">
        <f t="shared" si="5"/>
        <v/>
      </c>
      <c r="BO28" s="13" t="str">
        <f t="shared" si="5"/>
        <v/>
      </c>
      <c r="BP28" s="13" t="str">
        <f t="shared" si="5"/>
        <v/>
      </c>
      <c r="BQ28" s="13" t="str">
        <f t="shared" si="5"/>
        <v/>
      </c>
      <c r="BR28" s="13" t="str">
        <f t="shared" si="5"/>
        <v/>
      </c>
      <c r="BS28" s="13" t="str">
        <f t="shared" si="5"/>
        <v/>
      </c>
      <c r="BT28" s="13" t="str">
        <f t="shared" si="5"/>
        <v/>
      </c>
      <c r="BU28" s="13" t="str">
        <f t="shared" si="8"/>
        <v/>
      </c>
      <c r="BV28" s="13" t="str">
        <f t="shared" si="8"/>
        <v/>
      </c>
      <c r="BW28" s="13" t="str">
        <f t="shared" si="8"/>
        <v/>
      </c>
      <c r="BX28" s="13" t="str">
        <f t="shared" si="8"/>
        <v/>
      </c>
      <c r="BY28" s="13" t="str">
        <f t="shared" si="8"/>
        <v/>
      </c>
      <c r="BZ28" s="13" t="str">
        <f t="shared" si="8"/>
        <v/>
      </c>
      <c r="CA28" s="13" t="str">
        <f t="shared" si="8"/>
        <v/>
      </c>
      <c r="CB28" s="13" t="str">
        <f t="shared" si="8"/>
        <v/>
      </c>
      <c r="CC28" s="13" t="str">
        <f t="shared" si="8"/>
        <v/>
      </c>
      <c r="CD28" s="13" t="str">
        <f t="shared" si="8"/>
        <v/>
      </c>
      <c r="CE28" s="13" t="str">
        <f t="shared" si="8"/>
        <v/>
      </c>
      <c r="CF28" s="13" t="str">
        <f t="shared" si="6"/>
        <v/>
      </c>
      <c r="CG28" s="13" t="str">
        <f t="shared" si="6"/>
        <v/>
      </c>
      <c r="CH28" s="13"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192739.0792095041</v>
      </c>
      <c r="D29" s="78">
        <v>192099.48319948048</v>
      </c>
      <c r="E29" s="78">
        <v>192872.94454977682</v>
      </c>
      <c r="F29" s="78">
        <v>193027.67447674269</v>
      </c>
      <c r="G29" s="78">
        <v>192914.96934964231</v>
      </c>
      <c r="H29" s="78">
        <v>192577.74318799149</v>
      </c>
      <c r="I29" s="78">
        <v>193366.96976767603</v>
      </c>
      <c r="J29" s="78">
        <v>192664.35864106129</v>
      </c>
      <c r="K29" s="78">
        <v>193073.82106075442</v>
      </c>
      <c r="L29" s="78">
        <v>193598.42565659431</v>
      </c>
      <c r="M29" s="78">
        <v>194120.98992801548</v>
      </c>
      <c r="N29" s="78">
        <v>195112.10686159285</v>
      </c>
      <c r="O29" s="78">
        <v>195232.13433535834</v>
      </c>
      <c r="P29" s="78">
        <v>195655.56272829475</v>
      </c>
      <c r="Q29" s="78">
        <v>195527.18576422893</v>
      </c>
      <c r="R29" s="78">
        <v>195024.44287708201</v>
      </c>
      <c r="S29" s="78">
        <v>195122.18034903583</v>
      </c>
      <c r="T29" s="78">
        <v>195679.74972400485</v>
      </c>
      <c r="U29" s="78">
        <v>196097.36026266764</v>
      </c>
      <c r="V29" s="78">
        <v>196510.27188440206</v>
      </c>
      <c r="W29" s="78">
        <v>196444.71070495376</v>
      </c>
      <c r="X29" s="78">
        <v>196400.63972287794</v>
      </c>
      <c r="Y29" s="78">
        <v>197372.96354839118</v>
      </c>
      <c r="Z29" s="78">
        <v>197599.42291718294</v>
      </c>
      <c r="AA29" s="78">
        <v>197937.1121891113</v>
      </c>
      <c r="AB29" s="78">
        <v>198995.77412999756</v>
      </c>
      <c r="AC29" s="78">
        <v>199786.80849246139</v>
      </c>
      <c r="AD29" s="78">
        <v>200755.63010325734</v>
      </c>
      <c r="AE29" s="78">
        <v>201838.01924194262</v>
      </c>
      <c r="AF29" s="78">
        <v>201928.12164929404</v>
      </c>
      <c r="AG29" s="78">
        <v>201566.98515496077</v>
      </c>
      <c r="AH29" s="78">
        <v>202272.96656547216</v>
      </c>
      <c r="AI29" s="78">
        <v>203547.05045659537</v>
      </c>
      <c r="AJ29" s="78">
        <v>203492.96431480939</v>
      </c>
      <c r="AK29" s="78">
        <v>202829.62103401346</v>
      </c>
      <c r="AL29" s="78">
        <v>203194.89130172407</v>
      </c>
      <c r="AM29" s="78">
        <v>198201.71231865673</v>
      </c>
      <c r="AN29" s="78">
        <v>198859.10830848909</v>
      </c>
      <c r="AO29" s="78">
        <v>202652.22030558414</v>
      </c>
      <c r="AP29" s="78">
        <v>202980.8308434643</v>
      </c>
      <c r="AQ29" s="78">
        <v>204280.53421194214</v>
      </c>
      <c r="AR29" s="78">
        <v>205512.81020083939</v>
      </c>
      <c r="AS29" s="78">
        <v>206641.76407334756</v>
      </c>
      <c r="AT29" s="78">
        <v>207958.95096416571</v>
      </c>
      <c r="AU29" s="78">
        <v>207303.84375453257</v>
      </c>
      <c r="AV29" s="78">
        <v>207578.15666404279</v>
      </c>
      <c r="AW29" s="78">
        <v>208395.23273712321</v>
      </c>
      <c r="AX29" s="78">
        <v>208259.67088986142</v>
      </c>
      <c r="AY29" s="78">
        <v>208758.8477370695</v>
      </c>
      <c r="AZ29" s="78">
        <v>208842.66228591581</v>
      </c>
      <c r="BA29" s="78">
        <v>209123.86358407661</v>
      </c>
      <c r="BB29" s="78">
        <v>208999.63883917945</v>
      </c>
      <c r="BC29" s="78">
        <v>209464.60659114868</v>
      </c>
      <c r="BD29" s="90"/>
      <c r="BE29" s="13" t="str">
        <f t="shared" si="5"/>
        <v/>
      </c>
      <c r="BF29" s="13" t="str">
        <f t="shared" si="5"/>
        <v/>
      </c>
      <c r="BG29" s="13" t="str">
        <f t="shared" si="5"/>
        <v/>
      </c>
      <c r="BH29" s="13" t="str">
        <f t="shared" si="5"/>
        <v/>
      </c>
      <c r="BI29" s="13" t="str">
        <f t="shared" si="5"/>
        <v/>
      </c>
      <c r="BJ29" s="13" t="str">
        <f t="shared" si="5"/>
        <v/>
      </c>
      <c r="BK29" s="13" t="str">
        <f t="shared" si="5"/>
        <v/>
      </c>
      <c r="BL29" s="13" t="str">
        <f t="shared" si="5"/>
        <v/>
      </c>
      <c r="BM29" s="13" t="str">
        <f t="shared" si="5"/>
        <v/>
      </c>
      <c r="BN29" s="13" t="str">
        <f t="shared" si="5"/>
        <v/>
      </c>
      <c r="BO29" s="13" t="str">
        <f t="shared" si="5"/>
        <v/>
      </c>
      <c r="BP29" s="13" t="str">
        <f t="shared" ref="BP29:CE29" si="9">IF(N29&gt;0,IF(N29&lt;5,"SECRETTTTTTTT",""),"")</f>
        <v/>
      </c>
      <c r="BQ29" s="13" t="str">
        <f t="shared" si="9"/>
        <v/>
      </c>
      <c r="BR29" s="13" t="str">
        <f t="shared" si="9"/>
        <v/>
      </c>
      <c r="BS29" s="13" t="str">
        <f t="shared" si="9"/>
        <v/>
      </c>
      <c r="BT29" s="13" t="str">
        <f t="shared" si="9"/>
        <v/>
      </c>
      <c r="BU29" s="13" t="str">
        <f t="shared" si="9"/>
        <v/>
      </c>
      <c r="BV29" s="13" t="str">
        <f t="shared" si="9"/>
        <v/>
      </c>
      <c r="BW29" s="13" t="str">
        <f t="shared" si="9"/>
        <v/>
      </c>
      <c r="BX29" s="13" t="str">
        <f t="shared" si="9"/>
        <v/>
      </c>
      <c r="BY29" s="13" t="str">
        <f t="shared" si="9"/>
        <v/>
      </c>
      <c r="BZ29" s="13" t="str">
        <f t="shared" si="9"/>
        <v/>
      </c>
      <c r="CA29" s="13" t="str">
        <f t="shared" si="9"/>
        <v/>
      </c>
      <c r="CB29" s="13" t="str">
        <f t="shared" si="9"/>
        <v/>
      </c>
      <c r="CC29" s="13" t="str">
        <f t="shared" si="9"/>
        <v/>
      </c>
      <c r="CD29" s="13" t="str">
        <f t="shared" si="9"/>
        <v/>
      </c>
      <c r="CE29" s="13" t="str">
        <f t="shared" si="9"/>
        <v/>
      </c>
      <c r="CF29" s="13" t="str">
        <f t="shared" si="6"/>
        <v/>
      </c>
      <c r="CG29" s="13" t="str">
        <f t="shared" si="6"/>
        <v/>
      </c>
      <c r="CH29" s="13"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E30" s="13" t="str">
        <f t="shared" ref="BE30" si="10">IF(C30&gt;0,IF(C30&lt;5,"SECRETTTTTTTT",""),"")</f>
        <v/>
      </c>
    </row>
    <row r="31" spans="1:107" ht="15.75" thickBot="1" x14ac:dyDescent="0.3">
      <c r="A31" s="97" t="s">
        <v>311</v>
      </c>
      <c r="B31" s="98"/>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row>
    <row r="33" spans="1:107" ht="15.75" thickBot="1" x14ac:dyDescent="0.3">
      <c r="A33" s="16" t="s">
        <v>94</v>
      </c>
      <c r="B33" s="17" t="s">
        <v>95</v>
      </c>
      <c r="C33" s="81">
        <v>19.040219345611899</v>
      </c>
      <c r="D33" s="81">
        <v>17.542861993674599</v>
      </c>
      <c r="E33" s="81">
        <v>19.054436564865799</v>
      </c>
      <c r="F33" s="81">
        <v>24.600893887569502</v>
      </c>
      <c r="G33" s="81">
        <v>17.877225025489299</v>
      </c>
      <c r="H33" s="81">
        <v>24.389419419788201</v>
      </c>
      <c r="I33" s="81">
        <v>21.700000438976399</v>
      </c>
      <c r="J33" s="81">
        <v>20.608534337902601</v>
      </c>
      <c r="K33" s="81">
        <v>19.238491566898599</v>
      </c>
      <c r="L33" s="81">
        <v>36.493649748234297</v>
      </c>
      <c r="M33" s="81">
        <v>48.986544456464799</v>
      </c>
      <c r="N33" s="81">
        <v>73.032251007450498</v>
      </c>
      <c r="O33" s="81">
        <v>79.239053852320893</v>
      </c>
      <c r="P33" s="81">
        <v>85.144333541457897</v>
      </c>
      <c r="Q33" s="81">
        <v>74.442479330021897</v>
      </c>
      <c r="R33" s="81">
        <v>85.2270890741502</v>
      </c>
      <c r="S33" s="81">
        <v>83.328936758942703</v>
      </c>
      <c r="T33" s="81">
        <v>96.6657890734392</v>
      </c>
      <c r="U33" s="81">
        <v>94.525733512074893</v>
      </c>
      <c r="V33" s="81">
        <v>94.128713023001893</v>
      </c>
      <c r="W33" s="81">
        <v>90.796857004586798</v>
      </c>
      <c r="X33" s="81">
        <v>39.324220019155497</v>
      </c>
      <c r="Y33" s="81">
        <v>41.367125782133201</v>
      </c>
      <c r="Z33" s="81">
        <v>41.615230457921101</v>
      </c>
      <c r="AA33" s="81">
        <v>8.3842142583735999</v>
      </c>
      <c r="AB33" s="81">
        <v>9.7110149010277205</v>
      </c>
      <c r="AC33" s="81">
        <v>7.1607523582743697</v>
      </c>
      <c r="AD33" s="81">
        <v>8.5277968461139597</v>
      </c>
      <c r="AE33" s="81">
        <v>8.2016804965904004</v>
      </c>
      <c r="AF33" s="81">
        <v>16.294405554978201</v>
      </c>
      <c r="AG33" s="81" t="s">
        <v>315</v>
      </c>
      <c r="AH33" s="81">
        <v>12.9472650050186</v>
      </c>
      <c r="AI33" s="81">
        <v>14.439198813083699</v>
      </c>
      <c r="AJ33" s="81">
        <v>19.765996825727299</v>
      </c>
      <c r="AK33" s="81">
        <v>15.3734718410875</v>
      </c>
      <c r="AL33" s="81">
        <v>24.462165521473601</v>
      </c>
      <c r="AM33" s="81">
        <v>12.5935353687944</v>
      </c>
      <c r="AN33" s="81">
        <v>23.032047239478999</v>
      </c>
      <c r="AO33" s="81">
        <v>18.129930820498899</v>
      </c>
      <c r="AP33" s="81">
        <v>30.956122078431498</v>
      </c>
      <c r="AQ33" s="81">
        <v>37.410831831436397</v>
      </c>
      <c r="AR33" s="81">
        <v>36.208536913225899</v>
      </c>
      <c r="AS33" s="81">
        <v>29.429579514959698</v>
      </c>
      <c r="AT33" s="81">
        <v>23.997731585840501</v>
      </c>
      <c r="AU33" s="81">
        <v>27.903479985210399</v>
      </c>
      <c r="AV33" s="81">
        <v>39.446129773843701</v>
      </c>
      <c r="AW33" s="81">
        <v>23.5779310233034</v>
      </c>
      <c r="AX33" s="81">
        <v>26.129412212423201</v>
      </c>
      <c r="AY33" s="81">
        <v>33.227500389958003</v>
      </c>
      <c r="AZ33" s="81">
        <v>36.751164203624803</v>
      </c>
      <c r="BA33" s="81">
        <v>44.433829047587501</v>
      </c>
      <c r="BB33" s="81">
        <v>22.029853904225298</v>
      </c>
      <c r="BC33" s="81">
        <v>16.419831179332999</v>
      </c>
      <c r="BD33" s="86"/>
      <c r="BF33" s="13" t="str">
        <f t="shared" ref="BF33:BU48" si="11">IF(D33&gt;0,IF(D33&lt;5,"SECRETTTTTTTT",""),"")</f>
        <v/>
      </c>
      <c r="BG33" s="13" t="str">
        <f t="shared" si="11"/>
        <v/>
      </c>
      <c r="BH33" s="13" t="str">
        <f t="shared" si="11"/>
        <v/>
      </c>
      <c r="BI33" s="13" t="str">
        <f t="shared" si="11"/>
        <v/>
      </c>
      <c r="BJ33" s="13" t="str">
        <f t="shared" si="11"/>
        <v/>
      </c>
      <c r="BK33" s="13" t="str">
        <f t="shared" si="11"/>
        <v/>
      </c>
      <c r="BL33" s="13" t="str">
        <f t="shared" si="11"/>
        <v/>
      </c>
      <c r="BM33" s="13" t="str">
        <f t="shared" si="11"/>
        <v/>
      </c>
      <c r="BN33" s="13" t="str">
        <f t="shared" si="11"/>
        <v/>
      </c>
      <c r="BO33" s="13" t="str">
        <f t="shared" si="11"/>
        <v/>
      </c>
      <c r="BP33" s="13" t="str">
        <f t="shared" si="11"/>
        <v/>
      </c>
      <c r="BQ33" s="13" t="str">
        <f t="shared" si="11"/>
        <v/>
      </c>
      <c r="BR33" s="13" t="str">
        <f t="shared" si="11"/>
        <v/>
      </c>
      <c r="BS33" s="13" t="str">
        <f t="shared" si="11"/>
        <v/>
      </c>
      <c r="BT33" s="13" t="str">
        <f t="shared" si="11"/>
        <v/>
      </c>
      <c r="BU33" s="13" t="str">
        <f t="shared" si="11"/>
        <v/>
      </c>
      <c r="BV33" s="13" t="str">
        <f t="shared" ref="BV33:CK48" si="12">IF(T33&gt;0,IF(T33&lt;5,"SECRETTTTTTTT",""),"")</f>
        <v/>
      </c>
      <c r="BW33" s="13" t="str">
        <f t="shared" si="12"/>
        <v/>
      </c>
      <c r="BX33" s="13" t="str">
        <f t="shared" si="12"/>
        <v/>
      </c>
      <c r="BY33" s="13" t="str">
        <f t="shared" si="12"/>
        <v/>
      </c>
      <c r="BZ33" s="13" t="str">
        <f t="shared" si="12"/>
        <v/>
      </c>
      <c r="CA33" s="13" t="str">
        <f t="shared" si="12"/>
        <v/>
      </c>
      <c r="CB33" s="13" t="str">
        <f t="shared" si="12"/>
        <v/>
      </c>
      <c r="CC33" s="13" t="str">
        <f t="shared" si="12"/>
        <v/>
      </c>
      <c r="CD33" s="13" t="str">
        <f t="shared" si="12"/>
        <v/>
      </c>
      <c r="CE33" s="13" t="str">
        <f t="shared" si="12"/>
        <v/>
      </c>
      <c r="CF33" s="13" t="str">
        <f t="shared" si="12"/>
        <v/>
      </c>
      <c r="CG33" s="13" t="str">
        <f t="shared" si="12"/>
        <v/>
      </c>
      <c r="CH33" s="13"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v>19.040219345611899</v>
      </c>
      <c r="D34" s="77">
        <v>17.542861993674599</v>
      </c>
      <c r="E34" s="77">
        <v>19.054436564865799</v>
      </c>
      <c r="F34" s="77">
        <v>24.600893887569502</v>
      </c>
      <c r="G34" s="77">
        <v>17.877225025489299</v>
      </c>
      <c r="H34" s="77">
        <v>24.389419419788201</v>
      </c>
      <c r="I34" s="77">
        <v>21.700000438976399</v>
      </c>
      <c r="J34" s="77">
        <v>20.608534337902601</v>
      </c>
      <c r="K34" s="77">
        <v>19.238491566898599</v>
      </c>
      <c r="L34" s="77">
        <v>36.493649748234297</v>
      </c>
      <c r="M34" s="77">
        <v>48.986544456464799</v>
      </c>
      <c r="N34" s="77">
        <v>73.032251007450498</v>
      </c>
      <c r="O34" s="77">
        <v>79.239053852320893</v>
      </c>
      <c r="P34" s="77">
        <v>85.144333541457897</v>
      </c>
      <c r="Q34" s="77">
        <v>74.442479330021897</v>
      </c>
      <c r="R34" s="77">
        <v>85.2270890741502</v>
      </c>
      <c r="S34" s="77">
        <v>83.328936758942703</v>
      </c>
      <c r="T34" s="77">
        <v>96.6657890734392</v>
      </c>
      <c r="U34" s="77">
        <v>94.525733512074893</v>
      </c>
      <c r="V34" s="77">
        <v>94.128713023001893</v>
      </c>
      <c r="W34" s="77">
        <v>90.796857004586798</v>
      </c>
      <c r="X34" s="77">
        <v>39.324220019155497</v>
      </c>
      <c r="Y34" s="77">
        <v>41.367125782133201</v>
      </c>
      <c r="Z34" s="77">
        <v>41.615230457921101</v>
      </c>
      <c r="AA34" s="77">
        <v>8.3842142583735999</v>
      </c>
      <c r="AB34" s="77">
        <v>9.7110149010277205</v>
      </c>
      <c r="AC34" s="77">
        <v>7.1607523582743697</v>
      </c>
      <c r="AD34" s="77">
        <v>8.5277968461139597</v>
      </c>
      <c r="AE34" s="77">
        <v>8.2016804965904004</v>
      </c>
      <c r="AF34" s="77">
        <v>16.294405554978201</v>
      </c>
      <c r="AG34" s="77" t="s">
        <v>315</v>
      </c>
      <c r="AH34" s="77">
        <v>12.9472650050186</v>
      </c>
      <c r="AI34" s="77">
        <v>14.439198813083699</v>
      </c>
      <c r="AJ34" s="77">
        <v>19.765996825727299</v>
      </c>
      <c r="AK34" s="77">
        <v>15.3734718410875</v>
      </c>
      <c r="AL34" s="77">
        <v>24.462165521473601</v>
      </c>
      <c r="AM34" s="77">
        <v>12.5935353687944</v>
      </c>
      <c r="AN34" s="77">
        <v>23.032047239478999</v>
      </c>
      <c r="AO34" s="77">
        <v>18.129930820498899</v>
      </c>
      <c r="AP34" s="77">
        <v>30.956122078431498</v>
      </c>
      <c r="AQ34" s="77">
        <v>37.410831831436397</v>
      </c>
      <c r="AR34" s="77">
        <v>36.208536913225899</v>
      </c>
      <c r="AS34" s="77">
        <v>29.429579514959698</v>
      </c>
      <c r="AT34" s="77">
        <v>23.997731585840501</v>
      </c>
      <c r="AU34" s="77">
        <v>27.903479985210399</v>
      </c>
      <c r="AV34" s="77">
        <v>39.446129773843701</v>
      </c>
      <c r="AW34" s="77">
        <v>23.5779310233034</v>
      </c>
      <c r="AX34" s="77">
        <v>26.129412212423201</v>
      </c>
      <c r="AY34" s="77">
        <v>33.227500389958003</v>
      </c>
      <c r="AZ34" s="77">
        <v>36.751164203624803</v>
      </c>
      <c r="BA34" s="77">
        <v>44.433829047587501</v>
      </c>
      <c r="BB34" s="77">
        <v>22.029853904225298</v>
      </c>
      <c r="BC34" s="77">
        <v>16.419831179332999</v>
      </c>
      <c r="BD34" s="90"/>
      <c r="BE34" s="13" t="str">
        <f t="shared" ref="BE34:BT55" si="15">IF(C34&gt;0,IF(C34&lt;5,"SECRETTTTTTTT",""),"")</f>
        <v/>
      </c>
      <c r="BF34" s="13" t="str">
        <f t="shared" si="11"/>
        <v/>
      </c>
      <c r="BG34" s="13" t="str">
        <f t="shared" si="11"/>
        <v/>
      </c>
      <c r="BH34" s="13" t="str">
        <f t="shared" si="11"/>
        <v/>
      </c>
      <c r="BI34" s="13" t="str">
        <f t="shared" si="11"/>
        <v/>
      </c>
      <c r="BJ34" s="13" t="str">
        <f t="shared" si="11"/>
        <v/>
      </c>
      <c r="BK34" s="13" t="str">
        <f t="shared" si="11"/>
        <v/>
      </c>
      <c r="BL34" s="13" t="str">
        <f t="shared" si="11"/>
        <v/>
      </c>
      <c r="BM34" s="13" t="str">
        <f t="shared" si="11"/>
        <v/>
      </c>
      <c r="BN34" s="13" t="str">
        <f t="shared" si="11"/>
        <v/>
      </c>
      <c r="BO34" s="13" t="str">
        <f t="shared" si="11"/>
        <v/>
      </c>
      <c r="BP34" s="13" t="str">
        <f t="shared" si="11"/>
        <v/>
      </c>
      <c r="BQ34" s="13" t="str">
        <f t="shared" si="11"/>
        <v/>
      </c>
      <c r="BR34" s="13" t="str">
        <f t="shared" si="11"/>
        <v/>
      </c>
      <c r="BS34" s="13" t="str">
        <f t="shared" si="11"/>
        <v/>
      </c>
      <c r="BT34" s="13" t="str">
        <f t="shared" si="11"/>
        <v/>
      </c>
      <c r="BU34" s="13" t="str">
        <f t="shared" si="11"/>
        <v/>
      </c>
      <c r="BV34" s="13" t="str">
        <f t="shared" si="12"/>
        <v/>
      </c>
      <c r="BW34" s="13" t="str">
        <f t="shared" si="12"/>
        <v/>
      </c>
      <c r="BX34" s="13" t="str">
        <f t="shared" si="12"/>
        <v/>
      </c>
      <c r="BY34" s="13" t="str">
        <f t="shared" si="12"/>
        <v/>
      </c>
      <c r="BZ34" s="13" t="str">
        <f t="shared" si="12"/>
        <v/>
      </c>
      <c r="CA34" s="13" t="str">
        <f t="shared" si="12"/>
        <v/>
      </c>
      <c r="CB34" s="13" t="str">
        <f t="shared" si="12"/>
        <v/>
      </c>
      <c r="CC34" s="13" t="str">
        <f t="shared" si="12"/>
        <v/>
      </c>
      <c r="CD34" s="13" t="str">
        <f t="shared" si="12"/>
        <v/>
      </c>
      <c r="CE34" s="13" t="str">
        <f t="shared" si="12"/>
        <v/>
      </c>
      <c r="CF34" s="13" t="str">
        <f t="shared" si="12"/>
        <v/>
      </c>
      <c r="CG34" s="13" t="str">
        <f t="shared" si="12"/>
        <v/>
      </c>
      <c r="CH34" s="13"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280.80718133469799</v>
      </c>
      <c r="D35" s="81">
        <v>348.01730957605599</v>
      </c>
      <c r="E35" s="81">
        <v>394.14614015191103</v>
      </c>
      <c r="F35" s="81">
        <v>325.09559875995001</v>
      </c>
      <c r="G35" s="81">
        <v>268.51237645407201</v>
      </c>
      <c r="H35" s="81">
        <v>304.48363497111802</v>
      </c>
      <c r="I35" s="81">
        <v>296.24404296340401</v>
      </c>
      <c r="J35" s="81">
        <v>282.06675977411902</v>
      </c>
      <c r="K35" s="81">
        <v>266.24934115309702</v>
      </c>
      <c r="L35" s="81">
        <v>216.55797405003599</v>
      </c>
      <c r="M35" s="81">
        <v>226.29393166251501</v>
      </c>
      <c r="N35" s="81">
        <v>289.89416108917499</v>
      </c>
      <c r="O35" s="81">
        <v>326.44530432804902</v>
      </c>
      <c r="P35" s="81">
        <v>390.575890891651</v>
      </c>
      <c r="Q35" s="81">
        <v>348.95301628468701</v>
      </c>
      <c r="R35" s="81">
        <v>339.73965957275601</v>
      </c>
      <c r="S35" s="81">
        <v>423.915706064343</v>
      </c>
      <c r="T35" s="81">
        <v>432.35913011088797</v>
      </c>
      <c r="U35" s="81">
        <v>512.51330773728898</v>
      </c>
      <c r="V35" s="81">
        <v>461.75256274436799</v>
      </c>
      <c r="W35" s="81">
        <v>442.50895011265999</v>
      </c>
      <c r="X35" s="81">
        <v>507.20444687159699</v>
      </c>
      <c r="Y35" s="81">
        <v>464.61701900997599</v>
      </c>
      <c r="Z35" s="81">
        <v>625.02567877526599</v>
      </c>
      <c r="AA35" s="81">
        <v>501.27871503375599</v>
      </c>
      <c r="AB35" s="81">
        <v>519.77186646034795</v>
      </c>
      <c r="AC35" s="81">
        <v>550.62409685485102</v>
      </c>
      <c r="AD35" s="81">
        <v>529.00298111029599</v>
      </c>
      <c r="AE35" s="81">
        <v>582.86227369842697</v>
      </c>
      <c r="AF35" s="81">
        <v>533.11176739687301</v>
      </c>
      <c r="AG35" s="81">
        <v>527.03876194310203</v>
      </c>
      <c r="AH35" s="81">
        <v>611.03508726517703</v>
      </c>
      <c r="AI35" s="81">
        <v>549.03920609200304</v>
      </c>
      <c r="AJ35" s="81">
        <v>490.14915173968598</v>
      </c>
      <c r="AK35" s="81">
        <v>553.88241102072504</v>
      </c>
      <c r="AL35" s="81">
        <v>513.16272185846003</v>
      </c>
      <c r="AM35" s="81">
        <v>398.01734090242502</v>
      </c>
      <c r="AN35" s="81">
        <v>454.19867532402998</v>
      </c>
      <c r="AO35" s="81">
        <v>525.09745365803997</v>
      </c>
      <c r="AP35" s="81">
        <v>477.32938993120098</v>
      </c>
      <c r="AQ35" s="81">
        <v>519.93196469276904</v>
      </c>
      <c r="AR35" s="81">
        <v>594.85746563964994</v>
      </c>
      <c r="AS35" s="81">
        <v>459.147102776228</v>
      </c>
      <c r="AT35" s="81">
        <v>611.26162097096505</v>
      </c>
      <c r="AU35" s="81">
        <v>495.90545177074398</v>
      </c>
      <c r="AV35" s="81">
        <v>538.99242934976496</v>
      </c>
      <c r="AW35" s="81">
        <v>479.80563849569501</v>
      </c>
      <c r="AX35" s="81">
        <v>482.09371104334599</v>
      </c>
      <c r="AY35" s="81">
        <v>453.86482865459499</v>
      </c>
      <c r="AZ35" s="81">
        <v>444.22548619594897</v>
      </c>
      <c r="BA35" s="81">
        <v>452.04090573430398</v>
      </c>
      <c r="BB35" s="81">
        <v>404.79403128730002</v>
      </c>
      <c r="BC35" s="81">
        <v>489.88745764630698</v>
      </c>
      <c r="BD35" s="86"/>
      <c r="BE35" s="13" t="str">
        <f t="shared" si="15"/>
        <v/>
      </c>
      <c r="BF35" s="13" t="str">
        <f t="shared" si="11"/>
        <v/>
      </c>
      <c r="BG35" s="13" t="str">
        <f t="shared" si="11"/>
        <v/>
      </c>
      <c r="BH35" s="13" t="str">
        <f t="shared" si="11"/>
        <v/>
      </c>
      <c r="BI35" s="13" t="str">
        <f t="shared" si="11"/>
        <v/>
      </c>
      <c r="BJ35" s="13" t="str">
        <f t="shared" si="11"/>
        <v/>
      </c>
      <c r="BK35" s="13" t="str">
        <f t="shared" si="11"/>
        <v/>
      </c>
      <c r="BL35" s="13" t="str">
        <f t="shared" si="11"/>
        <v/>
      </c>
      <c r="BM35" s="13" t="str">
        <f t="shared" si="11"/>
        <v/>
      </c>
      <c r="BN35" s="13" t="str">
        <f t="shared" si="11"/>
        <v/>
      </c>
      <c r="BO35" s="13" t="str">
        <f t="shared" si="11"/>
        <v/>
      </c>
      <c r="BP35" s="13" t="str">
        <f t="shared" si="11"/>
        <v/>
      </c>
      <c r="BQ35" s="13" t="str">
        <f t="shared" si="11"/>
        <v/>
      </c>
      <c r="BR35" s="13" t="str">
        <f t="shared" si="11"/>
        <v/>
      </c>
      <c r="BS35" s="13" t="str">
        <f t="shared" si="11"/>
        <v/>
      </c>
      <c r="BT35" s="13" t="str">
        <f t="shared" si="11"/>
        <v/>
      </c>
      <c r="BU35" s="13" t="str">
        <f t="shared" si="11"/>
        <v/>
      </c>
      <c r="BV35" s="13" t="str">
        <f t="shared" si="12"/>
        <v/>
      </c>
      <c r="BW35" s="13" t="str">
        <f t="shared" si="12"/>
        <v/>
      </c>
      <c r="BX35" s="13" t="str">
        <f t="shared" si="12"/>
        <v/>
      </c>
      <c r="BY35" s="13" t="str">
        <f t="shared" si="12"/>
        <v/>
      </c>
      <c r="BZ35" s="13" t="str">
        <f t="shared" si="12"/>
        <v/>
      </c>
      <c r="CA35" s="13" t="str">
        <f t="shared" si="12"/>
        <v/>
      </c>
      <c r="CB35" s="13" t="str">
        <f t="shared" si="12"/>
        <v/>
      </c>
      <c r="CC35" s="13" t="str">
        <f t="shared" si="12"/>
        <v/>
      </c>
      <c r="CD35" s="13" t="str">
        <f t="shared" si="12"/>
        <v/>
      </c>
      <c r="CE35" s="13" t="str">
        <f t="shared" si="12"/>
        <v/>
      </c>
      <c r="CF35" s="13" t="str">
        <f t="shared" si="12"/>
        <v/>
      </c>
      <c r="CG35" s="13" t="str">
        <f t="shared" si="12"/>
        <v/>
      </c>
      <c r="CH35" s="13"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121.664755162684</v>
      </c>
      <c r="D36" s="81">
        <v>107.961646626651</v>
      </c>
      <c r="E36" s="81">
        <v>106.486344374071</v>
      </c>
      <c r="F36" s="81">
        <v>105.06376123611</v>
      </c>
      <c r="G36" s="81">
        <v>99.734306287108495</v>
      </c>
      <c r="H36" s="81">
        <v>105.818422069284</v>
      </c>
      <c r="I36" s="81">
        <v>88.558504885662799</v>
      </c>
      <c r="J36" s="81">
        <v>83.365123071498402</v>
      </c>
      <c r="K36" s="81">
        <v>91.127040183623805</v>
      </c>
      <c r="L36" s="81">
        <v>82.533742070968401</v>
      </c>
      <c r="M36" s="81">
        <v>105.603803990028</v>
      </c>
      <c r="N36" s="81">
        <v>100.384616030373</v>
      </c>
      <c r="O36" s="81">
        <v>121.367387075203</v>
      </c>
      <c r="P36" s="81">
        <v>101.115760642567</v>
      </c>
      <c r="Q36" s="81">
        <v>96.6858654778203</v>
      </c>
      <c r="R36" s="81">
        <v>91.161205504801302</v>
      </c>
      <c r="S36" s="81">
        <v>88.864430021503395</v>
      </c>
      <c r="T36" s="81">
        <v>103.769135697482</v>
      </c>
      <c r="U36" s="81">
        <v>110.18748727843899</v>
      </c>
      <c r="V36" s="81">
        <v>125.263161493623</v>
      </c>
      <c r="W36" s="81">
        <v>111.240916236359</v>
      </c>
      <c r="X36" s="81">
        <v>104.762743825367</v>
      </c>
      <c r="Y36" s="81">
        <v>108.71457443234</v>
      </c>
      <c r="Z36" s="81">
        <v>121.44270791722499</v>
      </c>
      <c r="AA36" s="81">
        <v>144.43696020733501</v>
      </c>
      <c r="AB36" s="81">
        <v>139.25122723301399</v>
      </c>
      <c r="AC36" s="81">
        <v>140.55984137548899</v>
      </c>
      <c r="AD36" s="81">
        <v>132.45730497926201</v>
      </c>
      <c r="AE36" s="81">
        <v>116.61917770556801</v>
      </c>
      <c r="AF36" s="81">
        <v>109.73265332154099</v>
      </c>
      <c r="AG36" s="81">
        <v>105.53951810407101</v>
      </c>
      <c r="AH36" s="81">
        <v>109.079643706688</v>
      </c>
      <c r="AI36" s="81">
        <v>132.68099162325501</v>
      </c>
      <c r="AJ36" s="81">
        <v>115.93101237104101</v>
      </c>
      <c r="AK36" s="81">
        <v>129.71070563870501</v>
      </c>
      <c r="AL36" s="81">
        <v>126.888370220152</v>
      </c>
      <c r="AM36" s="81">
        <v>86.568378088727698</v>
      </c>
      <c r="AN36" s="81">
        <v>85.197545936809604</v>
      </c>
      <c r="AO36" s="81">
        <v>118.83880219981</v>
      </c>
      <c r="AP36" s="81">
        <v>116.83894066991201</v>
      </c>
      <c r="AQ36" s="81">
        <v>109.50914125251499</v>
      </c>
      <c r="AR36" s="81">
        <v>113.160829782359</v>
      </c>
      <c r="AS36" s="81">
        <v>116.27716782712</v>
      </c>
      <c r="AT36" s="81">
        <v>129.785500395387</v>
      </c>
      <c r="AU36" s="81">
        <v>135.33929683703499</v>
      </c>
      <c r="AV36" s="81">
        <v>133.44231614200601</v>
      </c>
      <c r="AW36" s="81">
        <v>126.148656335209</v>
      </c>
      <c r="AX36" s="81">
        <v>120.989040107618</v>
      </c>
      <c r="AY36" s="81">
        <v>140.52735977530901</v>
      </c>
      <c r="AZ36" s="81">
        <v>135.515415272193</v>
      </c>
      <c r="BA36" s="81">
        <v>130.55060268532301</v>
      </c>
      <c r="BB36" s="81">
        <v>128.722581086578</v>
      </c>
      <c r="BC36" s="81">
        <v>118.345400524415</v>
      </c>
      <c r="BD36" s="86"/>
      <c r="BE36" s="13" t="str">
        <f t="shared" si="15"/>
        <v/>
      </c>
      <c r="BF36" s="13" t="str">
        <f t="shared" si="11"/>
        <v/>
      </c>
      <c r="BG36" s="13" t="str">
        <f t="shared" si="11"/>
        <v/>
      </c>
      <c r="BH36" s="13" t="str">
        <f t="shared" si="11"/>
        <v/>
      </c>
      <c r="BI36" s="13" t="str">
        <f t="shared" si="11"/>
        <v/>
      </c>
      <c r="BJ36" s="13" t="str">
        <f t="shared" si="11"/>
        <v/>
      </c>
      <c r="BK36" s="13" t="str">
        <f t="shared" si="11"/>
        <v/>
      </c>
      <c r="BL36" s="13" t="str">
        <f t="shared" si="11"/>
        <v/>
      </c>
      <c r="BM36" s="13" t="str">
        <f t="shared" si="11"/>
        <v/>
      </c>
      <c r="BN36" s="13" t="str">
        <f t="shared" si="11"/>
        <v/>
      </c>
      <c r="BO36" s="13" t="str">
        <f t="shared" si="11"/>
        <v/>
      </c>
      <c r="BP36" s="13" t="str">
        <f t="shared" si="11"/>
        <v/>
      </c>
      <c r="BQ36" s="13" t="str">
        <f t="shared" si="11"/>
        <v/>
      </c>
      <c r="BR36" s="13" t="str">
        <f t="shared" si="11"/>
        <v/>
      </c>
      <c r="BS36" s="13" t="str">
        <f t="shared" si="11"/>
        <v/>
      </c>
      <c r="BT36" s="13" t="str">
        <f t="shared" si="11"/>
        <v/>
      </c>
      <c r="BU36" s="13" t="str">
        <f t="shared" si="11"/>
        <v/>
      </c>
      <c r="BV36" s="13" t="str">
        <f t="shared" si="12"/>
        <v/>
      </c>
      <c r="BW36" s="13" t="str">
        <f t="shared" si="12"/>
        <v/>
      </c>
      <c r="BX36" s="13" t="str">
        <f t="shared" si="12"/>
        <v/>
      </c>
      <c r="BY36" s="13" t="str">
        <f t="shared" si="12"/>
        <v/>
      </c>
      <c r="BZ36" s="13" t="str">
        <f t="shared" si="12"/>
        <v/>
      </c>
      <c r="CA36" s="13" t="str">
        <f t="shared" si="12"/>
        <v/>
      </c>
      <c r="CB36" s="13" t="str">
        <f t="shared" si="12"/>
        <v/>
      </c>
      <c r="CC36" s="13" t="str">
        <f t="shared" si="12"/>
        <v/>
      </c>
      <c r="CD36" s="13" t="str">
        <f t="shared" si="12"/>
        <v/>
      </c>
      <c r="CE36" s="13" t="str">
        <f t="shared" si="12"/>
        <v/>
      </c>
      <c r="CF36" s="13" t="str">
        <f t="shared" si="12"/>
        <v/>
      </c>
      <c r="CG36" s="13" t="str">
        <f t="shared" si="12"/>
        <v/>
      </c>
      <c r="CH36" s="13"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752.662458409436</v>
      </c>
      <c r="D37" s="81">
        <v>704.38736598936703</v>
      </c>
      <c r="E37" s="81">
        <v>657.74024746707596</v>
      </c>
      <c r="F37" s="81">
        <v>654.95464791804</v>
      </c>
      <c r="G37" s="81">
        <v>640.50284072113698</v>
      </c>
      <c r="H37" s="81">
        <v>675.54848813583999</v>
      </c>
      <c r="I37" s="81">
        <v>684.39029371458298</v>
      </c>
      <c r="J37" s="81">
        <v>525.05114860007905</v>
      </c>
      <c r="K37" s="81">
        <v>483.57473587374102</v>
      </c>
      <c r="L37" s="81">
        <v>487.46342610231602</v>
      </c>
      <c r="M37" s="81">
        <v>440.08093392722901</v>
      </c>
      <c r="N37" s="81">
        <v>452.00681104038699</v>
      </c>
      <c r="O37" s="81">
        <v>591.72732198132098</v>
      </c>
      <c r="P37" s="81">
        <v>585.17105954992201</v>
      </c>
      <c r="Q37" s="81">
        <v>533.53946698230402</v>
      </c>
      <c r="R37" s="81">
        <v>399.14283868753699</v>
      </c>
      <c r="S37" s="81">
        <v>531.82940929424103</v>
      </c>
      <c r="T37" s="81">
        <v>559.056866270353</v>
      </c>
      <c r="U37" s="81">
        <v>611.68240307751898</v>
      </c>
      <c r="V37" s="81">
        <v>549.21542400231203</v>
      </c>
      <c r="W37" s="81">
        <v>499.58008673725999</v>
      </c>
      <c r="X37" s="81">
        <v>546.56993404820003</v>
      </c>
      <c r="Y37" s="81">
        <v>593.90249026676497</v>
      </c>
      <c r="Z37" s="81">
        <v>610.14188241377803</v>
      </c>
      <c r="AA37" s="81">
        <v>577.90444226358704</v>
      </c>
      <c r="AB37" s="81">
        <v>572.47677889617205</v>
      </c>
      <c r="AC37" s="81">
        <v>622.48179463756696</v>
      </c>
      <c r="AD37" s="81">
        <v>694.90363725496195</v>
      </c>
      <c r="AE37" s="81">
        <v>695.94315370597303</v>
      </c>
      <c r="AF37" s="81">
        <v>594.71631985975898</v>
      </c>
      <c r="AG37" s="81">
        <v>534.28834329662197</v>
      </c>
      <c r="AH37" s="81">
        <v>479.51120793273299</v>
      </c>
      <c r="AI37" s="81">
        <v>486.20908544969399</v>
      </c>
      <c r="AJ37" s="81">
        <v>485.15325110810198</v>
      </c>
      <c r="AK37" s="81">
        <v>462.18548640237202</v>
      </c>
      <c r="AL37" s="81">
        <v>422.02185731911999</v>
      </c>
      <c r="AM37" s="81">
        <v>206.80112811637099</v>
      </c>
      <c r="AN37" s="81">
        <v>299.17060206408098</v>
      </c>
      <c r="AO37" s="81">
        <v>392.89032106211999</v>
      </c>
      <c r="AP37" s="81">
        <v>463.67270774486502</v>
      </c>
      <c r="AQ37" s="81">
        <v>501.52403905811701</v>
      </c>
      <c r="AR37" s="81">
        <v>496.41865388320099</v>
      </c>
      <c r="AS37" s="81">
        <v>544.84613113975104</v>
      </c>
      <c r="AT37" s="81">
        <v>547.680946461904</v>
      </c>
      <c r="AU37" s="81">
        <v>589.76042079504202</v>
      </c>
      <c r="AV37" s="81">
        <v>571.47668017457204</v>
      </c>
      <c r="AW37" s="81">
        <v>577.97274013014305</v>
      </c>
      <c r="AX37" s="81">
        <v>584.34840462886996</v>
      </c>
      <c r="AY37" s="81">
        <v>592.25664237573403</v>
      </c>
      <c r="AZ37" s="81">
        <v>525.22743653052999</v>
      </c>
      <c r="BA37" s="81">
        <v>549.87930796004105</v>
      </c>
      <c r="BB37" s="81">
        <v>488.81352795822198</v>
      </c>
      <c r="BC37" s="81">
        <v>470.41078296458198</v>
      </c>
      <c r="BD37" s="86"/>
      <c r="BE37" s="13" t="str">
        <f t="shared" si="15"/>
        <v/>
      </c>
      <c r="BF37" s="13" t="str">
        <f t="shared" si="11"/>
        <v/>
      </c>
      <c r="BG37" s="13" t="str">
        <f t="shared" si="11"/>
        <v/>
      </c>
      <c r="BH37" s="13" t="str">
        <f t="shared" si="11"/>
        <v/>
      </c>
      <c r="BI37" s="13" t="str">
        <f t="shared" si="11"/>
        <v/>
      </c>
      <c r="BJ37" s="13" t="str">
        <f t="shared" si="11"/>
        <v/>
      </c>
      <c r="BK37" s="13" t="str">
        <f t="shared" si="11"/>
        <v/>
      </c>
      <c r="BL37" s="13" t="str">
        <f t="shared" si="11"/>
        <v/>
      </c>
      <c r="BM37" s="13" t="str">
        <f t="shared" si="11"/>
        <v/>
      </c>
      <c r="BN37" s="13" t="str">
        <f t="shared" si="11"/>
        <v/>
      </c>
      <c r="BO37" s="13" t="str">
        <f t="shared" si="11"/>
        <v/>
      </c>
      <c r="BP37" s="13" t="str">
        <f t="shared" si="11"/>
        <v/>
      </c>
      <c r="BQ37" s="13" t="str">
        <f t="shared" si="11"/>
        <v/>
      </c>
      <c r="BR37" s="13" t="str">
        <f t="shared" si="11"/>
        <v/>
      </c>
      <c r="BS37" s="13" t="str">
        <f t="shared" si="11"/>
        <v/>
      </c>
      <c r="BT37" s="13" t="str">
        <f t="shared" si="11"/>
        <v/>
      </c>
      <c r="BU37" s="13" t="str">
        <f t="shared" si="11"/>
        <v/>
      </c>
      <c r="BV37" s="13" t="str">
        <f t="shared" si="12"/>
        <v/>
      </c>
      <c r="BW37" s="13" t="str">
        <f t="shared" si="12"/>
        <v/>
      </c>
      <c r="BX37" s="13" t="str">
        <f t="shared" si="12"/>
        <v/>
      </c>
      <c r="BY37" s="13" t="str">
        <f t="shared" si="12"/>
        <v/>
      </c>
      <c r="BZ37" s="13" t="str">
        <f t="shared" si="12"/>
        <v/>
      </c>
      <c r="CA37" s="13" t="str">
        <f t="shared" si="12"/>
        <v/>
      </c>
      <c r="CB37" s="13" t="str">
        <f t="shared" si="12"/>
        <v/>
      </c>
      <c r="CC37" s="13" t="str">
        <f t="shared" si="12"/>
        <v/>
      </c>
      <c r="CD37" s="13" t="str">
        <f t="shared" si="12"/>
        <v/>
      </c>
      <c r="CE37" s="13" t="str">
        <f t="shared" si="12"/>
        <v/>
      </c>
      <c r="CF37" s="13" t="str">
        <f t="shared" si="12"/>
        <v/>
      </c>
      <c r="CG37" s="13" t="str">
        <f t="shared" si="12"/>
        <v/>
      </c>
      <c r="CH37" s="13"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382.99036430986098</v>
      </c>
      <c r="D38" s="81">
        <v>279.20477538154103</v>
      </c>
      <c r="E38" s="81">
        <v>329.83867992575301</v>
      </c>
      <c r="F38" s="81">
        <v>404.87365982986699</v>
      </c>
      <c r="G38" s="81">
        <v>413.51394663267001</v>
      </c>
      <c r="H38" s="81">
        <v>378.43946550744698</v>
      </c>
      <c r="I38" s="81">
        <v>359.70641362307998</v>
      </c>
      <c r="J38" s="81">
        <v>199.294834918937</v>
      </c>
      <c r="K38" s="81">
        <v>239.86265938695399</v>
      </c>
      <c r="L38" s="81">
        <v>315.34919973673402</v>
      </c>
      <c r="M38" s="81">
        <v>285.75632497246801</v>
      </c>
      <c r="N38" s="81">
        <v>351.02056392279297</v>
      </c>
      <c r="O38" s="81">
        <v>238.67830260000099</v>
      </c>
      <c r="P38" s="81">
        <v>308.73137280672199</v>
      </c>
      <c r="Q38" s="81">
        <v>251.34073697244199</v>
      </c>
      <c r="R38" s="81">
        <v>164.24949253423301</v>
      </c>
      <c r="S38" s="81">
        <v>333.93812090586198</v>
      </c>
      <c r="T38" s="81">
        <v>369.35850123412098</v>
      </c>
      <c r="U38" s="81">
        <v>463.63575297391498</v>
      </c>
      <c r="V38" s="81">
        <v>465.86559784198198</v>
      </c>
      <c r="W38" s="81">
        <v>420.67731541785002</v>
      </c>
      <c r="X38" s="81">
        <v>368.89691838133803</v>
      </c>
      <c r="Y38" s="81">
        <v>464.956487466716</v>
      </c>
      <c r="Z38" s="81">
        <v>452.99473639232201</v>
      </c>
      <c r="AA38" s="81">
        <v>675.30763330135403</v>
      </c>
      <c r="AB38" s="81">
        <v>797.07846049120303</v>
      </c>
      <c r="AC38" s="81">
        <v>740.21340046359205</v>
      </c>
      <c r="AD38" s="81">
        <v>820.50607096450199</v>
      </c>
      <c r="AE38" s="81">
        <v>863.334581259125</v>
      </c>
      <c r="AF38" s="81">
        <v>831.11872906633801</v>
      </c>
      <c r="AG38" s="81">
        <v>851.36086722601601</v>
      </c>
      <c r="AH38" s="81">
        <v>833.64774213322698</v>
      </c>
      <c r="AI38" s="81">
        <v>826.17162991053397</v>
      </c>
      <c r="AJ38" s="81">
        <v>786.79095931155302</v>
      </c>
      <c r="AK38" s="81">
        <v>663.913387698115</v>
      </c>
      <c r="AL38" s="81">
        <v>536.84978738701295</v>
      </c>
      <c r="AM38" s="81">
        <v>188.732068451777</v>
      </c>
      <c r="AN38" s="81">
        <v>342.94750645681103</v>
      </c>
      <c r="AO38" s="81">
        <v>603.98548233023701</v>
      </c>
      <c r="AP38" s="81">
        <v>699.81813639214704</v>
      </c>
      <c r="AQ38" s="81">
        <v>700.12021331130302</v>
      </c>
      <c r="AR38" s="81">
        <v>716.78299297149397</v>
      </c>
      <c r="AS38" s="81">
        <v>760.55599712355104</v>
      </c>
      <c r="AT38" s="81">
        <v>851.66429252595697</v>
      </c>
      <c r="AU38" s="81">
        <v>828.57222905494802</v>
      </c>
      <c r="AV38" s="81">
        <v>788.49676293131699</v>
      </c>
      <c r="AW38" s="81">
        <v>875.42324656913604</v>
      </c>
      <c r="AX38" s="81">
        <v>861.92643323113396</v>
      </c>
      <c r="AY38" s="81">
        <v>945.93552886253997</v>
      </c>
      <c r="AZ38" s="81">
        <v>947.26551178462705</v>
      </c>
      <c r="BA38" s="81">
        <v>967.44959304731105</v>
      </c>
      <c r="BB38" s="81">
        <v>838.21952391107698</v>
      </c>
      <c r="BC38" s="81">
        <v>763.01343269141398</v>
      </c>
      <c r="BD38" s="86"/>
      <c r="BE38" s="13" t="str">
        <f t="shared" si="15"/>
        <v/>
      </c>
      <c r="BF38" s="13" t="str">
        <f t="shared" si="11"/>
        <v/>
      </c>
      <c r="BG38" s="13" t="str">
        <f t="shared" si="11"/>
        <v/>
      </c>
      <c r="BH38" s="13" t="str">
        <f t="shared" si="11"/>
        <v/>
      </c>
      <c r="BI38" s="13" t="str">
        <f t="shared" si="11"/>
        <v/>
      </c>
      <c r="BJ38" s="13" t="str">
        <f t="shared" si="11"/>
        <v/>
      </c>
      <c r="BK38" s="13" t="str">
        <f t="shared" si="11"/>
        <v/>
      </c>
      <c r="BL38" s="13" t="str">
        <f t="shared" si="11"/>
        <v/>
      </c>
      <c r="BM38" s="13" t="str">
        <f t="shared" si="11"/>
        <v/>
      </c>
      <c r="BN38" s="13" t="str">
        <f t="shared" si="11"/>
        <v/>
      </c>
      <c r="BO38" s="13" t="str">
        <f t="shared" si="11"/>
        <v/>
      </c>
      <c r="BP38" s="13" t="str">
        <f t="shared" si="11"/>
        <v/>
      </c>
      <c r="BQ38" s="13" t="str">
        <f t="shared" si="11"/>
        <v/>
      </c>
      <c r="BR38" s="13" t="str">
        <f t="shared" si="11"/>
        <v/>
      </c>
      <c r="BS38" s="13" t="str">
        <f t="shared" si="11"/>
        <v/>
      </c>
      <c r="BT38" s="13" t="str">
        <f t="shared" si="11"/>
        <v/>
      </c>
      <c r="BU38" s="13" t="str">
        <f t="shared" si="11"/>
        <v/>
      </c>
      <c r="BV38" s="13" t="str">
        <f t="shared" si="12"/>
        <v/>
      </c>
      <c r="BW38" s="13" t="str">
        <f t="shared" si="12"/>
        <v/>
      </c>
      <c r="BX38" s="13" t="str">
        <f t="shared" si="12"/>
        <v/>
      </c>
      <c r="BY38" s="13" t="str">
        <f t="shared" si="12"/>
        <v/>
      </c>
      <c r="BZ38" s="13" t="str">
        <f t="shared" si="12"/>
        <v/>
      </c>
      <c r="CA38" s="13" t="str">
        <f t="shared" si="12"/>
        <v/>
      </c>
      <c r="CB38" s="13" t="str">
        <f t="shared" si="12"/>
        <v/>
      </c>
      <c r="CC38" s="13" t="str">
        <f t="shared" si="12"/>
        <v/>
      </c>
      <c r="CD38" s="13" t="str">
        <f t="shared" si="12"/>
        <v/>
      </c>
      <c r="CE38" s="13" t="str">
        <f t="shared" si="12"/>
        <v/>
      </c>
      <c r="CF38" s="13" t="str">
        <f t="shared" si="12"/>
        <v/>
      </c>
      <c r="CG38" s="13" t="str">
        <f t="shared" si="12"/>
        <v/>
      </c>
      <c r="CH38" s="13"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3108.6646531491901</v>
      </c>
      <c r="D39" s="81">
        <v>3051.5485242139998</v>
      </c>
      <c r="E39" s="81">
        <v>2889.4245138301599</v>
      </c>
      <c r="F39" s="81">
        <v>2919.2892000127199</v>
      </c>
      <c r="G39" s="81">
        <v>2629.1247135471899</v>
      </c>
      <c r="H39" s="81">
        <v>2456.05355673234</v>
      </c>
      <c r="I39" s="81">
        <v>2458.67205507886</v>
      </c>
      <c r="J39" s="81">
        <v>2396.4865280479498</v>
      </c>
      <c r="K39" s="81">
        <v>2422.7829895363602</v>
      </c>
      <c r="L39" s="81">
        <v>2412.5436187802902</v>
      </c>
      <c r="M39" s="81">
        <v>2427.96520315008</v>
      </c>
      <c r="N39" s="81">
        <v>2646.4585594117598</v>
      </c>
      <c r="O39" s="81">
        <v>2630.4913958336801</v>
      </c>
      <c r="P39" s="81">
        <v>2574.6667487671798</v>
      </c>
      <c r="Q39" s="81">
        <v>2531.9721852368498</v>
      </c>
      <c r="R39" s="81">
        <v>2372.31284174651</v>
      </c>
      <c r="S39" s="81">
        <v>2503.4829950190301</v>
      </c>
      <c r="T39" s="81">
        <v>2631.7571936712302</v>
      </c>
      <c r="U39" s="81">
        <v>2724.1347891242099</v>
      </c>
      <c r="V39" s="81">
        <v>2750.0612189345602</v>
      </c>
      <c r="W39" s="81">
        <v>2587.3620655321802</v>
      </c>
      <c r="X39" s="81">
        <v>2450.2439747745798</v>
      </c>
      <c r="Y39" s="81">
        <v>2583.3929496400101</v>
      </c>
      <c r="Z39" s="81">
        <v>2652.0740089631799</v>
      </c>
      <c r="AA39" s="81">
        <v>2638.3161554298999</v>
      </c>
      <c r="AB39" s="81">
        <v>2757.0908284257898</v>
      </c>
      <c r="AC39" s="81">
        <v>2994.6944789858399</v>
      </c>
      <c r="AD39" s="81">
        <v>3184.2857358486799</v>
      </c>
      <c r="AE39" s="81">
        <v>3210.3747962287998</v>
      </c>
      <c r="AF39" s="81">
        <v>3006.93762151383</v>
      </c>
      <c r="AG39" s="81">
        <v>2835.6222924487201</v>
      </c>
      <c r="AH39" s="81">
        <v>2860.9460624947501</v>
      </c>
      <c r="AI39" s="81">
        <v>2993.2167686938501</v>
      </c>
      <c r="AJ39" s="81">
        <v>2966.1294677746801</v>
      </c>
      <c r="AK39" s="81">
        <v>2870.9848823146799</v>
      </c>
      <c r="AL39" s="81">
        <v>2776.3499890088801</v>
      </c>
      <c r="AM39" s="81">
        <v>1289.78398069235</v>
      </c>
      <c r="AN39" s="81">
        <v>1770.23419212981</v>
      </c>
      <c r="AO39" s="81">
        <v>2589.33187125419</v>
      </c>
      <c r="AP39" s="81">
        <v>2679.7820668296399</v>
      </c>
      <c r="AQ39" s="81">
        <v>2745.9992125904901</v>
      </c>
      <c r="AR39" s="81">
        <v>2782.3425981219798</v>
      </c>
      <c r="AS39" s="81">
        <v>2892.2420369592601</v>
      </c>
      <c r="AT39" s="81">
        <v>3021.1613359460198</v>
      </c>
      <c r="AU39" s="81">
        <v>3057.7139173168998</v>
      </c>
      <c r="AV39" s="81">
        <v>2780.76134723106</v>
      </c>
      <c r="AW39" s="81">
        <v>2874.4677689670398</v>
      </c>
      <c r="AX39" s="81">
        <v>2819.5303734035301</v>
      </c>
      <c r="AY39" s="81">
        <v>2705.4476163030299</v>
      </c>
      <c r="AZ39" s="81">
        <v>2669.8475974735902</v>
      </c>
      <c r="BA39" s="81">
        <v>2593.67711129903</v>
      </c>
      <c r="BB39" s="81">
        <v>2468.2632886512301</v>
      </c>
      <c r="BC39" s="81">
        <v>2460.9627516830101</v>
      </c>
      <c r="BD39" s="86"/>
      <c r="BE39" s="13" t="str">
        <f t="shared" si="15"/>
        <v/>
      </c>
      <c r="BF39" s="13" t="str">
        <f t="shared" si="11"/>
        <v/>
      </c>
      <c r="BG39" s="13" t="str">
        <f t="shared" si="11"/>
        <v/>
      </c>
      <c r="BH39" s="13" t="str">
        <f t="shared" si="11"/>
        <v/>
      </c>
      <c r="BI39" s="13" t="str">
        <f t="shared" si="11"/>
        <v/>
      </c>
      <c r="BJ39" s="13" t="str">
        <f t="shared" si="11"/>
        <v/>
      </c>
      <c r="BK39" s="13" t="str">
        <f t="shared" si="11"/>
        <v/>
      </c>
      <c r="BL39" s="13" t="str">
        <f t="shared" si="11"/>
        <v/>
      </c>
      <c r="BM39" s="13" t="str">
        <f t="shared" si="11"/>
        <v/>
      </c>
      <c r="BN39" s="13" t="str">
        <f t="shared" si="11"/>
        <v/>
      </c>
      <c r="BO39" s="13" t="str">
        <f t="shared" si="11"/>
        <v/>
      </c>
      <c r="BP39" s="13" t="str">
        <f t="shared" si="11"/>
        <v/>
      </c>
      <c r="BQ39" s="13" t="str">
        <f t="shared" si="11"/>
        <v/>
      </c>
      <c r="BR39" s="13" t="str">
        <f t="shared" si="11"/>
        <v/>
      </c>
      <c r="BS39" s="13" t="str">
        <f t="shared" si="11"/>
        <v/>
      </c>
      <c r="BT39" s="13" t="str">
        <f t="shared" si="11"/>
        <v/>
      </c>
      <c r="BU39" s="13" t="str">
        <f t="shared" si="11"/>
        <v/>
      </c>
      <c r="BV39" s="13" t="str">
        <f t="shared" si="12"/>
        <v/>
      </c>
      <c r="BW39" s="13" t="str">
        <f t="shared" si="12"/>
        <v/>
      </c>
      <c r="BX39" s="13" t="str">
        <f t="shared" si="12"/>
        <v/>
      </c>
      <c r="BY39" s="13" t="str">
        <f t="shared" si="12"/>
        <v/>
      </c>
      <c r="BZ39" s="13" t="str">
        <f t="shared" si="12"/>
        <v/>
      </c>
      <c r="CA39" s="13" t="str">
        <f t="shared" si="12"/>
        <v/>
      </c>
      <c r="CB39" s="13" t="str">
        <f t="shared" si="12"/>
        <v/>
      </c>
      <c r="CC39" s="13" t="str">
        <f t="shared" si="12"/>
        <v/>
      </c>
      <c r="CD39" s="13" t="str">
        <f t="shared" si="12"/>
        <v/>
      </c>
      <c r="CE39" s="13" t="str">
        <f t="shared" si="12"/>
        <v/>
      </c>
      <c r="CF39" s="13" t="str">
        <f t="shared" si="12"/>
        <v/>
      </c>
      <c r="CG39" s="13" t="str">
        <f t="shared" si="12"/>
        <v/>
      </c>
      <c r="CH39" s="13"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4646.7894123658689</v>
      </c>
      <c r="D40" s="77">
        <v>4491.119621787615</v>
      </c>
      <c r="E40" s="77">
        <v>4377.6359257489712</v>
      </c>
      <c r="F40" s="77">
        <v>4409.2768677566874</v>
      </c>
      <c r="G40" s="77">
        <v>4051.3881836421774</v>
      </c>
      <c r="H40" s="77">
        <v>3920.3435674160291</v>
      </c>
      <c r="I40" s="77">
        <v>3887.57131026559</v>
      </c>
      <c r="J40" s="77">
        <v>3486.2643944125834</v>
      </c>
      <c r="K40" s="77">
        <v>3503.5967661337763</v>
      </c>
      <c r="L40" s="77">
        <v>3514.4479607403446</v>
      </c>
      <c r="M40" s="77">
        <v>3485.7001977023201</v>
      </c>
      <c r="N40" s="77">
        <v>3839.7647114944875</v>
      </c>
      <c r="O40" s="77">
        <v>3908.7097118182542</v>
      </c>
      <c r="P40" s="77">
        <v>3960.2608326580421</v>
      </c>
      <c r="Q40" s="77">
        <v>3762.4912709541031</v>
      </c>
      <c r="R40" s="77">
        <v>3366.6060380458375</v>
      </c>
      <c r="S40" s="77">
        <v>3882.0306613049797</v>
      </c>
      <c r="T40" s="77">
        <v>4096.3008269840739</v>
      </c>
      <c r="U40" s="77">
        <v>4422.153740191372</v>
      </c>
      <c r="V40" s="77">
        <v>4352.1579650168451</v>
      </c>
      <c r="W40" s="77">
        <v>4061.3693340363088</v>
      </c>
      <c r="X40" s="77">
        <v>3977.6780179010821</v>
      </c>
      <c r="Y40" s="77">
        <v>4215.5835208158069</v>
      </c>
      <c r="Z40" s="77">
        <v>4461.6790144617707</v>
      </c>
      <c r="AA40" s="77">
        <v>4537.2439062359317</v>
      </c>
      <c r="AB40" s="77">
        <v>4785.6691615065265</v>
      </c>
      <c r="AC40" s="77">
        <v>5048.5736123173392</v>
      </c>
      <c r="AD40" s="77">
        <v>5361.1557301577013</v>
      </c>
      <c r="AE40" s="77">
        <v>5469.133982597893</v>
      </c>
      <c r="AF40" s="77">
        <v>5075.6170911583413</v>
      </c>
      <c r="AG40" s="77">
        <v>4853.8497830185315</v>
      </c>
      <c r="AH40" s="77">
        <v>4894.2197435325752</v>
      </c>
      <c r="AI40" s="77">
        <v>4987.3176817693366</v>
      </c>
      <c r="AJ40" s="77">
        <v>4844.1538423050624</v>
      </c>
      <c r="AK40" s="77">
        <v>4680.6768730745971</v>
      </c>
      <c r="AL40" s="77">
        <v>4375.2727257936249</v>
      </c>
      <c r="AM40" s="77">
        <v>2169.9028962516504</v>
      </c>
      <c r="AN40" s="77">
        <v>2951.7485219115415</v>
      </c>
      <c r="AO40" s="77">
        <v>4230.1439305043968</v>
      </c>
      <c r="AP40" s="77">
        <v>4437.4412415677652</v>
      </c>
      <c r="AQ40" s="77">
        <v>4577.0845709051937</v>
      </c>
      <c r="AR40" s="77">
        <v>4703.5625403986833</v>
      </c>
      <c r="AS40" s="77">
        <v>4773.0684358259095</v>
      </c>
      <c r="AT40" s="77">
        <v>5161.5536963002323</v>
      </c>
      <c r="AU40" s="77">
        <v>5107.2913157746689</v>
      </c>
      <c r="AV40" s="77">
        <v>4813.1695358287197</v>
      </c>
      <c r="AW40" s="77">
        <v>4933.8180504972224</v>
      </c>
      <c r="AX40" s="77">
        <v>4868.8879624144975</v>
      </c>
      <c r="AY40" s="77">
        <v>4838.0319759712074</v>
      </c>
      <c r="AZ40" s="77">
        <v>4722.0814472568891</v>
      </c>
      <c r="BA40" s="77">
        <v>4693.597520726009</v>
      </c>
      <c r="BB40" s="77">
        <v>4328.8129528944073</v>
      </c>
      <c r="BC40" s="77">
        <v>4302.6198255097279</v>
      </c>
      <c r="BD40" s="90"/>
      <c r="BE40" s="13" t="str">
        <f t="shared" si="15"/>
        <v/>
      </c>
      <c r="BF40" s="13" t="str">
        <f t="shared" si="11"/>
        <v/>
      </c>
      <c r="BG40" s="13" t="str">
        <f t="shared" si="11"/>
        <v/>
      </c>
      <c r="BH40" s="13" t="str">
        <f t="shared" si="11"/>
        <v/>
      </c>
      <c r="BI40" s="13" t="str">
        <f t="shared" si="11"/>
        <v/>
      </c>
      <c r="BJ40" s="13" t="str">
        <f t="shared" si="11"/>
        <v/>
      </c>
      <c r="BK40" s="13" t="str">
        <f t="shared" si="11"/>
        <v/>
      </c>
      <c r="BL40" s="13" t="str">
        <f t="shared" si="11"/>
        <v/>
      </c>
      <c r="BM40" s="13" t="str">
        <f t="shared" si="11"/>
        <v/>
      </c>
      <c r="BN40" s="13" t="str">
        <f t="shared" si="11"/>
        <v/>
      </c>
      <c r="BO40" s="13" t="str">
        <f t="shared" si="11"/>
        <v/>
      </c>
      <c r="BP40" s="13" t="str">
        <f t="shared" si="11"/>
        <v/>
      </c>
      <c r="BQ40" s="13" t="str">
        <f t="shared" si="11"/>
        <v/>
      </c>
      <c r="BR40" s="13" t="str">
        <f t="shared" si="11"/>
        <v/>
      </c>
      <c r="BS40" s="13" t="str">
        <f t="shared" si="11"/>
        <v/>
      </c>
      <c r="BT40" s="13" t="str">
        <f t="shared" si="11"/>
        <v/>
      </c>
      <c r="BU40" s="13" t="str">
        <f t="shared" si="11"/>
        <v/>
      </c>
      <c r="BV40" s="13" t="str">
        <f t="shared" si="12"/>
        <v/>
      </c>
      <c r="BW40" s="13" t="str">
        <f t="shared" si="12"/>
        <v/>
      </c>
      <c r="BX40" s="13" t="str">
        <f t="shared" si="12"/>
        <v/>
      </c>
      <c r="BY40" s="13" t="str">
        <f t="shared" si="12"/>
        <v/>
      </c>
      <c r="BZ40" s="13" t="str">
        <f t="shared" si="12"/>
        <v/>
      </c>
      <c r="CA40" s="13" t="str">
        <f t="shared" si="12"/>
        <v/>
      </c>
      <c r="CB40" s="13" t="str">
        <f t="shared" si="12"/>
        <v/>
      </c>
      <c r="CC40" s="13" t="str">
        <f t="shared" si="12"/>
        <v/>
      </c>
      <c r="CD40" s="13" t="str">
        <f t="shared" si="12"/>
        <v/>
      </c>
      <c r="CE40" s="13" t="str">
        <f t="shared" si="12"/>
        <v/>
      </c>
      <c r="CF40" s="13" t="str">
        <f t="shared" si="12"/>
        <v/>
      </c>
      <c r="CG40" s="13" t="str">
        <f t="shared" si="12"/>
        <v/>
      </c>
      <c r="CH40" s="13"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810.66930111599299</v>
      </c>
      <c r="D41" s="81">
        <v>880.56162104281896</v>
      </c>
      <c r="E41" s="81">
        <v>874.17696478000096</v>
      </c>
      <c r="F41" s="81">
        <v>982.45436259229496</v>
      </c>
      <c r="G41" s="81">
        <v>874.36112116965103</v>
      </c>
      <c r="H41" s="81">
        <v>795.26708739998196</v>
      </c>
      <c r="I41" s="81">
        <v>760.30355054219797</v>
      </c>
      <c r="J41" s="81">
        <v>781.22357994391598</v>
      </c>
      <c r="K41" s="81">
        <v>882.46560063848494</v>
      </c>
      <c r="L41" s="81">
        <v>995.58713278016103</v>
      </c>
      <c r="M41" s="81">
        <v>949.80938334849805</v>
      </c>
      <c r="N41" s="81">
        <v>939.11792781113195</v>
      </c>
      <c r="O41" s="81">
        <v>872.01315512728002</v>
      </c>
      <c r="P41" s="81">
        <v>760.89920366025603</v>
      </c>
      <c r="Q41" s="81">
        <v>692.57404466793605</v>
      </c>
      <c r="R41" s="81">
        <v>700.45258039269004</v>
      </c>
      <c r="S41" s="81">
        <v>650.14023087773603</v>
      </c>
      <c r="T41" s="81">
        <v>683.82787656411801</v>
      </c>
      <c r="U41" s="81">
        <v>778.63407937954901</v>
      </c>
      <c r="V41" s="81">
        <v>773.05543191159904</v>
      </c>
      <c r="W41" s="81">
        <v>722.74548608030102</v>
      </c>
      <c r="X41" s="81">
        <v>764.62655300015103</v>
      </c>
      <c r="Y41" s="81">
        <v>865.091813934176</v>
      </c>
      <c r="Z41" s="81">
        <v>818.91211547384603</v>
      </c>
      <c r="AA41" s="81">
        <v>842.39874107431206</v>
      </c>
      <c r="AB41" s="81">
        <v>865.613758735136</v>
      </c>
      <c r="AC41" s="81">
        <v>833.374123028094</v>
      </c>
      <c r="AD41" s="81">
        <v>939.44869251603598</v>
      </c>
      <c r="AE41" s="81">
        <v>1003.66063030395</v>
      </c>
      <c r="AF41" s="81">
        <v>863.31446262361601</v>
      </c>
      <c r="AG41" s="81">
        <v>883.83519614133604</v>
      </c>
      <c r="AH41" s="81">
        <v>827.78946094198</v>
      </c>
      <c r="AI41" s="81">
        <v>854.83931329514701</v>
      </c>
      <c r="AJ41" s="81">
        <v>859.60726416705904</v>
      </c>
      <c r="AK41" s="81">
        <v>933.71058163893701</v>
      </c>
      <c r="AL41" s="81">
        <v>908.27189656159396</v>
      </c>
      <c r="AM41" s="81">
        <v>225.63577730123799</v>
      </c>
      <c r="AN41" s="81">
        <v>594.04552353462998</v>
      </c>
      <c r="AO41" s="81">
        <v>752.78847429181803</v>
      </c>
      <c r="AP41" s="81">
        <v>753.74367498138201</v>
      </c>
      <c r="AQ41" s="81">
        <v>833.00116915161004</v>
      </c>
      <c r="AR41" s="81">
        <v>804.99350016579501</v>
      </c>
      <c r="AS41" s="81">
        <v>820.04119930209697</v>
      </c>
      <c r="AT41" s="81">
        <v>860.77349582282704</v>
      </c>
      <c r="AU41" s="81">
        <v>852.92731805619803</v>
      </c>
      <c r="AV41" s="81">
        <v>797.18141969140402</v>
      </c>
      <c r="AW41" s="81">
        <v>837.08208071023296</v>
      </c>
      <c r="AX41" s="81">
        <v>936.38552821305598</v>
      </c>
      <c r="AY41" s="81">
        <v>924.69678380364098</v>
      </c>
      <c r="AZ41" s="81">
        <v>915.99072014875105</v>
      </c>
      <c r="BA41" s="81">
        <v>928.54931416507998</v>
      </c>
      <c r="BB41" s="81">
        <v>898.42790897160501</v>
      </c>
      <c r="BC41" s="81">
        <v>878.53645719549604</v>
      </c>
      <c r="BD41" s="86"/>
      <c r="BE41" s="13" t="str">
        <f t="shared" si="15"/>
        <v/>
      </c>
      <c r="BF41" s="13" t="str">
        <f t="shared" si="11"/>
        <v/>
      </c>
      <c r="BG41" s="13" t="str">
        <f t="shared" si="11"/>
        <v/>
      </c>
      <c r="BH41" s="13" t="str">
        <f t="shared" si="11"/>
        <v/>
      </c>
      <c r="BI41" s="13" t="str">
        <f t="shared" si="11"/>
        <v/>
      </c>
      <c r="BJ41" s="13" t="str">
        <f t="shared" si="11"/>
        <v/>
      </c>
      <c r="BK41" s="13" t="str">
        <f t="shared" si="11"/>
        <v/>
      </c>
      <c r="BL41" s="13" t="str">
        <f t="shared" si="11"/>
        <v/>
      </c>
      <c r="BM41" s="13" t="str">
        <f t="shared" si="11"/>
        <v/>
      </c>
      <c r="BN41" s="13" t="str">
        <f t="shared" si="11"/>
        <v/>
      </c>
      <c r="BO41" s="13" t="str">
        <f t="shared" si="11"/>
        <v/>
      </c>
      <c r="BP41" s="13" t="str">
        <f t="shared" si="11"/>
        <v/>
      </c>
      <c r="BQ41" s="13" t="str">
        <f t="shared" si="11"/>
        <v/>
      </c>
      <c r="BR41" s="13" t="str">
        <f t="shared" si="11"/>
        <v/>
      </c>
      <c r="BS41" s="13" t="str">
        <f t="shared" si="11"/>
        <v/>
      </c>
      <c r="BT41" s="13" t="str">
        <f t="shared" si="11"/>
        <v/>
      </c>
      <c r="BU41" s="13" t="str">
        <f t="shared" si="11"/>
        <v/>
      </c>
      <c r="BV41" s="13" t="str">
        <f t="shared" si="12"/>
        <v/>
      </c>
      <c r="BW41" s="13" t="str">
        <f t="shared" si="12"/>
        <v/>
      </c>
      <c r="BX41" s="13" t="str">
        <f t="shared" si="12"/>
        <v/>
      </c>
      <c r="BY41" s="13" t="str">
        <f t="shared" si="12"/>
        <v/>
      </c>
      <c r="BZ41" s="13" t="str">
        <f t="shared" si="12"/>
        <v/>
      </c>
      <c r="CA41" s="13" t="str">
        <f t="shared" si="12"/>
        <v/>
      </c>
      <c r="CB41" s="13" t="str">
        <f t="shared" si="12"/>
        <v/>
      </c>
      <c r="CC41" s="13" t="str">
        <f t="shared" si="12"/>
        <v/>
      </c>
      <c r="CD41" s="13" t="str">
        <f t="shared" si="12"/>
        <v/>
      </c>
      <c r="CE41" s="13" t="str">
        <f t="shared" si="12"/>
        <v/>
      </c>
      <c r="CF41" s="13" t="str">
        <f t="shared" si="12"/>
        <v/>
      </c>
      <c r="CG41" s="13" t="str">
        <f t="shared" si="12"/>
        <v/>
      </c>
      <c r="CH41" s="13"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810.66930111599299</v>
      </c>
      <c r="D42" s="77">
        <v>880.56162104281896</v>
      </c>
      <c r="E42" s="77">
        <v>874.17696478000096</v>
      </c>
      <c r="F42" s="77">
        <v>982.45436259229496</v>
      </c>
      <c r="G42" s="77">
        <v>874.36112116965103</v>
      </c>
      <c r="H42" s="77">
        <v>795.26708739998196</v>
      </c>
      <c r="I42" s="77">
        <v>760.30355054219797</v>
      </c>
      <c r="J42" s="77">
        <v>781.22357994391598</v>
      </c>
      <c r="K42" s="77">
        <v>882.46560063848494</v>
      </c>
      <c r="L42" s="77">
        <v>995.58713278016103</v>
      </c>
      <c r="M42" s="77">
        <v>949.80938334849805</v>
      </c>
      <c r="N42" s="77">
        <v>939.11792781113195</v>
      </c>
      <c r="O42" s="77">
        <v>872.01315512728002</v>
      </c>
      <c r="P42" s="77">
        <v>760.89920366025603</v>
      </c>
      <c r="Q42" s="77">
        <v>692.57404466793605</v>
      </c>
      <c r="R42" s="77">
        <v>700.45258039269004</v>
      </c>
      <c r="S42" s="77">
        <v>650.14023087773603</v>
      </c>
      <c r="T42" s="77">
        <v>683.82787656411801</v>
      </c>
      <c r="U42" s="77">
        <v>778.63407937954901</v>
      </c>
      <c r="V42" s="77">
        <v>773.05543191159904</v>
      </c>
      <c r="W42" s="77">
        <v>722.74548608030102</v>
      </c>
      <c r="X42" s="77">
        <v>764.62655300015103</v>
      </c>
      <c r="Y42" s="77">
        <v>865.091813934176</v>
      </c>
      <c r="Z42" s="77">
        <v>818.91211547384603</v>
      </c>
      <c r="AA42" s="77">
        <v>842.39874107431206</v>
      </c>
      <c r="AB42" s="77">
        <v>865.613758735136</v>
      </c>
      <c r="AC42" s="77">
        <v>833.374123028094</v>
      </c>
      <c r="AD42" s="77">
        <v>939.44869251603598</v>
      </c>
      <c r="AE42" s="77">
        <v>1003.66063030395</v>
      </c>
      <c r="AF42" s="77">
        <v>863.31446262361601</v>
      </c>
      <c r="AG42" s="77">
        <v>883.83519614133604</v>
      </c>
      <c r="AH42" s="77">
        <v>827.78946094198</v>
      </c>
      <c r="AI42" s="77">
        <v>854.83931329514701</v>
      </c>
      <c r="AJ42" s="77">
        <v>859.60726416705904</v>
      </c>
      <c r="AK42" s="77">
        <v>933.71058163893701</v>
      </c>
      <c r="AL42" s="77">
        <v>908.27189656159396</v>
      </c>
      <c r="AM42" s="77">
        <v>225.63577730123799</v>
      </c>
      <c r="AN42" s="77">
        <v>594.04552353462998</v>
      </c>
      <c r="AO42" s="77">
        <v>752.78847429181803</v>
      </c>
      <c r="AP42" s="77">
        <v>753.74367498138201</v>
      </c>
      <c r="AQ42" s="77">
        <v>833.00116915161004</v>
      </c>
      <c r="AR42" s="77">
        <v>804.99350016579501</v>
      </c>
      <c r="AS42" s="77">
        <v>820.04119930209697</v>
      </c>
      <c r="AT42" s="77">
        <v>860.77349582282704</v>
      </c>
      <c r="AU42" s="77">
        <v>852.92731805619803</v>
      </c>
      <c r="AV42" s="77">
        <v>797.18141969140402</v>
      </c>
      <c r="AW42" s="77">
        <v>837.08208071023296</v>
      </c>
      <c r="AX42" s="77">
        <v>936.38552821305598</v>
      </c>
      <c r="AY42" s="77">
        <v>924.69678380364098</v>
      </c>
      <c r="AZ42" s="77">
        <v>915.99072014875105</v>
      </c>
      <c r="BA42" s="77">
        <v>928.54931416507998</v>
      </c>
      <c r="BB42" s="77">
        <v>898.42790897160501</v>
      </c>
      <c r="BC42" s="77">
        <v>878.53645719549604</v>
      </c>
      <c r="BD42" s="90"/>
      <c r="BE42" s="13" t="str">
        <f t="shared" si="15"/>
        <v/>
      </c>
      <c r="BF42" s="13" t="str">
        <f t="shared" si="11"/>
        <v/>
      </c>
      <c r="BG42" s="13" t="str">
        <f t="shared" si="11"/>
        <v/>
      </c>
      <c r="BH42" s="13" t="str">
        <f t="shared" si="11"/>
        <v/>
      </c>
      <c r="BI42" s="13" t="str">
        <f t="shared" si="11"/>
        <v/>
      </c>
      <c r="BJ42" s="13" t="str">
        <f t="shared" si="11"/>
        <v/>
      </c>
      <c r="BK42" s="13" t="str">
        <f t="shared" si="11"/>
        <v/>
      </c>
      <c r="BL42" s="13" t="str">
        <f t="shared" si="11"/>
        <v/>
      </c>
      <c r="BM42" s="13" t="str">
        <f t="shared" si="11"/>
        <v/>
      </c>
      <c r="BN42" s="13" t="str">
        <f t="shared" si="11"/>
        <v/>
      </c>
      <c r="BO42" s="13" t="str">
        <f t="shared" si="11"/>
        <v/>
      </c>
      <c r="BP42" s="13" t="str">
        <f t="shared" si="11"/>
        <v/>
      </c>
      <c r="BQ42" s="13" t="str">
        <f t="shared" si="11"/>
        <v/>
      </c>
      <c r="BR42" s="13" t="str">
        <f t="shared" si="11"/>
        <v/>
      </c>
      <c r="BS42" s="13" t="str">
        <f t="shared" si="11"/>
        <v/>
      </c>
      <c r="BT42" s="13" t="str">
        <f t="shared" si="11"/>
        <v/>
      </c>
      <c r="BU42" s="13" t="str">
        <f t="shared" si="11"/>
        <v/>
      </c>
      <c r="BV42" s="13" t="str">
        <f t="shared" si="12"/>
        <v/>
      </c>
      <c r="BW42" s="13" t="str">
        <f t="shared" si="12"/>
        <v/>
      </c>
      <c r="BX42" s="13" t="str">
        <f t="shared" si="12"/>
        <v/>
      </c>
      <c r="BY42" s="13" t="str">
        <f t="shared" si="12"/>
        <v/>
      </c>
      <c r="BZ42" s="13" t="str">
        <f t="shared" si="12"/>
        <v/>
      </c>
      <c r="CA42" s="13" t="str">
        <f t="shared" si="12"/>
        <v/>
      </c>
      <c r="CB42" s="13" t="str">
        <f t="shared" si="12"/>
        <v/>
      </c>
      <c r="CC42" s="13" t="str">
        <f t="shared" si="12"/>
        <v/>
      </c>
      <c r="CD42" s="13" t="str">
        <f t="shared" si="12"/>
        <v/>
      </c>
      <c r="CE42" s="13" t="str">
        <f t="shared" si="12"/>
        <v/>
      </c>
      <c r="CF42" s="13" t="str">
        <f t="shared" si="12"/>
        <v/>
      </c>
      <c r="CG42" s="13" t="str">
        <f t="shared" si="12"/>
        <v/>
      </c>
      <c r="CH42" s="13"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903.78408150856899</v>
      </c>
      <c r="D43" s="81">
        <v>869.64339207463399</v>
      </c>
      <c r="E43" s="81">
        <v>829.26118621723299</v>
      </c>
      <c r="F43" s="81">
        <v>990.11858704446502</v>
      </c>
      <c r="G43" s="81">
        <v>947.63877615355</v>
      </c>
      <c r="H43" s="81">
        <v>928.71866604963202</v>
      </c>
      <c r="I43" s="81">
        <v>759.96313432691898</v>
      </c>
      <c r="J43" s="81">
        <v>798.63378930666602</v>
      </c>
      <c r="K43" s="81">
        <v>638.482918221045</v>
      </c>
      <c r="L43" s="81">
        <v>698.42583605591301</v>
      </c>
      <c r="M43" s="81">
        <v>725.70795612208997</v>
      </c>
      <c r="N43" s="81">
        <v>829.076844036186</v>
      </c>
      <c r="O43" s="81">
        <v>635.39357222940998</v>
      </c>
      <c r="P43" s="81">
        <v>733.44588208357902</v>
      </c>
      <c r="Q43" s="81">
        <v>689.985483184906</v>
      </c>
      <c r="R43" s="81">
        <v>721.67335344127503</v>
      </c>
      <c r="S43" s="81">
        <v>709.07665633797899</v>
      </c>
      <c r="T43" s="81">
        <v>746.68992167460499</v>
      </c>
      <c r="U43" s="81">
        <v>758.14128889123003</v>
      </c>
      <c r="V43" s="81">
        <v>764.44467136606102</v>
      </c>
      <c r="W43" s="81">
        <v>760.93590132284896</v>
      </c>
      <c r="X43" s="81">
        <v>742.91280283678395</v>
      </c>
      <c r="Y43" s="81">
        <v>734.15132476013798</v>
      </c>
      <c r="Z43" s="81">
        <v>797.71565530821101</v>
      </c>
      <c r="AA43" s="81">
        <v>752.85498907196995</v>
      </c>
      <c r="AB43" s="81">
        <v>880.891006072084</v>
      </c>
      <c r="AC43" s="81">
        <v>833.89336641049601</v>
      </c>
      <c r="AD43" s="81">
        <v>829.32562221162402</v>
      </c>
      <c r="AE43" s="81">
        <v>822.68449293349397</v>
      </c>
      <c r="AF43" s="81">
        <v>921.70245850490096</v>
      </c>
      <c r="AG43" s="81">
        <v>842.51808550639601</v>
      </c>
      <c r="AH43" s="81">
        <v>875.28475377393897</v>
      </c>
      <c r="AI43" s="81">
        <v>818.53307233188195</v>
      </c>
      <c r="AJ43" s="81">
        <v>830.66388185775497</v>
      </c>
      <c r="AK43" s="81">
        <v>840.22029487668306</v>
      </c>
      <c r="AL43" s="81">
        <v>883.95943043823695</v>
      </c>
      <c r="AM43" s="81">
        <v>481.10490526485398</v>
      </c>
      <c r="AN43" s="81">
        <v>817.34907181518304</v>
      </c>
      <c r="AO43" s="81">
        <v>816.49347113148497</v>
      </c>
      <c r="AP43" s="81">
        <v>769.52351052300401</v>
      </c>
      <c r="AQ43" s="81">
        <v>831.69606538498897</v>
      </c>
      <c r="AR43" s="81">
        <v>834.77800463750998</v>
      </c>
      <c r="AS43" s="81">
        <v>773.12513069472402</v>
      </c>
      <c r="AT43" s="81">
        <v>938.74350177900305</v>
      </c>
      <c r="AU43" s="81">
        <v>892.47428493398695</v>
      </c>
      <c r="AV43" s="81">
        <v>843.295535649572</v>
      </c>
      <c r="AW43" s="81">
        <v>855.39973647307602</v>
      </c>
      <c r="AX43" s="81">
        <v>886.23150719611499</v>
      </c>
      <c r="AY43" s="81">
        <v>833.988273817611</v>
      </c>
      <c r="AZ43" s="81">
        <v>900.41248919611701</v>
      </c>
      <c r="BA43" s="81">
        <v>883.00634523573297</v>
      </c>
      <c r="BB43" s="81">
        <v>851.94496702724905</v>
      </c>
      <c r="BC43" s="81">
        <v>879.19842278241799</v>
      </c>
      <c r="BD43" s="86"/>
      <c r="BE43" s="13" t="str">
        <f t="shared" si="15"/>
        <v/>
      </c>
      <c r="BF43" s="13" t="str">
        <f t="shared" si="11"/>
        <v/>
      </c>
      <c r="BG43" s="13" t="str">
        <f t="shared" si="11"/>
        <v/>
      </c>
      <c r="BH43" s="13" t="str">
        <f t="shared" si="11"/>
        <v/>
      </c>
      <c r="BI43" s="13" t="str">
        <f t="shared" si="11"/>
        <v/>
      </c>
      <c r="BJ43" s="13" t="str">
        <f t="shared" si="11"/>
        <v/>
      </c>
      <c r="BK43" s="13" t="str">
        <f t="shared" si="11"/>
        <v/>
      </c>
      <c r="BL43" s="13" t="str">
        <f t="shared" si="11"/>
        <v/>
      </c>
      <c r="BM43" s="13" t="str">
        <f t="shared" si="11"/>
        <v/>
      </c>
      <c r="BN43" s="13" t="str">
        <f t="shared" si="11"/>
        <v/>
      </c>
      <c r="BO43" s="13" t="str">
        <f t="shared" si="11"/>
        <v/>
      </c>
      <c r="BP43" s="13" t="str">
        <f t="shared" si="11"/>
        <v/>
      </c>
      <c r="BQ43" s="13" t="str">
        <f t="shared" si="11"/>
        <v/>
      </c>
      <c r="BR43" s="13" t="str">
        <f t="shared" si="11"/>
        <v/>
      </c>
      <c r="BS43" s="13" t="str">
        <f t="shared" si="11"/>
        <v/>
      </c>
      <c r="BT43" s="13" t="str">
        <f t="shared" si="11"/>
        <v/>
      </c>
      <c r="BU43" s="13" t="str">
        <f t="shared" si="11"/>
        <v/>
      </c>
      <c r="BV43" s="13" t="str">
        <f t="shared" si="12"/>
        <v/>
      </c>
      <c r="BW43" s="13" t="str">
        <f t="shared" si="12"/>
        <v/>
      </c>
      <c r="BX43" s="13" t="str">
        <f t="shared" si="12"/>
        <v/>
      </c>
      <c r="BY43" s="13" t="str">
        <f t="shared" si="12"/>
        <v/>
      </c>
      <c r="BZ43" s="13" t="str">
        <f t="shared" si="12"/>
        <v/>
      </c>
      <c r="CA43" s="13" t="str">
        <f t="shared" si="12"/>
        <v/>
      </c>
      <c r="CB43" s="13" t="str">
        <f t="shared" si="12"/>
        <v/>
      </c>
      <c r="CC43" s="13" t="str">
        <f t="shared" si="12"/>
        <v/>
      </c>
      <c r="CD43" s="13" t="str">
        <f t="shared" si="12"/>
        <v/>
      </c>
      <c r="CE43" s="13" t="str">
        <f t="shared" si="12"/>
        <v/>
      </c>
      <c r="CF43" s="13" t="str">
        <f t="shared" si="12"/>
        <v/>
      </c>
      <c r="CG43" s="13" t="str">
        <f t="shared" si="12"/>
        <v/>
      </c>
      <c r="CH43" s="13"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748.54946447958298</v>
      </c>
      <c r="D44" s="81">
        <v>721.30221511109301</v>
      </c>
      <c r="E44" s="81">
        <v>858.96712484823695</v>
      </c>
      <c r="F44" s="81">
        <v>768.347705596428</v>
      </c>
      <c r="G44" s="81">
        <v>695.17172888077596</v>
      </c>
      <c r="H44" s="81">
        <v>607.86839615709698</v>
      </c>
      <c r="I44" s="81">
        <v>577.47358583279697</v>
      </c>
      <c r="J44" s="81">
        <v>558.34855889399</v>
      </c>
      <c r="K44" s="81">
        <v>731.94913615027895</v>
      </c>
      <c r="L44" s="81">
        <v>823.12537784896199</v>
      </c>
      <c r="M44" s="81">
        <v>873.19812164884195</v>
      </c>
      <c r="N44" s="81">
        <v>946.65340356796605</v>
      </c>
      <c r="O44" s="81">
        <v>936.73498553735396</v>
      </c>
      <c r="P44" s="81">
        <v>976.29371561050596</v>
      </c>
      <c r="Q44" s="81">
        <v>989.61566808757595</v>
      </c>
      <c r="R44" s="81">
        <v>1072.03614463391</v>
      </c>
      <c r="S44" s="81">
        <v>867.97258297790495</v>
      </c>
      <c r="T44" s="81">
        <v>956.73993753569505</v>
      </c>
      <c r="U44" s="81">
        <v>883.24184343408206</v>
      </c>
      <c r="V44" s="81">
        <v>1021.8172232975101</v>
      </c>
      <c r="W44" s="81">
        <v>1116.06470342074</v>
      </c>
      <c r="X44" s="81">
        <v>1074.4795887830201</v>
      </c>
      <c r="Y44" s="81">
        <v>1143.3745577433599</v>
      </c>
      <c r="Z44" s="81">
        <v>1195.4467952862799</v>
      </c>
      <c r="AA44" s="81">
        <v>1182.87390353262</v>
      </c>
      <c r="AB44" s="81">
        <v>1254.6336432112601</v>
      </c>
      <c r="AC44" s="81">
        <v>1570.3578415095301</v>
      </c>
      <c r="AD44" s="81">
        <v>1572.3436916277301</v>
      </c>
      <c r="AE44" s="81">
        <v>2094.5368308295001</v>
      </c>
      <c r="AF44" s="81">
        <v>1887.51770208737</v>
      </c>
      <c r="AG44" s="81">
        <v>1909.69413456702</v>
      </c>
      <c r="AH44" s="81">
        <v>1806.9213745418101</v>
      </c>
      <c r="AI44" s="81">
        <v>1818.34526740565</v>
      </c>
      <c r="AJ44" s="81">
        <v>1704.52838507295</v>
      </c>
      <c r="AK44" s="81">
        <v>1631.7998310385599</v>
      </c>
      <c r="AL44" s="81">
        <v>1351.9284439261</v>
      </c>
      <c r="AM44" s="81">
        <v>919.20453661202203</v>
      </c>
      <c r="AN44" s="81">
        <v>1337.16886033796</v>
      </c>
      <c r="AO44" s="81">
        <v>1425.2452093645099</v>
      </c>
      <c r="AP44" s="81">
        <v>1524.8560962111901</v>
      </c>
      <c r="AQ44" s="81">
        <v>1368.2737956276701</v>
      </c>
      <c r="AR44" s="81">
        <v>1343.36922663313</v>
      </c>
      <c r="AS44" s="81">
        <v>1284.25306184186</v>
      </c>
      <c r="AT44" s="81">
        <v>1426.6708062997</v>
      </c>
      <c r="AU44" s="81">
        <v>1260.7243449785301</v>
      </c>
      <c r="AV44" s="81">
        <v>1379.09752335351</v>
      </c>
      <c r="AW44" s="81">
        <v>1426.69298176656</v>
      </c>
      <c r="AX44" s="81">
        <v>1363.86261928368</v>
      </c>
      <c r="AY44" s="81">
        <v>1422.7653573759301</v>
      </c>
      <c r="AZ44" s="81">
        <v>1442.7029416615601</v>
      </c>
      <c r="BA44" s="81">
        <v>1428.6081787266701</v>
      </c>
      <c r="BB44" s="81">
        <v>1353.6095196455001</v>
      </c>
      <c r="BC44" s="81">
        <v>1550.0744361193099</v>
      </c>
      <c r="BD44" s="86"/>
      <c r="BE44" s="13" t="str">
        <f t="shared" si="15"/>
        <v/>
      </c>
      <c r="BF44" s="13" t="str">
        <f t="shared" si="11"/>
        <v/>
      </c>
      <c r="BG44" s="13" t="str">
        <f t="shared" si="11"/>
        <v/>
      </c>
      <c r="BH44" s="13" t="str">
        <f t="shared" si="11"/>
        <v/>
      </c>
      <c r="BI44" s="13" t="str">
        <f t="shared" si="11"/>
        <v/>
      </c>
      <c r="BJ44" s="13" t="str">
        <f t="shared" si="11"/>
        <v/>
      </c>
      <c r="BK44" s="13" t="str">
        <f t="shared" si="11"/>
        <v/>
      </c>
      <c r="BL44" s="13" t="str">
        <f t="shared" si="11"/>
        <v/>
      </c>
      <c r="BM44" s="13" t="str">
        <f t="shared" si="11"/>
        <v/>
      </c>
      <c r="BN44" s="13" t="str">
        <f t="shared" si="11"/>
        <v/>
      </c>
      <c r="BO44" s="13" t="str">
        <f t="shared" si="11"/>
        <v/>
      </c>
      <c r="BP44" s="13" t="str">
        <f t="shared" si="11"/>
        <v/>
      </c>
      <c r="BQ44" s="13" t="str">
        <f t="shared" si="11"/>
        <v/>
      </c>
      <c r="BR44" s="13" t="str">
        <f t="shared" si="11"/>
        <v/>
      </c>
      <c r="BS44" s="13" t="str">
        <f t="shared" si="11"/>
        <v/>
      </c>
      <c r="BT44" s="13" t="str">
        <f t="shared" si="11"/>
        <v/>
      </c>
      <c r="BU44" s="13" t="str">
        <f t="shared" si="11"/>
        <v/>
      </c>
      <c r="BV44" s="13" t="str">
        <f t="shared" si="12"/>
        <v/>
      </c>
      <c r="BW44" s="13" t="str">
        <f t="shared" si="12"/>
        <v/>
      </c>
      <c r="BX44" s="13" t="str">
        <f t="shared" si="12"/>
        <v/>
      </c>
      <c r="BY44" s="13" t="str">
        <f t="shared" si="12"/>
        <v/>
      </c>
      <c r="BZ44" s="13" t="str">
        <f t="shared" si="12"/>
        <v/>
      </c>
      <c r="CA44" s="13" t="str">
        <f t="shared" si="12"/>
        <v/>
      </c>
      <c r="CB44" s="13" t="str">
        <f t="shared" si="12"/>
        <v/>
      </c>
      <c r="CC44" s="13" t="str">
        <f t="shared" si="12"/>
        <v/>
      </c>
      <c r="CD44" s="13" t="str">
        <f t="shared" si="12"/>
        <v/>
      </c>
      <c r="CE44" s="13" t="str">
        <f t="shared" si="12"/>
        <v/>
      </c>
      <c r="CF44" s="13" t="str">
        <f t="shared" si="12"/>
        <v/>
      </c>
      <c r="CG44" s="13" t="str">
        <f t="shared" si="12"/>
        <v/>
      </c>
      <c r="CH44" s="13"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44.963245593130999</v>
      </c>
      <c r="D45" s="81">
        <v>33.219927270500499</v>
      </c>
      <c r="E45" s="81">
        <v>40.372444871317001</v>
      </c>
      <c r="F45" s="81">
        <v>31.394660351687001</v>
      </c>
      <c r="G45" s="81">
        <v>32.283215461033002</v>
      </c>
      <c r="H45" s="81">
        <v>31.589234527515298</v>
      </c>
      <c r="I45" s="81">
        <v>44.0865258184201</v>
      </c>
      <c r="J45" s="81">
        <v>34.169286925487398</v>
      </c>
      <c r="K45" s="81">
        <v>34.000880877915598</v>
      </c>
      <c r="L45" s="81">
        <v>23.1313147619605</v>
      </c>
      <c r="M45" s="81">
        <v>35.926124163613501</v>
      </c>
      <c r="N45" s="81">
        <v>39.886167031964298</v>
      </c>
      <c r="O45" s="81">
        <v>45.182654968025602</v>
      </c>
      <c r="P45" s="81">
        <v>64.356647149142603</v>
      </c>
      <c r="Q45" s="81">
        <v>63.400093369590998</v>
      </c>
      <c r="R45" s="81">
        <v>37.677570279875802</v>
      </c>
      <c r="S45" s="81">
        <v>34.400717185803799</v>
      </c>
      <c r="T45" s="81">
        <v>32.452603913521699</v>
      </c>
      <c r="U45" s="81">
        <v>31.304402826138499</v>
      </c>
      <c r="V45" s="81">
        <v>31.454391287813301</v>
      </c>
      <c r="W45" s="81">
        <v>33.420986359704401</v>
      </c>
      <c r="X45" s="81">
        <v>50.346313757125301</v>
      </c>
      <c r="Y45" s="81">
        <v>50.982879406566099</v>
      </c>
      <c r="Z45" s="81">
        <v>46.440832279904498</v>
      </c>
      <c r="AA45" s="81">
        <v>56.739682539226003</v>
      </c>
      <c r="AB45" s="81">
        <v>54.077024154742602</v>
      </c>
      <c r="AC45" s="81">
        <v>51.092935745525203</v>
      </c>
      <c r="AD45" s="81">
        <v>52.329662464790196</v>
      </c>
      <c r="AE45" s="81">
        <v>59.950378867934603</v>
      </c>
      <c r="AF45" s="81">
        <v>62.146104907358499</v>
      </c>
      <c r="AG45" s="81">
        <v>74.920802782759793</v>
      </c>
      <c r="AH45" s="81">
        <v>64.156596741285995</v>
      </c>
      <c r="AI45" s="81">
        <v>60.488535568323499</v>
      </c>
      <c r="AJ45" s="81">
        <v>75.452891728978202</v>
      </c>
      <c r="AK45" s="81">
        <v>82.510785577482395</v>
      </c>
      <c r="AL45" s="81">
        <v>77.624037048455506</v>
      </c>
      <c r="AM45" s="81">
        <v>16.0809759324605</v>
      </c>
      <c r="AN45" s="81">
        <v>20.884991988341099</v>
      </c>
      <c r="AO45" s="81">
        <v>65.891576530415307</v>
      </c>
      <c r="AP45" s="81">
        <v>45.761223942029197</v>
      </c>
      <c r="AQ45" s="81">
        <v>39.943856903356597</v>
      </c>
      <c r="AR45" s="81">
        <v>52.684379106545599</v>
      </c>
      <c r="AS45" s="81">
        <v>84.390780993228901</v>
      </c>
      <c r="AT45" s="81">
        <v>62.970047681245298</v>
      </c>
      <c r="AU45" s="81">
        <v>74.929624575670005</v>
      </c>
      <c r="AV45" s="81">
        <v>95.934519498522803</v>
      </c>
      <c r="AW45" s="81">
        <v>84.568777389369302</v>
      </c>
      <c r="AX45" s="81">
        <v>90.121506692586195</v>
      </c>
      <c r="AY45" s="81">
        <v>82.482383320954696</v>
      </c>
      <c r="AZ45" s="81">
        <v>85.944128788685205</v>
      </c>
      <c r="BA45" s="81">
        <v>85.164839007876097</v>
      </c>
      <c r="BB45" s="81">
        <v>79.882165896190998</v>
      </c>
      <c r="BC45" s="81">
        <v>63.529108729562402</v>
      </c>
      <c r="BD45" s="86"/>
      <c r="BE45" s="13" t="str">
        <f t="shared" si="15"/>
        <v/>
      </c>
      <c r="BF45" s="13" t="str">
        <f t="shared" si="11"/>
        <v/>
      </c>
      <c r="BG45" s="13" t="str">
        <f t="shared" si="11"/>
        <v/>
      </c>
      <c r="BH45" s="13" t="str">
        <f t="shared" si="11"/>
        <v/>
      </c>
      <c r="BI45" s="13" t="str">
        <f t="shared" si="11"/>
        <v/>
      </c>
      <c r="BJ45" s="13" t="str">
        <f t="shared" si="11"/>
        <v/>
      </c>
      <c r="BK45" s="13" t="str">
        <f t="shared" si="11"/>
        <v/>
      </c>
      <c r="BL45" s="13" t="str">
        <f t="shared" si="11"/>
        <v/>
      </c>
      <c r="BM45" s="13" t="str">
        <f t="shared" si="11"/>
        <v/>
      </c>
      <c r="BN45" s="13" t="str">
        <f t="shared" si="11"/>
        <v/>
      </c>
      <c r="BO45" s="13" t="str">
        <f t="shared" si="11"/>
        <v/>
      </c>
      <c r="BP45" s="13" t="str">
        <f t="shared" si="11"/>
        <v/>
      </c>
      <c r="BQ45" s="13" t="str">
        <f t="shared" si="11"/>
        <v/>
      </c>
      <c r="BR45" s="13" t="str">
        <f t="shared" si="11"/>
        <v/>
      </c>
      <c r="BS45" s="13" t="str">
        <f t="shared" si="11"/>
        <v/>
      </c>
      <c r="BT45" s="13" t="str">
        <f t="shared" si="11"/>
        <v/>
      </c>
      <c r="BU45" s="13" t="str">
        <f t="shared" si="11"/>
        <v/>
      </c>
      <c r="BV45" s="13" t="str">
        <f t="shared" si="12"/>
        <v/>
      </c>
      <c r="BW45" s="13" t="str">
        <f t="shared" si="12"/>
        <v/>
      </c>
      <c r="BX45" s="13" t="str">
        <f t="shared" si="12"/>
        <v/>
      </c>
      <c r="BY45" s="13" t="str">
        <f t="shared" si="12"/>
        <v/>
      </c>
      <c r="BZ45" s="13" t="str">
        <f t="shared" si="12"/>
        <v/>
      </c>
      <c r="CA45" s="13" t="str">
        <f t="shared" si="12"/>
        <v/>
      </c>
      <c r="CB45" s="13" t="str">
        <f t="shared" si="12"/>
        <v/>
      </c>
      <c r="CC45" s="13" t="str">
        <f t="shared" si="12"/>
        <v/>
      </c>
      <c r="CD45" s="13" t="str">
        <f t="shared" si="12"/>
        <v/>
      </c>
      <c r="CE45" s="13" t="str">
        <f t="shared" si="12"/>
        <v/>
      </c>
      <c r="CF45" s="13" t="str">
        <f t="shared" si="12"/>
        <v/>
      </c>
      <c r="CG45" s="13" t="str">
        <f t="shared" si="12"/>
        <v/>
      </c>
      <c r="CH45" s="13"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t="s">
        <v>315</v>
      </c>
      <c r="D46" s="81">
        <v>10.429512050040801</v>
      </c>
      <c r="E46" s="81">
        <v>9.1842528617214096</v>
      </c>
      <c r="F46" s="81">
        <v>6.2014143904566899</v>
      </c>
      <c r="G46" s="81" t="s">
        <v>315</v>
      </c>
      <c r="H46" s="81">
        <v>13.3721299533654</v>
      </c>
      <c r="I46" s="81">
        <v>6.9306328797516397</v>
      </c>
      <c r="J46" s="81" t="s">
        <v>315</v>
      </c>
      <c r="K46" s="81">
        <v>10.4320884511787</v>
      </c>
      <c r="L46" s="81">
        <v>11.1801354682809</v>
      </c>
      <c r="M46" s="81">
        <v>5.1871943979548902</v>
      </c>
      <c r="N46" s="81" t="s">
        <v>315</v>
      </c>
      <c r="O46" s="81" t="s">
        <v>315</v>
      </c>
      <c r="P46" s="81">
        <v>7.3001569900519998</v>
      </c>
      <c r="Q46" s="81">
        <v>8.6717452937130606</v>
      </c>
      <c r="R46" s="81">
        <v>9.3222854300723696</v>
      </c>
      <c r="S46" s="81" t="s">
        <v>315</v>
      </c>
      <c r="T46" s="81" t="s">
        <v>315</v>
      </c>
      <c r="U46" s="81">
        <v>7.14977101584644</v>
      </c>
      <c r="V46" s="81">
        <v>8.9314938224655194</v>
      </c>
      <c r="W46" s="81" t="s">
        <v>315</v>
      </c>
      <c r="X46" s="81" t="s">
        <v>315</v>
      </c>
      <c r="Y46" s="81">
        <v>7.1724963423686097</v>
      </c>
      <c r="Z46" s="81" t="s">
        <v>315</v>
      </c>
      <c r="AA46" s="81">
        <v>6.82436044286223</v>
      </c>
      <c r="AB46" s="81">
        <v>7.8068943321987598</v>
      </c>
      <c r="AC46" s="81">
        <v>6.7736846632325101</v>
      </c>
      <c r="AD46" s="81">
        <v>5.0391526817946097</v>
      </c>
      <c r="AE46" s="81" t="s">
        <v>315</v>
      </c>
      <c r="AF46" s="81" t="s">
        <v>315</v>
      </c>
      <c r="AG46" s="81" t="s">
        <v>315</v>
      </c>
      <c r="AH46" s="81" t="s">
        <v>315</v>
      </c>
      <c r="AI46" s="81">
        <v>9.7562154142457302</v>
      </c>
      <c r="AJ46" s="81">
        <v>15.5847282664388</v>
      </c>
      <c r="AK46" s="81">
        <v>7.0056327377107701</v>
      </c>
      <c r="AL46" s="81">
        <v>6.3563107260521896</v>
      </c>
      <c r="AM46" s="81" t="s">
        <v>315</v>
      </c>
      <c r="AN46" s="81">
        <v>13.858265711889899</v>
      </c>
      <c r="AO46" s="81">
        <v>14.6209119520152</v>
      </c>
      <c r="AP46" s="81">
        <v>14.6128278134211</v>
      </c>
      <c r="AQ46" s="81">
        <v>14.8084542666102</v>
      </c>
      <c r="AR46" s="81">
        <v>16.4758421933197</v>
      </c>
      <c r="AS46" s="81">
        <v>21.633664411659201</v>
      </c>
      <c r="AT46" s="81">
        <v>28.797277903008599</v>
      </c>
      <c r="AU46" s="81">
        <v>28.879126138539402</v>
      </c>
      <c r="AV46" s="81">
        <v>15.1273992822022</v>
      </c>
      <c r="AW46" s="81">
        <v>12.4709717809208</v>
      </c>
      <c r="AX46" s="81">
        <v>11.696621081378201</v>
      </c>
      <c r="AY46" s="81">
        <v>20.131956118621702</v>
      </c>
      <c r="AZ46" s="81">
        <v>33.305742559534998</v>
      </c>
      <c r="BA46" s="81">
        <v>23.7759962447617</v>
      </c>
      <c r="BB46" s="81">
        <v>31.416487306895299</v>
      </c>
      <c r="BC46" s="81">
        <v>24.629746768999599</v>
      </c>
      <c r="BD46" s="86"/>
      <c r="BE46" s="13" t="str">
        <f t="shared" si="15"/>
        <v/>
      </c>
      <c r="BF46" s="13" t="str">
        <f t="shared" si="11"/>
        <v/>
      </c>
      <c r="BG46" s="13" t="str">
        <f t="shared" si="11"/>
        <v/>
      </c>
      <c r="BH46" s="13" t="str">
        <f t="shared" si="11"/>
        <v/>
      </c>
      <c r="BI46" s="13" t="str">
        <f t="shared" si="11"/>
        <v/>
      </c>
      <c r="BJ46" s="13" t="str">
        <f t="shared" si="11"/>
        <v/>
      </c>
      <c r="BK46" s="13" t="str">
        <f t="shared" si="11"/>
        <v/>
      </c>
      <c r="BL46" s="13" t="str">
        <f t="shared" si="11"/>
        <v/>
      </c>
      <c r="BM46" s="13" t="str">
        <f t="shared" si="11"/>
        <v/>
      </c>
      <c r="BN46" s="13" t="str">
        <f t="shared" si="11"/>
        <v/>
      </c>
      <c r="BO46" s="13" t="str">
        <f t="shared" si="11"/>
        <v/>
      </c>
      <c r="BP46" s="13" t="str">
        <f t="shared" si="11"/>
        <v/>
      </c>
      <c r="BQ46" s="13" t="str">
        <f t="shared" si="11"/>
        <v/>
      </c>
      <c r="BR46" s="13" t="str">
        <f t="shared" si="11"/>
        <v/>
      </c>
      <c r="BS46" s="13" t="str">
        <f t="shared" si="11"/>
        <v/>
      </c>
      <c r="BT46" s="13" t="str">
        <f t="shared" si="11"/>
        <v/>
      </c>
      <c r="BU46" s="13" t="str">
        <f t="shared" si="11"/>
        <v/>
      </c>
      <c r="BV46" s="13" t="str">
        <f t="shared" si="12"/>
        <v/>
      </c>
      <c r="BW46" s="13" t="str">
        <f t="shared" si="12"/>
        <v/>
      </c>
      <c r="BX46" s="13" t="str">
        <f t="shared" si="12"/>
        <v/>
      </c>
      <c r="BY46" s="13" t="str">
        <f t="shared" si="12"/>
        <v/>
      </c>
      <c r="BZ46" s="13" t="str">
        <f t="shared" si="12"/>
        <v/>
      </c>
      <c r="CA46" s="13" t="str">
        <f t="shared" si="12"/>
        <v/>
      </c>
      <c r="CB46" s="13" t="str">
        <f t="shared" si="12"/>
        <v/>
      </c>
      <c r="CC46" s="13" t="str">
        <f t="shared" si="12"/>
        <v/>
      </c>
      <c r="CD46" s="13" t="str">
        <f t="shared" si="12"/>
        <v/>
      </c>
      <c r="CE46" s="13" t="str">
        <f t="shared" si="12"/>
        <v/>
      </c>
      <c r="CF46" s="13" t="str">
        <f t="shared" si="12"/>
        <v/>
      </c>
      <c r="CG46" s="13" t="str">
        <f t="shared" si="12"/>
        <v/>
      </c>
      <c r="CH46" s="13"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24.7085764315703</v>
      </c>
      <c r="D47" s="81">
        <v>26.9838644660718</v>
      </c>
      <c r="E47" s="81">
        <v>24.344076804253898</v>
      </c>
      <c r="F47" s="81">
        <v>36.535792040229602</v>
      </c>
      <c r="G47" s="81">
        <v>32.176644878539499</v>
      </c>
      <c r="H47" s="81">
        <v>26.0112672107437</v>
      </c>
      <c r="I47" s="81">
        <v>26.731035870655099</v>
      </c>
      <c r="J47" s="81">
        <v>21.335895762518899</v>
      </c>
      <c r="K47" s="81">
        <v>29.3266680497997</v>
      </c>
      <c r="L47" s="81">
        <v>19.195381609980899</v>
      </c>
      <c r="M47" s="81">
        <v>17.263382692520601</v>
      </c>
      <c r="N47" s="81">
        <v>23.825919672924702</v>
      </c>
      <c r="O47" s="81">
        <v>21.017003766218199</v>
      </c>
      <c r="P47" s="81">
        <v>21.3475783100311</v>
      </c>
      <c r="Q47" s="81">
        <v>41.061466732856303</v>
      </c>
      <c r="R47" s="81">
        <v>23.108221094898202</v>
      </c>
      <c r="S47" s="81">
        <v>20.518119956189</v>
      </c>
      <c r="T47" s="81">
        <v>23.737519866468201</v>
      </c>
      <c r="U47" s="81">
        <v>20.256153685657701</v>
      </c>
      <c r="V47" s="81">
        <v>17.703441767511201</v>
      </c>
      <c r="W47" s="81" t="s">
        <v>315</v>
      </c>
      <c r="X47" s="81" t="s">
        <v>315</v>
      </c>
      <c r="Y47" s="81">
        <v>27.018454685664</v>
      </c>
      <c r="Z47" s="81">
        <v>27.4288252196678</v>
      </c>
      <c r="AA47" s="81">
        <v>42.587102144306201</v>
      </c>
      <c r="AB47" s="81">
        <v>52.574460102976602</v>
      </c>
      <c r="AC47" s="81">
        <v>39.344130598558799</v>
      </c>
      <c r="AD47" s="81">
        <v>27.763670550206601</v>
      </c>
      <c r="AE47" s="81">
        <v>26.970177862093198</v>
      </c>
      <c r="AF47" s="81">
        <v>22.9849319079715</v>
      </c>
      <c r="AG47" s="81">
        <v>15.5052904430514</v>
      </c>
      <c r="AH47" s="81">
        <v>19.0054139027615</v>
      </c>
      <c r="AI47" s="81">
        <v>25.376110827085601</v>
      </c>
      <c r="AJ47" s="81">
        <v>11.466079609596299</v>
      </c>
      <c r="AK47" s="81">
        <v>17.0326881401264</v>
      </c>
      <c r="AL47" s="81">
        <v>15.443520409775401</v>
      </c>
      <c r="AM47" s="81" t="s">
        <v>315</v>
      </c>
      <c r="AN47" s="81">
        <v>5.8517267373018598</v>
      </c>
      <c r="AO47" s="81">
        <v>13.805664045362001</v>
      </c>
      <c r="AP47" s="81">
        <v>15.8629168821198</v>
      </c>
      <c r="AQ47" s="81">
        <v>18.937521950144301</v>
      </c>
      <c r="AR47" s="81">
        <v>15.507303430093</v>
      </c>
      <c r="AS47" s="81">
        <v>12.8649331754762</v>
      </c>
      <c r="AT47" s="81">
        <v>8.3479184354051004</v>
      </c>
      <c r="AU47" s="81">
        <v>9.7141517972792002</v>
      </c>
      <c r="AV47" s="81">
        <v>7.34863655939363</v>
      </c>
      <c r="AW47" s="81">
        <v>13.336683427829</v>
      </c>
      <c r="AX47" s="81">
        <v>17.617541161596499</v>
      </c>
      <c r="AY47" s="81">
        <v>20.3809806461724</v>
      </c>
      <c r="AZ47" s="81">
        <v>14.959272221550901</v>
      </c>
      <c r="BA47" s="81">
        <v>8.0795080092416605</v>
      </c>
      <c r="BB47" s="81">
        <v>8.4986159878717995</v>
      </c>
      <c r="BC47" s="81">
        <v>6.3932106040328396</v>
      </c>
      <c r="BD47" s="86"/>
      <c r="BE47" s="13" t="str">
        <f t="shared" si="15"/>
        <v/>
      </c>
      <c r="BF47" s="13" t="str">
        <f t="shared" si="11"/>
        <v/>
      </c>
      <c r="BG47" s="13" t="str">
        <f t="shared" si="11"/>
        <v/>
      </c>
      <c r="BH47" s="13" t="str">
        <f t="shared" si="11"/>
        <v/>
      </c>
      <c r="BI47" s="13" t="str">
        <f t="shared" si="11"/>
        <v/>
      </c>
      <c r="BJ47" s="13" t="str">
        <f t="shared" si="11"/>
        <v/>
      </c>
      <c r="BK47" s="13" t="str">
        <f t="shared" si="11"/>
        <v/>
      </c>
      <c r="BL47" s="13" t="str">
        <f t="shared" si="11"/>
        <v/>
      </c>
      <c r="BM47" s="13" t="str">
        <f t="shared" si="11"/>
        <v/>
      </c>
      <c r="BN47" s="13" t="str">
        <f t="shared" si="11"/>
        <v/>
      </c>
      <c r="BO47" s="13" t="str">
        <f t="shared" si="11"/>
        <v/>
      </c>
      <c r="BP47" s="13" t="str">
        <f t="shared" si="11"/>
        <v/>
      </c>
      <c r="BQ47" s="13" t="str">
        <f t="shared" si="11"/>
        <v/>
      </c>
      <c r="BR47" s="13" t="str">
        <f t="shared" si="11"/>
        <v/>
      </c>
      <c r="BS47" s="13" t="str">
        <f t="shared" si="11"/>
        <v/>
      </c>
      <c r="BT47" s="13" t="str">
        <f t="shared" si="11"/>
        <v/>
      </c>
      <c r="BU47" s="13" t="str">
        <f t="shared" si="11"/>
        <v/>
      </c>
      <c r="BV47" s="13" t="str">
        <f t="shared" si="12"/>
        <v/>
      </c>
      <c r="BW47" s="13" t="str">
        <f t="shared" si="12"/>
        <v/>
      </c>
      <c r="BX47" s="13" t="str">
        <f t="shared" si="12"/>
        <v/>
      </c>
      <c r="BY47" s="13" t="str">
        <f t="shared" si="12"/>
        <v/>
      </c>
      <c r="BZ47" s="13" t="str">
        <f t="shared" si="12"/>
        <v/>
      </c>
      <c r="CA47" s="13" t="str">
        <f t="shared" si="12"/>
        <v/>
      </c>
      <c r="CB47" s="13" t="str">
        <f t="shared" si="12"/>
        <v/>
      </c>
      <c r="CC47" s="13" t="str">
        <f t="shared" si="12"/>
        <v/>
      </c>
      <c r="CD47" s="13" t="str">
        <f t="shared" si="12"/>
        <v/>
      </c>
      <c r="CE47" s="13" t="str">
        <f t="shared" si="12"/>
        <v/>
      </c>
      <c r="CF47" s="13" t="str">
        <f t="shared" si="12"/>
        <v/>
      </c>
      <c r="CG47" s="13" t="str">
        <f t="shared" si="12"/>
        <v/>
      </c>
      <c r="CH47" s="13"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t="s">
        <v>315</v>
      </c>
      <c r="D48" s="81">
        <v>12.1359060573532</v>
      </c>
      <c r="E48" s="81">
        <v>24.499231209798701</v>
      </c>
      <c r="F48" s="81">
        <v>12.177068524475899</v>
      </c>
      <c r="G48" s="81" t="s">
        <v>315</v>
      </c>
      <c r="H48" s="81">
        <v>6.4333271236521696</v>
      </c>
      <c r="I48" s="81">
        <v>9.5861846507639807</v>
      </c>
      <c r="J48" s="81" t="s">
        <v>315</v>
      </c>
      <c r="K48" s="81">
        <v>10.9937243672173</v>
      </c>
      <c r="L48" s="81">
        <v>20.339261729115599</v>
      </c>
      <c r="M48" s="81">
        <v>24.826835342269</v>
      </c>
      <c r="N48" s="81" t="s">
        <v>315</v>
      </c>
      <c r="O48" s="81" t="s">
        <v>315</v>
      </c>
      <c r="P48" s="81">
        <v>12.298962261637801</v>
      </c>
      <c r="Q48" s="81">
        <v>14.164843969769599</v>
      </c>
      <c r="R48" s="81">
        <v>9.9009238487289899</v>
      </c>
      <c r="S48" s="81" t="s">
        <v>315</v>
      </c>
      <c r="T48" s="81" t="s">
        <v>315</v>
      </c>
      <c r="U48" s="81">
        <v>20.6185929213447</v>
      </c>
      <c r="V48" s="81">
        <v>20.4871894327852</v>
      </c>
      <c r="W48" s="81">
        <v>19.120313756902501</v>
      </c>
      <c r="X48" s="81">
        <v>25.515877902833498</v>
      </c>
      <c r="Y48" s="81">
        <v>22.522717681083101</v>
      </c>
      <c r="Z48" s="81" t="s">
        <v>315</v>
      </c>
      <c r="AA48" s="81">
        <v>20.473081328586701</v>
      </c>
      <c r="AB48" s="81">
        <v>9.3301907872619303</v>
      </c>
      <c r="AC48" s="81">
        <v>9.0960908334836592</v>
      </c>
      <c r="AD48" s="81">
        <v>28.490594008607999</v>
      </c>
      <c r="AE48" s="81" t="s">
        <v>315</v>
      </c>
      <c r="AF48" s="81" t="s">
        <v>315</v>
      </c>
      <c r="AG48" s="81">
        <v>13.780769423771901</v>
      </c>
      <c r="AH48" s="81" t="s">
        <v>315</v>
      </c>
      <c r="AI48" s="81">
        <v>15.6099446627932</v>
      </c>
      <c r="AJ48" s="81">
        <v>23.7572077232299</v>
      </c>
      <c r="AK48" s="81">
        <v>27.438728222700501</v>
      </c>
      <c r="AL48" s="81">
        <v>19.839394084344701</v>
      </c>
      <c r="AM48" s="81">
        <v>20.3434032880525</v>
      </c>
      <c r="AN48" s="81">
        <v>50.748578663258698</v>
      </c>
      <c r="AO48" s="81">
        <v>45.812190782980998</v>
      </c>
      <c r="AP48" s="81">
        <v>49.606704945561098</v>
      </c>
      <c r="AQ48" s="81">
        <v>46.568691706840099</v>
      </c>
      <c r="AR48" s="81">
        <v>25.6716610919168</v>
      </c>
      <c r="AS48" s="81">
        <v>22.218358044406699</v>
      </c>
      <c r="AT48" s="81">
        <v>23.613767880467002</v>
      </c>
      <c r="AU48" s="81">
        <v>20.488569219909799</v>
      </c>
      <c r="AV48" s="81">
        <v>19.7230648869219</v>
      </c>
      <c r="AW48" s="81">
        <v>30.0082758478407</v>
      </c>
      <c r="AX48" s="81">
        <v>42.568030820753499</v>
      </c>
      <c r="AY48" s="81">
        <v>30.491118004902699</v>
      </c>
      <c r="AZ48" s="81">
        <v>21.8210037459022</v>
      </c>
      <c r="BA48" s="81">
        <v>38.5872725939576</v>
      </c>
      <c r="BB48" s="81">
        <v>33.1405628298346</v>
      </c>
      <c r="BC48" s="81">
        <v>26.584488576062999</v>
      </c>
      <c r="BD48" s="86"/>
      <c r="BE48" s="13" t="str">
        <f t="shared" si="15"/>
        <v/>
      </c>
      <c r="BF48" s="13" t="str">
        <f t="shared" si="11"/>
        <v/>
      </c>
      <c r="BG48" s="13" t="str">
        <f t="shared" si="11"/>
        <v/>
      </c>
      <c r="BH48" s="13" t="str">
        <f t="shared" si="11"/>
        <v/>
      </c>
      <c r="BI48" s="13" t="str">
        <f t="shared" si="11"/>
        <v/>
      </c>
      <c r="BJ48" s="13" t="str">
        <f t="shared" si="11"/>
        <v/>
      </c>
      <c r="BK48" s="13" t="str">
        <f t="shared" si="11"/>
        <v/>
      </c>
      <c r="BL48" s="13" t="str">
        <f t="shared" si="11"/>
        <v/>
      </c>
      <c r="BM48" s="13" t="str">
        <f t="shared" si="11"/>
        <v/>
      </c>
      <c r="BN48" s="13" t="str">
        <f t="shared" si="11"/>
        <v/>
      </c>
      <c r="BO48" s="13" t="str">
        <f t="shared" si="11"/>
        <v/>
      </c>
      <c r="BP48" s="13" t="str">
        <f t="shared" si="11"/>
        <v/>
      </c>
      <c r="BQ48" s="13" t="str">
        <f t="shared" si="11"/>
        <v/>
      </c>
      <c r="BR48" s="13" t="str">
        <f t="shared" si="11"/>
        <v/>
      </c>
      <c r="BS48" s="13" t="str">
        <f t="shared" si="11"/>
        <v/>
      </c>
      <c r="BT48" s="13" t="str">
        <f t="shared" si="11"/>
        <v/>
      </c>
      <c r="BU48" s="13" t="str">
        <f t="shared" ref="BU48:CJ54" si="16">IF(S48&gt;0,IF(S48&lt;5,"SECRETTTTTTTT",""),"")</f>
        <v/>
      </c>
      <c r="BV48" s="13" t="str">
        <f t="shared" si="12"/>
        <v/>
      </c>
      <c r="BW48" s="13" t="str">
        <f t="shared" si="12"/>
        <v/>
      </c>
      <c r="BX48" s="13" t="str">
        <f t="shared" si="12"/>
        <v/>
      </c>
      <c r="BY48" s="13" t="str">
        <f t="shared" si="12"/>
        <v/>
      </c>
      <c r="BZ48" s="13" t="str">
        <f t="shared" si="12"/>
        <v/>
      </c>
      <c r="CA48" s="13" t="str">
        <f t="shared" si="12"/>
        <v/>
      </c>
      <c r="CB48" s="13" t="str">
        <f t="shared" si="12"/>
        <v/>
      </c>
      <c r="CC48" s="13" t="str">
        <f t="shared" si="12"/>
        <v/>
      </c>
      <c r="CD48" s="13" t="str">
        <f t="shared" si="12"/>
        <v/>
      </c>
      <c r="CE48" s="13" t="str">
        <f t="shared" si="12"/>
        <v/>
      </c>
      <c r="CF48" s="13" t="str">
        <f t="shared" si="12"/>
        <v/>
      </c>
      <c r="CG48" s="13" t="str">
        <f t="shared" si="12"/>
        <v/>
      </c>
      <c r="CH48" s="13"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325.57215138992802</v>
      </c>
      <c r="D49" s="81">
        <v>350.09385571429402</v>
      </c>
      <c r="E49" s="81">
        <v>357.857422594311</v>
      </c>
      <c r="F49" s="81">
        <v>307.17190225502702</v>
      </c>
      <c r="G49" s="81">
        <v>279.78910055098498</v>
      </c>
      <c r="H49" s="81">
        <v>255.877890926042</v>
      </c>
      <c r="I49" s="81">
        <v>291.20209261676803</v>
      </c>
      <c r="J49" s="81">
        <v>235.85160874736499</v>
      </c>
      <c r="K49" s="81">
        <v>426.27323392348501</v>
      </c>
      <c r="L49" s="81">
        <v>417.59555929977398</v>
      </c>
      <c r="M49" s="81">
        <v>391.03593005360102</v>
      </c>
      <c r="N49" s="81">
        <v>275.242328585243</v>
      </c>
      <c r="O49" s="81">
        <v>363.99965568310199</v>
      </c>
      <c r="P49" s="81">
        <v>441.32920162977501</v>
      </c>
      <c r="Q49" s="81">
        <v>410.01714768018701</v>
      </c>
      <c r="R49" s="81">
        <v>384.22532769209897</v>
      </c>
      <c r="S49" s="81">
        <v>413.57160151377599</v>
      </c>
      <c r="T49" s="81">
        <v>448.72541012601403</v>
      </c>
      <c r="U49" s="81">
        <v>468.06134512780301</v>
      </c>
      <c r="V49" s="81">
        <v>493.63756234289701</v>
      </c>
      <c r="W49" s="81">
        <v>540.37365446210197</v>
      </c>
      <c r="X49" s="81">
        <v>561.07165677277499</v>
      </c>
      <c r="Y49" s="81">
        <v>636.87127393040805</v>
      </c>
      <c r="Z49" s="81">
        <v>555.80354115871</v>
      </c>
      <c r="AA49" s="81">
        <v>592.96337792250301</v>
      </c>
      <c r="AB49" s="81">
        <v>632.18438008661496</v>
      </c>
      <c r="AC49" s="81">
        <v>672.215339862669</v>
      </c>
      <c r="AD49" s="81">
        <v>709.34406514361899</v>
      </c>
      <c r="AE49" s="81">
        <v>678.40142844081004</v>
      </c>
      <c r="AF49" s="81">
        <v>719.65118965706097</v>
      </c>
      <c r="AG49" s="81">
        <v>719.98316705006596</v>
      </c>
      <c r="AH49" s="81">
        <v>726.26570987859202</v>
      </c>
      <c r="AI49" s="81">
        <v>782.65422536001199</v>
      </c>
      <c r="AJ49" s="81">
        <v>816.15943796162003</v>
      </c>
      <c r="AK49" s="81">
        <v>806.38397530172097</v>
      </c>
      <c r="AL49" s="81">
        <v>790.25663556354004</v>
      </c>
      <c r="AM49" s="81">
        <v>792.88563853819403</v>
      </c>
      <c r="AN49" s="81">
        <v>837.29385509183703</v>
      </c>
      <c r="AO49" s="81">
        <v>863.08725709703003</v>
      </c>
      <c r="AP49" s="81">
        <v>920.53059406950501</v>
      </c>
      <c r="AQ49" s="81">
        <v>852.40891195283302</v>
      </c>
      <c r="AR49" s="81">
        <v>859.11243712885698</v>
      </c>
      <c r="AS49" s="81">
        <v>864.77765187668695</v>
      </c>
      <c r="AT49" s="81">
        <v>882.980591015203</v>
      </c>
      <c r="AU49" s="81">
        <v>884.436622142327</v>
      </c>
      <c r="AV49" s="81">
        <v>834.83757131194602</v>
      </c>
      <c r="AW49" s="81">
        <v>837.28891079091795</v>
      </c>
      <c r="AX49" s="81">
        <v>804.19091844953198</v>
      </c>
      <c r="AY49" s="81">
        <v>852.07621439557397</v>
      </c>
      <c r="AZ49" s="81">
        <v>801.167420796182</v>
      </c>
      <c r="BA49" s="81">
        <v>812.70167682166903</v>
      </c>
      <c r="BB49" s="81">
        <v>719.75047729120502</v>
      </c>
      <c r="BC49" s="81">
        <v>704.08235268278497</v>
      </c>
      <c r="BD49" s="86"/>
      <c r="BE49" s="13" t="str">
        <f t="shared" si="15"/>
        <v/>
      </c>
      <c r="BF49" s="13" t="str">
        <f t="shared" si="15"/>
        <v/>
      </c>
      <c r="BG49" s="13" t="str">
        <f t="shared" si="15"/>
        <v/>
      </c>
      <c r="BH49" s="13" t="str">
        <f t="shared" si="15"/>
        <v/>
      </c>
      <c r="BI49" s="13" t="str">
        <f t="shared" si="15"/>
        <v/>
      </c>
      <c r="BJ49" s="13" t="str">
        <f t="shared" si="15"/>
        <v/>
      </c>
      <c r="BK49" s="13" t="str">
        <f t="shared" si="15"/>
        <v/>
      </c>
      <c r="BL49" s="13" t="str">
        <f t="shared" si="15"/>
        <v/>
      </c>
      <c r="BM49" s="13" t="str">
        <f t="shared" si="15"/>
        <v/>
      </c>
      <c r="BN49" s="13" t="str">
        <f t="shared" si="15"/>
        <v/>
      </c>
      <c r="BO49" s="13" t="str">
        <f t="shared" si="15"/>
        <v/>
      </c>
      <c r="BP49" s="13" t="str">
        <f t="shared" si="15"/>
        <v/>
      </c>
      <c r="BQ49" s="13" t="str">
        <f t="shared" si="15"/>
        <v/>
      </c>
      <c r="BR49" s="13" t="str">
        <f t="shared" si="15"/>
        <v/>
      </c>
      <c r="BS49" s="13" t="str">
        <f t="shared" si="15"/>
        <v/>
      </c>
      <c r="BT49" s="13" t="str">
        <f t="shared" si="15"/>
        <v/>
      </c>
      <c r="BU49" s="13" t="str">
        <f t="shared" si="16"/>
        <v/>
      </c>
      <c r="BV49" s="13" t="str">
        <f t="shared" si="16"/>
        <v/>
      </c>
      <c r="BW49" s="13" t="str">
        <f t="shared" si="16"/>
        <v/>
      </c>
      <c r="BX49" s="13" t="str">
        <f t="shared" si="16"/>
        <v/>
      </c>
      <c r="BY49" s="13" t="str">
        <f t="shared" si="16"/>
        <v/>
      </c>
      <c r="BZ49" s="13" t="str">
        <f t="shared" si="16"/>
        <v/>
      </c>
      <c r="CA49" s="13" t="str">
        <f t="shared" si="16"/>
        <v/>
      </c>
      <c r="CB49" s="13" t="str">
        <f t="shared" si="16"/>
        <v/>
      </c>
      <c r="CC49" s="13" t="str">
        <f t="shared" si="16"/>
        <v/>
      </c>
      <c r="CD49" s="13" t="str">
        <f t="shared" si="16"/>
        <v/>
      </c>
      <c r="CE49" s="13" t="str">
        <f t="shared" si="16"/>
        <v/>
      </c>
      <c r="CF49" s="13" t="str">
        <f t="shared" si="16"/>
        <v/>
      </c>
      <c r="CG49" s="13" t="str">
        <f t="shared" si="16"/>
        <v/>
      </c>
      <c r="CH49" s="13"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106.114631461645</v>
      </c>
      <c r="D50" s="81">
        <v>114.341742722259</v>
      </c>
      <c r="E50" s="81">
        <v>105.571912447619</v>
      </c>
      <c r="F50" s="81">
        <v>102.59192939145601</v>
      </c>
      <c r="G50" s="81">
        <v>96.283274170700906</v>
      </c>
      <c r="H50" s="81">
        <v>119.356374766759</v>
      </c>
      <c r="I50" s="81">
        <v>93.016388638355195</v>
      </c>
      <c r="J50" s="81">
        <v>121.305737012367</v>
      </c>
      <c r="K50" s="81">
        <v>99.677622258956902</v>
      </c>
      <c r="L50" s="81">
        <v>87.672417417145496</v>
      </c>
      <c r="M50" s="81">
        <v>81.650282180424796</v>
      </c>
      <c r="N50" s="81">
        <v>110.544588714824</v>
      </c>
      <c r="O50" s="81">
        <v>74.491421699881698</v>
      </c>
      <c r="P50" s="81">
        <v>76.119134626692997</v>
      </c>
      <c r="Q50" s="81">
        <v>69.272538420330903</v>
      </c>
      <c r="R50" s="81">
        <v>31.295757187894399</v>
      </c>
      <c r="S50" s="81">
        <v>29.989586386368799</v>
      </c>
      <c r="T50" s="81">
        <v>19.489080620876202</v>
      </c>
      <c r="U50" s="81">
        <v>27.104039481122101</v>
      </c>
      <c r="V50" s="81">
        <v>21.732620359086301</v>
      </c>
      <c r="W50" s="81">
        <v>27.5440197631583</v>
      </c>
      <c r="X50" s="81">
        <v>43.286906961999499</v>
      </c>
      <c r="Y50" s="81">
        <v>22.27588953898</v>
      </c>
      <c r="Z50" s="81">
        <v>45.944010014599499</v>
      </c>
      <c r="AA50" s="81">
        <v>11.1139584355185</v>
      </c>
      <c r="AB50" s="81">
        <v>13.9000801524514</v>
      </c>
      <c r="AC50" s="81">
        <v>17.8051139719255</v>
      </c>
      <c r="AD50" s="81">
        <v>26.358644797079499</v>
      </c>
      <c r="AE50" s="81">
        <v>33.392556307546599</v>
      </c>
      <c r="AF50" s="81">
        <v>27.283655812986702</v>
      </c>
      <c r="AG50" s="81">
        <v>27.367443503547001</v>
      </c>
      <c r="AH50" s="81">
        <v>32.464783893180901</v>
      </c>
      <c r="AI50" s="81">
        <v>22.829544069335</v>
      </c>
      <c r="AJ50" s="81">
        <v>27.3683032971608</v>
      </c>
      <c r="AK50" s="81">
        <v>26.271122766415399</v>
      </c>
      <c r="AL50" s="81">
        <v>27.351397669679098</v>
      </c>
      <c r="AM50" s="81">
        <v>13.9497622546646</v>
      </c>
      <c r="AN50" s="81">
        <v>15.810134122015199</v>
      </c>
      <c r="AO50" s="81">
        <v>47.371754724529303</v>
      </c>
      <c r="AP50" s="81">
        <v>25.3801746233103</v>
      </c>
      <c r="AQ50" s="81">
        <v>17.146631256075</v>
      </c>
      <c r="AR50" s="81">
        <v>24.330604169204701</v>
      </c>
      <c r="AS50" s="81">
        <v>46.970388497385997</v>
      </c>
      <c r="AT50" s="81">
        <v>57.7865376587038</v>
      </c>
      <c r="AU50" s="81">
        <v>27.513221523878801</v>
      </c>
      <c r="AV50" s="81">
        <v>49.9778634513263</v>
      </c>
      <c r="AW50" s="81">
        <v>86.907084598292002</v>
      </c>
      <c r="AX50" s="81">
        <v>66.153020870089904</v>
      </c>
      <c r="AY50" s="81">
        <v>19.154676695387501</v>
      </c>
      <c r="AZ50" s="81">
        <v>18.566994415372999</v>
      </c>
      <c r="BA50" s="81">
        <v>22.606684954035799</v>
      </c>
      <c r="BB50" s="81">
        <v>17.815447070373502</v>
      </c>
      <c r="BC50" s="81">
        <v>29.1256529252455</v>
      </c>
      <c r="BD50" s="86"/>
      <c r="BE50" s="13" t="str">
        <f t="shared" si="15"/>
        <v/>
      </c>
      <c r="BF50" s="13" t="str">
        <f t="shared" si="15"/>
        <v/>
      </c>
      <c r="BG50" s="13" t="str">
        <f t="shared" si="15"/>
        <v/>
      </c>
      <c r="BH50" s="13" t="str">
        <f t="shared" si="15"/>
        <v/>
      </c>
      <c r="BI50" s="13" t="str">
        <f t="shared" si="15"/>
        <v/>
      </c>
      <c r="BJ50" s="13" t="str">
        <f t="shared" si="15"/>
        <v/>
      </c>
      <c r="BK50" s="13" t="str">
        <f t="shared" si="15"/>
        <v/>
      </c>
      <c r="BL50" s="13" t="str">
        <f t="shared" si="15"/>
        <v/>
      </c>
      <c r="BM50" s="13" t="str">
        <f t="shared" si="15"/>
        <v/>
      </c>
      <c r="BN50" s="13" t="str">
        <f t="shared" si="15"/>
        <v/>
      </c>
      <c r="BO50" s="13" t="str">
        <f t="shared" si="15"/>
        <v/>
      </c>
      <c r="BP50" s="13" t="str">
        <f t="shared" si="15"/>
        <v/>
      </c>
      <c r="BQ50" s="13" t="str">
        <f t="shared" si="15"/>
        <v/>
      </c>
      <c r="BR50" s="13" t="str">
        <f t="shared" si="15"/>
        <v/>
      </c>
      <c r="BS50" s="13" t="str">
        <f t="shared" si="15"/>
        <v/>
      </c>
      <c r="BT50" s="13" t="str">
        <f t="shared" si="15"/>
        <v/>
      </c>
      <c r="BU50" s="13" t="str">
        <f t="shared" si="16"/>
        <v/>
      </c>
      <c r="BV50" s="13" t="str">
        <f t="shared" si="16"/>
        <v/>
      </c>
      <c r="BW50" s="13" t="str">
        <f t="shared" si="16"/>
        <v/>
      </c>
      <c r="BX50" s="13" t="str">
        <f t="shared" si="16"/>
        <v/>
      </c>
      <c r="BY50" s="13" t="str">
        <f t="shared" si="16"/>
        <v/>
      </c>
      <c r="BZ50" s="13" t="str">
        <f t="shared" si="16"/>
        <v/>
      </c>
      <c r="CA50" s="13" t="str">
        <f t="shared" si="16"/>
        <v/>
      </c>
      <c r="CB50" s="13" t="str">
        <f t="shared" si="16"/>
        <v/>
      </c>
      <c r="CC50" s="13" t="str">
        <f t="shared" si="16"/>
        <v/>
      </c>
      <c r="CD50" s="13" t="str">
        <f t="shared" si="16"/>
        <v/>
      </c>
      <c r="CE50" s="13" t="str">
        <f t="shared" si="16"/>
        <v/>
      </c>
      <c r="CF50" s="13" t="str">
        <f t="shared" si="16"/>
        <v/>
      </c>
      <c r="CG50" s="13" t="str">
        <f t="shared" si="16"/>
        <v/>
      </c>
      <c r="CH50" s="13"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2168.5677096119293</v>
      </c>
      <c r="D51" s="77">
        <v>2138.1504154662462</v>
      </c>
      <c r="E51" s="77">
        <v>2250.0576518544908</v>
      </c>
      <c r="F51" s="77">
        <v>2254.5390595942254</v>
      </c>
      <c r="G51" s="77">
        <v>2101.3830066874489</v>
      </c>
      <c r="H51" s="77">
        <v>1989.2272867148067</v>
      </c>
      <c r="I51" s="77">
        <v>1808.9895806344302</v>
      </c>
      <c r="J51" s="77">
        <v>1781.403578654983</v>
      </c>
      <c r="K51" s="77">
        <v>1981.136272299877</v>
      </c>
      <c r="L51" s="77">
        <v>2100.6652841911323</v>
      </c>
      <c r="M51" s="77">
        <v>2154.7958266013156</v>
      </c>
      <c r="N51" s="77">
        <v>2243.0050229015956</v>
      </c>
      <c r="O51" s="77">
        <v>2091.0043145568711</v>
      </c>
      <c r="P51" s="77">
        <v>2332.4912786614163</v>
      </c>
      <c r="Q51" s="77">
        <v>2286.18898673893</v>
      </c>
      <c r="R51" s="77">
        <v>2289.2395836087535</v>
      </c>
      <c r="S51" s="77">
        <v>2090.5937739480237</v>
      </c>
      <c r="T51" s="77">
        <v>2249.0623924642969</v>
      </c>
      <c r="U51" s="77">
        <v>2215.8774373832248</v>
      </c>
      <c r="V51" s="77">
        <v>2380.2085936761296</v>
      </c>
      <c r="W51" s="77">
        <v>2513.1195797838932</v>
      </c>
      <c r="X51" s="77">
        <v>2521.108825220615</v>
      </c>
      <c r="Y51" s="77">
        <v>2644.3695940885677</v>
      </c>
      <c r="Z51" s="77">
        <v>2690.9203964268718</v>
      </c>
      <c r="AA51" s="77">
        <v>2666.4304554175924</v>
      </c>
      <c r="AB51" s="77">
        <v>2905.3976788995897</v>
      </c>
      <c r="AC51" s="77">
        <v>3200.5785035954204</v>
      </c>
      <c r="AD51" s="77">
        <v>3250.9951034854521</v>
      </c>
      <c r="AE51" s="77">
        <v>3729.2147765215723</v>
      </c>
      <c r="AF51" s="77">
        <v>3655.117340616177</v>
      </c>
      <c r="AG51" s="77">
        <v>3607.4575048125512</v>
      </c>
      <c r="AH51" s="77">
        <v>3543.4229088584634</v>
      </c>
      <c r="AI51" s="77">
        <v>3553.5929156393267</v>
      </c>
      <c r="AJ51" s="77">
        <v>3504.980915517729</v>
      </c>
      <c r="AK51" s="77">
        <v>3438.6630586613987</v>
      </c>
      <c r="AL51" s="77">
        <v>3172.759169866184</v>
      </c>
      <c r="AM51" s="77">
        <v>2255.880631102902</v>
      </c>
      <c r="AN51" s="77">
        <v>3098.9654844677871</v>
      </c>
      <c r="AO51" s="77">
        <v>3292.3280356283281</v>
      </c>
      <c r="AP51" s="77">
        <v>3366.1340490101402</v>
      </c>
      <c r="AQ51" s="77">
        <v>3189.7839290485181</v>
      </c>
      <c r="AR51" s="77">
        <v>3171.9294583905771</v>
      </c>
      <c r="AS51" s="77">
        <v>3110.2339695354276</v>
      </c>
      <c r="AT51" s="77">
        <v>3429.9104486527362</v>
      </c>
      <c r="AU51" s="77">
        <v>3199.1599453101212</v>
      </c>
      <c r="AV51" s="77">
        <v>3245.3421139933948</v>
      </c>
      <c r="AW51" s="77">
        <v>3346.6734220748062</v>
      </c>
      <c r="AX51" s="77">
        <v>3282.4417655557309</v>
      </c>
      <c r="AY51" s="77">
        <v>3281.4709603751539</v>
      </c>
      <c r="AZ51" s="77">
        <v>3318.8799933849045</v>
      </c>
      <c r="BA51" s="77">
        <v>3302.5305015939448</v>
      </c>
      <c r="BB51" s="77">
        <v>3096.0582430551199</v>
      </c>
      <c r="BC51" s="77">
        <v>3283.6174191884161</v>
      </c>
      <c r="BD51" s="90"/>
      <c r="BE51" s="13" t="str">
        <f t="shared" si="15"/>
        <v/>
      </c>
      <c r="BF51" s="13" t="str">
        <f t="shared" si="15"/>
        <v/>
      </c>
      <c r="BG51" s="13" t="str">
        <f t="shared" si="15"/>
        <v/>
      </c>
      <c r="BH51" s="13" t="str">
        <f t="shared" si="15"/>
        <v/>
      </c>
      <c r="BI51" s="13" t="str">
        <f t="shared" si="15"/>
        <v/>
      </c>
      <c r="BJ51" s="13" t="str">
        <f t="shared" si="15"/>
        <v/>
      </c>
      <c r="BK51" s="13" t="str">
        <f t="shared" si="15"/>
        <v/>
      </c>
      <c r="BL51" s="13" t="str">
        <f t="shared" si="15"/>
        <v/>
      </c>
      <c r="BM51" s="13" t="str">
        <f t="shared" si="15"/>
        <v/>
      </c>
      <c r="BN51" s="13" t="str">
        <f t="shared" si="15"/>
        <v/>
      </c>
      <c r="BO51" s="13" t="str">
        <f t="shared" si="15"/>
        <v/>
      </c>
      <c r="BP51" s="13" t="str">
        <f t="shared" si="15"/>
        <v/>
      </c>
      <c r="BQ51" s="13" t="str">
        <f t="shared" si="15"/>
        <v/>
      </c>
      <c r="BR51" s="13" t="str">
        <f t="shared" si="15"/>
        <v/>
      </c>
      <c r="BS51" s="13" t="str">
        <f t="shared" si="15"/>
        <v/>
      </c>
      <c r="BT51" s="13" t="str">
        <f t="shared" si="15"/>
        <v/>
      </c>
      <c r="BU51" s="13" t="str">
        <f t="shared" si="16"/>
        <v/>
      </c>
      <c r="BV51" s="13" t="str">
        <f t="shared" si="16"/>
        <v/>
      </c>
      <c r="BW51" s="13" t="str">
        <f t="shared" si="16"/>
        <v/>
      </c>
      <c r="BX51" s="13" t="str">
        <f t="shared" si="16"/>
        <v/>
      </c>
      <c r="BY51" s="13" t="str">
        <f t="shared" si="16"/>
        <v/>
      </c>
      <c r="BZ51" s="13" t="str">
        <f t="shared" si="16"/>
        <v/>
      </c>
      <c r="CA51" s="13" t="str">
        <f t="shared" si="16"/>
        <v/>
      </c>
      <c r="CB51" s="13" t="str">
        <f t="shared" si="16"/>
        <v/>
      </c>
      <c r="CC51" s="13" t="str">
        <f t="shared" si="16"/>
        <v/>
      </c>
      <c r="CD51" s="13" t="str">
        <f t="shared" si="16"/>
        <v/>
      </c>
      <c r="CE51" s="13" t="str">
        <f t="shared" si="16"/>
        <v/>
      </c>
      <c r="CF51" s="13" t="str">
        <f t="shared" si="16"/>
        <v/>
      </c>
      <c r="CG51" s="13" t="str">
        <f t="shared" si="16"/>
        <v/>
      </c>
      <c r="CH51" s="13"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41.584697567327602</v>
      </c>
      <c r="D52" s="81">
        <v>51.564676208678399</v>
      </c>
      <c r="E52" s="81">
        <v>70.827655421194507</v>
      </c>
      <c r="F52" s="81">
        <v>54.634590440516099</v>
      </c>
      <c r="G52" s="81">
        <v>70.496240616448105</v>
      </c>
      <c r="H52" s="81">
        <v>58.508150676472802</v>
      </c>
      <c r="I52" s="81">
        <v>39.6755877244169</v>
      </c>
      <c r="J52" s="81">
        <v>47.240156073289398</v>
      </c>
      <c r="K52" s="81">
        <v>74.840511172848394</v>
      </c>
      <c r="L52" s="81">
        <v>83.234536894870303</v>
      </c>
      <c r="M52" s="81">
        <v>55.896411910269599</v>
      </c>
      <c r="N52" s="81">
        <v>90.298929500831406</v>
      </c>
      <c r="O52" s="81">
        <v>63.834655297554498</v>
      </c>
      <c r="P52" s="81">
        <v>57.382862379979301</v>
      </c>
      <c r="Q52" s="81">
        <v>68.406677978901001</v>
      </c>
      <c r="R52" s="81">
        <v>53.778797793128</v>
      </c>
      <c r="S52" s="81">
        <v>41.492060003071799</v>
      </c>
      <c r="T52" s="81">
        <v>46.815618415280397</v>
      </c>
      <c r="U52" s="81">
        <v>41.3597213171875</v>
      </c>
      <c r="V52" s="81">
        <v>56.220112077463902</v>
      </c>
      <c r="W52" s="81">
        <v>46.538080181620202</v>
      </c>
      <c r="X52" s="81">
        <v>36.832932142536599</v>
      </c>
      <c r="Y52" s="81">
        <v>41.326708073920798</v>
      </c>
      <c r="Z52" s="81">
        <v>49.803330066833503</v>
      </c>
      <c r="AA52" s="81">
        <v>60.457635102107297</v>
      </c>
      <c r="AB52" s="81">
        <v>61.128598527157898</v>
      </c>
      <c r="AC52" s="81">
        <v>60.1350089869795</v>
      </c>
      <c r="AD52" s="81">
        <v>88.403565615505599</v>
      </c>
      <c r="AE52" s="81">
        <v>68.607062760531093</v>
      </c>
      <c r="AF52" s="81">
        <v>69.627768567813106</v>
      </c>
      <c r="AG52" s="81">
        <v>85.887669184520007</v>
      </c>
      <c r="AH52" s="81">
        <v>67.643722722159595</v>
      </c>
      <c r="AI52" s="81">
        <v>35.497779761871101</v>
      </c>
      <c r="AJ52" s="81">
        <v>51.044934324205897</v>
      </c>
      <c r="AK52" s="81">
        <v>67.9560925208024</v>
      </c>
      <c r="AL52" s="81">
        <v>69.563607768141694</v>
      </c>
      <c r="AM52" s="81">
        <v>55.200646783693202</v>
      </c>
      <c r="AN52" s="81">
        <v>73.8488673322842</v>
      </c>
      <c r="AO52" s="81">
        <v>97.874315447224205</v>
      </c>
      <c r="AP52" s="81">
        <v>99.9620651714567</v>
      </c>
      <c r="AQ52" s="81">
        <v>117.70452730111199</v>
      </c>
      <c r="AR52" s="81">
        <v>110.697991616878</v>
      </c>
      <c r="AS52" s="81">
        <v>130.794034988547</v>
      </c>
      <c r="AT52" s="81">
        <v>181.12654548154799</v>
      </c>
      <c r="AU52" s="81">
        <v>163.19679907035501</v>
      </c>
      <c r="AV52" s="81">
        <v>149.225102145205</v>
      </c>
      <c r="AW52" s="81">
        <v>151.592333598598</v>
      </c>
      <c r="AX52" s="81">
        <v>181.31412865106</v>
      </c>
      <c r="AY52" s="81">
        <v>202.677715941401</v>
      </c>
      <c r="AZ52" s="81">
        <v>223.84240908291599</v>
      </c>
      <c r="BA52" s="81">
        <v>221.76123080103301</v>
      </c>
      <c r="BB52" s="81">
        <v>231.26790067730499</v>
      </c>
      <c r="BC52" s="81">
        <v>211.424453759833</v>
      </c>
      <c r="BD52" s="86"/>
      <c r="BE52" s="13" t="str">
        <f t="shared" si="15"/>
        <v/>
      </c>
      <c r="BF52" s="13" t="str">
        <f t="shared" si="15"/>
        <v/>
      </c>
      <c r="BG52" s="13" t="str">
        <f t="shared" si="15"/>
        <v/>
      </c>
      <c r="BH52" s="13" t="str">
        <f t="shared" si="15"/>
        <v/>
      </c>
      <c r="BI52" s="13" t="str">
        <f t="shared" si="15"/>
        <v/>
      </c>
      <c r="BJ52" s="13" t="str">
        <f t="shared" si="15"/>
        <v/>
      </c>
      <c r="BK52" s="13" t="str">
        <f t="shared" si="15"/>
        <v/>
      </c>
      <c r="BL52" s="13" t="str">
        <f t="shared" si="15"/>
        <v/>
      </c>
      <c r="BM52" s="13" t="str">
        <f t="shared" si="15"/>
        <v/>
      </c>
      <c r="BN52" s="13" t="str">
        <f t="shared" si="15"/>
        <v/>
      </c>
      <c r="BO52" s="13" t="str">
        <f t="shared" si="15"/>
        <v/>
      </c>
      <c r="BP52" s="13" t="str">
        <f t="shared" si="15"/>
        <v/>
      </c>
      <c r="BQ52" s="13" t="str">
        <f t="shared" si="15"/>
        <v/>
      </c>
      <c r="BR52" s="13" t="str">
        <f t="shared" si="15"/>
        <v/>
      </c>
      <c r="BS52" s="13" t="str">
        <f t="shared" si="15"/>
        <v/>
      </c>
      <c r="BT52" s="13" t="str">
        <f t="shared" si="15"/>
        <v/>
      </c>
      <c r="BU52" s="13" t="str">
        <f t="shared" si="16"/>
        <v/>
      </c>
      <c r="BV52" s="13" t="str">
        <f t="shared" si="16"/>
        <v/>
      </c>
      <c r="BW52" s="13" t="str">
        <f t="shared" si="16"/>
        <v/>
      </c>
      <c r="BX52" s="13" t="str">
        <f t="shared" si="16"/>
        <v/>
      </c>
      <c r="BY52" s="13" t="str">
        <f t="shared" si="16"/>
        <v/>
      </c>
      <c r="BZ52" s="13" t="str">
        <f t="shared" si="16"/>
        <v/>
      </c>
      <c r="CA52" s="13" t="str">
        <f t="shared" si="16"/>
        <v/>
      </c>
      <c r="CB52" s="13" t="str">
        <f t="shared" si="16"/>
        <v/>
      </c>
      <c r="CC52" s="13" t="str">
        <f t="shared" si="16"/>
        <v/>
      </c>
      <c r="CD52" s="13" t="str">
        <f t="shared" si="16"/>
        <v/>
      </c>
      <c r="CE52" s="13" t="str">
        <f t="shared" si="16"/>
        <v/>
      </c>
      <c r="CF52" s="13" t="str">
        <f t="shared" si="16"/>
        <v/>
      </c>
      <c r="CG52" s="13" t="str">
        <f t="shared" si="16"/>
        <v/>
      </c>
      <c r="CH52" s="13"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41.584697567327602</v>
      </c>
      <c r="D53" s="77">
        <v>51.564676208678399</v>
      </c>
      <c r="E53" s="77">
        <v>70.827655421194507</v>
      </c>
      <c r="F53" s="77">
        <v>54.634590440516099</v>
      </c>
      <c r="G53" s="77">
        <v>70.496240616448105</v>
      </c>
      <c r="H53" s="77">
        <v>58.508150676472802</v>
      </c>
      <c r="I53" s="77">
        <v>39.6755877244169</v>
      </c>
      <c r="J53" s="77">
        <v>47.240156073289398</v>
      </c>
      <c r="K53" s="77">
        <v>74.840511172848394</v>
      </c>
      <c r="L53" s="77">
        <v>83.234536894870303</v>
      </c>
      <c r="M53" s="77">
        <v>55.896411910269599</v>
      </c>
      <c r="N53" s="77">
        <v>90.298929500831406</v>
      </c>
      <c r="O53" s="77">
        <v>63.834655297554498</v>
      </c>
      <c r="P53" s="77">
        <v>57.382862379979301</v>
      </c>
      <c r="Q53" s="77">
        <v>68.406677978901001</v>
      </c>
      <c r="R53" s="77">
        <v>53.778797793128</v>
      </c>
      <c r="S53" s="77">
        <v>41.492060003071799</v>
      </c>
      <c r="T53" s="77">
        <v>46.815618415280397</v>
      </c>
      <c r="U53" s="77">
        <v>41.3597213171875</v>
      </c>
      <c r="V53" s="77">
        <v>56.220112077463902</v>
      </c>
      <c r="W53" s="77">
        <v>46.538080181620202</v>
      </c>
      <c r="X53" s="77">
        <v>36.832932142536599</v>
      </c>
      <c r="Y53" s="77">
        <v>41.326708073920798</v>
      </c>
      <c r="Z53" s="77">
        <v>49.803330066833503</v>
      </c>
      <c r="AA53" s="77">
        <v>60.457635102107297</v>
      </c>
      <c r="AB53" s="77">
        <v>61.128598527157898</v>
      </c>
      <c r="AC53" s="77">
        <v>60.1350089869795</v>
      </c>
      <c r="AD53" s="77">
        <v>88.403565615505599</v>
      </c>
      <c r="AE53" s="77">
        <v>68.607062760531093</v>
      </c>
      <c r="AF53" s="77">
        <v>69.627768567813106</v>
      </c>
      <c r="AG53" s="77">
        <v>85.887669184520007</v>
      </c>
      <c r="AH53" s="77">
        <v>67.643722722159595</v>
      </c>
      <c r="AI53" s="77">
        <v>35.497779761871101</v>
      </c>
      <c r="AJ53" s="77">
        <v>51.044934324205897</v>
      </c>
      <c r="AK53" s="77">
        <v>67.9560925208024</v>
      </c>
      <c r="AL53" s="77">
        <v>69.563607768141694</v>
      </c>
      <c r="AM53" s="77">
        <v>55.200646783693202</v>
      </c>
      <c r="AN53" s="77">
        <v>73.8488673322842</v>
      </c>
      <c r="AO53" s="77">
        <v>97.874315447224205</v>
      </c>
      <c r="AP53" s="77">
        <v>99.9620651714567</v>
      </c>
      <c r="AQ53" s="77">
        <v>117.70452730111199</v>
      </c>
      <c r="AR53" s="77">
        <v>110.697991616878</v>
      </c>
      <c r="AS53" s="77">
        <v>130.794034988547</v>
      </c>
      <c r="AT53" s="77">
        <v>181.12654548154799</v>
      </c>
      <c r="AU53" s="77">
        <v>163.19679907035501</v>
      </c>
      <c r="AV53" s="77">
        <v>149.225102145205</v>
      </c>
      <c r="AW53" s="77">
        <v>151.592333598598</v>
      </c>
      <c r="AX53" s="77">
        <v>181.31412865106</v>
      </c>
      <c r="AY53" s="77">
        <v>202.677715941401</v>
      </c>
      <c r="AZ53" s="77">
        <v>223.84240908291599</v>
      </c>
      <c r="BA53" s="77">
        <v>221.76123080103301</v>
      </c>
      <c r="BB53" s="77">
        <v>231.26790067730499</v>
      </c>
      <c r="BC53" s="77">
        <v>211.424453759833</v>
      </c>
      <c r="BD53" s="90"/>
      <c r="BE53" s="13" t="str">
        <f t="shared" si="15"/>
        <v/>
      </c>
      <c r="BF53" s="13" t="str">
        <f t="shared" si="15"/>
        <v/>
      </c>
      <c r="BG53" s="13" t="str">
        <f t="shared" si="15"/>
        <v/>
      </c>
      <c r="BH53" s="13" t="str">
        <f t="shared" si="15"/>
        <v/>
      </c>
      <c r="BI53" s="13" t="str">
        <f t="shared" si="15"/>
        <v/>
      </c>
      <c r="BJ53" s="13" t="str">
        <f t="shared" si="15"/>
        <v/>
      </c>
      <c r="BK53" s="13" t="str">
        <f t="shared" si="15"/>
        <v/>
      </c>
      <c r="BL53" s="13" t="str">
        <f t="shared" si="15"/>
        <v/>
      </c>
      <c r="BM53" s="13" t="str">
        <f t="shared" si="15"/>
        <v/>
      </c>
      <c r="BN53" s="13" t="str">
        <f t="shared" si="15"/>
        <v/>
      </c>
      <c r="BO53" s="13" t="str">
        <f t="shared" si="15"/>
        <v/>
      </c>
      <c r="BP53" s="13" t="str">
        <f t="shared" si="15"/>
        <v/>
      </c>
      <c r="BQ53" s="13" t="str">
        <f t="shared" si="15"/>
        <v/>
      </c>
      <c r="BR53" s="13" t="str">
        <f t="shared" si="15"/>
        <v/>
      </c>
      <c r="BS53" s="13" t="str">
        <f t="shared" si="15"/>
        <v/>
      </c>
      <c r="BT53" s="13" t="str">
        <f t="shared" si="15"/>
        <v/>
      </c>
      <c r="BU53" s="13" t="str">
        <f t="shared" si="16"/>
        <v/>
      </c>
      <c r="BV53" s="13" t="str">
        <f t="shared" si="16"/>
        <v/>
      </c>
      <c r="BW53" s="13" t="str">
        <f t="shared" si="16"/>
        <v/>
      </c>
      <c r="BX53" s="13" t="str">
        <f t="shared" si="16"/>
        <v/>
      </c>
      <c r="BY53" s="13" t="str">
        <f t="shared" si="16"/>
        <v/>
      </c>
      <c r="BZ53" s="13" t="str">
        <f t="shared" si="16"/>
        <v/>
      </c>
      <c r="CA53" s="13" t="str">
        <f t="shared" si="16"/>
        <v/>
      </c>
      <c r="CB53" s="13" t="str">
        <f t="shared" si="16"/>
        <v/>
      </c>
      <c r="CC53" s="13" t="str">
        <f t="shared" si="16"/>
        <v/>
      </c>
      <c r="CD53" s="13" t="str">
        <f t="shared" si="16"/>
        <v/>
      </c>
      <c r="CE53" s="13" t="str">
        <f t="shared" si="16"/>
        <v/>
      </c>
      <c r="CF53" s="13" t="str">
        <f t="shared" si="16"/>
        <v/>
      </c>
      <c r="CG53" s="13" t="str">
        <f t="shared" si="16"/>
        <v/>
      </c>
      <c r="CH53" s="13"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7686.6513400067315</v>
      </c>
      <c r="D54" s="78">
        <v>7578.9391964990327</v>
      </c>
      <c r="E54" s="78">
        <v>7591.7526343695235</v>
      </c>
      <c r="F54" s="78">
        <v>7725.5057742712934</v>
      </c>
      <c r="G54" s="78">
        <v>7115.5057771412139</v>
      </c>
      <c r="H54" s="78">
        <v>6787.7355116270792</v>
      </c>
      <c r="I54" s="78">
        <v>6518.2400296056112</v>
      </c>
      <c r="J54" s="78">
        <v>6116.7402434226751</v>
      </c>
      <c r="K54" s="78">
        <v>6461.2776418118847</v>
      </c>
      <c r="L54" s="78">
        <v>6730.4285643547428</v>
      </c>
      <c r="M54" s="78">
        <v>6695.188364018868</v>
      </c>
      <c r="N54" s="78">
        <v>7185.218842715497</v>
      </c>
      <c r="O54" s="78">
        <v>7014.8008906522809</v>
      </c>
      <c r="P54" s="78">
        <v>7196.1785109011516</v>
      </c>
      <c r="Q54" s="78">
        <v>6884.1034596698919</v>
      </c>
      <c r="R54" s="78">
        <v>6495.3040889145595</v>
      </c>
      <c r="S54" s="78">
        <v>6747.5856628927531</v>
      </c>
      <c r="T54" s="78">
        <v>7172.6725035012087</v>
      </c>
      <c r="U54" s="78">
        <v>7552.5507117834086</v>
      </c>
      <c r="V54" s="78">
        <v>7655.7708157050392</v>
      </c>
      <c r="W54" s="78">
        <v>7434.5693370867093</v>
      </c>
      <c r="X54" s="78">
        <v>7339.5705482835392</v>
      </c>
      <c r="Y54" s="78">
        <v>7807.7387626946038</v>
      </c>
      <c r="Z54" s="78">
        <v>8062.9300868872433</v>
      </c>
      <c r="AA54" s="78">
        <v>8114.9149520883166</v>
      </c>
      <c r="AB54" s="78">
        <v>8627.5202125694377</v>
      </c>
      <c r="AC54" s="78">
        <v>9149.8220002861071</v>
      </c>
      <c r="AD54" s="78">
        <v>9648.5308886208095</v>
      </c>
      <c r="AE54" s="78">
        <v>10278.818132680537</v>
      </c>
      <c r="AF54" s="78">
        <v>9679.9710685209247</v>
      </c>
      <c r="AG54" s="78">
        <v>9440.7349203567774</v>
      </c>
      <c r="AH54" s="78">
        <v>9346.0231010601965</v>
      </c>
      <c r="AI54" s="78">
        <v>9445.6868892787643</v>
      </c>
      <c r="AJ54" s="78">
        <v>9279.5529531397824</v>
      </c>
      <c r="AK54" s="78">
        <v>9136.3800777368233</v>
      </c>
      <c r="AL54" s="78">
        <v>8550.3295655110178</v>
      </c>
      <c r="AM54" s="78">
        <v>4719.2134868082785</v>
      </c>
      <c r="AN54" s="78">
        <v>6741.6404444857217</v>
      </c>
      <c r="AO54" s="78">
        <v>8391.264686692266</v>
      </c>
      <c r="AP54" s="78">
        <v>8688.2371528091753</v>
      </c>
      <c r="AQ54" s="78">
        <v>8754.9850282378702</v>
      </c>
      <c r="AR54" s="78">
        <v>8827.3920274851589</v>
      </c>
      <c r="AS54" s="78">
        <v>8863.56721916694</v>
      </c>
      <c r="AT54" s="78">
        <v>9657.3619178431836</v>
      </c>
      <c r="AU54" s="78">
        <v>9350.4788581965531</v>
      </c>
      <c r="AV54" s="78">
        <v>9044.3643014325662</v>
      </c>
      <c r="AW54" s="78">
        <v>9292.7438179041619</v>
      </c>
      <c r="AX54" s="78">
        <v>9295.1587970467681</v>
      </c>
      <c r="AY54" s="78">
        <v>9280.1049364813607</v>
      </c>
      <c r="AZ54" s="78">
        <v>9217.5457340770863</v>
      </c>
      <c r="BA54" s="78">
        <v>9190.8723963336543</v>
      </c>
      <c r="BB54" s="78">
        <v>8576.5968595026625</v>
      </c>
      <c r="BC54" s="78">
        <v>8692.6179868328072</v>
      </c>
      <c r="BD54" s="90"/>
      <c r="BE54" s="13" t="str">
        <f t="shared" si="15"/>
        <v/>
      </c>
      <c r="BF54" s="13" t="str">
        <f t="shared" si="15"/>
        <v/>
      </c>
      <c r="BG54" s="13" t="str">
        <f t="shared" si="15"/>
        <v/>
      </c>
      <c r="BH54" s="13" t="str">
        <f t="shared" si="15"/>
        <v/>
      </c>
      <c r="BI54" s="13" t="str">
        <f t="shared" si="15"/>
        <v/>
      </c>
      <c r="BJ54" s="13" t="str">
        <f t="shared" si="15"/>
        <v/>
      </c>
      <c r="BK54" s="13" t="str">
        <f t="shared" si="15"/>
        <v/>
      </c>
      <c r="BL54" s="13" t="str">
        <f t="shared" si="15"/>
        <v/>
      </c>
      <c r="BM54" s="13" t="str">
        <f t="shared" si="15"/>
        <v/>
      </c>
      <c r="BN54" s="13" t="str">
        <f t="shared" si="15"/>
        <v/>
      </c>
      <c r="BO54" s="13" t="str">
        <f t="shared" si="15"/>
        <v/>
      </c>
      <c r="BP54" s="13" t="str">
        <f t="shared" si="15"/>
        <v/>
      </c>
      <c r="BQ54" s="13" t="str">
        <f t="shared" si="15"/>
        <v/>
      </c>
      <c r="BR54" s="13" t="str">
        <f t="shared" si="15"/>
        <v/>
      </c>
      <c r="BS54" s="13" t="str">
        <f t="shared" si="15"/>
        <v/>
      </c>
      <c r="BT54" s="13" t="str">
        <f t="shared" si="15"/>
        <v/>
      </c>
      <c r="BU54" s="13" t="str">
        <f t="shared" si="16"/>
        <v/>
      </c>
      <c r="BV54" s="13" t="str">
        <f t="shared" si="16"/>
        <v/>
      </c>
      <c r="BW54" s="13" t="str">
        <f t="shared" si="16"/>
        <v/>
      </c>
      <c r="BX54" s="13" t="str">
        <f t="shared" si="16"/>
        <v/>
      </c>
      <c r="BY54" s="13" t="str">
        <f t="shared" si="16"/>
        <v/>
      </c>
      <c r="BZ54" s="13" t="str">
        <f t="shared" si="16"/>
        <v/>
      </c>
      <c r="CA54" s="13" t="str">
        <f t="shared" si="16"/>
        <v/>
      </c>
      <c r="CB54" s="13" t="str">
        <f t="shared" si="16"/>
        <v/>
      </c>
      <c r="CC54" s="13" t="str">
        <f t="shared" si="16"/>
        <v/>
      </c>
      <c r="CD54" s="13" t="str">
        <f t="shared" si="16"/>
        <v/>
      </c>
      <c r="CE54" s="13" t="str">
        <f t="shared" si="16"/>
        <v/>
      </c>
      <c r="CF54" s="13" t="str">
        <f t="shared" si="16"/>
        <v/>
      </c>
      <c r="CG54" s="13" t="str">
        <f t="shared" si="16"/>
        <v/>
      </c>
      <c r="CH54" s="13"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158</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v>1.0578619494202895E-2</v>
      </c>
      <c r="D58" s="23">
        <v>9.8775759872527982E-3</v>
      </c>
      <c r="E58" s="23">
        <v>8.6762381264629262E-3</v>
      </c>
      <c r="F58" s="23">
        <v>1.427245736670788E-2</v>
      </c>
      <c r="G58" s="23">
        <v>9.9340694775715156E-3</v>
      </c>
      <c r="H58" s="23">
        <v>1.4226870241734441E-2</v>
      </c>
      <c r="I58" s="23">
        <v>9.916952661407151E-3</v>
      </c>
      <c r="J58" s="23">
        <v>1.1115617464439597E-2</v>
      </c>
      <c r="K58" s="23">
        <v>1.0809509776697906E-2</v>
      </c>
      <c r="L58" s="23">
        <v>1.8485336122211999E-2</v>
      </c>
      <c r="M58" s="23">
        <v>2.5360005838143383E-2</v>
      </c>
      <c r="N58" s="23">
        <v>3.4213430705557699E-2</v>
      </c>
      <c r="O58" s="23">
        <v>3.7532409591909191E-2</v>
      </c>
      <c r="P58" s="23">
        <v>4.0143309642671703E-2</v>
      </c>
      <c r="Q58" s="23">
        <v>3.6518233713457186E-2</v>
      </c>
      <c r="R58" s="23">
        <v>4.1679409746257438E-2</v>
      </c>
      <c r="S58" s="23">
        <v>3.9569786724157736E-2</v>
      </c>
      <c r="T58" s="23">
        <v>4.9353070507411806E-2</v>
      </c>
      <c r="U58" s="23">
        <v>5.2064136911015642E-2</v>
      </c>
      <c r="V58" s="23">
        <v>4.693792459079265E-2</v>
      </c>
      <c r="W58" s="23">
        <v>4.6587970114871084E-2</v>
      </c>
      <c r="X58" s="23">
        <v>2.0457177661998116E-2</v>
      </c>
      <c r="Y58" s="23">
        <v>2.0965170293866721E-2</v>
      </c>
      <c r="Z58" s="23">
        <v>2.1151204180972397E-2</v>
      </c>
      <c r="AA58" s="23">
        <v>4.3049914223018855E-3</v>
      </c>
      <c r="AB58" s="23">
        <v>4.9631614858699751E-3</v>
      </c>
      <c r="AC58" s="23">
        <v>3.2681415064997619E-3</v>
      </c>
      <c r="AD58" s="23">
        <v>4.4925480815331351E-3</v>
      </c>
      <c r="AE58" s="23">
        <v>4.3741994030199625E-3</v>
      </c>
      <c r="AF58" s="23">
        <v>8.2680444530432249E-3</v>
      </c>
      <c r="AG58" s="23" t="s">
        <v>315</v>
      </c>
      <c r="AH58" s="23">
        <v>6.547374974130514E-3</v>
      </c>
      <c r="AI58" s="23">
        <v>6.992882271257733E-3</v>
      </c>
      <c r="AJ58" s="23">
        <v>9.4341279263378142E-3</v>
      </c>
      <c r="AK58" s="23">
        <v>7.6736931204567857E-3</v>
      </c>
      <c r="AL58" s="23">
        <v>1.1967595865892104E-2</v>
      </c>
      <c r="AM58" s="23">
        <v>6.0397159583612491E-3</v>
      </c>
      <c r="AN58" s="23">
        <v>1.0592769175052905E-2</v>
      </c>
      <c r="AO58" s="23">
        <v>8.4593334410280278E-3</v>
      </c>
      <c r="AP58" s="23">
        <v>1.3983336491168917E-2</v>
      </c>
      <c r="AQ58" s="23">
        <v>1.6236014361554401E-2</v>
      </c>
      <c r="AR58" s="23">
        <v>1.5791978752921605E-2</v>
      </c>
      <c r="AS58" s="23">
        <v>1.2940773151072862E-2</v>
      </c>
      <c r="AT58" s="23">
        <v>1.0743641260327801E-2</v>
      </c>
      <c r="AU58" s="23">
        <v>1.2711239702446812E-2</v>
      </c>
      <c r="AV58" s="23">
        <v>1.772971094315139E-2</v>
      </c>
      <c r="AW58" s="23">
        <v>1.052804892243785E-2</v>
      </c>
      <c r="AX58" s="23">
        <v>1.1136267501297755E-2</v>
      </c>
      <c r="AY58" s="23">
        <v>1.4111739890076722E-2</v>
      </c>
      <c r="AZ58" s="23">
        <v>1.5687217678965557E-2</v>
      </c>
      <c r="BA58" s="23">
        <v>1.8610932753992827E-2</v>
      </c>
      <c r="BB58" s="23">
        <v>9.3197414680235794E-3</v>
      </c>
      <c r="BC58" s="23">
        <v>7.0986588075938701E-3</v>
      </c>
      <c r="BD58" s="87"/>
    </row>
    <row r="59" spans="1:107" s="103" customFormat="1" ht="15.75" thickBot="1" x14ac:dyDescent="0.3">
      <c r="A59" s="113"/>
      <c r="B59" s="113" t="s">
        <v>145</v>
      </c>
      <c r="C59" s="24">
        <v>1.0578619494202895E-2</v>
      </c>
      <c r="D59" s="24">
        <v>9.8775759872527982E-3</v>
      </c>
      <c r="E59" s="24">
        <v>8.6762381264629262E-3</v>
      </c>
      <c r="F59" s="24">
        <v>1.427245736670788E-2</v>
      </c>
      <c r="G59" s="24">
        <v>9.9340694775715156E-3</v>
      </c>
      <c r="H59" s="24">
        <v>1.4226870241734441E-2</v>
      </c>
      <c r="I59" s="24">
        <v>9.916952661407151E-3</v>
      </c>
      <c r="J59" s="24">
        <v>1.1115617464439597E-2</v>
      </c>
      <c r="K59" s="24">
        <v>1.0809509776697906E-2</v>
      </c>
      <c r="L59" s="24">
        <v>1.8485336122211999E-2</v>
      </c>
      <c r="M59" s="24">
        <v>2.5360005838143383E-2</v>
      </c>
      <c r="N59" s="24">
        <v>3.4213430705557699E-2</v>
      </c>
      <c r="O59" s="24">
        <v>3.7532409591909191E-2</v>
      </c>
      <c r="P59" s="24">
        <v>4.0143309642671703E-2</v>
      </c>
      <c r="Q59" s="24">
        <v>3.6518233713457186E-2</v>
      </c>
      <c r="R59" s="24">
        <v>4.1679409746257438E-2</v>
      </c>
      <c r="S59" s="24">
        <v>3.9569786724157736E-2</v>
      </c>
      <c r="T59" s="24">
        <v>4.9353070507411806E-2</v>
      </c>
      <c r="U59" s="24">
        <v>5.2064136911015642E-2</v>
      </c>
      <c r="V59" s="24">
        <v>4.693792459079265E-2</v>
      </c>
      <c r="W59" s="24">
        <v>4.6587970114871084E-2</v>
      </c>
      <c r="X59" s="24">
        <v>2.0457177661998116E-2</v>
      </c>
      <c r="Y59" s="24">
        <v>2.0965170293866721E-2</v>
      </c>
      <c r="Z59" s="24">
        <v>2.1151204180972397E-2</v>
      </c>
      <c r="AA59" s="24">
        <v>4.3049914223018855E-3</v>
      </c>
      <c r="AB59" s="24">
        <v>4.9631614858699751E-3</v>
      </c>
      <c r="AC59" s="24">
        <v>3.2681415064997619E-3</v>
      </c>
      <c r="AD59" s="24">
        <v>4.4925480815331351E-3</v>
      </c>
      <c r="AE59" s="24">
        <v>4.3741994030199625E-3</v>
      </c>
      <c r="AF59" s="24">
        <v>8.2680444530432249E-3</v>
      </c>
      <c r="AG59" s="24" t="s">
        <v>315</v>
      </c>
      <c r="AH59" s="24">
        <v>6.547374974130514E-3</v>
      </c>
      <c r="AI59" s="24">
        <v>6.992882271257733E-3</v>
      </c>
      <c r="AJ59" s="24">
        <v>9.4341279263378142E-3</v>
      </c>
      <c r="AK59" s="24">
        <v>7.6736931204567857E-3</v>
      </c>
      <c r="AL59" s="24">
        <v>1.1967595865892104E-2</v>
      </c>
      <c r="AM59" s="24">
        <v>6.0397159583612491E-3</v>
      </c>
      <c r="AN59" s="24">
        <v>1.0592769175052905E-2</v>
      </c>
      <c r="AO59" s="24">
        <v>8.4593334410280278E-3</v>
      </c>
      <c r="AP59" s="24">
        <v>1.3983336491168917E-2</v>
      </c>
      <c r="AQ59" s="24">
        <v>1.6236014361554401E-2</v>
      </c>
      <c r="AR59" s="24">
        <v>1.5791978752921605E-2</v>
      </c>
      <c r="AS59" s="24">
        <v>1.2940773151072862E-2</v>
      </c>
      <c r="AT59" s="24">
        <v>1.0743641260327801E-2</v>
      </c>
      <c r="AU59" s="24">
        <v>1.2711239702446812E-2</v>
      </c>
      <c r="AV59" s="24">
        <v>1.772971094315139E-2</v>
      </c>
      <c r="AW59" s="24">
        <v>1.052804892243785E-2</v>
      </c>
      <c r="AX59" s="24">
        <v>1.1136267501297755E-2</v>
      </c>
      <c r="AY59" s="24">
        <v>1.4111739890076722E-2</v>
      </c>
      <c r="AZ59" s="24">
        <v>1.5687217678965557E-2</v>
      </c>
      <c r="BA59" s="24">
        <v>1.8610932753992827E-2</v>
      </c>
      <c r="BB59" s="24">
        <v>9.3197414680235794E-3</v>
      </c>
      <c r="BC59" s="24">
        <v>7.0986588075938701E-3</v>
      </c>
      <c r="BD59" s="91"/>
    </row>
    <row r="60" spans="1:107" s="103" customFormat="1" ht="15.75" thickBot="1" x14ac:dyDescent="0.3">
      <c r="A60" s="114" t="s">
        <v>96</v>
      </c>
      <c r="B60" s="115" t="s">
        <v>97</v>
      </c>
      <c r="C60" s="23">
        <v>5.3637381708753873E-2</v>
      </c>
      <c r="D60" s="23">
        <v>6.5559013346643366E-2</v>
      </c>
      <c r="E60" s="23">
        <v>7.3786964644363948E-2</v>
      </c>
      <c r="F60" s="23">
        <v>6.2357236391206411E-2</v>
      </c>
      <c r="G60" s="23">
        <v>5.2404669756313728E-2</v>
      </c>
      <c r="H60" s="23">
        <v>5.9809176629344499E-2</v>
      </c>
      <c r="I60" s="23">
        <v>5.807695079112131E-2</v>
      </c>
      <c r="J60" s="23">
        <v>5.5345477731291427E-2</v>
      </c>
      <c r="K60" s="23">
        <v>5.2470994298229941E-2</v>
      </c>
      <c r="L60" s="23">
        <v>4.3517907136060456E-2</v>
      </c>
      <c r="M60" s="23">
        <v>4.4656810349523207E-2</v>
      </c>
      <c r="N60" s="23">
        <v>5.6871968298496653E-2</v>
      </c>
      <c r="O60" s="23">
        <v>6.3677721594339876E-2</v>
      </c>
      <c r="P60" s="23">
        <v>7.5192149422998164E-2</v>
      </c>
      <c r="Q60" s="23">
        <v>6.8238448917828112E-2</v>
      </c>
      <c r="R60" s="23">
        <v>6.6938817403948386E-2</v>
      </c>
      <c r="S60" s="23">
        <v>8.1374778592226041E-2</v>
      </c>
      <c r="T60" s="23">
        <v>8.2416057510888541E-2</v>
      </c>
      <c r="U60" s="23">
        <v>9.5221141715881571E-2</v>
      </c>
      <c r="V60" s="23">
        <v>8.6242691024235679E-2</v>
      </c>
      <c r="W60" s="23">
        <v>8.3746033066682865E-2</v>
      </c>
      <c r="X60" s="23">
        <v>9.5342922176538725E-2</v>
      </c>
      <c r="Y60" s="23">
        <v>8.8410937140695173E-2</v>
      </c>
      <c r="Z60" s="23">
        <v>0.11440123368286104</v>
      </c>
      <c r="AA60" s="23">
        <v>9.3784647406273916E-2</v>
      </c>
      <c r="AB60" s="23">
        <v>9.7250857162009791E-2</v>
      </c>
      <c r="AC60" s="23">
        <v>0.10261017804116446</v>
      </c>
      <c r="AD60" s="23">
        <v>9.9154734102738742E-2</v>
      </c>
      <c r="AE60" s="23">
        <v>0.10759129744887277</v>
      </c>
      <c r="AF60" s="23">
        <v>9.8643978738754731E-2</v>
      </c>
      <c r="AG60" s="23">
        <v>9.8594426481498715E-2</v>
      </c>
      <c r="AH60" s="23">
        <v>0.11172062438749086</v>
      </c>
      <c r="AI60" s="23">
        <v>0.10181760688736577</v>
      </c>
      <c r="AJ60" s="23">
        <v>9.1320802741982912E-2</v>
      </c>
      <c r="AK60" s="23">
        <v>0.1019313110140278</v>
      </c>
      <c r="AL60" s="23">
        <v>9.4375588803247507E-2</v>
      </c>
      <c r="AM60" s="23">
        <v>7.5238445846104882E-2</v>
      </c>
      <c r="AN60" s="23">
        <v>8.4801791629476098E-2</v>
      </c>
      <c r="AO60" s="23">
        <v>9.5323300830529784E-2</v>
      </c>
      <c r="AP60" s="23">
        <v>8.6576004930059638E-2</v>
      </c>
      <c r="AQ60" s="23">
        <v>9.3129559493288244E-2</v>
      </c>
      <c r="AR60" s="23">
        <v>0.10563680295093741</v>
      </c>
      <c r="AS60" s="23">
        <v>8.1715980109430486E-2</v>
      </c>
      <c r="AT60" s="23">
        <v>0.10602705069954417</v>
      </c>
      <c r="AU60" s="23">
        <v>8.8031581437727213E-2</v>
      </c>
      <c r="AV60" s="23">
        <v>9.5117620879240028E-2</v>
      </c>
      <c r="AW60" s="23">
        <v>8.613499050023779E-2</v>
      </c>
      <c r="AX60" s="23">
        <v>8.6307506874503975E-2</v>
      </c>
      <c r="AY60" s="23">
        <v>8.0754287467548536E-2</v>
      </c>
      <c r="AZ60" s="23">
        <v>7.886213645805408E-2</v>
      </c>
      <c r="BA60" s="23">
        <v>8.0335945071454182E-2</v>
      </c>
      <c r="BB60" s="23">
        <v>7.2564777833955388E-2</v>
      </c>
      <c r="BC60" s="23">
        <v>8.6639132306839631E-2</v>
      </c>
      <c r="BD60" s="87"/>
    </row>
    <row r="61" spans="1:107" s="103" customFormat="1" ht="15.75" thickBot="1" x14ac:dyDescent="0.3">
      <c r="A61" s="114" t="s">
        <v>98</v>
      </c>
      <c r="B61" s="115" t="s">
        <v>99</v>
      </c>
      <c r="C61" s="23">
        <v>2.9778871023260989E-2</v>
      </c>
      <c r="D61" s="23">
        <v>2.627385554360696E-2</v>
      </c>
      <c r="E61" s="23">
        <v>2.5940466262906799E-2</v>
      </c>
      <c r="F61" s="23">
        <v>2.5171214930833824E-2</v>
      </c>
      <c r="G61" s="23">
        <v>2.3921360177301423E-2</v>
      </c>
      <c r="H61" s="23">
        <v>2.4953697052805108E-2</v>
      </c>
      <c r="I61" s="23">
        <v>2.0683258071224158E-2</v>
      </c>
      <c r="J61" s="23">
        <v>1.9054483301416614E-2</v>
      </c>
      <c r="K61" s="23">
        <v>2.0868538894713278E-2</v>
      </c>
      <c r="L61" s="23">
        <v>1.873485765327015E-2</v>
      </c>
      <c r="M61" s="23">
        <v>2.3819742421649668E-2</v>
      </c>
      <c r="N61" s="23">
        <v>2.2598949959175108E-2</v>
      </c>
      <c r="O61" s="23">
        <v>2.7085106296295444E-2</v>
      </c>
      <c r="P61" s="23">
        <v>2.2598793092246251E-2</v>
      </c>
      <c r="Q61" s="23">
        <v>2.1660203958939694E-2</v>
      </c>
      <c r="R61" s="23">
        <v>2.0179902082083069E-2</v>
      </c>
      <c r="S61" s="23">
        <v>1.9749882360718299E-2</v>
      </c>
      <c r="T61" s="23">
        <v>2.286234425865118E-2</v>
      </c>
      <c r="U61" s="23">
        <v>2.4103429117955769E-2</v>
      </c>
      <c r="V61" s="23">
        <v>2.7728256941703753E-2</v>
      </c>
      <c r="W61" s="23">
        <v>2.4670646655525201E-2</v>
      </c>
      <c r="X61" s="23">
        <v>2.3447947664976664E-2</v>
      </c>
      <c r="Y61" s="23">
        <v>2.4209446141871226E-2</v>
      </c>
      <c r="Z61" s="23">
        <v>2.7084905521194674E-2</v>
      </c>
      <c r="AA61" s="23">
        <v>3.1946314843858521E-2</v>
      </c>
      <c r="AB61" s="23">
        <v>3.0838606832059915E-2</v>
      </c>
      <c r="AC61" s="23">
        <v>3.094281546500021E-2</v>
      </c>
      <c r="AD61" s="23">
        <v>2.9369597531309494E-2</v>
      </c>
      <c r="AE61" s="23">
        <v>2.6089102671331504E-2</v>
      </c>
      <c r="AF61" s="23">
        <v>2.4323807400736176E-2</v>
      </c>
      <c r="AG61" s="23">
        <v>2.3386767625681211E-2</v>
      </c>
      <c r="AH61" s="23">
        <v>2.4005461113431693E-2</v>
      </c>
      <c r="AI61" s="23">
        <v>2.8875274669858911E-2</v>
      </c>
      <c r="AJ61" s="23">
        <v>2.5237621962882352E-2</v>
      </c>
      <c r="AK61" s="23">
        <v>2.8034958320622465E-2</v>
      </c>
      <c r="AL61" s="23">
        <v>2.7141844321106275E-2</v>
      </c>
      <c r="AM61" s="23">
        <v>1.8516593920822413E-2</v>
      </c>
      <c r="AN61" s="23">
        <v>1.8181838930304381E-2</v>
      </c>
      <c r="AO61" s="23">
        <v>2.5038177965882234E-2</v>
      </c>
      <c r="AP61" s="23">
        <v>2.4545546156540185E-2</v>
      </c>
      <c r="AQ61" s="23">
        <v>2.2607798746811167E-2</v>
      </c>
      <c r="AR61" s="23">
        <v>2.3465264233386067E-2</v>
      </c>
      <c r="AS61" s="23">
        <v>2.4037816542149013E-2</v>
      </c>
      <c r="AT61" s="23">
        <v>2.7004091469264701E-2</v>
      </c>
      <c r="AU61" s="23">
        <v>2.7913542765954806E-2</v>
      </c>
      <c r="AV61" s="23">
        <v>2.7374907211306219E-2</v>
      </c>
      <c r="AW61" s="23">
        <v>2.5775895818415093E-2</v>
      </c>
      <c r="AX61" s="23">
        <v>2.4533570763617264E-2</v>
      </c>
      <c r="AY61" s="23">
        <v>2.8292247631428249E-2</v>
      </c>
      <c r="AZ61" s="23">
        <v>2.7158483399353311E-2</v>
      </c>
      <c r="BA61" s="23">
        <v>2.5948019588658364E-2</v>
      </c>
      <c r="BB61" s="23">
        <v>2.5246541088292638E-2</v>
      </c>
      <c r="BC61" s="23">
        <v>2.3241076038778685E-2</v>
      </c>
      <c r="BD61" s="87"/>
    </row>
    <row r="62" spans="1:107" s="103" customFormat="1" ht="15.75" thickBot="1" x14ac:dyDescent="0.3">
      <c r="A62" s="114" t="s">
        <v>100</v>
      </c>
      <c r="B62" s="115" t="s">
        <v>101</v>
      </c>
      <c r="C62" s="23">
        <v>9.6624713613088775E-2</v>
      </c>
      <c r="D62" s="23">
        <v>9.1394530899651688E-2</v>
      </c>
      <c r="E62" s="23">
        <v>8.4751770280223765E-2</v>
      </c>
      <c r="F62" s="23">
        <v>8.4252314670688708E-2</v>
      </c>
      <c r="G62" s="23">
        <v>8.2422426055772144E-2</v>
      </c>
      <c r="H62" s="23">
        <v>8.5924006233117578E-2</v>
      </c>
      <c r="I62" s="23">
        <v>8.5998331942786471E-2</v>
      </c>
      <c r="J62" s="23">
        <v>6.755337118499917E-2</v>
      </c>
      <c r="K62" s="23">
        <v>6.261973800693775E-2</v>
      </c>
      <c r="L62" s="23">
        <v>6.3640779044552578E-2</v>
      </c>
      <c r="M62" s="23">
        <v>5.7963953876598286E-2</v>
      </c>
      <c r="N62" s="23">
        <v>5.9462079850267698E-2</v>
      </c>
      <c r="O62" s="23">
        <v>7.6663854669963644E-2</v>
      </c>
      <c r="P62" s="23">
        <v>7.6166863227509679E-2</v>
      </c>
      <c r="Q62" s="23">
        <v>7.0472020018059106E-2</v>
      </c>
      <c r="R62" s="23">
        <v>5.3824758033281468E-2</v>
      </c>
      <c r="S62" s="23">
        <v>7.0990486452522622E-2</v>
      </c>
      <c r="T62" s="23">
        <v>7.403626843292703E-2</v>
      </c>
      <c r="U62" s="23">
        <v>8.1305417797948962E-2</v>
      </c>
      <c r="V62" s="23">
        <v>7.4463318777950857E-2</v>
      </c>
      <c r="W62" s="23">
        <v>6.8342276478414704E-2</v>
      </c>
      <c r="X62" s="23">
        <v>7.5518739474902591E-2</v>
      </c>
      <c r="Y62" s="23">
        <v>8.1949834262857693E-2</v>
      </c>
      <c r="Z62" s="23">
        <v>8.4737962980784051E-2</v>
      </c>
      <c r="AA62" s="23">
        <v>8.0486098220427793E-2</v>
      </c>
      <c r="AB62" s="23">
        <v>8.0148104474495774E-2</v>
      </c>
      <c r="AC62" s="23">
        <v>8.7131326847442458E-2</v>
      </c>
      <c r="AD62" s="23">
        <v>9.75784216149964E-2</v>
      </c>
      <c r="AE62" s="23">
        <v>9.9463833502850554E-2</v>
      </c>
      <c r="AF62" s="23">
        <v>8.6584821438618995E-2</v>
      </c>
      <c r="AG62" s="23">
        <v>7.8483445578365424E-2</v>
      </c>
      <c r="AH62" s="23">
        <v>7.1136639439775648E-2</v>
      </c>
      <c r="AI62" s="23">
        <v>7.2859561351887606E-2</v>
      </c>
      <c r="AJ62" s="23">
        <v>7.3640892454761381E-2</v>
      </c>
      <c r="AK62" s="23">
        <v>7.0473933631824803E-2</v>
      </c>
      <c r="AL62" s="23">
        <v>6.5265011442191698E-2</v>
      </c>
      <c r="AM62" s="23">
        <v>3.3266142433899186E-2</v>
      </c>
      <c r="AN62" s="23">
        <v>4.7632705334349254E-2</v>
      </c>
      <c r="AO62" s="23">
        <v>6.2056385022419135E-2</v>
      </c>
      <c r="AP62" s="23">
        <v>7.2816964878715529E-2</v>
      </c>
      <c r="AQ62" s="23">
        <v>7.7535370660110389E-2</v>
      </c>
      <c r="AR62" s="23">
        <v>7.6738805562703752E-2</v>
      </c>
      <c r="AS62" s="23">
        <v>8.3803482927767736E-2</v>
      </c>
      <c r="AT62" s="23">
        <v>8.4207754788655914E-2</v>
      </c>
      <c r="AU62" s="23">
        <v>8.9981614942241647E-2</v>
      </c>
      <c r="AV62" s="23">
        <v>8.7272241664933914E-2</v>
      </c>
      <c r="AW62" s="23">
        <v>9.079376802089098E-2</v>
      </c>
      <c r="AX62" s="23">
        <v>9.1480299166831466E-2</v>
      </c>
      <c r="AY62" s="23">
        <v>9.3057685055444483E-2</v>
      </c>
      <c r="AZ62" s="23">
        <v>8.3260333941265641E-2</v>
      </c>
      <c r="BA62" s="23">
        <v>8.6027469448529514E-2</v>
      </c>
      <c r="BB62" s="23">
        <v>7.7353672171285706E-2</v>
      </c>
      <c r="BC62" s="23">
        <v>7.5421372277892654E-2</v>
      </c>
      <c r="BD62" s="87"/>
    </row>
    <row r="63" spans="1:107" s="103" customFormat="1" ht="15.75" thickBot="1" x14ac:dyDescent="0.3">
      <c r="A63" s="114" t="s">
        <v>102</v>
      </c>
      <c r="B63" s="115" t="s">
        <v>103</v>
      </c>
      <c r="C63" s="23">
        <v>6.8277163645433861E-2</v>
      </c>
      <c r="D63" s="23">
        <v>5.1415747536453109E-2</v>
      </c>
      <c r="E63" s="23">
        <v>6.0656555878627894E-2</v>
      </c>
      <c r="F63" s="23">
        <v>7.4148972965779561E-2</v>
      </c>
      <c r="G63" s="23">
        <v>7.6321965120093357E-2</v>
      </c>
      <c r="H63" s="23">
        <v>7.1474967011962667E-2</v>
      </c>
      <c r="I63" s="23">
        <v>6.9032046067296862E-2</v>
      </c>
      <c r="J63" s="23">
        <v>4.0144403245901732E-2</v>
      </c>
      <c r="K63" s="23">
        <v>4.8194752829873184E-2</v>
      </c>
      <c r="L63" s="23">
        <v>6.3279808432143245E-2</v>
      </c>
      <c r="M63" s="23">
        <v>5.8377903616310081E-2</v>
      </c>
      <c r="N63" s="23">
        <v>7.1258336433323827E-2</v>
      </c>
      <c r="O63" s="23">
        <v>4.9826591412437941E-2</v>
      </c>
      <c r="P63" s="23">
        <v>6.3712531778017598E-2</v>
      </c>
      <c r="Q63" s="23">
        <v>5.2775075609892516E-2</v>
      </c>
      <c r="R63" s="23">
        <v>3.5143854546030875E-2</v>
      </c>
      <c r="S63" s="23">
        <v>6.9475162930410977E-2</v>
      </c>
      <c r="T63" s="23">
        <v>7.6098410047303514E-2</v>
      </c>
      <c r="U63" s="23">
        <v>9.3539859791410176E-2</v>
      </c>
      <c r="V63" s="23">
        <v>9.5603226865726768E-2</v>
      </c>
      <c r="W63" s="23">
        <v>8.7861799148362368E-2</v>
      </c>
      <c r="X63" s="23">
        <v>7.7973163444100949E-2</v>
      </c>
      <c r="Y63" s="23">
        <v>9.7017810251227465E-2</v>
      </c>
      <c r="Z63" s="23">
        <v>9.5662854616012927E-2</v>
      </c>
      <c r="AA63" s="23">
        <v>0.13871612577920003</v>
      </c>
      <c r="AB63" s="23">
        <v>0.15751673895060361</v>
      </c>
      <c r="AC63" s="23">
        <v>0.14509035748139351</v>
      </c>
      <c r="AD63" s="23">
        <v>0.15637946317677337</v>
      </c>
      <c r="AE63" s="23">
        <v>0.16205884537755633</v>
      </c>
      <c r="AF63" s="23">
        <v>0.15634265126952634</v>
      </c>
      <c r="AG63" s="23">
        <v>0.15927439983607269</v>
      </c>
      <c r="AH63" s="23">
        <v>0.15628450100332694</v>
      </c>
      <c r="AI63" s="23">
        <v>0.15557249756873334</v>
      </c>
      <c r="AJ63" s="23">
        <v>0.14857304244879044</v>
      </c>
      <c r="AK63" s="23">
        <v>0.12823541583959103</v>
      </c>
      <c r="AL63" s="23">
        <v>0.10649028328494338</v>
      </c>
      <c r="AM63" s="23">
        <v>4.0486324419725994E-2</v>
      </c>
      <c r="AN63" s="23">
        <v>7.2074646604247478E-2</v>
      </c>
      <c r="AO63" s="23">
        <v>0.12182445066140145</v>
      </c>
      <c r="AP63" s="23">
        <v>0.1385015608376863</v>
      </c>
      <c r="AQ63" s="23">
        <v>0.1388246899221372</v>
      </c>
      <c r="AR63" s="23">
        <v>0.14188055738317032</v>
      </c>
      <c r="AS63" s="23">
        <v>0.14936748536506658</v>
      </c>
      <c r="AT63" s="23">
        <v>0.16447949439167436</v>
      </c>
      <c r="AU63" s="23">
        <v>0.1616803557124076</v>
      </c>
      <c r="AV63" s="23">
        <v>0.1545697957112489</v>
      </c>
      <c r="AW63" s="23">
        <v>0.16891385947695806</v>
      </c>
      <c r="AX63" s="23">
        <v>0.16649018414802488</v>
      </c>
      <c r="AY63" s="23">
        <v>0.17946240624353191</v>
      </c>
      <c r="AZ63" s="23">
        <v>0.17946879722448644</v>
      </c>
      <c r="BA63" s="23">
        <v>0.18129402539266687</v>
      </c>
      <c r="BB63" s="23">
        <v>0.16009169152444269</v>
      </c>
      <c r="BC63" s="23">
        <v>0.14696905285772149</v>
      </c>
      <c r="BD63" s="87"/>
    </row>
    <row r="64" spans="1:107" s="103" customFormat="1" ht="15.75" thickBot="1" x14ac:dyDescent="0.3">
      <c r="A64" s="114" t="s">
        <v>104</v>
      </c>
      <c r="B64" s="115" t="s">
        <v>8</v>
      </c>
      <c r="C64" s="23">
        <v>0.11198449490333115</v>
      </c>
      <c r="D64" s="23">
        <v>0.10974386654866286</v>
      </c>
      <c r="E64" s="23">
        <v>0.10413751000284545</v>
      </c>
      <c r="F64" s="23">
        <v>0.10523068676873117</v>
      </c>
      <c r="G64" s="23">
        <v>9.6204218144374049E-2</v>
      </c>
      <c r="H64" s="23">
        <v>9.0402620284927487E-2</v>
      </c>
      <c r="I64" s="23">
        <v>9.0240082843410577E-2</v>
      </c>
      <c r="J64" s="23">
        <v>8.8549275410535255E-2</v>
      </c>
      <c r="K64" s="23">
        <v>8.9382318458506096E-2</v>
      </c>
      <c r="L64" s="23">
        <v>8.9569159531702677E-2</v>
      </c>
      <c r="M64" s="23">
        <v>9.0291601424920376E-2</v>
      </c>
      <c r="N64" s="23">
        <v>9.7469515024944997E-2</v>
      </c>
      <c r="O64" s="23">
        <v>9.6884425754132267E-2</v>
      </c>
      <c r="P64" s="23">
        <v>9.5021917266159883E-2</v>
      </c>
      <c r="Q64" s="23">
        <v>9.3692989335764962E-2</v>
      </c>
      <c r="R64" s="23">
        <v>8.8323464948361685E-2</v>
      </c>
      <c r="S64" s="23">
        <v>9.2671512787695934E-2</v>
      </c>
      <c r="T64" s="23">
        <v>9.7403888269176855E-2</v>
      </c>
      <c r="U64" s="23">
        <v>0.10060071755946055</v>
      </c>
      <c r="V64" s="23">
        <v>0.10184192287212011</v>
      </c>
      <c r="W64" s="23">
        <v>9.6826645232372735E-2</v>
      </c>
      <c r="X64" s="23">
        <v>9.2398091461288315E-2</v>
      </c>
      <c r="Y64" s="23">
        <v>9.6930822271865627E-2</v>
      </c>
      <c r="Z64" s="23">
        <v>9.927866757654856E-2</v>
      </c>
      <c r="AA64" s="23">
        <v>9.863597225361613E-2</v>
      </c>
      <c r="AB64" s="23">
        <v>0.10261129497936218</v>
      </c>
      <c r="AC64" s="23">
        <v>0.11054948246086536</v>
      </c>
      <c r="AD64" s="23">
        <v>0.11632976170938547</v>
      </c>
      <c r="AE64" s="23">
        <v>0.11698102783617953</v>
      </c>
      <c r="AF64" s="23">
        <v>0.10980621761768013</v>
      </c>
      <c r="AG64" s="23">
        <v>0.10323530268130335</v>
      </c>
      <c r="AH64" s="23">
        <v>0.10429907220822444</v>
      </c>
      <c r="AI64" s="23">
        <v>0.10754131141625892</v>
      </c>
      <c r="AJ64" s="23">
        <v>0.10614977928832783</v>
      </c>
      <c r="AK64" s="23">
        <v>0.10296123974717425</v>
      </c>
      <c r="AL64" s="23">
        <v>9.9702919007785662E-2</v>
      </c>
      <c r="AM64" s="23">
        <v>4.8927235548512554E-2</v>
      </c>
      <c r="AN64" s="23">
        <v>6.6202562107296026E-2</v>
      </c>
      <c r="AO64" s="23">
        <v>9.3892774284146496E-2</v>
      </c>
      <c r="AP64" s="23">
        <v>9.7037155100621095E-2</v>
      </c>
      <c r="AQ64" s="23">
        <v>9.9155650686763103E-2</v>
      </c>
      <c r="AR64" s="23">
        <v>0.10007896621637898</v>
      </c>
      <c r="AS64" s="23">
        <v>0.10307600073449512</v>
      </c>
      <c r="AT64" s="23">
        <v>0.10725318126378945</v>
      </c>
      <c r="AU64" s="23">
        <v>0.10849542002072764</v>
      </c>
      <c r="AV64" s="23">
        <v>9.9265864850910865E-2</v>
      </c>
      <c r="AW64" s="23">
        <v>0.10208655762483243</v>
      </c>
      <c r="AX64" s="23">
        <v>0.10009765852338588</v>
      </c>
      <c r="AY64" s="23">
        <v>9.6101990717793212E-2</v>
      </c>
      <c r="AZ64" s="23">
        <v>9.5326617831448343E-2</v>
      </c>
      <c r="BA64" s="23">
        <v>9.3356052120463884E-2</v>
      </c>
      <c r="BB64" s="23">
        <v>8.9161022230033971E-2</v>
      </c>
      <c r="BC64" s="23">
        <v>8.9031808629861514E-2</v>
      </c>
      <c r="BD64" s="87"/>
    </row>
    <row r="65" spans="1:56" s="103" customFormat="1" ht="15.75" thickBot="1" x14ac:dyDescent="0.3">
      <c r="A65" s="113"/>
      <c r="B65" s="113" t="s">
        <v>146</v>
      </c>
      <c r="C65" s="24">
        <v>9.2052881841863152E-2</v>
      </c>
      <c r="D65" s="24">
        <v>8.9178368664233204E-2</v>
      </c>
      <c r="E65" s="24">
        <v>8.6872439145998834E-2</v>
      </c>
      <c r="F65" s="24">
        <v>8.754955967549588E-2</v>
      </c>
      <c r="G65" s="24">
        <v>8.1335764190048301E-2</v>
      </c>
      <c r="H65" s="24">
        <v>7.8949520401779244E-2</v>
      </c>
      <c r="I65" s="24">
        <v>7.8067858713925325E-2</v>
      </c>
      <c r="J65" s="24">
        <v>7.0755086142329671E-2</v>
      </c>
      <c r="K65" s="24">
        <v>7.1144615772081699E-2</v>
      </c>
      <c r="L65" s="24">
        <v>7.1782535982914217E-2</v>
      </c>
      <c r="M65" s="24">
        <v>7.1313736290733135E-2</v>
      </c>
      <c r="N65" s="24">
        <v>7.8014512273042388E-2</v>
      </c>
      <c r="O65" s="24">
        <v>7.9337359818618863E-2</v>
      </c>
      <c r="P65" s="24">
        <v>8.0341720011274737E-2</v>
      </c>
      <c r="Q65" s="24">
        <v>7.6887446404285367E-2</v>
      </c>
      <c r="R65" s="24">
        <v>6.9355345724101708E-2</v>
      </c>
      <c r="S65" s="24">
        <v>7.9190129960484551E-2</v>
      </c>
      <c r="T65" s="24">
        <v>8.3243335520780934E-2</v>
      </c>
      <c r="U65" s="24">
        <v>8.9314247070717265E-2</v>
      </c>
      <c r="V65" s="24">
        <v>8.8596387276265343E-2</v>
      </c>
      <c r="W65" s="24">
        <v>8.3545808144597764E-2</v>
      </c>
      <c r="X65" s="24">
        <v>8.2396857871455384E-2</v>
      </c>
      <c r="Y65" s="24">
        <v>8.7031688043076275E-2</v>
      </c>
      <c r="Z65" s="24">
        <v>9.1811036730588311E-2</v>
      </c>
      <c r="AA65" s="24">
        <v>9.3238643966644011E-2</v>
      </c>
      <c r="AB65" s="24">
        <v>9.7801602030497758E-2</v>
      </c>
      <c r="AC65" s="24">
        <v>0.10252193431943317</v>
      </c>
      <c r="AD65" s="24">
        <v>0.10811736528795306</v>
      </c>
      <c r="AE65" s="24">
        <v>0.11014222857825798</v>
      </c>
      <c r="AF65" s="24">
        <v>0.10257009992708947</v>
      </c>
      <c r="AG65" s="24">
        <v>9.8099630601296506E-2</v>
      </c>
      <c r="AH65" s="24">
        <v>9.883647780497111E-2</v>
      </c>
      <c r="AI65" s="24">
        <v>0.10013831283176959</v>
      </c>
      <c r="AJ65" s="24">
        <v>9.7296531684728141E-2</v>
      </c>
      <c r="AK65" s="24">
        <v>9.421593701705254E-2</v>
      </c>
      <c r="AL65" s="24">
        <v>8.8449618707077654E-2</v>
      </c>
      <c r="AM65" s="24">
        <v>4.5967926395239153E-2</v>
      </c>
      <c r="AN65" s="24">
        <v>6.1725545270303286E-2</v>
      </c>
      <c r="AO65" s="24">
        <v>8.6116009601629587E-2</v>
      </c>
      <c r="AP65" s="24">
        <v>8.9990749292269995E-2</v>
      </c>
      <c r="AQ65" s="24">
        <v>9.2220244979930352E-2</v>
      </c>
      <c r="AR65" s="24">
        <v>9.4494456829398527E-2</v>
      </c>
      <c r="AS65" s="24">
        <v>9.5254266568231286E-2</v>
      </c>
      <c r="AT65" s="24">
        <v>0.10236780192008839</v>
      </c>
      <c r="AU65" s="24">
        <v>0.1014485557304112</v>
      </c>
      <c r="AV65" s="24">
        <v>9.5872384417150597E-2</v>
      </c>
      <c r="AW65" s="24">
        <v>9.8341909060739932E-2</v>
      </c>
      <c r="AX65" s="24">
        <v>9.6893540590804336E-2</v>
      </c>
      <c r="AY65" s="24">
        <v>9.6041307667758188E-2</v>
      </c>
      <c r="AZ65" s="24">
        <v>9.4034416178072178E-2</v>
      </c>
      <c r="BA65" s="24">
        <v>9.3555707044173098E-2</v>
      </c>
      <c r="BB65" s="24">
        <v>8.6723188703592413E-2</v>
      </c>
      <c r="BC65" s="24">
        <v>8.6369244709520968E-2</v>
      </c>
      <c r="BD65" s="91"/>
    </row>
    <row r="66" spans="1:56" s="103" customFormat="1" ht="15.75" thickBot="1" x14ac:dyDescent="0.3">
      <c r="A66" s="111" t="s">
        <v>105</v>
      </c>
      <c r="B66" s="112" t="s">
        <v>10</v>
      </c>
      <c r="C66" s="23">
        <v>5.4219749852336289E-2</v>
      </c>
      <c r="D66" s="23">
        <v>5.8761855844657353E-2</v>
      </c>
      <c r="E66" s="23">
        <v>5.8511858025433787E-2</v>
      </c>
      <c r="F66" s="23">
        <v>6.5514249194191743E-2</v>
      </c>
      <c r="G66" s="23">
        <v>5.9179623376367368E-2</v>
      </c>
      <c r="H66" s="23">
        <v>5.4482134096278632E-2</v>
      </c>
      <c r="I66" s="23">
        <v>5.2256897258894021E-2</v>
      </c>
      <c r="J66" s="23">
        <v>5.3637879919891586E-2</v>
      </c>
      <c r="K66" s="23">
        <v>6.0276580959706519E-2</v>
      </c>
      <c r="L66" s="23">
        <v>6.7331584535717498E-2</v>
      </c>
      <c r="M66" s="23">
        <v>6.3976660708356753E-2</v>
      </c>
      <c r="N66" s="23">
        <v>6.3897246859289228E-2</v>
      </c>
      <c r="O66" s="23">
        <v>5.9833337184482291E-2</v>
      </c>
      <c r="P66" s="23">
        <v>5.2965779828586447E-2</v>
      </c>
      <c r="Q66" s="23">
        <v>4.8937392752396829E-2</v>
      </c>
      <c r="R66" s="23">
        <v>5.0228926481768042E-2</v>
      </c>
      <c r="S66" s="23">
        <v>4.7336250428028234E-2</v>
      </c>
      <c r="T66" s="23">
        <v>5.0220519731973459E-2</v>
      </c>
      <c r="U66" s="23">
        <v>5.7161805364794108E-2</v>
      </c>
      <c r="V66" s="23">
        <v>5.6847347046570587E-2</v>
      </c>
      <c r="W66" s="23">
        <v>5.3392180117683943E-2</v>
      </c>
      <c r="X66" s="23">
        <v>5.6397733287845031E-2</v>
      </c>
      <c r="Y66" s="23">
        <v>6.3245182758607785E-2</v>
      </c>
      <c r="Z66" s="23">
        <v>6.0017375968760028E-2</v>
      </c>
      <c r="AA66" s="23">
        <v>6.0740958916523473E-2</v>
      </c>
      <c r="AB66" s="23">
        <v>6.2327457712540849E-2</v>
      </c>
      <c r="AC66" s="23">
        <v>6.0262350792113555E-2</v>
      </c>
      <c r="AD66" s="23">
        <v>6.7851596199971359E-2</v>
      </c>
      <c r="AE66" s="23">
        <v>7.2128072639252111E-2</v>
      </c>
      <c r="AF66" s="23">
        <v>6.2182947771999314E-2</v>
      </c>
      <c r="AG66" s="23">
        <v>6.3051512294659329E-2</v>
      </c>
      <c r="AH66" s="23">
        <v>5.8771715212398191E-2</v>
      </c>
      <c r="AI66" s="23">
        <v>6.0406074743494874E-2</v>
      </c>
      <c r="AJ66" s="23">
        <v>6.0769932387606765E-2</v>
      </c>
      <c r="AK66" s="23">
        <v>6.5498680310788412E-2</v>
      </c>
      <c r="AL66" s="23">
        <v>6.3709083820324711E-2</v>
      </c>
      <c r="AM66" s="23">
        <v>1.6892007344596956E-2</v>
      </c>
      <c r="AN66" s="23">
        <v>4.3055193895491596E-2</v>
      </c>
      <c r="AO66" s="23">
        <v>5.3269433087148627E-2</v>
      </c>
      <c r="AP66" s="23">
        <v>5.296380984725798E-2</v>
      </c>
      <c r="AQ66" s="23">
        <v>5.779730314353923E-2</v>
      </c>
      <c r="AR66" s="23">
        <v>5.5634339851302957E-2</v>
      </c>
      <c r="AS66" s="23">
        <v>5.6323346181164906E-2</v>
      </c>
      <c r="AT66" s="23">
        <v>5.88388594799421E-2</v>
      </c>
      <c r="AU66" s="23">
        <v>5.8179194701327305E-2</v>
      </c>
      <c r="AV66" s="23">
        <v>5.4627148513704968E-2</v>
      </c>
      <c r="AW66" s="23">
        <v>5.7162843545889602E-2</v>
      </c>
      <c r="AX66" s="23">
        <v>6.376452137921719E-2</v>
      </c>
      <c r="AY66" s="23">
        <v>6.3297877831798133E-2</v>
      </c>
      <c r="AZ66" s="23">
        <v>6.2872754988364546E-2</v>
      </c>
      <c r="BA66" s="23">
        <v>6.3920010079053707E-2</v>
      </c>
      <c r="BB66" s="23">
        <v>6.2109903204511943E-2</v>
      </c>
      <c r="BC66" s="23">
        <v>6.1413363103935636E-2</v>
      </c>
      <c r="BD66" s="87"/>
    </row>
    <row r="67" spans="1:56" s="103" customFormat="1" ht="15.75" thickBot="1" x14ac:dyDescent="0.3">
      <c r="A67" s="113"/>
      <c r="B67" s="116" t="s">
        <v>147</v>
      </c>
      <c r="C67" s="24">
        <v>5.4219749852336289E-2</v>
      </c>
      <c r="D67" s="24">
        <v>5.8761855844657353E-2</v>
      </c>
      <c r="E67" s="24">
        <v>5.8511858025433787E-2</v>
      </c>
      <c r="F67" s="24">
        <v>6.5514249194191743E-2</v>
      </c>
      <c r="G67" s="24">
        <v>5.9179623376367368E-2</v>
      </c>
      <c r="H67" s="24">
        <v>5.4482134096278632E-2</v>
      </c>
      <c r="I67" s="24">
        <v>5.2256897258894021E-2</v>
      </c>
      <c r="J67" s="24">
        <v>5.3637879919891586E-2</v>
      </c>
      <c r="K67" s="24">
        <v>6.0276580959706519E-2</v>
      </c>
      <c r="L67" s="24">
        <v>6.7331584535717498E-2</v>
      </c>
      <c r="M67" s="24">
        <v>6.3976660708356753E-2</v>
      </c>
      <c r="N67" s="24">
        <v>6.3897246859289228E-2</v>
      </c>
      <c r="O67" s="24">
        <v>5.9833337184482291E-2</v>
      </c>
      <c r="P67" s="24">
        <v>5.2965779828586447E-2</v>
      </c>
      <c r="Q67" s="24">
        <v>4.8937392752396829E-2</v>
      </c>
      <c r="R67" s="24">
        <v>5.0228926481768042E-2</v>
      </c>
      <c r="S67" s="24">
        <v>4.7336250428028234E-2</v>
      </c>
      <c r="T67" s="24">
        <v>5.0220519731973459E-2</v>
      </c>
      <c r="U67" s="24">
        <v>5.7161805364794108E-2</v>
      </c>
      <c r="V67" s="24">
        <v>5.6847347046570587E-2</v>
      </c>
      <c r="W67" s="24">
        <v>5.3392180117683943E-2</v>
      </c>
      <c r="X67" s="24">
        <v>5.6397733287845031E-2</v>
      </c>
      <c r="Y67" s="24">
        <v>6.3245182758607785E-2</v>
      </c>
      <c r="Z67" s="24">
        <v>6.0017375968760028E-2</v>
      </c>
      <c r="AA67" s="24">
        <v>6.0740958916523473E-2</v>
      </c>
      <c r="AB67" s="24">
        <v>6.2327457712540849E-2</v>
      </c>
      <c r="AC67" s="24">
        <v>6.0262350792113555E-2</v>
      </c>
      <c r="AD67" s="24">
        <v>6.7851596199971359E-2</v>
      </c>
      <c r="AE67" s="24">
        <v>7.2128072639252111E-2</v>
      </c>
      <c r="AF67" s="24">
        <v>6.2182947771999314E-2</v>
      </c>
      <c r="AG67" s="24">
        <v>6.3051512294659329E-2</v>
      </c>
      <c r="AH67" s="24">
        <v>5.8771715212398191E-2</v>
      </c>
      <c r="AI67" s="24">
        <v>6.0406074743494874E-2</v>
      </c>
      <c r="AJ67" s="24">
        <v>6.0769932387606765E-2</v>
      </c>
      <c r="AK67" s="24">
        <v>6.5498680310788412E-2</v>
      </c>
      <c r="AL67" s="24">
        <v>6.3709083820324711E-2</v>
      </c>
      <c r="AM67" s="24">
        <v>1.6892007344596956E-2</v>
      </c>
      <c r="AN67" s="24">
        <v>4.3055193895491596E-2</v>
      </c>
      <c r="AO67" s="24">
        <v>5.3269433087148627E-2</v>
      </c>
      <c r="AP67" s="24">
        <v>5.296380984725798E-2</v>
      </c>
      <c r="AQ67" s="24">
        <v>5.779730314353923E-2</v>
      </c>
      <c r="AR67" s="24">
        <v>5.5634339851302957E-2</v>
      </c>
      <c r="AS67" s="24">
        <v>5.6323346181164906E-2</v>
      </c>
      <c r="AT67" s="24">
        <v>5.88388594799421E-2</v>
      </c>
      <c r="AU67" s="24">
        <v>5.8179194701327305E-2</v>
      </c>
      <c r="AV67" s="24">
        <v>5.4627148513704968E-2</v>
      </c>
      <c r="AW67" s="24">
        <v>5.7162843545889602E-2</v>
      </c>
      <c r="AX67" s="24">
        <v>6.376452137921719E-2</v>
      </c>
      <c r="AY67" s="24">
        <v>6.3297877831798133E-2</v>
      </c>
      <c r="AZ67" s="24">
        <v>6.2872754988364546E-2</v>
      </c>
      <c r="BA67" s="24">
        <v>6.3920010079053707E-2</v>
      </c>
      <c r="BB67" s="24">
        <v>6.2109903204511943E-2</v>
      </c>
      <c r="BC67" s="24">
        <v>6.1413363103935636E-2</v>
      </c>
      <c r="BD67" s="91"/>
    </row>
    <row r="68" spans="1:56" s="103" customFormat="1" ht="15.75" thickBot="1" x14ac:dyDescent="0.3">
      <c r="A68" s="114" t="s">
        <v>106</v>
      </c>
      <c r="B68" s="115" t="s">
        <v>107</v>
      </c>
      <c r="C68" s="23">
        <v>3.4538576739878646E-2</v>
      </c>
      <c r="D68" s="23">
        <v>3.3138709907757045E-2</v>
      </c>
      <c r="E68" s="23">
        <v>3.163246418360597E-2</v>
      </c>
      <c r="F68" s="23">
        <v>3.7292527983167852E-2</v>
      </c>
      <c r="G68" s="23">
        <v>3.5521287912182585E-2</v>
      </c>
      <c r="H68" s="23">
        <v>3.5068874900369099E-2</v>
      </c>
      <c r="I68" s="23">
        <v>2.8635991217700565E-2</v>
      </c>
      <c r="J68" s="23">
        <v>3.0185620171632559E-2</v>
      </c>
      <c r="K68" s="23">
        <v>2.4333858241819877E-2</v>
      </c>
      <c r="L68" s="23">
        <v>2.6668946586340305E-2</v>
      </c>
      <c r="M68" s="23">
        <v>2.7693124273794147E-2</v>
      </c>
      <c r="N68" s="23">
        <v>3.1405788642162154E-2</v>
      </c>
      <c r="O68" s="23">
        <v>2.4236270094521738E-2</v>
      </c>
      <c r="P68" s="23">
        <v>2.7832706628054232E-2</v>
      </c>
      <c r="Q68" s="23">
        <v>2.6266417035899586E-2</v>
      </c>
      <c r="R68" s="23">
        <v>2.7409900123172359E-2</v>
      </c>
      <c r="S68" s="23">
        <v>2.6960620904630511E-2</v>
      </c>
      <c r="T68" s="23">
        <v>2.8260155386578219E-2</v>
      </c>
      <c r="U68" s="23">
        <v>2.8446115166999787E-2</v>
      </c>
      <c r="V68" s="23">
        <v>2.8579633322257693E-2</v>
      </c>
      <c r="W68" s="23">
        <v>2.8310630481172508E-2</v>
      </c>
      <c r="X68" s="23">
        <v>2.7677767885562209E-2</v>
      </c>
      <c r="Y68" s="23">
        <v>2.7333615770885222E-2</v>
      </c>
      <c r="Z68" s="23">
        <v>2.9604904069746522E-2</v>
      </c>
      <c r="AA68" s="23">
        <v>2.782964937255929E-2</v>
      </c>
      <c r="AB68" s="23">
        <v>3.2382402543781462E-2</v>
      </c>
      <c r="AC68" s="23">
        <v>3.0515882208636772E-2</v>
      </c>
      <c r="AD68" s="23">
        <v>3.0073967534224068E-2</v>
      </c>
      <c r="AE68" s="23">
        <v>2.9702230109207198E-2</v>
      </c>
      <c r="AF68" s="23">
        <v>3.304587836934704E-2</v>
      </c>
      <c r="AG68" s="23">
        <v>3.0240992853679129E-2</v>
      </c>
      <c r="AH68" s="23">
        <v>3.1377315292334375E-2</v>
      </c>
      <c r="AI68" s="23">
        <v>2.9349201360241817E-2</v>
      </c>
      <c r="AJ68" s="23">
        <v>2.9791635190823458E-2</v>
      </c>
      <c r="AK68" s="23">
        <v>3.007124006133979E-2</v>
      </c>
      <c r="AL68" s="23">
        <v>3.1264449473539617E-2</v>
      </c>
      <c r="AM68" s="23">
        <v>1.7393580318328144E-2</v>
      </c>
      <c r="AN68" s="23">
        <v>2.9217831308189071E-2</v>
      </c>
      <c r="AO68" s="23">
        <v>2.8943262950403104E-2</v>
      </c>
      <c r="AP68" s="23">
        <v>2.7268030558765907E-2</v>
      </c>
      <c r="AQ68" s="23">
        <v>2.9209466091368909E-2</v>
      </c>
      <c r="AR68" s="23">
        <v>2.9124291069852908E-2</v>
      </c>
      <c r="AS68" s="23">
        <v>2.6695643695079183E-2</v>
      </c>
      <c r="AT68" s="23">
        <v>3.2118325027182863E-2</v>
      </c>
      <c r="AU68" s="23">
        <v>3.0573099340532442E-2</v>
      </c>
      <c r="AV68" s="23">
        <v>2.8910579832959561E-2</v>
      </c>
      <c r="AW68" s="23">
        <v>2.9232039171088686E-2</v>
      </c>
      <c r="AX68" s="23">
        <v>3.053837293274329E-2</v>
      </c>
      <c r="AY68" s="23">
        <v>2.8767169356677825E-2</v>
      </c>
      <c r="AZ68" s="23">
        <v>3.0920291587317555E-2</v>
      </c>
      <c r="BA68" s="23">
        <v>3.022264676775659E-2</v>
      </c>
      <c r="BB68" s="23">
        <v>2.9105297686252692E-2</v>
      </c>
      <c r="BC68" s="23">
        <v>2.9983010665561118E-2</v>
      </c>
      <c r="BD68" s="87"/>
    </row>
    <row r="69" spans="1:56" s="103" customFormat="1" ht="15.75" thickBot="1" x14ac:dyDescent="0.3">
      <c r="A69" s="114" t="s">
        <v>108</v>
      </c>
      <c r="B69" s="115" t="s">
        <v>12</v>
      </c>
      <c r="C69" s="23">
        <v>6.9025026364226777E-2</v>
      </c>
      <c r="D69" s="23">
        <v>6.6582484776647077E-2</v>
      </c>
      <c r="E69" s="23">
        <v>7.7479835072819817E-2</v>
      </c>
      <c r="F69" s="23">
        <v>6.9744234014212661E-2</v>
      </c>
      <c r="G69" s="23">
        <v>6.3340643368230129E-2</v>
      </c>
      <c r="H69" s="23">
        <v>5.5463061752012446E-2</v>
      </c>
      <c r="I69" s="23">
        <v>5.2675720336587524E-2</v>
      </c>
      <c r="J69" s="23">
        <v>5.1224186414469061E-2</v>
      </c>
      <c r="K69" s="23">
        <v>6.6172467290790418E-2</v>
      </c>
      <c r="L69" s="23">
        <v>7.4316944361547635E-2</v>
      </c>
      <c r="M69" s="23">
        <v>7.8569828999206587E-2</v>
      </c>
      <c r="N69" s="23">
        <v>8.4514864051872099E-2</v>
      </c>
      <c r="O69" s="23">
        <v>8.3298565847537046E-2</v>
      </c>
      <c r="P69" s="23">
        <v>8.652243196089951E-2</v>
      </c>
      <c r="Q69" s="23">
        <v>8.5640191898708182E-2</v>
      </c>
      <c r="R69" s="23">
        <v>9.1497605034299531E-2</v>
      </c>
      <c r="S69" s="23">
        <v>7.5585304424921812E-2</v>
      </c>
      <c r="T69" s="23">
        <v>8.2113775338908346E-2</v>
      </c>
      <c r="U69" s="23">
        <v>7.5856759778950344E-2</v>
      </c>
      <c r="V69" s="23">
        <v>8.5864741247117321E-2</v>
      </c>
      <c r="W69" s="23">
        <v>9.1721275960830725E-2</v>
      </c>
      <c r="X69" s="23">
        <v>8.7765765040093771E-2</v>
      </c>
      <c r="Y69" s="23">
        <v>9.24303060988933E-2</v>
      </c>
      <c r="Z69" s="23">
        <v>9.5609847476435653E-2</v>
      </c>
      <c r="AA69" s="23">
        <v>9.5618452253965217E-2</v>
      </c>
      <c r="AB69" s="23">
        <v>0.10029898176978476</v>
      </c>
      <c r="AC69" s="23">
        <v>0.12336405075712335</v>
      </c>
      <c r="AD69" s="23">
        <v>0.12062617056979101</v>
      </c>
      <c r="AE69" s="23">
        <v>0.1549818778216957</v>
      </c>
      <c r="AF69" s="23">
        <v>0.13961730626100852</v>
      </c>
      <c r="AG69" s="23">
        <v>0.14213759759665368</v>
      </c>
      <c r="AH69" s="23">
        <v>0.13430016540541931</v>
      </c>
      <c r="AI69" s="23">
        <v>0.13432947231996736</v>
      </c>
      <c r="AJ69" s="23">
        <v>0.12633776121671839</v>
      </c>
      <c r="AK69" s="23">
        <v>0.12235038509312143</v>
      </c>
      <c r="AL69" s="23">
        <v>0.10343911628251315</v>
      </c>
      <c r="AM69" s="23">
        <v>7.4563180385152708E-2</v>
      </c>
      <c r="AN69" s="23">
        <v>0.10349957198125692</v>
      </c>
      <c r="AO69" s="23">
        <v>0.10974997965275259</v>
      </c>
      <c r="AP69" s="23">
        <v>0.11610437328278989</v>
      </c>
      <c r="AQ69" s="23">
        <v>0.10461067933561337</v>
      </c>
      <c r="AR69" s="23">
        <v>0.10330003009600303</v>
      </c>
      <c r="AS69" s="23">
        <v>9.9675450407128566E-2</v>
      </c>
      <c r="AT69" s="23">
        <v>0.10940731675726165</v>
      </c>
      <c r="AU69" s="23">
        <v>9.8469413675528666E-2</v>
      </c>
      <c r="AV69" s="23">
        <v>0.10731542906465263</v>
      </c>
      <c r="AW69" s="23">
        <v>0.1102249288279824</v>
      </c>
      <c r="AX69" s="23">
        <v>0.10494376190247275</v>
      </c>
      <c r="AY69" s="23">
        <v>0.10942269478305278</v>
      </c>
      <c r="AZ69" s="23">
        <v>0.11045104869429744</v>
      </c>
      <c r="BA69" s="23">
        <v>0.10912410445824464</v>
      </c>
      <c r="BB69" s="23">
        <v>0.10397370506301273</v>
      </c>
      <c r="BC69" s="23">
        <v>0.11690514736642657</v>
      </c>
      <c r="BD69" s="87"/>
    </row>
    <row r="70" spans="1:56" s="103" customFormat="1" ht="15.75" thickBot="1" x14ac:dyDescent="0.3">
      <c r="A70" s="114" t="s">
        <v>109</v>
      </c>
      <c r="B70" s="115" t="s">
        <v>13</v>
      </c>
      <c r="C70" s="23">
        <v>7.3204449787362628E-3</v>
      </c>
      <c r="D70" s="23">
        <v>5.3884682195177759E-3</v>
      </c>
      <c r="E70" s="23">
        <v>6.5390959300372772E-3</v>
      </c>
      <c r="F70" s="23">
        <v>5.0303741727066031E-3</v>
      </c>
      <c r="G70" s="23">
        <v>5.1756047053613209E-3</v>
      </c>
      <c r="H70" s="23">
        <v>4.9990334605517226E-3</v>
      </c>
      <c r="I70" s="23">
        <v>7.0273656662487357E-3</v>
      </c>
      <c r="J70" s="23">
        <v>5.4644048232662026E-3</v>
      </c>
      <c r="K70" s="23">
        <v>5.4224062279023171E-3</v>
      </c>
      <c r="L70" s="23">
        <v>3.6778768467524217E-3</v>
      </c>
      <c r="M70" s="23">
        <v>5.6867819503792121E-3</v>
      </c>
      <c r="N70" s="23">
        <v>6.3901673239938964E-3</v>
      </c>
      <c r="O70" s="23">
        <v>7.200786188321223E-3</v>
      </c>
      <c r="P70" s="23">
        <v>1.0320858151637432E-2</v>
      </c>
      <c r="Q70" s="23">
        <v>1.0189744719812059E-2</v>
      </c>
      <c r="R70" s="23">
        <v>6.0835880654858355E-3</v>
      </c>
      <c r="S70" s="23">
        <v>5.6213061577870191E-3</v>
      </c>
      <c r="T70" s="23">
        <v>5.2009628486049571E-3</v>
      </c>
      <c r="U70" s="23">
        <v>5.0414744412910191E-3</v>
      </c>
      <c r="V70" s="23">
        <v>5.0225431793994328E-3</v>
      </c>
      <c r="W70" s="23">
        <v>5.2956392842840464E-3</v>
      </c>
      <c r="X70" s="23">
        <v>7.9979762232552688E-3</v>
      </c>
      <c r="Y70" s="23">
        <v>8.083660732093623E-3</v>
      </c>
      <c r="Z70" s="23">
        <v>7.3792442336745329E-3</v>
      </c>
      <c r="AA70" s="23">
        <v>8.9978684898654494E-3</v>
      </c>
      <c r="AB70" s="23">
        <v>8.5015027135437616E-3</v>
      </c>
      <c r="AC70" s="23">
        <v>8.0314089153693397E-3</v>
      </c>
      <c r="AD70" s="23">
        <v>8.2449947963182391E-3</v>
      </c>
      <c r="AE70" s="23">
        <v>9.2484300883692774E-3</v>
      </c>
      <c r="AF70" s="23">
        <v>9.5359768967259954E-3</v>
      </c>
      <c r="AG70" s="23">
        <v>1.145788554709512E-2</v>
      </c>
      <c r="AH70" s="23">
        <v>9.7039432845267247E-3</v>
      </c>
      <c r="AI70" s="23">
        <v>8.8624064156245953E-3</v>
      </c>
      <c r="AJ70" s="23">
        <v>1.1171305990150805E-2</v>
      </c>
      <c r="AK70" s="23">
        <v>1.2351107236394911E-2</v>
      </c>
      <c r="AL70" s="23">
        <v>1.1340511417444684E-2</v>
      </c>
      <c r="AM70" s="23">
        <v>2.3839967461187321E-3</v>
      </c>
      <c r="AN70" s="23">
        <v>3.3854594669000416E-3</v>
      </c>
      <c r="AO70" s="23">
        <v>9.9041295829177395E-3</v>
      </c>
      <c r="AP70" s="23">
        <v>7.2403018561861725E-3</v>
      </c>
      <c r="AQ70" s="23">
        <v>6.1707303509756957E-3</v>
      </c>
      <c r="AR70" s="23">
        <v>7.7879864439750522E-3</v>
      </c>
      <c r="AS70" s="23">
        <v>1.2358213540625596E-2</v>
      </c>
      <c r="AT70" s="23">
        <v>8.9431189203471716E-3</v>
      </c>
      <c r="AU70" s="23">
        <v>1.0690563796549155E-2</v>
      </c>
      <c r="AV70" s="23">
        <v>1.3282626717217833E-2</v>
      </c>
      <c r="AW70" s="23">
        <v>1.1647923240031985E-2</v>
      </c>
      <c r="AX70" s="23">
        <v>1.2321133746744694E-2</v>
      </c>
      <c r="AY70" s="23">
        <v>1.1096992825640842E-2</v>
      </c>
      <c r="AZ70" s="23">
        <v>1.1600917142767352E-2</v>
      </c>
      <c r="BA70" s="23">
        <v>1.1545936170037078E-2</v>
      </c>
      <c r="BB70" s="23">
        <v>1.0847641677750203E-2</v>
      </c>
      <c r="BC70" s="23">
        <v>8.5687678452270981E-3</v>
      </c>
      <c r="BD70" s="87"/>
    </row>
    <row r="71" spans="1:56" s="103" customFormat="1" ht="15.75" thickBot="1" x14ac:dyDescent="0.3">
      <c r="A71" s="114" t="s">
        <v>110</v>
      </c>
      <c r="B71" s="115" t="s">
        <v>14</v>
      </c>
      <c r="C71" s="23" t="s">
        <v>315</v>
      </c>
      <c r="D71" s="23">
        <v>9.0540596169406354E-3</v>
      </c>
      <c r="E71" s="23">
        <v>8.0111644819061203E-3</v>
      </c>
      <c r="F71" s="23">
        <v>5.4252766712604792E-3</v>
      </c>
      <c r="G71" s="23" t="s">
        <v>315</v>
      </c>
      <c r="H71" s="23">
        <v>1.1522185790688953E-2</v>
      </c>
      <c r="I71" s="23">
        <v>6.0223657490056292E-3</v>
      </c>
      <c r="J71" s="23" t="s">
        <v>315</v>
      </c>
      <c r="K71" s="23">
        <v>9.0367630685380413E-3</v>
      </c>
      <c r="L71" s="23">
        <v>9.8403766314085987E-3</v>
      </c>
      <c r="M71" s="23">
        <v>4.6044366002210829E-3</v>
      </c>
      <c r="N71" s="23" t="s">
        <v>315</v>
      </c>
      <c r="O71" s="23" t="s">
        <v>315</v>
      </c>
      <c r="P71" s="23">
        <v>6.7052055724062393E-3</v>
      </c>
      <c r="Q71" s="23">
        <v>7.9277479079712214E-3</v>
      </c>
      <c r="R71" s="23">
        <v>8.3873704918913331E-3</v>
      </c>
      <c r="S71" s="23" t="s">
        <v>315</v>
      </c>
      <c r="T71" s="23" t="s">
        <v>315</v>
      </c>
      <c r="U71" s="23">
        <v>6.5316470838155827E-3</v>
      </c>
      <c r="V71" s="23">
        <v>8.1767640330265793E-3</v>
      </c>
      <c r="W71" s="23" t="s">
        <v>315</v>
      </c>
      <c r="X71" s="23" t="s">
        <v>315</v>
      </c>
      <c r="Y71" s="23">
        <v>6.3380431295079215E-3</v>
      </c>
      <c r="Z71" s="23" t="s">
        <v>315</v>
      </c>
      <c r="AA71" s="23">
        <v>6.2668406020576521E-3</v>
      </c>
      <c r="AB71" s="23">
        <v>7.1544907565029422E-3</v>
      </c>
      <c r="AC71" s="23">
        <v>6.2088107446839928E-3</v>
      </c>
      <c r="AD71" s="23">
        <v>4.5149948862175798E-3</v>
      </c>
      <c r="AE71" s="23" t="s">
        <v>315</v>
      </c>
      <c r="AF71" s="23" t="s">
        <v>315</v>
      </c>
      <c r="AG71" s="23" t="s">
        <v>315</v>
      </c>
      <c r="AH71" s="23" t="s">
        <v>315</v>
      </c>
      <c r="AI71" s="23">
        <v>8.166973044469894E-3</v>
      </c>
      <c r="AJ71" s="23">
        <v>1.2884877349088239E-2</v>
      </c>
      <c r="AK71" s="23">
        <v>5.8571310998869223E-3</v>
      </c>
      <c r="AL71" s="23">
        <v>5.4338080154220161E-3</v>
      </c>
      <c r="AM71" s="23" t="s">
        <v>315</v>
      </c>
      <c r="AN71" s="23">
        <v>1.1517926759130687E-2</v>
      </c>
      <c r="AO71" s="23">
        <v>1.163557105707317E-2</v>
      </c>
      <c r="AP71" s="23">
        <v>1.1311845863756186E-2</v>
      </c>
      <c r="AQ71" s="23">
        <v>1.1324623837355642E-2</v>
      </c>
      <c r="AR71" s="23">
        <v>1.2167203253620475E-2</v>
      </c>
      <c r="AS71" s="23">
        <v>1.5957447304269307E-2</v>
      </c>
      <c r="AT71" s="23">
        <v>2.0719931252271961E-2</v>
      </c>
      <c r="AU71" s="23">
        <v>2.0722308612781185E-2</v>
      </c>
      <c r="AV71" s="23">
        <v>1.082800576001763E-2</v>
      </c>
      <c r="AW71" s="23">
        <v>8.7019918541893643E-3</v>
      </c>
      <c r="AX71" s="23">
        <v>8.1637343933526722E-3</v>
      </c>
      <c r="AY71" s="23">
        <v>1.3680229133589872E-2</v>
      </c>
      <c r="AZ71" s="23">
        <v>2.2665880737310094E-2</v>
      </c>
      <c r="BA71" s="23">
        <v>1.6250946483464177E-2</v>
      </c>
      <c r="BB71" s="23">
        <v>2.2082626519414544E-2</v>
      </c>
      <c r="BC71" s="23">
        <v>1.6865107336597213E-2</v>
      </c>
      <c r="BD71" s="87"/>
    </row>
    <row r="72" spans="1:56" s="103" customFormat="1" ht="15.75" thickBot="1" x14ac:dyDescent="0.3">
      <c r="A72" s="114" t="s">
        <v>111</v>
      </c>
      <c r="B72" s="115" t="s">
        <v>112</v>
      </c>
      <c r="C72" s="23">
        <v>6.9717182212242004E-3</v>
      </c>
      <c r="D72" s="23">
        <v>7.5522268830657963E-3</v>
      </c>
      <c r="E72" s="23">
        <v>6.8442247757685998E-3</v>
      </c>
      <c r="F72" s="23">
        <v>1.0172826451164406E-2</v>
      </c>
      <c r="G72" s="23">
        <v>8.9461453676540487E-3</v>
      </c>
      <c r="H72" s="23">
        <v>7.3097126157410791E-3</v>
      </c>
      <c r="I72" s="23">
        <v>7.5355335006326747E-3</v>
      </c>
      <c r="J72" s="23">
        <v>5.9609821595323501E-3</v>
      </c>
      <c r="K72" s="23">
        <v>8.2470420502723917E-3</v>
      </c>
      <c r="L72" s="23">
        <v>5.376537686304271E-3</v>
      </c>
      <c r="M72" s="23">
        <v>4.8373293652342886E-3</v>
      </c>
      <c r="N72" s="23">
        <v>6.6591034165227212E-3</v>
      </c>
      <c r="O72" s="23">
        <v>5.8357487434356212E-3</v>
      </c>
      <c r="P72" s="23">
        <v>5.920654186190576E-3</v>
      </c>
      <c r="Q72" s="23">
        <v>1.1222424593508898E-2</v>
      </c>
      <c r="R72" s="23">
        <v>6.3874619896945985E-3</v>
      </c>
      <c r="S72" s="23">
        <v>5.7298836491088377E-3</v>
      </c>
      <c r="T72" s="23">
        <v>6.6198496917932179E-3</v>
      </c>
      <c r="U72" s="23">
        <v>5.5534572467123289E-3</v>
      </c>
      <c r="V72" s="23">
        <v>4.8568020935616024E-3</v>
      </c>
      <c r="W72" s="23" t="s">
        <v>315</v>
      </c>
      <c r="X72" s="23" t="s">
        <v>315</v>
      </c>
      <c r="Y72" s="23">
        <v>7.4858656316647435E-3</v>
      </c>
      <c r="Z72" s="23">
        <v>7.5878838816556011E-3</v>
      </c>
      <c r="AA72" s="23">
        <v>1.1676979112750863E-2</v>
      </c>
      <c r="AB72" s="23">
        <v>1.4315989764147493E-2</v>
      </c>
      <c r="AC72" s="23">
        <v>1.0642893564523843E-2</v>
      </c>
      <c r="AD72" s="23">
        <v>7.646915489285277E-3</v>
      </c>
      <c r="AE72" s="23">
        <v>7.5285463273121189E-3</v>
      </c>
      <c r="AF72" s="23">
        <v>6.3966555208263874E-3</v>
      </c>
      <c r="AG72" s="23">
        <v>4.3715244945715728E-3</v>
      </c>
      <c r="AH72" s="23">
        <v>5.2741027631470379E-3</v>
      </c>
      <c r="AI72" s="23">
        <v>6.9260357190929897E-3</v>
      </c>
      <c r="AJ72" s="23">
        <v>3.1367870344358841E-3</v>
      </c>
      <c r="AK72" s="23">
        <v>4.7023150737346038E-3</v>
      </c>
      <c r="AL72" s="23">
        <v>4.1767495043106085E-3</v>
      </c>
      <c r="AM72" s="23" t="s">
        <v>315</v>
      </c>
      <c r="AN72" s="23">
        <v>1.5807966273943235E-3</v>
      </c>
      <c r="AO72" s="23">
        <v>3.6358047295061836E-3</v>
      </c>
      <c r="AP72" s="23">
        <v>4.3404387153544608E-3</v>
      </c>
      <c r="AQ72" s="23">
        <v>5.1401164236909635E-3</v>
      </c>
      <c r="AR72" s="23">
        <v>4.1961787274098859E-3</v>
      </c>
      <c r="AS72" s="23">
        <v>3.4331516378348845E-3</v>
      </c>
      <c r="AT72" s="23">
        <v>2.2663258178141736E-3</v>
      </c>
      <c r="AU72" s="23">
        <v>2.6448556022092267E-3</v>
      </c>
      <c r="AV72" s="23">
        <v>2.0157441415358272E-3</v>
      </c>
      <c r="AW72" s="23">
        <v>3.6118741797917563E-3</v>
      </c>
      <c r="AX72" s="23">
        <v>4.7953321132207698E-3</v>
      </c>
      <c r="AY72" s="23">
        <v>5.6121799694942636E-3</v>
      </c>
      <c r="AZ72" s="23">
        <v>4.1419230722300878E-3</v>
      </c>
      <c r="BA72" s="23">
        <v>2.2346022533999517E-3</v>
      </c>
      <c r="BB72" s="23">
        <v>2.3529432166521209E-3</v>
      </c>
      <c r="BC72" s="23">
        <v>1.7543054978014661E-3</v>
      </c>
      <c r="BD72" s="87"/>
    </row>
    <row r="73" spans="1:56" s="103" customFormat="1" ht="15.75" thickBot="1" x14ac:dyDescent="0.3">
      <c r="A73" s="114" t="s">
        <v>113</v>
      </c>
      <c r="B73" s="115" t="s">
        <v>114</v>
      </c>
      <c r="C73" s="23" t="s">
        <v>315</v>
      </c>
      <c r="D73" s="23">
        <v>7.0847714088843579E-3</v>
      </c>
      <c r="E73" s="23">
        <v>1.470234233893367E-2</v>
      </c>
      <c r="F73" s="23">
        <v>7.3612056757272268E-3</v>
      </c>
      <c r="G73" s="23" t="s">
        <v>315</v>
      </c>
      <c r="H73" s="23">
        <v>3.875683134669264E-3</v>
      </c>
      <c r="I73" s="23">
        <v>5.8005578042367723E-3</v>
      </c>
      <c r="J73" s="23" t="s">
        <v>315</v>
      </c>
      <c r="K73" s="23">
        <v>6.3813416845235199E-3</v>
      </c>
      <c r="L73" s="23">
        <v>1.1783531264060728E-2</v>
      </c>
      <c r="M73" s="23">
        <v>1.4335514810098591E-2</v>
      </c>
      <c r="N73" s="23" t="s">
        <v>315</v>
      </c>
      <c r="O73" s="23" t="s">
        <v>315</v>
      </c>
      <c r="P73" s="23">
        <v>7.0359555720016969E-3</v>
      </c>
      <c r="Q73" s="23">
        <v>8.0849372367133091E-3</v>
      </c>
      <c r="R73" s="23">
        <v>5.6133096433756404E-3</v>
      </c>
      <c r="S73" s="23" t="s">
        <v>315</v>
      </c>
      <c r="T73" s="23" t="s">
        <v>315</v>
      </c>
      <c r="U73" s="23">
        <v>1.1176253805065362E-2</v>
      </c>
      <c r="V73" s="23">
        <v>1.0992093422945839E-2</v>
      </c>
      <c r="W73" s="23">
        <v>1.0130093522689759E-2</v>
      </c>
      <c r="X73" s="23">
        <v>1.3302554053722796E-2</v>
      </c>
      <c r="Y73" s="23">
        <v>1.1726668193166055E-2</v>
      </c>
      <c r="Z73" s="23" t="s">
        <v>315</v>
      </c>
      <c r="AA73" s="23">
        <v>1.0484384513146686E-2</v>
      </c>
      <c r="AB73" s="23">
        <v>4.7609142752395748E-3</v>
      </c>
      <c r="AC73" s="23">
        <v>4.5838399640069005E-3</v>
      </c>
      <c r="AD73" s="23">
        <v>1.4174469117908576E-2</v>
      </c>
      <c r="AE73" s="23" t="s">
        <v>315</v>
      </c>
      <c r="AF73" s="23" t="s">
        <v>315</v>
      </c>
      <c r="AG73" s="23">
        <v>6.74398409665932E-3</v>
      </c>
      <c r="AH73" s="23" t="s">
        <v>315</v>
      </c>
      <c r="AI73" s="23">
        <v>7.5746012088456051E-3</v>
      </c>
      <c r="AJ73" s="23">
        <v>1.1661209567676889E-2</v>
      </c>
      <c r="AK73" s="23">
        <v>1.346022160470098E-2</v>
      </c>
      <c r="AL73" s="23">
        <v>9.7692924715938219E-3</v>
      </c>
      <c r="AM73" s="23">
        <v>9.9840457314429934E-3</v>
      </c>
      <c r="AN73" s="23">
        <v>2.4611820342570642E-2</v>
      </c>
      <c r="AO73" s="23">
        <v>2.214768840562557E-2</v>
      </c>
      <c r="AP73" s="23">
        <v>2.3926527999079284E-2</v>
      </c>
      <c r="AQ73" s="23">
        <v>2.234655747055669E-2</v>
      </c>
      <c r="AR73" s="23">
        <v>1.2624699552977981E-2</v>
      </c>
      <c r="AS73" s="23">
        <v>1.073935144404096E-2</v>
      </c>
      <c r="AT73" s="23">
        <v>1.1486699104076991E-2</v>
      </c>
      <c r="AU73" s="23">
        <v>1.0099949029884044E-2</v>
      </c>
      <c r="AV73" s="23">
        <v>9.6520428783386011E-3</v>
      </c>
      <c r="AW73" s="23">
        <v>1.4410118971529861E-2</v>
      </c>
      <c r="AX73" s="23">
        <v>2.0599071519053099E-2</v>
      </c>
      <c r="AY73" s="23">
        <v>1.5005147035826762E-2</v>
      </c>
      <c r="AZ73" s="23">
        <v>1.095280225252984E-2</v>
      </c>
      <c r="BA73" s="23">
        <v>1.9841626016874767E-2</v>
      </c>
      <c r="BB73" s="23">
        <v>1.6889163312434171E-2</v>
      </c>
      <c r="BC73" s="23">
        <v>1.3734267044852541E-2</v>
      </c>
      <c r="BD73" s="87"/>
    </row>
    <row r="74" spans="1:56" s="103" customFormat="1" ht="15.75" thickBot="1" x14ac:dyDescent="0.3">
      <c r="A74" s="114" t="s">
        <v>115</v>
      </c>
      <c r="B74" s="115" t="s">
        <v>17</v>
      </c>
      <c r="C74" s="23">
        <v>3.2211220889760278E-2</v>
      </c>
      <c r="D74" s="23">
        <v>3.5002718325151984E-2</v>
      </c>
      <c r="E74" s="23">
        <v>3.6077339410951502E-2</v>
      </c>
      <c r="F74" s="23">
        <v>3.1037422184375E-2</v>
      </c>
      <c r="G74" s="23">
        <v>2.8261475159662881E-2</v>
      </c>
      <c r="H74" s="23">
        <v>2.5753511980241291E-2</v>
      </c>
      <c r="I74" s="23">
        <v>2.8696817068539458E-2</v>
      </c>
      <c r="J74" s="23">
        <v>2.3127042333148537E-2</v>
      </c>
      <c r="K74" s="23">
        <v>4.0399151384294334E-2</v>
      </c>
      <c r="L74" s="23">
        <v>3.9328446151333747E-2</v>
      </c>
      <c r="M74" s="23">
        <v>3.6391035117812616E-2</v>
      </c>
      <c r="N74" s="23">
        <v>2.5513169544356461E-2</v>
      </c>
      <c r="O74" s="23">
        <v>3.313873759972371E-2</v>
      </c>
      <c r="P74" s="23">
        <v>3.9240814605171273E-2</v>
      </c>
      <c r="Q74" s="23">
        <v>3.6294195669138427E-2</v>
      </c>
      <c r="R74" s="23">
        <v>3.400925121419629E-2</v>
      </c>
      <c r="S74" s="23">
        <v>3.6122397373339256E-2</v>
      </c>
      <c r="T74" s="23">
        <v>3.9225671005298474E-2</v>
      </c>
      <c r="U74" s="23">
        <v>4.0972997339650742E-2</v>
      </c>
      <c r="V74" s="23">
        <v>4.2651221601507451E-2</v>
      </c>
      <c r="W74" s="23">
        <v>4.6711189566878003E-2</v>
      </c>
      <c r="X74" s="23">
        <v>4.8218238852738418E-2</v>
      </c>
      <c r="Y74" s="23">
        <v>5.4174724101220532E-2</v>
      </c>
      <c r="Z74" s="23">
        <v>4.7467579935903205E-2</v>
      </c>
      <c r="AA74" s="23">
        <v>5.1003640240767992E-2</v>
      </c>
      <c r="AB74" s="23">
        <v>5.2709438316006288E-2</v>
      </c>
      <c r="AC74" s="23">
        <v>5.4654127843129258E-2</v>
      </c>
      <c r="AD74" s="23">
        <v>5.7056072088844514E-2</v>
      </c>
      <c r="AE74" s="23">
        <v>5.2546792863990069E-2</v>
      </c>
      <c r="AF74" s="23">
        <v>5.5550261127067492E-2</v>
      </c>
      <c r="AG74" s="23">
        <v>5.5086338838994935E-2</v>
      </c>
      <c r="AH74" s="23">
        <v>5.4590463978916814E-2</v>
      </c>
      <c r="AI74" s="23">
        <v>5.7779171158143447E-2</v>
      </c>
      <c r="AJ74" s="23">
        <v>5.9991315795859472E-2</v>
      </c>
      <c r="AK74" s="23">
        <v>5.9292951043243454E-2</v>
      </c>
      <c r="AL74" s="23">
        <v>5.7938178512622306E-2</v>
      </c>
      <c r="AM74" s="23">
        <v>5.8934670121513058E-2</v>
      </c>
      <c r="AN74" s="23">
        <v>6.2685936116772145E-2</v>
      </c>
      <c r="AO74" s="23">
        <v>6.3810735884198E-2</v>
      </c>
      <c r="AP74" s="23">
        <v>6.7207834818504175E-2</v>
      </c>
      <c r="AQ74" s="23">
        <v>6.2368953505848868E-2</v>
      </c>
      <c r="AR74" s="23">
        <v>6.2673745688148957E-2</v>
      </c>
      <c r="AS74" s="23">
        <v>6.2476658955132131E-2</v>
      </c>
      <c r="AT74" s="23">
        <v>6.1970788103502546E-2</v>
      </c>
      <c r="AU74" s="23">
        <v>6.331571979258252E-2</v>
      </c>
      <c r="AV74" s="23">
        <v>5.9371845568871172E-2</v>
      </c>
      <c r="AW74" s="23">
        <v>5.9516579345615848E-2</v>
      </c>
      <c r="AX74" s="23">
        <v>5.8231070352187539E-2</v>
      </c>
      <c r="AY74" s="23">
        <v>6.0389463112687641E-2</v>
      </c>
      <c r="AZ74" s="23">
        <v>5.6763610652422268E-2</v>
      </c>
      <c r="BA74" s="23">
        <v>5.7587934073405553E-2</v>
      </c>
      <c r="BB74" s="23">
        <v>5.0885052063158742E-2</v>
      </c>
      <c r="BC74" s="23">
        <v>4.9574315335540596E-2</v>
      </c>
      <c r="BD74" s="87"/>
    </row>
    <row r="75" spans="1:56" s="103" customFormat="1" ht="15.75" thickBot="1" x14ac:dyDescent="0.3">
      <c r="A75" s="114" t="s">
        <v>118</v>
      </c>
      <c r="B75" s="115" t="s">
        <v>119</v>
      </c>
      <c r="C75" s="23">
        <v>1.2462338665871018E-2</v>
      </c>
      <c r="D75" s="23">
        <v>1.3430646986201032E-2</v>
      </c>
      <c r="E75" s="23">
        <v>1.2493599566996206E-2</v>
      </c>
      <c r="F75" s="23">
        <v>1.1977594507707058E-2</v>
      </c>
      <c r="G75" s="23">
        <v>1.1126008219655288E-2</v>
      </c>
      <c r="H75" s="23">
        <v>1.3636333739390822E-2</v>
      </c>
      <c r="I75" s="23">
        <v>1.070861956609425E-2</v>
      </c>
      <c r="J75" s="23">
        <v>1.3875271413439322E-2</v>
      </c>
      <c r="K75" s="23">
        <v>1.140307294727495E-2</v>
      </c>
      <c r="L75" s="23">
        <v>1.0007969471161799E-2</v>
      </c>
      <c r="M75" s="23">
        <v>9.2902352899291371E-3</v>
      </c>
      <c r="N75" s="23">
        <v>1.2598300659933942E-2</v>
      </c>
      <c r="O75" s="23">
        <v>8.5972071802870292E-3</v>
      </c>
      <c r="P75" s="23">
        <v>8.6783040140566599E-3</v>
      </c>
      <c r="Q75" s="23">
        <v>8.121121731695909E-3</v>
      </c>
      <c r="R75" s="23">
        <v>3.6402995469748908E-3</v>
      </c>
      <c r="S75" s="23">
        <v>3.5159549961498735E-3</v>
      </c>
      <c r="T75" s="23">
        <v>2.2997598655691725E-3</v>
      </c>
      <c r="U75" s="23">
        <v>3.1731212338779041E-3</v>
      </c>
      <c r="V75" s="23">
        <v>2.5154359326744098E-3</v>
      </c>
      <c r="W75" s="23">
        <v>3.1587879998604927E-3</v>
      </c>
      <c r="X75" s="23">
        <v>4.9017190064689388E-3</v>
      </c>
      <c r="Y75" s="23">
        <v>2.5246169967560574E-3</v>
      </c>
      <c r="Z75" s="23">
        <v>5.1991727783213364E-3</v>
      </c>
      <c r="AA75" s="23">
        <v>1.2679994749850679E-3</v>
      </c>
      <c r="AB75" s="23">
        <v>1.5854744405747777E-3</v>
      </c>
      <c r="AC75" s="23">
        <v>2.0478372469055917E-3</v>
      </c>
      <c r="AD75" s="23">
        <v>2.9837107726113517E-3</v>
      </c>
      <c r="AE75" s="23">
        <v>3.7640760165266645E-3</v>
      </c>
      <c r="AF75" s="23">
        <v>3.042090703030922E-3</v>
      </c>
      <c r="AG75" s="23">
        <v>3.0989246916872642E-3</v>
      </c>
      <c r="AH75" s="23">
        <v>3.6693497350866232E-3</v>
      </c>
      <c r="AI75" s="23">
        <v>2.5891009855660749E-3</v>
      </c>
      <c r="AJ75" s="23">
        <v>3.1358373855892969E-3</v>
      </c>
      <c r="AK75" s="23">
        <v>3.0361649424514893E-3</v>
      </c>
      <c r="AL75" s="23">
        <v>3.113434816790338E-3</v>
      </c>
      <c r="AM75" s="23">
        <v>1.6030143618626664E-3</v>
      </c>
      <c r="AN75" s="23">
        <v>1.8725018171774559E-3</v>
      </c>
      <c r="AO75" s="23">
        <v>5.403264752316915E-3</v>
      </c>
      <c r="AP75" s="23">
        <v>2.9370995168636668E-3</v>
      </c>
      <c r="AQ75" s="23">
        <v>1.9443432347931962E-3</v>
      </c>
      <c r="AR75" s="23">
        <v>2.6707989922724962E-3</v>
      </c>
      <c r="AS75" s="23">
        <v>5.0746123504256946E-3</v>
      </c>
      <c r="AT75" s="23">
        <v>6.3574048591094109E-3</v>
      </c>
      <c r="AU75" s="23">
        <v>3.025200790862873E-3</v>
      </c>
      <c r="AV75" s="23">
        <v>5.4861254928731838E-3</v>
      </c>
      <c r="AW75" s="23">
        <v>9.5079643310349501E-3</v>
      </c>
      <c r="AX75" s="23">
        <v>7.1662330543083531E-3</v>
      </c>
      <c r="AY75" s="23">
        <v>2.0918306119152501E-3</v>
      </c>
      <c r="AZ75" s="23">
        <v>2.0033002955902142E-3</v>
      </c>
      <c r="BA75" s="23">
        <v>2.4276075955782556E-3</v>
      </c>
      <c r="BB75" s="23">
        <v>1.9100625803669244E-3</v>
      </c>
      <c r="BC75" s="23">
        <v>3.1030356952410337E-3</v>
      </c>
      <c r="BD75" s="87"/>
    </row>
    <row r="76" spans="1:56" s="103" customFormat="1" ht="15.75" thickBot="1" x14ac:dyDescent="0.3">
      <c r="A76" s="113"/>
      <c r="B76" s="113" t="s">
        <v>148</v>
      </c>
      <c r="C76" s="24">
        <v>3.1822192450997232E-2</v>
      </c>
      <c r="D76" s="24">
        <v>3.1353946642125124E-2</v>
      </c>
      <c r="E76" s="24">
        <v>3.2984906582536458E-2</v>
      </c>
      <c r="F76" s="24">
        <v>3.2836924797670988E-2</v>
      </c>
      <c r="G76" s="24">
        <v>3.0506560053090256E-2</v>
      </c>
      <c r="H76" s="24">
        <v>2.8900984029075212E-2</v>
      </c>
      <c r="I76" s="24">
        <v>2.6232624319972336E-2</v>
      </c>
      <c r="J76" s="24">
        <v>2.5839260254382605E-2</v>
      </c>
      <c r="K76" s="24">
        <v>2.8589397814935517E-2</v>
      </c>
      <c r="L76" s="24">
        <v>3.0284324803200622E-2</v>
      </c>
      <c r="M76" s="24">
        <v>3.0960647423804492E-2</v>
      </c>
      <c r="N76" s="24">
        <v>3.2125695896048224E-2</v>
      </c>
      <c r="O76" s="24">
        <v>2.9935206009679534E-2</v>
      </c>
      <c r="P76" s="24">
        <v>3.3164255122113497E-2</v>
      </c>
      <c r="Q76" s="24">
        <v>3.2484480426969886E-2</v>
      </c>
      <c r="R76" s="24">
        <v>3.2413306943911167E-2</v>
      </c>
      <c r="S76" s="24">
        <v>2.9708162822331925E-2</v>
      </c>
      <c r="T76" s="24">
        <v>3.1783869887343837E-2</v>
      </c>
      <c r="U76" s="24">
        <v>3.1184438497962517E-2</v>
      </c>
      <c r="V76" s="24">
        <v>3.3184944744218521E-2</v>
      </c>
      <c r="W76" s="24">
        <v>3.4765526496954413E-2</v>
      </c>
      <c r="X76" s="24">
        <v>3.4751265738514926E-2</v>
      </c>
      <c r="Y76" s="24">
        <v>3.6335308917153301E-2</v>
      </c>
      <c r="Z76" s="24">
        <v>3.6877647089517109E-2</v>
      </c>
      <c r="AA76" s="24">
        <v>3.6622476795481682E-2</v>
      </c>
      <c r="AB76" s="24">
        <v>3.9498668119388333E-2</v>
      </c>
      <c r="AC76" s="24">
        <v>4.314390769951032E-2</v>
      </c>
      <c r="AD76" s="24">
        <v>4.3357437092531766E-2</v>
      </c>
      <c r="AE76" s="24">
        <v>4.8956269921701108E-2</v>
      </c>
      <c r="AF76" s="24">
        <v>4.7726593429598445E-2</v>
      </c>
      <c r="AG76" s="24">
        <v>4.7155766351312661E-2</v>
      </c>
      <c r="AH76" s="24">
        <v>4.6058368018737694E-2</v>
      </c>
      <c r="AI76" s="24">
        <v>4.5832903138901274E-2</v>
      </c>
      <c r="AJ76" s="24">
        <v>4.5305733861543407E-2</v>
      </c>
      <c r="AK76" s="24">
        <v>4.4618531891221447E-2</v>
      </c>
      <c r="AL76" s="24">
        <v>4.0933048045851399E-2</v>
      </c>
      <c r="AM76" s="24">
        <v>2.973880380346737E-2</v>
      </c>
      <c r="AN76" s="24">
        <v>4.0867218590547816E-2</v>
      </c>
      <c r="AO76" s="24">
        <v>4.261110636581282E-2</v>
      </c>
      <c r="AP76" s="24">
        <v>4.3697658733453972E-2</v>
      </c>
      <c r="AQ76" s="24">
        <v>4.1111792081128043E-2</v>
      </c>
      <c r="AR76" s="24">
        <v>4.0493062051631237E-2</v>
      </c>
      <c r="AS76" s="24">
        <v>3.9398374098351036E-2</v>
      </c>
      <c r="AT76" s="24">
        <v>4.2994346038403887E-2</v>
      </c>
      <c r="AU76" s="24">
        <v>4.0412798162776459E-2</v>
      </c>
      <c r="AV76" s="24">
        <v>4.0822089265799125E-2</v>
      </c>
      <c r="AW76" s="24">
        <v>4.1894730443943234E-2</v>
      </c>
      <c r="AX76" s="24">
        <v>4.1264971293078732E-2</v>
      </c>
      <c r="AY76" s="24">
        <v>4.1106715104703831E-2</v>
      </c>
      <c r="AZ76" s="24">
        <v>4.1461936928220235E-2</v>
      </c>
      <c r="BA76" s="24">
        <v>4.121330957090337E-2</v>
      </c>
      <c r="BB76" s="24">
        <v>3.8641546219602863E-2</v>
      </c>
      <c r="BC76" s="24">
        <v>4.072675006619484E-2</v>
      </c>
      <c r="BD76" s="91"/>
    </row>
    <row r="77" spans="1:56" s="103" customFormat="1" ht="15.75" thickBot="1" x14ac:dyDescent="0.3">
      <c r="A77" s="111" t="s">
        <v>116</v>
      </c>
      <c r="B77" s="112" t="s">
        <v>117</v>
      </c>
      <c r="C77" s="23">
        <v>7.2495591536161507E-4</v>
      </c>
      <c r="D77" s="23">
        <v>9.0809855534664365E-4</v>
      </c>
      <c r="E77" s="23">
        <v>1.2397562043318748E-3</v>
      </c>
      <c r="F77" s="23">
        <v>9.5371448709638301E-4</v>
      </c>
      <c r="G77" s="23">
        <v>1.222894493809121E-3</v>
      </c>
      <c r="H77" s="23">
        <v>1.012581117230981E-3</v>
      </c>
      <c r="I77" s="23">
        <v>6.8556793405220612E-4</v>
      </c>
      <c r="J77" s="23">
        <v>8.1404265934365927E-4</v>
      </c>
      <c r="K77" s="23">
        <v>1.2878787127733225E-3</v>
      </c>
      <c r="L77" s="23">
        <v>1.4224849172551183E-3</v>
      </c>
      <c r="M77" s="23">
        <v>9.495392062050449E-4</v>
      </c>
      <c r="N77" s="23">
        <v>1.5242400718598278E-3</v>
      </c>
      <c r="O77" s="23">
        <v>1.0741344474858219E-3</v>
      </c>
      <c r="P77" s="23">
        <v>9.6369713045475855E-4</v>
      </c>
      <c r="Q77" s="23">
        <v>1.1396649153094531E-3</v>
      </c>
      <c r="R77" s="23">
        <v>8.9831245193290328E-4</v>
      </c>
      <c r="S77" s="23">
        <v>6.9281456933108795E-4</v>
      </c>
      <c r="T77" s="23">
        <v>7.7851242805599167E-4</v>
      </c>
      <c r="U77" s="23">
        <v>6.8828748815769189E-4</v>
      </c>
      <c r="V77" s="23">
        <v>9.3611085798850217E-4</v>
      </c>
      <c r="W77" s="23">
        <v>7.7487192451744589E-4</v>
      </c>
      <c r="X77" s="23">
        <v>6.1287369523427943E-4</v>
      </c>
      <c r="Y77" s="23">
        <v>6.830042684283726E-4</v>
      </c>
      <c r="Z77" s="23">
        <v>8.2425646897718889E-4</v>
      </c>
      <c r="AA77" s="23">
        <v>9.9683533809718974E-4</v>
      </c>
      <c r="AB77" s="23">
        <v>1.0076963992862651E-3</v>
      </c>
      <c r="AC77" s="23">
        <v>9.9661920142616526E-4</v>
      </c>
      <c r="AD77" s="23">
        <v>1.4625677801799134E-3</v>
      </c>
      <c r="AE77" s="23">
        <v>1.1393035087351225E-3</v>
      </c>
      <c r="AF77" s="23">
        <v>1.1603657504186998E-3</v>
      </c>
      <c r="AG77" s="23">
        <v>1.4389615323973312E-3</v>
      </c>
      <c r="AH77" s="23">
        <v>1.1319420856740639E-3</v>
      </c>
      <c r="AI77" s="23">
        <v>5.9170157848343209E-4</v>
      </c>
      <c r="AJ77" s="23">
        <v>8.4930297598788688E-4</v>
      </c>
      <c r="AK77" s="23">
        <v>1.1359629283617383E-3</v>
      </c>
      <c r="AL77" s="23">
        <v>1.1609977296913941E-3</v>
      </c>
      <c r="AM77" s="23">
        <v>9.2466707892307663E-4</v>
      </c>
      <c r="AN77" s="23">
        <v>1.2466710886572623E-3</v>
      </c>
      <c r="AO77" s="23">
        <v>1.6314749236227314E-3</v>
      </c>
      <c r="AP77" s="23">
        <v>1.6606811941582184E-3</v>
      </c>
      <c r="AQ77" s="23">
        <v>1.9505675346009139E-3</v>
      </c>
      <c r="AR77" s="23">
        <v>1.8254383013226658E-3</v>
      </c>
      <c r="AS77" s="23">
        <v>2.152770387564615E-3</v>
      </c>
      <c r="AT77" s="23">
        <v>2.9742392600000532E-3</v>
      </c>
      <c r="AU77" s="23">
        <v>2.6778769522052292E-3</v>
      </c>
      <c r="AV77" s="23">
        <v>2.4440460972355998E-3</v>
      </c>
      <c r="AW77" s="23">
        <v>2.4665636795368783E-3</v>
      </c>
      <c r="AX77" s="23">
        <v>2.9514157622601029E-3</v>
      </c>
      <c r="AY77" s="23">
        <v>3.2905964153508689E-3</v>
      </c>
      <c r="AZ77" s="23">
        <v>3.6297982438347493E-3</v>
      </c>
      <c r="BA77" s="23">
        <v>3.5821106972358206E-3</v>
      </c>
      <c r="BB77" s="23">
        <v>3.7221481779536204E-3</v>
      </c>
      <c r="BC77" s="23">
        <v>3.3879910723808061E-3</v>
      </c>
      <c r="BD77" s="87"/>
    </row>
    <row r="78" spans="1:56" s="103" customFormat="1" ht="15.75" thickBot="1" x14ac:dyDescent="0.3">
      <c r="A78" s="113"/>
      <c r="B78" s="116" t="s">
        <v>149</v>
      </c>
      <c r="C78" s="24">
        <v>7.2495591536161507E-4</v>
      </c>
      <c r="D78" s="24">
        <v>9.0809855534664365E-4</v>
      </c>
      <c r="E78" s="24">
        <v>1.2397562043318748E-3</v>
      </c>
      <c r="F78" s="24">
        <v>9.5371448709638301E-4</v>
      </c>
      <c r="G78" s="24">
        <v>1.222894493809121E-3</v>
      </c>
      <c r="H78" s="24">
        <v>1.012581117230981E-3</v>
      </c>
      <c r="I78" s="24">
        <v>6.8556793405220612E-4</v>
      </c>
      <c r="J78" s="24">
        <v>8.1404265934365927E-4</v>
      </c>
      <c r="K78" s="24">
        <v>1.2878787127733225E-3</v>
      </c>
      <c r="L78" s="24">
        <v>1.4224849172551183E-3</v>
      </c>
      <c r="M78" s="24">
        <v>9.495392062050449E-4</v>
      </c>
      <c r="N78" s="24">
        <v>1.5242400718598278E-3</v>
      </c>
      <c r="O78" s="24">
        <v>1.0741344474858219E-3</v>
      </c>
      <c r="P78" s="24">
        <v>9.6369713045475855E-4</v>
      </c>
      <c r="Q78" s="24">
        <v>1.1396649153094531E-3</v>
      </c>
      <c r="R78" s="24">
        <v>8.9831245193290328E-4</v>
      </c>
      <c r="S78" s="24">
        <v>6.9281456933108795E-4</v>
      </c>
      <c r="T78" s="24">
        <v>7.7851242805599167E-4</v>
      </c>
      <c r="U78" s="24">
        <v>6.8828748815769189E-4</v>
      </c>
      <c r="V78" s="24">
        <v>9.3611085798850217E-4</v>
      </c>
      <c r="W78" s="24">
        <v>7.7487192451744589E-4</v>
      </c>
      <c r="X78" s="24">
        <v>6.1287369523427943E-4</v>
      </c>
      <c r="Y78" s="24">
        <v>6.830042684283726E-4</v>
      </c>
      <c r="Z78" s="24">
        <v>8.2425646897718889E-4</v>
      </c>
      <c r="AA78" s="24">
        <v>9.9683533809718974E-4</v>
      </c>
      <c r="AB78" s="24">
        <v>1.0076963992862651E-3</v>
      </c>
      <c r="AC78" s="24">
        <v>9.9661920142616526E-4</v>
      </c>
      <c r="AD78" s="24">
        <v>1.4625677801799134E-3</v>
      </c>
      <c r="AE78" s="24">
        <v>1.1393035087351225E-3</v>
      </c>
      <c r="AF78" s="24">
        <v>1.1603657504186998E-3</v>
      </c>
      <c r="AG78" s="24">
        <v>1.4389615323973312E-3</v>
      </c>
      <c r="AH78" s="24">
        <v>1.1319420856740639E-3</v>
      </c>
      <c r="AI78" s="24">
        <v>5.9170157848343209E-4</v>
      </c>
      <c r="AJ78" s="24">
        <v>8.4930297598788688E-4</v>
      </c>
      <c r="AK78" s="24">
        <v>1.1359629283617383E-3</v>
      </c>
      <c r="AL78" s="24">
        <v>1.1609977296913941E-3</v>
      </c>
      <c r="AM78" s="24">
        <v>9.2466707892307663E-4</v>
      </c>
      <c r="AN78" s="24">
        <v>1.2466710886572623E-3</v>
      </c>
      <c r="AO78" s="24">
        <v>1.6314749236227314E-3</v>
      </c>
      <c r="AP78" s="24">
        <v>1.6606811941582184E-3</v>
      </c>
      <c r="AQ78" s="24">
        <v>1.9505675346009139E-3</v>
      </c>
      <c r="AR78" s="24">
        <v>1.8254383013226658E-3</v>
      </c>
      <c r="AS78" s="24">
        <v>2.152770387564615E-3</v>
      </c>
      <c r="AT78" s="24">
        <v>2.9742392600000532E-3</v>
      </c>
      <c r="AU78" s="24">
        <v>2.6778769522052292E-3</v>
      </c>
      <c r="AV78" s="24">
        <v>2.4440460972355998E-3</v>
      </c>
      <c r="AW78" s="24">
        <v>2.4665636795368783E-3</v>
      </c>
      <c r="AX78" s="24">
        <v>2.9514157622601029E-3</v>
      </c>
      <c r="AY78" s="24">
        <v>3.2905964153508689E-3</v>
      </c>
      <c r="AZ78" s="24">
        <v>3.6297982438347493E-3</v>
      </c>
      <c r="BA78" s="24">
        <v>3.5821106972358206E-3</v>
      </c>
      <c r="BB78" s="24">
        <v>3.7221481779536204E-3</v>
      </c>
      <c r="BC78" s="24">
        <v>3.3879910723808061E-3</v>
      </c>
      <c r="BD78" s="91"/>
    </row>
    <row r="79" spans="1:56" s="103" customFormat="1" ht="15.75" thickBot="1" x14ac:dyDescent="0.3">
      <c r="A79" s="124" t="s">
        <v>150</v>
      </c>
      <c r="B79" s="124"/>
      <c r="C79" s="25">
        <v>3.9881125153926215E-2</v>
      </c>
      <c r="D79" s="25">
        <v>3.9453199302097494E-2</v>
      </c>
      <c r="E79" s="25">
        <v>3.9361418223229527E-2</v>
      </c>
      <c r="F79" s="25">
        <v>4.0022788417326739E-2</v>
      </c>
      <c r="G79" s="25">
        <v>3.6884155755922458E-2</v>
      </c>
      <c r="H79" s="25">
        <v>3.5246728927553136E-2</v>
      </c>
      <c r="I79" s="25">
        <v>3.3709169862035177E-2</v>
      </c>
      <c r="J79" s="25">
        <v>3.1748167053659994E-2</v>
      </c>
      <c r="K79" s="25">
        <v>3.346532226022874E-2</v>
      </c>
      <c r="L79" s="25">
        <v>3.476489305906446E-2</v>
      </c>
      <c r="M79" s="25">
        <v>3.4489770356629632E-2</v>
      </c>
      <c r="N79" s="25">
        <v>3.6826104531855079E-2</v>
      </c>
      <c r="O79" s="25">
        <v>3.5930564988869436E-2</v>
      </c>
      <c r="P79" s="25">
        <v>3.6779830895451844E-2</v>
      </c>
      <c r="Q79" s="25">
        <v>3.5207909492293819E-2</v>
      </c>
      <c r="R79" s="25">
        <v>3.3305077010312767E-2</v>
      </c>
      <c r="S79" s="25">
        <v>3.4581335913849612E-2</v>
      </c>
      <c r="T79" s="25">
        <v>3.6655159839573868E-2</v>
      </c>
      <c r="U79" s="25">
        <v>3.851429056294766E-2</v>
      </c>
      <c r="V79" s="25">
        <v>3.8958629196791182E-2</v>
      </c>
      <c r="W79" s="25">
        <v>3.7845607094267424E-2</v>
      </c>
      <c r="X79" s="25">
        <v>3.7370400415394273E-2</v>
      </c>
      <c r="Y79" s="25">
        <v>3.9558299284391758E-2</v>
      </c>
      <c r="Z79" s="25">
        <v>4.0804421226809683E-2</v>
      </c>
      <c r="AA79" s="25">
        <v>4.0997440360427392E-2</v>
      </c>
      <c r="AB79" s="25">
        <v>4.3355293600020647E-2</v>
      </c>
      <c r="AC79" s="25">
        <v>4.579792864868433E-2</v>
      </c>
      <c r="AD79" s="25">
        <v>4.8061072477310604E-2</v>
      </c>
      <c r="AE79" s="25">
        <v>5.0926075133344177E-2</v>
      </c>
      <c r="AF79" s="25">
        <v>4.7937706692151395E-2</v>
      </c>
      <c r="AG79" s="25">
        <v>4.6836712436309567E-2</v>
      </c>
      <c r="AH79" s="25">
        <v>4.620500336625584E-2</v>
      </c>
      <c r="AI79" s="25">
        <v>4.6405422569819915E-2</v>
      </c>
      <c r="AJ79" s="25">
        <v>4.5601345404669869E-2</v>
      </c>
      <c r="AK79" s="25">
        <v>4.5044604585662076E-2</v>
      </c>
      <c r="AL79" s="25">
        <v>4.2079451460295993E-2</v>
      </c>
      <c r="AM79" s="25">
        <v>2.3810154975962127E-2</v>
      </c>
      <c r="AN79" s="25">
        <v>3.3901592448194282E-2</v>
      </c>
      <c r="AO79" s="25">
        <v>4.1407218110114344E-2</v>
      </c>
      <c r="AP79" s="25">
        <v>4.2803239678871008E-2</v>
      </c>
      <c r="AQ79" s="25">
        <v>4.2857656810092959E-2</v>
      </c>
      <c r="AR79" s="25">
        <v>4.2953001415622243E-2</v>
      </c>
      <c r="AS79" s="25">
        <v>4.2893396980587209E-2</v>
      </c>
      <c r="AT79" s="25">
        <v>4.6438789352747242E-2</v>
      </c>
      <c r="AU79" s="25">
        <v>4.5105188060422109E-2</v>
      </c>
      <c r="AV79" s="25">
        <v>4.3570886488169945E-2</v>
      </c>
      <c r="AW79" s="25">
        <v>4.4591921301896299E-2</v>
      </c>
      <c r="AX79" s="25">
        <v>4.4632543388405395E-2</v>
      </c>
      <c r="AY79" s="25">
        <v>4.44537083677028E-2</v>
      </c>
      <c r="AZ79" s="25">
        <v>4.4136315986327619E-2</v>
      </c>
      <c r="BA79" s="25">
        <v>4.3949419443652042E-2</v>
      </c>
      <c r="BB79" s="25">
        <v>4.1036419522725409E-2</v>
      </c>
      <c r="BC79" s="25">
        <v>4.1499220934254628E-2</v>
      </c>
      <c r="BD79" s="91"/>
    </row>
    <row r="80" spans="1:56" x14ac:dyDescent="0.25">
      <c r="A80" s="7"/>
      <c r="B80" s="7"/>
    </row>
    <row r="81" spans="1:56" x14ac:dyDescent="0.25">
      <c r="A81" s="7"/>
      <c r="B81" s="7"/>
    </row>
    <row r="82" spans="1:56" x14ac:dyDescent="0.25">
      <c r="A82" s="7"/>
      <c r="B82" s="7"/>
    </row>
    <row r="83" spans="1:56" x14ac:dyDescent="0.25">
      <c r="A83" s="7"/>
      <c r="B83" s="7" t="s">
        <v>159</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1.0578619494202895E-2</v>
      </c>
      <c r="D86" s="103">
        <v>9.8775759872527982E-3</v>
      </c>
      <c r="E86" s="103">
        <v>8.6762381264629262E-3</v>
      </c>
      <c r="F86" s="103">
        <v>1.427245736670788E-2</v>
      </c>
      <c r="G86" s="103">
        <v>9.9340694775715156E-3</v>
      </c>
      <c r="H86" s="103">
        <v>1.4226870241734441E-2</v>
      </c>
      <c r="I86" s="103">
        <v>9.916952661407151E-3</v>
      </c>
      <c r="J86" s="103">
        <v>1.1115617464439597E-2</v>
      </c>
      <c r="K86" s="103">
        <v>1.0809509776697906E-2</v>
      </c>
      <c r="L86" s="103">
        <v>1.8485336122211999E-2</v>
      </c>
      <c r="M86" s="103">
        <v>2.5360005838143383E-2</v>
      </c>
      <c r="N86" s="103">
        <v>3.4213430705557699E-2</v>
      </c>
      <c r="O86" s="103">
        <v>3.7532409591909191E-2</v>
      </c>
      <c r="P86" s="103">
        <v>4.0143309642671703E-2</v>
      </c>
      <c r="Q86" s="103">
        <v>3.6518233713457186E-2</v>
      </c>
      <c r="R86" s="103">
        <v>4.1679409746257438E-2</v>
      </c>
      <c r="S86" s="103">
        <v>3.9569786724157736E-2</v>
      </c>
      <c r="T86" s="103">
        <v>4.9353070507411806E-2</v>
      </c>
      <c r="U86" s="103">
        <v>5.2064136911015642E-2</v>
      </c>
      <c r="V86" s="103">
        <v>4.693792459079265E-2</v>
      </c>
      <c r="W86" s="103">
        <v>4.6587970114871084E-2</v>
      </c>
      <c r="X86" s="103">
        <v>2.0457177661998116E-2</v>
      </c>
      <c r="Y86" s="103">
        <v>2.0965170293866721E-2</v>
      </c>
      <c r="Z86" s="103">
        <v>2.1151204180972397E-2</v>
      </c>
      <c r="AA86" s="103">
        <v>4.3049914223018855E-3</v>
      </c>
      <c r="AB86" s="103">
        <v>4.9631614858699751E-3</v>
      </c>
      <c r="AC86" s="103">
        <v>3.2681415064997619E-3</v>
      </c>
      <c r="AD86" s="103">
        <v>4.4925480815331351E-3</v>
      </c>
      <c r="AE86" s="103">
        <v>4.3741994030199625E-3</v>
      </c>
      <c r="AF86" s="103">
        <v>8.2680444530432249E-3</v>
      </c>
      <c r="AG86" s="103">
        <v>5.1555200517672097E-3</v>
      </c>
      <c r="AH86" s="103">
        <v>6.547374974130514E-3</v>
      </c>
      <c r="AI86" s="103">
        <v>6.992882271257733E-3</v>
      </c>
      <c r="AJ86" s="103">
        <v>9.4341279263378142E-3</v>
      </c>
      <c r="AK86" s="103">
        <v>7.6736931204567857E-3</v>
      </c>
      <c r="AL86" s="103">
        <v>1.1967595865892104E-2</v>
      </c>
      <c r="AM86" s="103">
        <v>6.0397159583612491E-3</v>
      </c>
      <c r="AN86" s="103">
        <v>1.0592769175052905E-2</v>
      </c>
      <c r="AO86" s="103">
        <v>8.4593334410280278E-3</v>
      </c>
      <c r="AP86" s="103">
        <v>1.3983336491168917E-2</v>
      </c>
      <c r="AQ86" s="103">
        <v>1.6236014361554401E-2</v>
      </c>
      <c r="AR86" s="103">
        <v>1.5791978752921605E-2</v>
      </c>
      <c r="AS86" s="103">
        <v>1.2940773151072862E-2</v>
      </c>
      <c r="AT86" s="103">
        <v>1.0743641260327801E-2</v>
      </c>
      <c r="AU86" s="103">
        <v>1.2711239702446812E-2</v>
      </c>
      <c r="AV86" s="103">
        <v>1.772971094315139E-2</v>
      </c>
      <c r="AW86" s="103">
        <v>1.052804892243785E-2</v>
      </c>
      <c r="AX86" s="103">
        <v>1.1136267501297755E-2</v>
      </c>
      <c r="AY86" s="103">
        <v>1.4111739890076722E-2</v>
      </c>
      <c r="AZ86" s="103">
        <v>1.5687217678965557E-2</v>
      </c>
      <c r="BA86" s="103">
        <v>1.8610932753992827E-2</v>
      </c>
      <c r="BB86" s="103">
        <v>9.3197414680235794E-3</v>
      </c>
      <c r="BC86" s="103">
        <v>7.0986588075938701E-3</v>
      </c>
      <c r="BD86" s="92"/>
    </row>
    <row r="87" spans="1:56" s="103" customFormat="1" x14ac:dyDescent="0.25">
      <c r="A87" s="99"/>
      <c r="B87" s="99" t="str">
        <f>MID(B65,7,50)</f>
        <v>Industrie</v>
      </c>
      <c r="C87" s="103">
        <v>9.2052881841863152E-2</v>
      </c>
      <c r="D87" s="103">
        <v>8.9178368664233204E-2</v>
      </c>
      <c r="E87" s="103">
        <v>8.6872439145998834E-2</v>
      </c>
      <c r="F87" s="103">
        <v>8.754955967549588E-2</v>
      </c>
      <c r="G87" s="103">
        <v>8.1335764190048301E-2</v>
      </c>
      <c r="H87" s="103">
        <v>7.8949520401779244E-2</v>
      </c>
      <c r="I87" s="103">
        <v>7.8067858713925325E-2</v>
      </c>
      <c r="J87" s="103">
        <v>7.0755086142329671E-2</v>
      </c>
      <c r="K87" s="103">
        <v>7.1144615772081699E-2</v>
      </c>
      <c r="L87" s="103">
        <v>7.1782535982914217E-2</v>
      </c>
      <c r="M87" s="103">
        <v>7.1313736290733135E-2</v>
      </c>
      <c r="N87" s="103">
        <v>7.8014512273042388E-2</v>
      </c>
      <c r="O87" s="103">
        <v>7.9337359818618863E-2</v>
      </c>
      <c r="P87" s="103">
        <v>8.0341720011274737E-2</v>
      </c>
      <c r="Q87" s="103">
        <v>7.6887446404285367E-2</v>
      </c>
      <c r="R87" s="103">
        <v>6.9355345724101708E-2</v>
      </c>
      <c r="S87" s="103">
        <v>7.9190129960484551E-2</v>
      </c>
      <c r="T87" s="103">
        <v>8.3243335520780934E-2</v>
      </c>
      <c r="U87" s="103">
        <v>8.9314247070717265E-2</v>
      </c>
      <c r="V87" s="103">
        <v>8.8596387276265343E-2</v>
      </c>
      <c r="W87" s="103">
        <v>8.3545808144597764E-2</v>
      </c>
      <c r="X87" s="103">
        <v>8.2396857871455384E-2</v>
      </c>
      <c r="Y87" s="103">
        <v>8.7031688043076275E-2</v>
      </c>
      <c r="Z87" s="103">
        <v>9.1811036730588311E-2</v>
      </c>
      <c r="AA87" s="103">
        <v>9.3238643966644011E-2</v>
      </c>
      <c r="AB87" s="103">
        <v>9.7801602030497758E-2</v>
      </c>
      <c r="AC87" s="103">
        <v>0.10252193431943317</v>
      </c>
      <c r="AD87" s="103">
        <v>0.10811736528795306</v>
      </c>
      <c r="AE87" s="103">
        <v>0.11014222857825798</v>
      </c>
      <c r="AF87" s="103">
        <v>0.10257009992708947</v>
      </c>
      <c r="AG87" s="103">
        <v>9.8099630601296506E-2</v>
      </c>
      <c r="AH87" s="103">
        <v>9.883647780497111E-2</v>
      </c>
      <c r="AI87" s="103">
        <v>0.10013831283176959</v>
      </c>
      <c r="AJ87" s="103">
        <v>9.7296531684728141E-2</v>
      </c>
      <c r="AK87" s="103">
        <v>9.421593701705254E-2</v>
      </c>
      <c r="AL87" s="103">
        <v>8.8449618707077654E-2</v>
      </c>
      <c r="AM87" s="103">
        <v>4.5967926395239153E-2</v>
      </c>
      <c r="AN87" s="103">
        <v>6.1725545270303286E-2</v>
      </c>
      <c r="AO87" s="103">
        <v>8.6116009601629587E-2</v>
      </c>
      <c r="AP87" s="103">
        <v>8.9990749292269995E-2</v>
      </c>
      <c r="AQ87" s="103">
        <v>9.2220244979930352E-2</v>
      </c>
      <c r="AR87" s="103">
        <v>9.4494456829398527E-2</v>
      </c>
      <c r="AS87" s="103">
        <v>9.5254266568231286E-2</v>
      </c>
      <c r="AT87" s="103">
        <v>0.10236780192008839</v>
      </c>
      <c r="AU87" s="103">
        <v>0.1014485557304112</v>
      </c>
      <c r="AV87" s="103">
        <v>9.5872384417150597E-2</v>
      </c>
      <c r="AW87" s="103">
        <v>9.8341909060739932E-2</v>
      </c>
      <c r="AX87" s="103">
        <v>9.6893540590804336E-2</v>
      </c>
      <c r="AY87" s="103">
        <v>9.6041307667758188E-2</v>
      </c>
      <c r="AZ87" s="103">
        <v>9.4034416178072178E-2</v>
      </c>
      <c r="BA87" s="103">
        <v>9.3555707044173098E-2</v>
      </c>
      <c r="BB87" s="103">
        <v>8.6723188703592413E-2</v>
      </c>
      <c r="BC87" s="103">
        <v>8.6369244709520968E-2</v>
      </c>
      <c r="BD87" s="92"/>
    </row>
    <row r="88" spans="1:56" s="103" customFormat="1" x14ac:dyDescent="0.25">
      <c r="A88" s="99"/>
      <c r="B88" s="99" t="str">
        <f>MID(B67,7,50)</f>
        <v>Construction</v>
      </c>
      <c r="C88" s="103">
        <v>5.4219749852336289E-2</v>
      </c>
      <c r="D88" s="103">
        <v>5.8761855844657353E-2</v>
      </c>
      <c r="E88" s="103">
        <v>5.8511858025433787E-2</v>
      </c>
      <c r="F88" s="103">
        <v>6.5514249194191743E-2</v>
      </c>
      <c r="G88" s="103">
        <v>5.9179623376367368E-2</v>
      </c>
      <c r="H88" s="103">
        <v>5.4482134096278632E-2</v>
      </c>
      <c r="I88" s="103">
        <v>5.2256897258894021E-2</v>
      </c>
      <c r="J88" s="103">
        <v>5.3637879919891586E-2</v>
      </c>
      <c r="K88" s="103">
        <v>6.0276580959706519E-2</v>
      </c>
      <c r="L88" s="103">
        <v>6.7331584535717498E-2</v>
      </c>
      <c r="M88" s="103">
        <v>6.3976660708356753E-2</v>
      </c>
      <c r="N88" s="103">
        <v>6.3897246859289228E-2</v>
      </c>
      <c r="O88" s="103">
        <v>5.9833337184482291E-2</v>
      </c>
      <c r="P88" s="103">
        <v>5.2965779828586447E-2</v>
      </c>
      <c r="Q88" s="103">
        <v>4.8937392752396829E-2</v>
      </c>
      <c r="R88" s="103">
        <v>5.0228926481768042E-2</v>
      </c>
      <c r="S88" s="103">
        <v>4.7336250428028234E-2</v>
      </c>
      <c r="T88" s="103">
        <v>5.0220519731973459E-2</v>
      </c>
      <c r="U88" s="103">
        <v>5.7161805364794108E-2</v>
      </c>
      <c r="V88" s="103">
        <v>5.6847347046570587E-2</v>
      </c>
      <c r="W88" s="103">
        <v>5.3392180117683943E-2</v>
      </c>
      <c r="X88" s="103">
        <v>5.6397733287845031E-2</v>
      </c>
      <c r="Y88" s="103">
        <v>6.3245182758607785E-2</v>
      </c>
      <c r="Z88" s="103">
        <v>6.0017375968760028E-2</v>
      </c>
      <c r="AA88" s="103">
        <v>6.0740958916523473E-2</v>
      </c>
      <c r="AB88" s="103">
        <v>6.2327457712540849E-2</v>
      </c>
      <c r="AC88" s="103">
        <v>6.0262350792113555E-2</v>
      </c>
      <c r="AD88" s="103">
        <v>6.7851596199971359E-2</v>
      </c>
      <c r="AE88" s="103">
        <v>7.2128072639252111E-2</v>
      </c>
      <c r="AF88" s="103">
        <v>6.2182947771999314E-2</v>
      </c>
      <c r="AG88" s="103">
        <v>6.3051512294659329E-2</v>
      </c>
      <c r="AH88" s="103">
        <v>5.8771715212398191E-2</v>
      </c>
      <c r="AI88" s="103">
        <v>6.0406074743494874E-2</v>
      </c>
      <c r="AJ88" s="103">
        <v>6.0769932387606765E-2</v>
      </c>
      <c r="AK88" s="103">
        <v>6.5498680310788412E-2</v>
      </c>
      <c r="AL88" s="103">
        <v>6.3709083820324711E-2</v>
      </c>
      <c r="AM88" s="103">
        <v>1.6892007344596956E-2</v>
      </c>
      <c r="AN88" s="103">
        <v>4.3055193895491596E-2</v>
      </c>
      <c r="AO88" s="103">
        <v>5.3269433087148627E-2</v>
      </c>
      <c r="AP88" s="103">
        <v>5.296380984725798E-2</v>
      </c>
      <c r="AQ88" s="103">
        <v>5.779730314353923E-2</v>
      </c>
      <c r="AR88" s="103">
        <v>5.5634339851302957E-2</v>
      </c>
      <c r="AS88" s="103">
        <v>5.6323346181164906E-2</v>
      </c>
      <c r="AT88" s="103">
        <v>5.88388594799421E-2</v>
      </c>
      <c r="AU88" s="103">
        <v>5.8179194701327305E-2</v>
      </c>
      <c r="AV88" s="103">
        <v>5.4627148513704968E-2</v>
      </c>
      <c r="AW88" s="103">
        <v>5.7162843545889602E-2</v>
      </c>
      <c r="AX88" s="103">
        <v>6.376452137921719E-2</v>
      </c>
      <c r="AY88" s="103">
        <v>6.3297877831798133E-2</v>
      </c>
      <c r="AZ88" s="103">
        <v>6.2872754988364546E-2</v>
      </c>
      <c r="BA88" s="103">
        <v>6.3920010079053707E-2</v>
      </c>
      <c r="BB88" s="103">
        <v>6.2109903204511943E-2</v>
      </c>
      <c r="BC88" s="103">
        <v>6.1413363103935636E-2</v>
      </c>
      <c r="BD88" s="92"/>
    </row>
    <row r="89" spans="1:56" s="103" customFormat="1" x14ac:dyDescent="0.25">
      <c r="A89" s="99"/>
      <c r="B89" s="99" t="str">
        <f>MID(B76,7,50)</f>
        <v>Tertiaire marchand</v>
      </c>
      <c r="C89" s="103">
        <v>3.1822192450997232E-2</v>
      </c>
      <c r="D89" s="103">
        <v>3.1353946642125124E-2</v>
      </c>
      <c r="E89" s="103">
        <v>3.2984906582536458E-2</v>
      </c>
      <c r="F89" s="103">
        <v>3.2836924797670988E-2</v>
      </c>
      <c r="G89" s="103">
        <v>3.0506560053090256E-2</v>
      </c>
      <c r="H89" s="103">
        <v>2.8900984029075212E-2</v>
      </c>
      <c r="I89" s="103">
        <v>2.6232624319972336E-2</v>
      </c>
      <c r="J89" s="103">
        <v>2.5839260254382605E-2</v>
      </c>
      <c r="K89" s="103">
        <v>2.8589397814935517E-2</v>
      </c>
      <c r="L89" s="103">
        <v>3.0284324803200622E-2</v>
      </c>
      <c r="M89" s="103">
        <v>3.0960647423804492E-2</v>
      </c>
      <c r="N89" s="103">
        <v>3.2125695896048224E-2</v>
      </c>
      <c r="O89" s="103">
        <v>2.9935206009679534E-2</v>
      </c>
      <c r="P89" s="103">
        <v>3.3164255122113497E-2</v>
      </c>
      <c r="Q89" s="103">
        <v>3.2484480426969886E-2</v>
      </c>
      <c r="R89" s="103">
        <v>3.2413306943911167E-2</v>
      </c>
      <c r="S89" s="103">
        <v>2.9708162822331925E-2</v>
      </c>
      <c r="T89" s="103">
        <v>3.1783869887343837E-2</v>
      </c>
      <c r="U89" s="103">
        <v>3.1184438497962517E-2</v>
      </c>
      <c r="V89" s="103">
        <v>3.3184944744218521E-2</v>
      </c>
      <c r="W89" s="103">
        <v>3.4765526496954413E-2</v>
      </c>
      <c r="X89" s="103">
        <v>3.4751265738514926E-2</v>
      </c>
      <c r="Y89" s="103">
        <v>3.6335308917153301E-2</v>
      </c>
      <c r="Z89" s="103">
        <v>3.6877647089517109E-2</v>
      </c>
      <c r="AA89" s="103">
        <v>3.6622476795481682E-2</v>
      </c>
      <c r="AB89" s="103">
        <v>3.9498668119388333E-2</v>
      </c>
      <c r="AC89" s="103">
        <v>4.314390769951032E-2</v>
      </c>
      <c r="AD89" s="103">
        <v>4.3357437092531766E-2</v>
      </c>
      <c r="AE89" s="103">
        <v>4.8956269921701108E-2</v>
      </c>
      <c r="AF89" s="103">
        <v>4.7726593429598445E-2</v>
      </c>
      <c r="AG89" s="103">
        <v>4.7155766351312661E-2</v>
      </c>
      <c r="AH89" s="103">
        <v>4.6058368018737694E-2</v>
      </c>
      <c r="AI89" s="103">
        <v>4.5832903138901274E-2</v>
      </c>
      <c r="AJ89" s="103">
        <v>4.5305733861543407E-2</v>
      </c>
      <c r="AK89" s="103">
        <v>4.4618531891221447E-2</v>
      </c>
      <c r="AL89" s="103">
        <v>4.0933048045851399E-2</v>
      </c>
      <c r="AM89" s="103">
        <v>2.973880380346737E-2</v>
      </c>
      <c r="AN89" s="103">
        <v>4.0867218590547816E-2</v>
      </c>
      <c r="AO89" s="103">
        <v>4.261110636581282E-2</v>
      </c>
      <c r="AP89" s="103">
        <v>4.3697658733453972E-2</v>
      </c>
      <c r="AQ89" s="103">
        <v>4.1111792081128043E-2</v>
      </c>
      <c r="AR89" s="103">
        <v>4.0493062051631237E-2</v>
      </c>
      <c r="AS89" s="103">
        <v>3.9398374098351036E-2</v>
      </c>
      <c r="AT89" s="103">
        <v>4.2994346038403887E-2</v>
      </c>
      <c r="AU89" s="103">
        <v>4.0412798162776459E-2</v>
      </c>
      <c r="AV89" s="103">
        <v>4.0822089265799125E-2</v>
      </c>
      <c r="AW89" s="103">
        <v>4.1894730443943234E-2</v>
      </c>
      <c r="AX89" s="103">
        <v>4.1264971293078732E-2</v>
      </c>
      <c r="AY89" s="103">
        <v>4.1106715104703831E-2</v>
      </c>
      <c r="AZ89" s="103">
        <v>4.1461936928220235E-2</v>
      </c>
      <c r="BA89" s="103">
        <v>4.121330957090337E-2</v>
      </c>
      <c r="BB89" s="103">
        <v>3.8641546219602863E-2</v>
      </c>
      <c r="BC89" s="103">
        <v>4.072675006619484E-2</v>
      </c>
      <c r="BD89" s="92"/>
    </row>
    <row r="90" spans="1:56" s="103" customFormat="1" x14ac:dyDescent="0.25">
      <c r="A90" s="99"/>
      <c r="B90" s="99" t="str">
        <f>MID(B78,7,50)</f>
        <v>Tertiaire non marchand</v>
      </c>
      <c r="C90" s="103">
        <v>7.2495591536161507E-4</v>
      </c>
      <c r="D90" s="103">
        <v>9.0809855534664365E-4</v>
      </c>
      <c r="E90" s="103">
        <v>1.2397562043318748E-3</v>
      </c>
      <c r="F90" s="103">
        <v>9.5371448709638301E-4</v>
      </c>
      <c r="G90" s="103">
        <v>1.222894493809121E-3</v>
      </c>
      <c r="H90" s="103">
        <v>1.012581117230981E-3</v>
      </c>
      <c r="I90" s="103">
        <v>6.8556793405220612E-4</v>
      </c>
      <c r="J90" s="103">
        <v>8.1404265934365927E-4</v>
      </c>
      <c r="K90" s="103">
        <v>1.2878787127733225E-3</v>
      </c>
      <c r="L90" s="103">
        <v>1.4224849172551183E-3</v>
      </c>
      <c r="M90" s="103">
        <v>9.495392062050449E-4</v>
      </c>
      <c r="N90" s="103">
        <v>1.5242400718598278E-3</v>
      </c>
      <c r="O90" s="103">
        <v>1.0741344474858219E-3</v>
      </c>
      <c r="P90" s="103">
        <v>9.6369713045475855E-4</v>
      </c>
      <c r="Q90" s="103">
        <v>1.1396649153094531E-3</v>
      </c>
      <c r="R90" s="103">
        <v>8.9831245193290328E-4</v>
      </c>
      <c r="S90" s="103">
        <v>6.9281456933108795E-4</v>
      </c>
      <c r="T90" s="103">
        <v>7.7851242805599167E-4</v>
      </c>
      <c r="U90" s="103">
        <v>6.8828748815769189E-4</v>
      </c>
      <c r="V90" s="103">
        <v>9.3611085798850217E-4</v>
      </c>
      <c r="W90" s="103">
        <v>7.7487192451744589E-4</v>
      </c>
      <c r="X90" s="103">
        <v>6.1287369523427943E-4</v>
      </c>
      <c r="Y90" s="103">
        <v>6.830042684283726E-4</v>
      </c>
      <c r="Z90" s="103">
        <v>8.2425646897718889E-4</v>
      </c>
      <c r="AA90" s="103">
        <v>9.9683533809718974E-4</v>
      </c>
      <c r="AB90" s="103">
        <v>1.0076963992862651E-3</v>
      </c>
      <c r="AC90" s="103">
        <v>9.9661920142616526E-4</v>
      </c>
      <c r="AD90" s="103">
        <v>1.4625677801799134E-3</v>
      </c>
      <c r="AE90" s="103">
        <v>1.1393035087351225E-3</v>
      </c>
      <c r="AF90" s="103">
        <v>1.1603657504186998E-3</v>
      </c>
      <c r="AG90" s="103">
        <v>1.4389615323973312E-3</v>
      </c>
      <c r="AH90" s="103">
        <v>1.1319420856740639E-3</v>
      </c>
      <c r="AI90" s="103">
        <v>5.9170157848343209E-4</v>
      </c>
      <c r="AJ90" s="103">
        <v>8.4930297598788688E-4</v>
      </c>
      <c r="AK90" s="103">
        <v>1.1359629283617383E-3</v>
      </c>
      <c r="AL90" s="103">
        <v>1.1609977296913941E-3</v>
      </c>
      <c r="AM90" s="103">
        <v>9.2466707892307663E-4</v>
      </c>
      <c r="AN90" s="103">
        <v>1.2466710886572623E-3</v>
      </c>
      <c r="AO90" s="103">
        <v>1.6314749236227314E-3</v>
      </c>
      <c r="AP90" s="103">
        <v>1.6606811941582184E-3</v>
      </c>
      <c r="AQ90" s="103">
        <v>1.9505675346009139E-3</v>
      </c>
      <c r="AR90" s="103">
        <v>1.8254383013226658E-3</v>
      </c>
      <c r="AS90" s="103">
        <v>2.152770387564615E-3</v>
      </c>
      <c r="AT90" s="103">
        <v>2.9742392600000532E-3</v>
      </c>
      <c r="AU90" s="103">
        <v>2.6778769522052292E-3</v>
      </c>
      <c r="AV90" s="103">
        <v>2.4440460972355998E-3</v>
      </c>
      <c r="AW90" s="103">
        <v>2.4665636795368783E-3</v>
      </c>
      <c r="AX90" s="103">
        <v>2.9514157622601029E-3</v>
      </c>
      <c r="AY90" s="103">
        <v>3.2905964153508689E-3</v>
      </c>
      <c r="AZ90" s="103">
        <v>3.6297982438347493E-3</v>
      </c>
      <c r="BA90" s="103">
        <v>3.5821106972358206E-3</v>
      </c>
      <c r="BB90" s="103">
        <v>3.7221481779536204E-3</v>
      </c>
      <c r="BC90" s="103">
        <v>3.3879910723808061E-3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19">IF(C33="s","s",C58)</f>
        <v>1.0578619494202895E-2</v>
      </c>
      <c r="D125" s="118">
        <f t="shared" si="19"/>
        <v>9.8775759872527982E-3</v>
      </c>
      <c r="E125" s="118">
        <f t="shared" si="19"/>
        <v>8.6762381264629262E-3</v>
      </c>
      <c r="F125" s="118">
        <f t="shared" si="19"/>
        <v>1.427245736670788E-2</v>
      </c>
      <c r="G125" s="118">
        <f t="shared" si="19"/>
        <v>9.9340694775715156E-3</v>
      </c>
      <c r="H125" s="118">
        <f t="shared" si="19"/>
        <v>1.4226870241734441E-2</v>
      </c>
      <c r="I125" s="118">
        <f t="shared" si="19"/>
        <v>9.916952661407151E-3</v>
      </c>
      <c r="J125" s="118">
        <f t="shared" si="19"/>
        <v>1.1115617464439597E-2</v>
      </c>
      <c r="K125" s="118">
        <f t="shared" si="19"/>
        <v>1.0809509776697906E-2</v>
      </c>
      <c r="L125" s="118">
        <f t="shared" si="19"/>
        <v>1.8485336122211999E-2</v>
      </c>
      <c r="M125" s="118">
        <f t="shared" si="19"/>
        <v>2.5360005838143383E-2</v>
      </c>
      <c r="N125" s="118">
        <f t="shared" si="19"/>
        <v>3.4213430705557699E-2</v>
      </c>
      <c r="O125" s="118">
        <f t="shared" si="19"/>
        <v>3.7532409591909191E-2</v>
      </c>
      <c r="P125" s="118">
        <f t="shared" si="19"/>
        <v>4.0143309642671703E-2</v>
      </c>
      <c r="Q125" s="118">
        <f t="shared" si="19"/>
        <v>3.6518233713457186E-2</v>
      </c>
      <c r="R125" s="118">
        <f t="shared" si="19"/>
        <v>4.1679409746257438E-2</v>
      </c>
      <c r="S125" s="118">
        <f t="shared" si="19"/>
        <v>3.9569786724157736E-2</v>
      </c>
      <c r="T125" s="118">
        <f t="shared" si="19"/>
        <v>4.9353070507411806E-2</v>
      </c>
      <c r="U125" s="118">
        <f t="shared" si="19"/>
        <v>5.2064136911015642E-2</v>
      </c>
      <c r="V125" s="118">
        <f t="shared" si="19"/>
        <v>4.693792459079265E-2</v>
      </c>
      <c r="W125" s="118">
        <f t="shared" si="19"/>
        <v>4.6587970114871084E-2</v>
      </c>
      <c r="X125" s="118">
        <f t="shared" si="19"/>
        <v>2.0457177661998116E-2</v>
      </c>
      <c r="Y125" s="118">
        <f t="shared" si="19"/>
        <v>2.0965170293866721E-2</v>
      </c>
      <c r="Z125" s="118">
        <f t="shared" si="19"/>
        <v>2.1151204180972397E-2</v>
      </c>
      <c r="AA125" s="118">
        <f t="shared" si="19"/>
        <v>4.3049914223018855E-3</v>
      </c>
      <c r="AB125" s="118">
        <f t="shared" si="19"/>
        <v>4.9631614858699751E-3</v>
      </c>
      <c r="AC125" s="118">
        <f t="shared" si="19"/>
        <v>3.2681415064997619E-3</v>
      </c>
      <c r="AD125" s="118">
        <f t="shared" si="19"/>
        <v>4.4925480815331351E-3</v>
      </c>
      <c r="AE125" s="118">
        <f t="shared" si="19"/>
        <v>4.3741994030199625E-3</v>
      </c>
      <c r="AF125" s="118">
        <f t="shared" si="19"/>
        <v>8.2680444530432249E-3</v>
      </c>
      <c r="AG125" s="118" t="str">
        <f t="shared" si="19"/>
        <v>s</v>
      </c>
      <c r="AH125" s="118">
        <f t="shared" si="19"/>
        <v>6.547374974130514E-3</v>
      </c>
      <c r="AI125" s="118">
        <f t="shared" ref="AI125:BC125" si="20">IF(AI33="s","s",AI58)</f>
        <v>6.992882271257733E-3</v>
      </c>
      <c r="AJ125" s="118">
        <f t="shared" si="20"/>
        <v>9.4341279263378142E-3</v>
      </c>
      <c r="AK125" s="118">
        <f t="shared" si="20"/>
        <v>7.6736931204567857E-3</v>
      </c>
      <c r="AL125" s="118">
        <f t="shared" si="20"/>
        <v>1.1967595865892104E-2</v>
      </c>
      <c r="AM125" s="118">
        <f t="shared" si="20"/>
        <v>6.0397159583612491E-3</v>
      </c>
      <c r="AN125" s="118">
        <f t="shared" si="20"/>
        <v>1.0592769175052905E-2</v>
      </c>
      <c r="AO125" s="118">
        <f t="shared" si="20"/>
        <v>8.4593334410280278E-3</v>
      </c>
      <c r="AP125" s="118">
        <f t="shared" si="20"/>
        <v>1.3983336491168917E-2</v>
      </c>
      <c r="AQ125" s="118">
        <f t="shared" si="20"/>
        <v>1.6236014361554401E-2</v>
      </c>
      <c r="AR125" s="118">
        <f t="shared" si="20"/>
        <v>1.5791978752921605E-2</v>
      </c>
      <c r="AS125" s="118">
        <f t="shared" si="20"/>
        <v>1.2940773151072862E-2</v>
      </c>
      <c r="AT125" s="118">
        <f t="shared" si="20"/>
        <v>1.0743641260327801E-2</v>
      </c>
      <c r="AU125" s="118">
        <f t="shared" si="20"/>
        <v>1.2711239702446812E-2</v>
      </c>
      <c r="AV125" s="118">
        <f t="shared" si="20"/>
        <v>1.772971094315139E-2</v>
      </c>
      <c r="AW125" s="118">
        <f t="shared" si="20"/>
        <v>1.052804892243785E-2</v>
      </c>
      <c r="AX125" s="118">
        <f t="shared" si="20"/>
        <v>1.1136267501297755E-2</v>
      </c>
      <c r="AY125" s="118">
        <f t="shared" si="20"/>
        <v>1.4111739890076722E-2</v>
      </c>
      <c r="AZ125" s="118">
        <f t="shared" si="20"/>
        <v>1.5687217678965557E-2</v>
      </c>
      <c r="BA125" s="118">
        <f t="shared" si="20"/>
        <v>1.8610932753992827E-2</v>
      </c>
      <c r="BB125" s="118">
        <f t="shared" si="20"/>
        <v>9.3197414680235794E-3</v>
      </c>
      <c r="BC125" s="118">
        <f t="shared" si="20"/>
        <v>7.0986588075938701E-3</v>
      </c>
    </row>
    <row r="126" spans="1:55" hidden="1" x14ac:dyDescent="0.25">
      <c r="C126" s="117">
        <f t="shared" ref="C126:AH126" si="21">IF(C34="s","s",C59)</f>
        <v>1.0578619494202895E-2</v>
      </c>
      <c r="D126" s="117">
        <f t="shared" si="21"/>
        <v>9.8775759872527982E-3</v>
      </c>
      <c r="E126" s="117">
        <f t="shared" si="21"/>
        <v>8.6762381264629262E-3</v>
      </c>
      <c r="F126" s="117">
        <f t="shared" si="21"/>
        <v>1.427245736670788E-2</v>
      </c>
      <c r="G126" s="117">
        <f t="shared" si="21"/>
        <v>9.9340694775715156E-3</v>
      </c>
      <c r="H126" s="117">
        <f t="shared" si="21"/>
        <v>1.4226870241734441E-2</v>
      </c>
      <c r="I126" s="117">
        <f t="shared" si="21"/>
        <v>9.916952661407151E-3</v>
      </c>
      <c r="J126" s="117">
        <f t="shared" si="21"/>
        <v>1.1115617464439597E-2</v>
      </c>
      <c r="K126" s="117">
        <f t="shared" si="21"/>
        <v>1.0809509776697906E-2</v>
      </c>
      <c r="L126" s="117">
        <f t="shared" si="21"/>
        <v>1.8485336122211999E-2</v>
      </c>
      <c r="M126" s="117">
        <f t="shared" si="21"/>
        <v>2.5360005838143383E-2</v>
      </c>
      <c r="N126" s="117">
        <f t="shared" si="21"/>
        <v>3.4213430705557699E-2</v>
      </c>
      <c r="O126" s="117">
        <f t="shared" si="21"/>
        <v>3.7532409591909191E-2</v>
      </c>
      <c r="P126" s="117">
        <f t="shared" si="21"/>
        <v>4.0143309642671703E-2</v>
      </c>
      <c r="Q126" s="117">
        <f t="shared" si="21"/>
        <v>3.6518233713457186E-2</v>
      </c>
      <c r="R126" s="117">
        <f t="shared" si="21"/>
        <v>4.1679409746257438E-2</v>
      </c>
      <c r="S126" s="117">
        <f t="shared" si="21"/>
        <v>3.9569786724157736E-2</v>
      </c>
      <c r="T126" s="117">
        <f t="shared" si="21"/>
        <v>4.9353070507411806E-2</v>
      </c>
      <c r="U126" s="117">
        <f t="shared" si="21"/>
        <v>5.2064136911015642E-2</v>
      </c>
      <c r="V126" s="117">
        <f t="shared" si="21"/>
        <v>4.693792459079265E-2</v>
      </c>
      <c r="W126" s="117">
        <f t="shared" si="21"/>
        <v>4.6587970114871084E-2</v>
      </c>
      <c r="X126" s="117">
        <f t="shared" si="21"/>
        <v>2.0457177661998116E-2</v>
      </c>
      <c r="Y126" s="117">
        <f t="shared" si="21"/>
        <v>2.0965170293866721E-2</v>
      </c>
      <c r="Z126" s="117">
        <f t="shared" si="21"/>
        <v>2.1151204180972397E-2</v>
      </c>
      <c r="AA126" s="117">
        <f t="shared" si="21"/>
        <v>4.3049914223018855E-3</v>
      </c>
      <c r="AB126" s="117">
        <f t="shared" si="21"/>
        <v>4.9631614858699751E-3</v>
      </c>
      <c r="AC126" s="117">
        <f t="shared" si="21"/>
        <v>3.2681415064997619E-3</v>
      </c>
      <c r="AD126" s="117">
        <f t="shared" si="21"/>
        <v>4.4925480815331351E-3</v>
      </c>
      <c r="AE126" s="117">
        <f t="shared" si="21"/>
        <v>4.3741994030199625E-3</v>
      </c>
      <c r="AF126" s="117">
        <f t="shared" si="21"/>
        <v>8.2680444530432249E-3</v>
      </c>
      <c r="AG126" s="117" t="str">
        <f t="shared" si="21"/>
        <v>s</v>
      </c>
      <c r="AH126" s="117">
        <f t="shared" si="21"/>
        <v>6.547374974130514E-3</v>
      </c>
      <c r="AI126" s="117">
        <f t="shared" ref="AI126:BC126" si="22">IF(AI34="s","s",AI59)</f>
        <v>6.992882271257733E-3</v>
      </c>
      <c r="AJ126" s="117">
        <f t="shared" si="22"/>
        <v>9.4341279263378142E-3</v>
      </c>
      <c r="AK126" s="117">
        <f t="shared" si="22"/>
        <v>7.6736931204567857E-3</v>
      </c>
      <c r="AL126" s="117">
        <f t="shared" si="22"/>
        <v>1.1967595865892104E-2</v>
      </c>
      <c r="AM126" s="117">
        <f t="shared" si="22"/>
        <v>6.0397159583612491E-3</v>
      </c>
      <c r="AN126" s="117">
        <f t="shared" si="22"/>
        <v>1.0592769175052905E-2</v>
      </c>
      <c r="AO126" s="117">
        <f t="shared" si="22"/>
        <v>8.4593334410280278E-3</v>
      </c>
      <c r="AP126" s="117">
        <f t="shared" si="22"/>
        <v>1.3983336491168917E-2</v>
      </c>
      <c r="AQ126" s="117">
        <f t="shared" si="22"/>
        <v>1.6236014361554401E-2</v>
      </c>
      <c r="AR126" s="117">
        <f t="shared" si="22"/>
        <v>1.5791978752921605E-2</v>
      </c>
      <c r="AS126" s="117">
        <f t="shared" si="22"/>
        <v>1.2940773151072862E-2</v>
      </c>
      <c r="AT126" s="117">
        <f t="shared" si="22"/>
        <v>1.0743641260327801E-2</v>
      </c>
      <c r="AU126" s="117">
        <f t="shared" si="22"/>
        <v>1.2711239702446812E-2</v>
      </c>
      <c r="AV126" s="117">
        <f t="shared" si="22"/>
        <v>1.772971094315139E-2</v>
      </c>
      <c r="AW126" s="117">
        <f t="shared" si="22"/>
        <v>1.052804892243785E-2</v>
      </c>
      <c r="AX126" s="117">
        <f t="shared" si="22"/>
        <v>1.1136267501297755E-2</v>
      </c>
      <c r="AY126" s="117">
        <f t="shared" si="22"/>
        <v>1.4111739890076722E-2</v>
      </c>
      <c r="AZ126" s="117">
        <f t="shared" si="22"/>
        <v>1.5687217678965557E-2</v>
      </c>
      <c r="BA126" s="117">
        <f t="shared" si="22"/>
        <v>1.8610932753992827E-2</v>
      </c>
      <c r="BB126" s="117">
        <f t="shared" si="22"/>
        <v>9.3197414680235794E-3</v>
      </c>
      <c r="BC126" s="117">
        <f t="shared" si="22"/>
        <v>7.0986588075938701E-3</v>
      </c>
    </row>
    <row r="127" spans="1:55" hidden="1" x14ac:dyDescent="0.25">
      <c r="C127" s="117">
        <f t="shared" ref="C127:AH127" si="23">IF(C35="s","s",C60)</f>
        <v>5.3637381708753873E-2</v>
      </c>
      <c r="D127" s="117">
        <f t="shared" si="23"/>
        <v>6.5559013346643366E-2</v>
      </c>
      <c r="E127" s="117">
        <f t="shared" si="23"/>
        <v>7.3786964644363948E-2</v>
      </c>
      <c r="F127" s="117">
        <f t="shared" si="23"/>
        <v>6.2357236391206411E-2</v>
      </c>
      <c r="G127" s="117">
        <f t="shared" si="23"/>
        <v>5.2404669756313728E-2</v>
      </c>
      <c r="H127" s="117">
        <f t="shared" si="23"/>
        <v>5.9809176629344499E-2</v>
      </c>
      <c r="I127" s="117">
        <f t="shared" si="23"/>
        <v>5.807695079112131E-2</v>
      </c>
      <c r="J127" s="117">
        <f t="shared" si="23"/>
        <v>5.5345477731291427E-2</v>
      </c>
      <c r="K127" s="117">
        <f t="shared" si="23"/>
        <v>5.2470994298229941E-2</v>
      </c>
      <c r="L127" s="117">
        <f t="shared" si="23"/>
        <v>4.3517907136060456E-2</v>
      </c>
      <c r="M127" s="117">
        <f t="shared" si="23"/>
        <v>4.4656810349523207E-2</v>
      </c>
      <c r="N127" s="117">
        <f t="shared" si="23"/>
        <v>5.6871968298496653E-2</v>
      </c>
      <c r="O127" s="117">
        <f t="shared" si="23"/>
        <v>6.3677721594339876E-2</v>
      </c>
      <c r="P127" s="117">
        <f t="shared" si="23"/>
        <v>7.5192149422998164E-2</v>
      </c>
      <c r="Q127" s="117">
        <f t="shared" si="23"/>
        <v>6.8238448917828112E-2</v>
      </c>
      <c r="R127" s="117">
        <f t="shared" si="23"/>
        <v>6.6938817403948386E-2</v>
      </c>
      <c r="S127" s="117">
        <f t="shared" si="23"/>
        <v>8.1374778592226041E-2</v>
      </c>
      <c r="T127" s="117">
        <f t="shared" si="23"/>
        <v>8.2416057510888541E-2</v>
      </c>
      <c r="U127" s="117">
        <f t="shared" si="23"/>
        <v>9.5221141715881571E-2</v>
      </c>
      <c r="V127" s="117">
        <f t="shared" si="23"/>
        <v>8.6242691024235679E-2</v>
      </c>
      <c r="W127" s="117">
        <f t="shared" si="23"/>
        <v>8.3746033066682865E-2</v>
      </c>
      <c r="X127" s="117">
        <f t="shared" si="23"/>
        <v>9.5342922176538725E-2</v>
      </c>
      <c r="Y127" s="117">
        <f t="shared" si="23"/>
        <v>8.8410937140695173E-2</v>
      </c>
      <c r="Z127" s="117">
        <f t="shared" si="23"/>
        <v>0.11440123368286104</v>
      </c>
      <c r="AA127" s="117">
        <f t="shared" si="23"/>
        <v>9.3784647406273916E-2</v>
      </c>
      <c r="AB127" s="117">
        <f t="shared" si="23"/>
        <v>9.7250857162009791E-2</v>
      </c>
      <c r="AC127" s="117">
        <f t="shared" si="23"/>
        <v>0.10261017804116446</v>
      </c>
      <c r="AD127" s="117">
        <f t="shared" si="23"/>
        <v>9.9154734102738742E-2</v>
      </c>
      <c r="AE127" s="117">
        <f t="shared" si="23"/>
        <v>0.10759129744887277</v>
      </c>
      <c r="AF127" s="117">
        <f t="shared" si="23"/>
        <v>9.8643978738754731E-2</v>
      </c>
      <c r="AG127" s="117">
        <f t="shared" si="23"/>
        <v>9.8594426481498715E-2</v>
      </c>
      <c r="AH127" s="117">
        <f t="shared" si="23"/>
        <v>0.11172062438749086</v>
      </c>
      <c r="AI127" s="117">
        <f t="shared" ref="AI127:BC127" si="24">IF(AI35="s","s",AI60)</f>
        <v>0.10181760688736577</v>
      </c>
      <c r="AJ127" s="117">
        <f t="shared" si="24"/>
        <v>9.1320802741982912E-2</v>
      </c>
      <c r="AK127" s="117">
        <f t="shared" si="24"/>
        <v>0.1019313110140278</v>
      </c>
      <c r="AL127" s="117">
        <f t="shared" si="24"/>
        <v>9.4375588803247507E-2</v>
      </c>
      <c r="AM127" s="117">
        <f t="shared" si="24"/>
        <v>7.5238445846104882E-2</v>
      </c>
      <c r="AN127" s="117">
        <f t="shared" si="24"/>
        <v>8.4801791629476098E-2</v>
      </c>
      <c r="AO127" s="117">
        <f t="shared" si="24"/>
        <v>9.5323300830529784E-2</v>
      </c>
      <c r="AP127" s="117">
        <f t="shared" si="24"/>
        <v>8.6576004930059638E-2</v>
      </c>
      <c r="AQ127" s="117">
        <f t="shared" si="24"/>
        <v>9.3129559493288244E-2</v>
      </c>
      <c r="AR127" s="117">
        <f t="shared" si="24"/>
        <v>0.10563680295093741</v>
      </c>
      <c r="AS127" s="117">
        <f t="shared" si="24"/>
        <v>8.1715980109430486E-2</v>
      </c>
      <c r="AT127" s="117">
        <f t="shared" si="24"/>
        <v>0.10602705069954417</v>
      </c>
      <c r="AU127" s="117">
        <f t="shared" si="24"/>
        <v>8.8031581437727213E-2</v>
      </c>
      <c r="AV127" s="117">
        <f t="shared" si="24"/>
        <v>9.5117620879240028E-2</v>
      </c>
      <c r="AW127" s="117">
        <f t="shared" si="24"/>
        <v>8.613499050023779E-2</v>
      </c>
      <c r="AX127" s="117">
        <f t="shared" si="24"/>
        <v>8.6307506874503975E-2</v>
      </c>
      <c r="AY127" s="117">
        <f t="shared" si="24"/>
        <v>8.0754287467548536E-2</v>
      </c>
      <c r="AZ127" s="117">
        <f t="shared" si="24"/>
        <v>7.886213645805408E-2</v>
      </c>
      <c r="BA127" s="117">
        <f t="shared" si="24"/>
        <v>8.0335945071454182E-2</v>
      </c>
      <c r="BB127" s="117">
        <f t="shared" si="24"/>
        <v>7.2564777833955388E-2</v>
      </c>
      <c r="BC127" s="117">
        <f t="shared" si="24"/>
        <v>8.6639132306839631E-2</v>
      </c>
    </row>
    <row r="128" spans="1:55" hidden="1" x14ac:dyDescent="0.25">
      <c r="C128" s="117">
        <f t="shared" ref="C128:AH128" si="25">IF(C36="s","s",C61)</f>
        <v>2.9778871023260989E-2</v>
      </c>
      <c r="D128" s="117">
        <f t="shared" si="25"/>
        <v>2.627385554360696E-2</v>
      </c>
      <c r="E128" s="117">
        <f t="shared" si="25"/>
        <v>2.5940466262906799E-2</v>
      </c>
      <c r="F128" s="117">
        <f t="shared" si="25"/>
        <v>2.5171214930833824E-2</v>
      </c>
      <c r="G128" s="117">
        <f t="shared" si="25"/>
        <v>2.3921360177301423E-2</v>
      </c>
      <c r="H128" s="117">
        <f t="shared" si="25"/>
        <v>2.4953697052805108E-2</v>
      </c>
      <c r="I128" s="117">
        <f t="shared" si="25"/>
        <v>2.0683258071224158E-2</v>
      </c>
      <c r="J128" s="117">
        <f t="shared" si="25"/>
        <v>1.9054483301416614E-2</v>
      </c>
      <c r="K128" s="117">
        <f t="shared" si="25"/>
        <v>2.0868538894713278E-2</v>
      </c>
      <c r="L128" s="117">
        <f t="shared" si="25"/>
        <v>1.873485765327015E-2</v>
      </c>
      <c r="M128" s="117">
        <f t="shared" si="25"/>
        <v>2.3819742421649668E-2</v>
      </c>
      <c r="N128" s="117">
        <f t="shared" si="25"/>
        <v>2.2598949959175108E-2</v>
      </c>
      <c r="O128" s="117">
        <f t="shared" si="25"/>
        <v>2.7085106296295444E-2</v>
      </c>
      <c r="P128" s="117">
        <f t="shared" si="25"/>
        <v>2.2598793092246251E-2</v>
      </c>
      <c r="Q128" s="117">
        <f t="shared" si="25"/>
        <v>2.1660203958939694E-2</v>
      </c>
      <c r="R128" s="117">
        <f t="shared" si="25"/>
        <v>2.0179902082083069E-2</v>
      </c>
      <c r="S128" s="117">
        <f t="shared" si="25"/>
        <v>1.9749882360718299E-2</v>
      </c>
      <c r="T128" s="117">
        <f t="shared" si="25"/>
        <v>2.286234425865118E-2</v>
      </c>
      <c r="U128" s="117">
        <f t="shared" si="25"/>
        <v>2.4103429117955769E-2</v>
      </c>
      <c r="V128" s="117">
        <f t="shared" si="25"/>
        <v>2.7728256941703753E-2</v>
      </c>
      <c r="W128" s="117">
        <f t="shared" si="25"/>
        <v>2.4670646655525201E-2</v>
      </c>
      <c r="X128" s="117">
        <f t="shared" si="25"/>
        <v>2.3447947664976664E-2</v>
      </c>
      <c r="Y128" s="117">
        <f t="shared" si="25"/>
        <v>2.4209446141871226E-2</v>
      </c>
      <c r="Z128" s="117">
        <f t="shared" si="25"/>
        <v>2.7084905521194674E-2</v>
      </c>
      <c r="AA128" s="117">
        <f t="shared" si="25"/>
        <v>3.1946314843858521E-2</v>
      </c>
      <c r="AB128" s="117">
        <f t="shared" si="25"/>
        <v>3.0838606832059915E-2</v>
      </c>
      <c r="AC128" s="117">
        <f t="shared" si="25"/>
        <v>3.094281546500021E-2</v>
      </c>
      <c r="AD128" s="117">
        <f t="shared" si="25"/>
        <v>2.9369597531309494E-2</v>
      </c>
      <c r="AE128" s="117">
        <f t="shared" si="25"/>
        <v>2.6089102671331504E-2</v>
      </c>
      <c r="AF128" s="117">
        <f t="shared" si="25"/>
        <v>2.4323807400736176E-2</v>
      </c>
      <c r="AG128" s="117">
        <f t="shared" si="25"/>
        <v>2.3386767625681211E-2</v>
      </c>
      <c r="AH128" s="117">
        <f t="shared" si="25"/>
        <v>2.4005461113431693E-2</v>
      </c>
      <c r="AI128" s="117">
        <f t="shared" ref="AI128:BC128" si="26">IF(AI36="s","s",AI61)</f>
        <v>2.8875274669858911E-2</v>
      </c>
      <c r="AJ128" s="117">
        <f t="shared" si="26"/>
        <v>2.5237621962882352E-2</v>
      </c>
      <c r="AK128" s="117">
        <f t="shared" si="26"/>
        <v>2.8034958320622465E-2</v>
      </c>
      <c r="AL128" s="117">
        <f t="shared" si="26"/>
        <v>2.7141844321106275E-2</v>
      </c>
      <c r="AM128" s="117">
        <f t="shared" si="26"/>
        <v>1.8516593920822413E-2</v>
      </c>
      <c r="AN128" s="117">
        <f t="shared" si="26"/>
        <v>1.8181838930304381E-2</v>
      </c>
      <c r="AO128" s="117">
        <f t="shared" si="26"/>
        <v>2.5038177965882234E-2</v>
      </c>
      <c r="AP128" s="117">
        <f t="shared" si="26"/>
        <v>2.4545546156540185E-2</v>
      </c>
      <c r="AQ128" s="117">
        <f t="shared" si="26"/>
        <v>2.2607798746811167E-2</v>
      </c>
      <c r="AR128" s="117">
        <f t="shared" si="26"/>
        <v>2.3465264233386067E-2</v>
      </c>
      <c r="AS128" s="117">
        <f t="shared" si="26"/>
        <v>2.4037816542149013E-2</v>
      </c>
      <c r="AT128" s="117">
        <f t="shared" si="26"/>
        <v>2.7004091469264701E-2</v>
      </c>
      <c r="AU128" s="117">
        <f t="shared" si="26"/>
        <v>2.7913542765954806E-2</v>
      </c>
      <c r="AV128" s="117">
        <f t="shared" si="26"/>
        <v>2.7374907211306219E-2</v>
      </c>
      <c r="AW128" s="117">
        <f t="shared" si="26"/>
        <v>2.5775895818415093E-2</v>
      </c>
      <c r="AX128" s="117">
        <f t="shared" si="26"/>
        <v>2.4533570763617264E-2</v>
      </c>
      <c r="AY128" s="117">
        <f t="shared" si="26"/>
        <v>2.8292247631428249E-2</v>
      </c>
      <c r="AZ128" s="117">
        <f t="shared" si="26"/>
        <v>2.7158483399353311E-2</v>
      </c>
      <c r="BA128" s="117">
        <f t="shared" si="26"/>
        <v>2.5948019588658364E-2</v>
      </c>
      <c r="BB128" s="117">
        <f t="shared" si="26"/>
        <v>2.5246541088292638E-2</v>
      </c>
      <c r="BC128" s="117">
        <f t="shared" si="26"/>
        <v>2.3241076038778685E-2</v>
      </c>
    </row>
    <row r="129" spans="3:55" hidden="1" x14ac:dyDescent="0.25">
      <c r="C129" s="117">
        <f t="shared" ref="C129:AH129" si="27">IF(C37="s","s",C62)</f>
        <v>9.6624713613088775E-2</v>
      </c>
      <c r="D129" s="117">
        <f t="shared" si="27"/>
        <v>9.1394530899651688E-2</v>
      </c>
      <c r="E129" s="117">
        <f t="shared" si="27"/>
        <v>8.4751770280223765E-2</v>
      </c>
      <c r="F129" s="117">
        <f t="shared" si="27"/>
        <v>8.4252314670688708E-2</v>
      </c>
      <c r="G129" s="117">
        <f t="shared" si="27"/>
        <v>8.2422426055772144E-2</v>
      </c>
      <c r="H129" s="117">
        <f t="shared" si="27"/>
        <v>8.5924006233117578E-2</v>
      </c>
      <c r="I129" s="117">
        <f t="shared" si="27"/>
        <v>8.5998331942786471E-2</v>
      </c>
      <c r="J129" s="117">
        <f t="shared" si="27"/>
        <v>6.755337118499917E-2</v>
      </c>
      <c r="K129" s="117">
        <f t="shared" si="27"/>
        <v>6.261973800693775E-2</v>
      </c>
      <c r="L129" s="117">
        <f t="shared" si="27"/>
        <v>6.3640779044552578E-2</v>
      </c>
      <c r="M129" s="117">
        <f t="shared" si="27"/>
        <v>5.7963953876598286E-2</v>
      </c>
      <c r="N129" s="117">
        <f t="shared" si="27"/>
        <v>5.9462079850267698E-2</v>
      </c>
      <c r="O129" s="117">
        <f t="shared" si="27"/>
        <v>7.6663854669963644E-2</v>
      </c>
      <c r="P129" s="117">
        <f t="shared" si="27"/>
        <v>7.6166863227509679E-2</v>
      </c>
      <c r="Q129" s="117">
        <f t="shared" si="27"/>
        <v>7.0472020018059106E-2</v>
      </c>
      <c r="R129" s="117">
        <f t="shared" si="27"/>
        <v>5.3824758033281468E-2</v>
      </c>
      <c r="S129" s="117">
        <f t="shared" si="27"/>
        <v>7.0990486452522622E-2</v>
      </c>
      <c r="T129" s="117">
        <f t="shared" si="27"/>
        <v>7.403626843292703E-2</v>
      </c>
      <c r="U129" s="117">
        <f t="shared" si="27"/>
        <v>8.1305417797948962E-2</v>
      </c>
      <c r="V129" s="117">
        <f t="shared" si="27"/>
        <v>7.4463318777950857E-2</v>
      </c>
      <c r="W129" s="117">
        <f t="shared" si="27"/>
        <v>6.8342276478414704E-2</v>
      </c>
      <c r="X129" s="117">
        <f t="shared" si="27"/>
        <v>7.5518739474902591E-2</v>
      </c>
      <c r="Y129" s="117">
        <f t="shared" si="27"/>
        <v>8.1949834262857693E-2</v>
      </c>
      <c r="Z129" s="117">
        <f t="shared" si="27"/>
        <v>8.4737962980784051E-2</v>
      </c>
      <c r="AA129" s="117">
        <f t="shared" si="27"/>
        <v>8.0486098220427793E-2</v>
      </c>
      <c r="AB129" s="117">
        <f t="shared" si="27"/>
        <v>8.0148104474495774E-2</v>
      </c>
      <c r="AC129" s="117">
        <f t="shared" si="27"/>
        <v>8.7131326847442458E-2</v>
      </c>
      <c r="AD129" s="117">
        <f t="shared" si="27"/>
        <v>9.75784216149964E-2</v>
      </c>
      <c r="AE129" s="117">
        <f t="shared" si="27"/>
        <v>9.9463833502850554E-2</v>
      </c>
      <c r="AF129" s="117">
        <f t="shared" si="27"/>
        <v>8.6584821438618995E-2</v>
      </c>
      <c r="AG129" s="117">
        <f t="shared" si="27"/>
        <v>7.8483445578365424E-2</v>
      </c>
      <c r="AH129" s="117">
        <f t="shared" si="27"/>
        <v>7.1136639439775648E-2</v>
      </c>
      <c r="AI129" s="117">
        <f t="shared" ref="AI129:BC129" si="28">IF(AI37="s","s",AI62)</f>
        <v>7.2859561351887606E-2</v>
      </c>
      <c r="AJ129" s="117">
        <f t="shared" si="28"/>
        <v>7.3640892454761381E-2</v>
      </c>
      <c r="AK129" s="117">
        <f t="shared" si="28"/>
        <v>7.0473933631824803E-2</v>
      </c>
      <c r="AL129" s="117">
        <f t="shared" si="28"/>
        <v>6.5265011442191698E-2</v>
      </c>
      <c r="AM129" s="117">
        <f t="shared" si="28"/>
        <v>3.3266142433899186E-2</v>
      </c>
      <c r="AN129" s="117">
        <f t="shared" si="28"/>
        <v>4.7632705334349254E-2</v>
      </c>
      <c r="AO129" s="117">
        <f t="shared" si="28"/>
        <v>6.2056385022419135E-2</v>
      </c>
      <c r="AP129" s="117">
        <f t="shared" si="28"/>
        <v>7.2816964878715529E-2</v>
      </c>
      <c r="AQ129" s="117">
        <f t="shared" si="28"/>
        <v>7.7535370660110389E-2</v>
      </c>
      <c r="AR129" s="117">
        <f t="shared" si="28"/>
        <v>7.6738805562703752E-2</v>
      </c>
      <c r="AS129" s="117">
        <f t="shared" si="28"/>
        <v>8.3803482927767736E-2</v>
      </c>
      <c r="AT129" s="117">
        <f t="shared" si="28"/>
        <v>8.4207754788655914E-2</v>
      </c>
      <c r="AU129" s="117">
        <f t="shared" si="28"/>
        <v>8.9981614942241647E-2</v>
      </c>
      <c r="AV129" s="117">
        <f t="shared" si="28"/>
        <v>8.7272241664933914E-2</v>
      </c>
      <c r="AW129" s="117">
        <f t="shared" si="28"/>
        <v>9.079376802089098E-2</v>
      </c>
      <c r="AX129" s="117">
        <f t="shared" si="28"/>
        <v>9.1480299166831466E-2</v>
      </c>
      <c r="AY129" s="117">
        <f t="shared" si="28"/>
        <v>9.3057685055444483E-2</v>
      </c>
      <c r="AZ129" s="117">
        <f t="shared" si="28"/>
        <v>8.3260333941265641E-2</v>
      </c>
      <c r="BA129" s="117">
        <f t="shared" si="28"/>
        <v>8.6027469448529514E-2</v>
      </c>
      <c r="BB129" s="117">
        <f t="shared" si="28"/>
        <v>7.7353672171285706E-2</v>
      </c>
      <c r="BC129" s="117">
        <f t="shared" si="28"/>
        <v>7.5421372277892654E-2</v>
      </c>
    </row>
    <row r="130" spans="3:55" hidden="1" x14ac:dyDescent="0.25">
      <c r="C130" s="117">
        <f t="shared" ref="C130:AH130" si="29">IF(C38="s","s",C63)</f>
        <v>6.8277163645433861E-2</v>
      </c>
      <c r="D130" s="117">
        <f t="shared" si="29"/>
        <v>5.1415747536453109E-2</v>
      </c>
      <c r="E130" s="117">
        <f t="shared" si="29"/>
        <v>6.0656555878627894E-2</v>
      </c>
      <c r="F130" s="117">
        <f t="shared" si="29"/>
        <v>7.4148972965779561E-2</v>
      </c>
      <c r="G130" s="117">
        <f t="shared" si="29"/>
        <v>7.6321965120093357E-2</v>
      </c>
      <c r="H130" s="117">
        <f t="shared" si="29"/>
        <v>7.1474967011962667E-2</v>
      </c>
      <c r="I130" s="117">
        <f t="shared" si="29"/>
        <v>6.9032046067296862E-2</v>
      </c>
      <c r="J130" s="117">
        <f t="shared" si="29"/>
        <v>4.0144403245901732E-2</v>
      </c>
      <c r="K130" s="117">
        <f t="shared" si="29"/>
        <v>4.8194752829873184E-2</v>
      </c>
      <c r="L130" s="117">
        <f t="shared" si="29"/>
        <v>6.3279808432143245E-2</v>
      </c>
      <c r="M130" s="117">
        <f t="shared" si="29"/>
        <v>5.8377903616310081E-2</v>
      </c>
      <c r="N130" s="117">
        <f t="shared" si="29"/>
        <v>7.1258336433323827E-2</v>
      </c>
      <c r="O130" s="117">
        <f t="shared" si="29"/>
        <v>4.9826591412437941E-2</v>
      </c>
      <c r="P130" s="117">
        <f t="shared" si="29"/>
        <v>6.3712531778017598E-2</v>
      </c>
      <c r="Q130" s="117">
        <f t="shared" si="29"/>
        <v>5.2775075609892516E-2</v>
      </c>
      <c r="R130" s="117">
        <f t="shared" si="29"/>
        <v>3.5143854546030875E-2</v>
      </c>
      <c r="S130" s="117">
        <f t="shared" si="29"/>
        <v>6.9475162930410977E-2</v>
      </c>
      <c r="T130" s="117">
        <f t="shared" si="29"/>
        <v>7.6098410047303514E-2</v>
      </c>
      <c r="U130" s="117">
        <f t="shared" si="29"/>
        <v>9.3539859791410176E-2</v>
      </c>
      <c r="V130" s="117">
        <f t="shared" si="29"/>
        <v>9.5603226865726768E-2</v>
      </c>
      <c r="W130" s="117">
        <f t="shared" si="29"/>
        <v>8.7861799148362368E-2</v>
      </c>
      <c r="X130" s="117">
        <f t="shared" si="29"/>
        <v>7.7973163444100949E-2</v>
      </c>
      <c r="Y130" s="117">
        <f t="shared" si="29"/>
        <v>9.7017810251227465E-2</v>
      </c>
      <c r="Z130" s="117">
        <f t="shared" si="29"/>
        <v>9.5662854616012927E-2</v>
      </c>
      <c r="AA130" s="117">
        <f t="shared" si="29"/>
        <v>0.13871612577920003</v>
      </c>
      <c r="AB130" s="117">
        <f t="shared" si="29"/>
        <v>0.15751673895060361</v>
      </c>
      <c r="AC130" s="117">
        <f t="shared" si="29"/>
        <v>0.14509035748139351</v>
      </c>
      <c r="AD130" s="117">
        <f t="shared" si="29"/>
        <v>0.15637946317677337</v>
      </c>
      <c r="AE130" s="117">
        <f t="shared" si="29"/>
        <v>0.16205884537755633</v>
      </c>
      <c r="AF130" s="117">
        <f t="shared" si="29"/>
        <v>0.15634265126952634</v>
      </c>
      <c r="AG130" s="117">
        <f t="shared" si="29"/>
        <v>0.15927439983607269</v>
      </c>
      <c r="AH130" s="117">
        <f t="shared" si="29"/>
        <v>0.15628450100332694</v>
      </c>
      <c r="AI130" s="117">
        <f t="shared" ref="AI130:BC130" si="30">IF(AI38="s","s",AI63)</f>
        <v>0.15557249756873334</v>
      </c>
      <c r="AJ130" s="117">
        <f t="shared" si="30"/>
        <v>0.14857304244879044</v>
      </c>
      <c r="AK130" s="117">
        <f t="shared" si="30"/>
        <v>0.12823541583959103</v>
      </c>
      <c r="AL130" s="117">
        <f t="shared" si="30"/>
        <v>0.10649028328494338</v>
      </c>
      <c r="AM130" s="117">
        <f t="shared" si="30"/>
        <v>4.0486324419725994E-2</v>
      </c>
      <c r="AN130" s="117">
        <f t="shared" si="30"/>
        <v>7.2074646604247478E-2</v>
      </c>
      <c r="AO130" s="117">
        <f t="shared" si="30"/>
        <v>0.12182445066140145</v>
      </c>
      <c r="AP130" s="117">
        <f t="shared" si="30"/>
        <v>0.1385015608376863</v>
      </c>
      <c r="AQ130" s="117">
        <f t="shared" si="30"/>
        <v>0.1388246899221372</v>
      </c>
      <c r="AR130" s="117">
        <f t="shared" si="30"/>
        <v>0.14188055738317032</v>
      </c>
      <c r="AS130" s="117">
        <f t="shared" si="30"/>
        <v>0.14936748536506658</v>
      </c>
      <c r="AT130" s="117">
        <f t="shared" si="30"/>
        <v>0.16447949439167436</v>
      </c>
      <c r="AU130" s="117">
        <f t="shared" si="30"/>
        <v>0.1616803557124076</v>
      </c>
      <c r="AV130" s="117">
        <f t="shared" si="30"/>
        <v>0.1545697957112489</v>
      </c>
      <c r="AW130" s="117">
        <f t="shared" si="30"/>
        <v>0.16891385947695806</v>
      </c>
      <c r="AX130" s="117">
        <f t="shared" si="30"/>
        <v>0.16649018414802488</v>
      </c>
      <c r="AY130" s="117">
        <f t="shared" si="30"/>
        <v>0.17946240624353191</v>
      </c>
      <c r="AZ130" s="117">
        <f t="shared" si="30"/>
        <v>0.17946879722448644</v>
      </c>
      <c r="BA130" s="117">
        <f t="shared" si="30"/>
        <v>0.18129402539266687</v>
      </c>
      <c r="BB130" s="117">
        <f t="shared" si="30"/>
        <v>0.16009169152444269</v>
      </c>
      <c r="BC130" s="117">
        <f t="shared" si="30"/>
        <v>0.14696905285772149</v>
      </c>
    </row>
    <row r="131" spans="3:55" hidden="1" x14ac:dyDescent="0.25">
      <c r="C131" s="117">
        <f t="shared" ref="C131:AH131" si="31">IF(C39="s","s",C64)</f>
        <v>0.11198449490333115</v>
      </c>
      <c r="D131" s="117">
        <f t="shared" si="31"/>
        <v>0.10974386654866286</v>
      </c>
      <c r="E131" s="117">
        <f t="shared" si="31"/>
        <v>0.10413751000284545</v>
      </c>
      <c r="F131" s="117">
        <f t="shared" si="31"/>
        <v>0.10523068676873117</v>
      </c>
      <c r="G131" s="117">
        <f t="shared" si="31"/>
        <v>9.6204218144374049E-2</v>
      </c>
      <c r="H131" s="117">
        <f t="shared" si="31"/>
        <v>9.0402620284927487E-2</v>
      </c>
      <c r="I131" s="117">
        <f t="shared" si="31"/>
        <v>9.0240082843410577E-2</v>
      </c>
      <c r="J131" s="117">
        <f t="shared" si="31"/>
        <v>8.8549275410535255E-2</v>
      </c>
      <c r="K131" s="117">
        <f t="shared" si="31"/>
        <v>8.9382318458506096E-2</v>
      </c>
      <c r="L131" s="117">
        <f t="shared" si="31"/>
        <v>8.9569159531702677E-2</v>
      </c>
      <c r="M131" s="117">
        <f t="shared" si="31"/>
        <v>9.0291601424920376E-2</v>
      </c>
      <c r="N131" s="117">
        <f t="shared" si="31"/>
        <v>9.7469515024944997E-2</v>
      </c>
      <c r="O131" s="117">
        <f t="shared" si="31"/>
        <v>9.6884425754132267E-2</v>
      </c>
      <c r="P131" s="117">
        <f t="shared" si="31"/>
        <v>9.5021917266159883E-2</v>
      </c>
      <c r="Q131" s="117">
        <f t="shared" si="31"/>
        <v>9.3692989335764962E-2</v>
      </c>
      <c r="R131" s="117">
        <f t="shared" si="31"/>
        <v>8.8323464948361685E-2</v>
      </c>
      <c r="S131" s="117">
        <f t="shared" si="31"/>
        <v>9.2671512787695934E-2</v>
      </c>
      <c r="T131" s="117">
        <f t="shared" si="31"/>
        <v>9.7403888269176855E-2</v>
      </c>
      <c r="U131" s="117">
        <f t="shared" si="31"/>
        <v>0.10060071755946055</v>
      </c>
      <c r="V131" s="117">
        <f t="shared" si="31"/>
        <v>0.10184192287212011</v>
      </c>
      <c r="W131" s="117">
        <f t="shared" si="31"/>
        <v>9.6826645232372735E-2</v>
      </c>
      <c r="X131" s="117">
        <f t="shared" si="31"/>
        <v>9.2398091461288315E-2</v>
      </c>
      <c r="Y131" s="117">
        <f t="shared" si="31"/>
        <v>9.6930822271865627E-2</v>
      </c>
      <c r="Z131" s="117">
        <f t="shared" si="31"/>
        <v>9.927866757654856E-2</v>
      </c>
      <c r="AA131" s="117">
        <f t="shared" si="31"/>
        <v>9.863597225361613E-2</v>
      </c>
      <c r="AB131" s="117">
        <f t="shared" si="31"/>
        <v>0.10261129497936218</v>
      </c>
      <c r="AC131" s="117">
        <f t="shared" si="31"/>
        <v>0.11054948246086536</v>
      </c>
      <c r="AD131" s="117">
        <f t="shared" si="31"/>
        <v>0.11632976170938547</v>
      </c>
      <c r="AE131" s="117">
        <f t="shared" si="31"/>
        <v>0.11698102783617953</v>
      </c>
      <c r="AF131" s="117">
        <f t="shared" si="31"/>
        <v>0.10980621761768013</v>
      </c>
      <c r="AG131" s="117">
        <f t="shared" si="31"/>
        <v>0.10323530268130335</v>
      </c>
      <c r="AH131" s="117">
        <f t="shared" si="31"/>
        <v>0.10429907220822444</v>
      </c>
      <c r="AI131" s="117">
        <f t="shared" ref="AI131:BC131" si="32">IF(AI39="s","s",AI64)</f>
        <v>0.10754131141625892</v>
      </c>
      <c r="AJ131" s="117">
        <f t="shared" si="32"/>
        <v>0.10614977928832783</v>
      </c>
      <c r="AK131" s="117">
        <f t="shared" si="32"/>
        <v>0.10296123974717425</v>
      </c>
      <c r="AL131" s="117">
        <f t="shared" si="32"/>
        <v>9.9702919007785662E-2</v>
      </c>
      <c r="AM131" s="117">
        <f t="shared" si="32"/>
        <v>4.8927235548512554E-2</v>
      </c>
      <c r="AN131" s="117">
        <f t="shared" si="32"/>
        <v>6.6202562107296026E-2</v>
      </c>
      <c r="AO131" s="117">
        <f t="shared" si="32"/>
        <v>9.3892774284146496E-2</v>
      </c>
      <c r="AP131" s="117">
        <f t="shared" si="32"/>
        <v>9.7037155100621095E-2</v>
      </c>
      <c r="AQ131" s="117">
        <f t="shared" si="32"/>
        <v>9.9155650686763103E-2</v>
      </c>
      <c r="AR131" s="117">
        <f t="shared" si="32"/>
        <v>0.10007896621637898</v>
      </c>
      <c r="AS131" s="117">
        <f t="shared" si="32"/>
        <v>0.10307600073449512</v>
      </c>
      <c r="AT131" s="117">
        <f t="shared" si="32"/>
        <v>0.10725318126378945</v>
      </c>
      <c r="AU131" s="117">
        <f t="shared" si="32"/>
        <v>0.10849542002072764</v>
      </c>
      <c r="AV131" s="117">
        <f t="shared" si="32"/>
        <v>9.9265864850910865E-2</v>
      </c>
      <c r="AW131" s="117">
        <f t="shared" si="32"/>
        <v>0.10208655762483243</v>
      </c>
      <c r="AX131" s="117">
        <f t="shared" si="32"/>
        <v>0.10009765852338588</v>
      </c>
      <c r="AY131" s="117">
        <f t="shared" si="32"/>
        <v>9.6101990717793212E-2</v>
      </c>
      <c r="AZ131" s="117">
        <f t="shared" si="32"/>
        <v>9.5326617831448343E-2</v>
      </c>
      <c r="BA131" s="117">
        <f t="shared" si="32"/>
        <v>9.3356052120463884E-2</v>
      </c>
      <c r="BB131" s="117">
        <f t="shared" si="32"/>
        <v>8.9161022230033971E-2</v>
      </c>
      <c r="BC131" s="117">
        <f t="shared" si="32"/>
        <v>8.9031808629861514E-2</v>
      </c>
    </row>
    <row r="132" spans="3:55" hidden="1" x14ac:dyDescent="0.25">
      <c r="C132" s="117">
        <f t="shared" ref="C132:AH132" si="33">IF(C40="s","s",C65)</f>
        <v>9.2052881841863152E-2</v>
      </c>
      <c r="D132" s="117">
        <f t="shared" si="33"/>
        <v>8.9178368664233204E-2</v>
      </c>
      <c r="E132" s="117">
        <f t="shared" si="33"/>
        <v>8.6872439145998834E-2</v>
      </c>
      <c r="F132" s="117">
        <f t="shared" si="33"/>
        <v>8.754955967549588E-2</v>
      </c>
      <c r="G132" s="117">
        <f t="shared" si="33"/>
        <v>8.1335764190048301E-2</v>
      </c>
      <c r="H132" s="117">
        <f t="shared" si="33"/>
        <v>7.8949520401779244E-2</v>
      </c>
      <c r="I132" s="117">
        <f t="shared" si="33"/>
        <v>7.8067858713925325E-2</v>
      </c>
      <c r="J132" s="117">
        <f t="shared" si="33"/>
        <v>7.0755086142329671E-2</v>
      </c>
      <c r="K132" s="117">
        <f t="shared" si="33"/>
        <v>7.1144615772081699E-2</v>
      </c>
      <c r="L132" s="117">
        <f t="shared" si="33"/>
        <v>7.1782535982914217E-2</v>
      </c>
      <c r="M132" s="117">
        <f t="shared" si="33"/>
        <v>7.1313736290733135E-2</v>
      </c>
      <c r="N132" s="117">
        <f t="shared" si="33"/>
        <v>7.8014512273042388E-2</v>
      </c>
      <c r="O132" s="117">
        <f t="shared" si="33"/>
        <v>7.9337359818618863E-2</v>
      </c>
      <c r="P132" s="117">
        <f t="shared" si="33"/>
        <v>8.0341720011274737E-2</v>
      </c>
      <c r="Q132" s="117">
        <f t="shared" si="33"/>
        <v>7.6887446404285367E-2</v>
      </c>
      <c r="R132" s="117">
        <f t="shared" si="33"/>
        <v>6.9355345724101708E-2</v>
      </c>
      <c r="S132" s="117">
        <f t="shared" si="33"/>
        <v>7.9190129960484551E-2</v>
      </c>
      <c r="T132" s="117">
        <f t="shared" si="33"/>
        <v>8.3243335520780934E-2</v>
      </c>
      <c r="U132" s="117">
        <f t="shared" si="33"/>
        <v>8.9314247070717265E-2</v>
      </c>
      <c r="V132" s="117">
        <f t="shared" si="33"/>
        <v>8.8596387276265343E-2</v>
      </c>
      <c r="W132" s="117">
        <f t="shared" si="33"/>
        <v>8.3545808144597764E-2</v>
      </c>
      <c r="X132" s="117">
        <f t="shared" si="33"/>
        <v>8.2396857871455384E-2</v>
      </c>
      <c r="Y132" s="117">
        <f t="shared" si="33"/>
        <v>8.7031688043076275E-2</v>
      </c>
      <c r="Z132" s="117">
        <f t="shared" si="33"/>
        <v>9.1811036730588311E-2</v>
      </c>
      <c r="AA132" s="117">
        <f t="shared" si="33"/>
        <v>9.3238643966644011E-2</v>
      </c>
      <c r="AB132" s="117">
        <f t="shared" si="33"/>
        <v>9.7801602030497758E-2</v>
      </c>
      <c r="AC132" s="117">
        <f t="shared" si="33"/>
        <v>0.10252193431943317</v>
      </c>
      <c r="AD132" s="117">
        <f t="shared" si="33"/>
        <v>0.10811736528795306</v>
      </c>
      <c r="AE132" s="117">
        <f t="shared" si="33"/>
        <v>0.11014222857825798</v>
      </c>
      <c r="AF132" s="117">
        <f t="shared" si="33"/>
        <v>0.10257009992708947</v>
      </c>
      <c r="AG132" s="117">
        <f t="shared" si="33"/>
        <v>9.8099630601296506E-2</v>
      </c>
      <c r="AH132" s="117">
        <f t="shared" si="33"/>
        <v>9.883647780497111E-2</v>
      </c>
      <c r="AI132" s="117">
        <f t="shared" ref="AI132:BC132" si="34">IF(AI40="s","s",AI65)</f>
        <v>0.10013831283176959</v>
      </c>
      <c r="AJ132" s="117">
        <f t="shared" si="34"/>
        <v>9.7296531684728141E-2</v>
      </c>
      <c r="AK132" s="117">
        <f t="shared" si="34"/>
        <v>9.421593701705254E-2</v>
      </c>
      <c r="AL132" s="117">
        <f t="shared" si="34"/>
        <v>8.8449618707077654E-2</v>
      </c>
      <c r="AM132" s="117">
        <f t="shared" si="34"/>
        <v>4.5967926395239153E-2</v>
      </c>
      <c r="AN132" s="117">
        <f t="shared" si="34"/>
        <v>6.1725545270303286E-2</v>
      </c>
      <c r="AO132" s="117">
        <f t="shared" si="34"/>
        <v>8.6116009601629587E-2</v>
      </c>
      <c r="AP132" s="117">
        <f t="shared" si="34"/>
        <v>8.9990749292269995E-2</v>
      </c>
      <c r="AQ132" s="117">
        <f t="shared" si="34"/>
        <v>9.2220244979930352E-2</v>
      </c>
      <c r="AR132" s="117">
        <f t="shared" si="34"/>
        <v>9.4494456829398527E-2</v>
      </c>
      <c r="AS132" s="117">
        <f t="shared" si="34"/>
        <v>9.5254266568231286E-2</v>
      </c>
      <c r="AT132" s="117">
        <f t="shared" si="34"/>
        <v>0.10236780192008839</v>
      </c>
      <c r="AU132" s="117">
        <f t="shared" si="34"/>
        <v>0.1014485557304112</v>
      </c>
      <c r="AV132" s="117">
        <f t="shared" si="34"/>
        <v>9.5872384417150597E-2</v>
      </c>
      <c r="AW132" s="117">
        <f t="shared" si="34"/>
        <v>9.8341909060739932E-2</v>
      </c>
      <c r="AX132" s="117">
        <f t="shared" si="34"/>
        <v>9.6893540590804336E-2</v>
      </c>
      <c r="AY132" s="117">
        <f t="shared" si="34"/>
        <v>9.6041307667758188E-2</v>
      </c>
      <c r="AZ132" s="117">
        <f t="shared" si="34"/>
        <v>9.4034416178072178E-2</v>
      </c>
      <c r="BA132" s="117">
        <f t="shared" si="34"/>
        <v>9.3555707044173098E-2</v>
      </c>
      <c r="BB132" s="117">
        <f t="shared" si="34"/>
        <v>8.6723188703592413E-2</v>
      </c>
      <c r="BC132" s="117">
        <f t="shared" si="34"/>
        <v>8.6369244709520968E-2</v>
      </c>
    </row>
    <row r="133" spans="3:55" hidden="1" x14ac:dyDescent="0.25">
      <c r="C133" s="117">
        <f t="shared" ref="C133:AH133" si="35">IF(C41="s","s",C66)</f>
        <v>5.4219749852336289E-2</v>
      </c>
      <c r="D133" s="117">
        <f t="shared" si="35"/>
        <v>5.8761855844657353E-2</v>
      </c>
      <c r="E133" s="117">
        <f t="shared" si="35"/>
        <v>5.8511858025433787E-2</v>
      </c>
      <c r="F133" s="117">
        <f t="shared" si="35"/>
        <v>6.5514249194191743E-2</v>
      </c>
      <c r="G133" s="117">
        <f t="shared" si="35"/>
        <v>5.9179623376367368E-2</v>
      </c>
      <c r="H133" s="117">
        <f t="shared" si="35"/>
        <v>5.4482134096278632E-2</v>
      </c>
      <c r="I133" s="117">
        <f t="shared" si="35"/>
        <v>5.2256897258894021E-2</v>
      </c>
      <c r="J133" s="117">
        <f t="shared" si="35"/>
        <v>5.3637879919891586E-2</v>
      </c>
      <c r="K133" s="117">
        <f t="shared" si="35"/>
        <v>6.0276580959706519E-2</v>
      </c>
      <c r="L133" s="117">
        <f t="shared" si="35"/>
        <v>6.7331584535717498E-2</v>
      </c>
      <c r="M133" s="117">
        <f t="shared" si="35"/>
        <v>6.3976660708356753E-2</v>
      </c>
      <c r="N133" s="117">
        <f t="shared" si="35"/>
        <v>6.3897246859289228E-2</v>
      </c>
      <c r="O133" s="117">
        <f t="shared" si="35"/>
        <v>5.9833337184482291E-2</v>
      </c>
      <c r="P133" s="117">
        <f t="shared" si="35"/>
        <v>5.2965779828586447E-2</v>
      </c>
      <c r="Q133" s="117">
        <f t="shared" si="35"/>
        <v>4.8937392752396829E-2</v>
      </c>
      <c r="R133" s="117">
        <f t="shared" si="35"/>
        <v>5.0228926481768042E-2</v>
      </c>
      <c r="S133" s="117">
        <f t="shared" si="35"/>
        <v>4.7336250428028234E-2</v>
      </c>
      <c r="T133" s="117">
        <f t="shared" si="35"/>
        <v>5.0220519731973459E-2</v>
      </c>
      <c r="U133" s="117">
        <f t="shared" si="35"/>
        <v>5.7161805364794108E-2</v>
      </c>
      <c r="V133" s="117">
        <f t="shared" si="35"/>
        <v>5.6847347046570587E-2</v>
      </c>
      <c r="W133" s="117">
        <f t="shared" si="35"/>
        <v>5.3392180117683943E-2</v>
      </c>
      <c r="X133" s="117">
        <f t="shared" si="35"/>
        <v>5.6397733287845031E-2</v>
      </c>
      <c r="Y133" s="117">
        <f t="shared" si="35"/>
        <v>6.3245182758607785E-2</v>
      </c>
      <c r="Z133" s="117">
        <f t="shared" si="35"/>
        <v>6.0017375968760028E-2</v>
      </c>
      <c r="AA133" s="117">
        <f t="shared" si="35"/>
        <v>6.0740958916523473E-2</v>
      </c>
      <c r="AB133" s="117">
        <f t="shared" si="35"/>
        <v>6.2327457712540849E-2</v>
      </c>
      <c r="AC133" s="117">
        <f t="shared" si="35"/>
        <v>6.0262350792113555E-2</v>
      </c>
      <c r="AD133" s="117">
        <f t="shared" si="35"/>
        <v>6.7851596199971359E-2</v>
      </c>
      <c r="AE133" s="117">
        <f t="shared" si="35"/>
        <v>7.2128072639252111E-2</v>
      </c>
      <c r="AF133" s="117">
        <f t="shared" si="35"/>
        <v>6.2182947771999314E-2</v>
      </c>
      <c r="AG133" s="117">
        <f t="shared" si="35"/>
        <v>6.3051512294659329E-2</v>
      </c>
      <c r="AH133" s="117">
        <f t="shared" si="35"/>
        <v>5.8771715212398191E-2</v>
      </c>
      <c r="AI133" s="117">
        <f t="shared" ref="AI133:BC133" si="36">IF(AI41="s","s",AI66)</f>
        <v>6.0406074743494874E-2</v>
      </c>
      <c r="AJ133" s="117">
        <f t="shared" si="36"/>
        <v>6.0769932387606765E-2</v>
      </c>
      <c r="AK133" s="117">
        <f t="shared" si="36"/>
        <v>6.5498680310788412E-2</v>
      </c>
      <c r="AL133" s="117">
        <f t="shared" si="36"/>
        <v>6.3709083820324711E-2</v>
      </c>
      <c r="AM133" s="117">
        <f t="shared" si="36"/>
        <v>1.6892007344596956E-2</v>
      </c>
      <c r="AN133" s="117">
        <f t="shared" si="36"/>
        <v>4.3055193895491596E-2</v>
      </c>
      <c r="AO133" s="117">
        <f t="shared" si="36"/>
        <v>5.3269433087148627E-2</v>
      </c>
      <c r="AP133" s="117">
        <f t="shared" si="36"/>
        <v>5.296380984725798E-2</v>
      </c>
      <c r="AQ133" s="117">
        <f t="shared" si="36"/>
        <v>5.779730314353923E-2</v>
      </c>
      <c r="AR133" s="117">
        <f t="shared" si="36"/>
        <v>5.5634339851302957E-2</v>
      </c>
      <c r="AS133" s="117">
        <f t="shared" si="36"/>
        <v>5.6323346181164906E-2</v>
      </c>
      <c r="AT133" s="117">
        <f t="shared" si="36"/>
        <v>5.88388594799421E-2</v>
      </c>
      <c r="AU133" s="117">
        <f t="shared" si="36"/>
        <v>5.8179194701327305E-2</v>
      </c>
      <c r="AV133" s="117">
        <f t="shared" si="36"/>
        <v>5.4627148513704968E-2</v>
      </c>
      <c r="AW133" s="117">
        <f t="shared" si="36"/>
        <v>5.7162843545889602E-2</v>
      </c>
      <c r="AX133" s="117">
        <f t="shared" si="36"/>
        <v>6.376452137921719E-2</v>
      </c>
      <c r="AY133" s="117">
        <f t="shared" si="36"/>
        <v>6.3297877831798133E-2</v>
      </c>
      <c r="AZ133" s="117">
        <f t="shared" si="36"/>
        <v>6.2872754988364546E-2</v>
      </c>
      <c r="BA133" s="117">
        <f t="shared" si="36"/>
        <v>6.3920010079053707E-2</v>
      </c>
      <c r="BB133" s="117">
        <f t="shared" si="36"/>
        <v>6.2109903204511943E-2</v>
      </c>
      <c r="BC133" s="117">
        <f t="shared" si="36"/>
        <v>6.1413363103935636E-2</v>
      </c>
    </row>
    <row r="134" spans="3:55" hidden="1" x14ac:dyDescent="0.25">
      <c r="C134" s="117">
        <f t="shared" ref="C134:AH134" si="37">IF(C42="s","s",C67)</f>
        <v>5.4219749852336289E-2</v>
      </c>
      <c r="D134" s="117">
        <f t="shared" si="37"/>
        <v>5.8761855844657353E-2</v>
      </c>
      <c r="E134" s="117">
        <f t="shared" si="37"/>
        <v>5.8511858025433787E-2</v>
      </c>
      <c r="F134" s="117">
        <f t="shared" si="37"/>
        <v>6.5514249194191743E-2</v>
      </c>
      <c r="G134" s="117">
        <f t="shared" si="37"/>
        <v>5.9179623376367368E-2</v>
      </c>
      <c r="H134" s="117">
        <f t="shared" si="37"/>
        <v>5.4482134096278632E-2</v>
      </c>
      <c r="I134" s="117">
        <f t="shared" si="37"/>
        <v>5.2256897258894021E-2</v>
      </c>
      <c r="J134" s="117">
        <f t="shared" si="37"/>
        <v>5.3637879919891586E-2</v>
      </c>
      <c r="K134" s="117">
        <f t="shared" si="37"/>
        <v>6.0276580959706519E-2</v>
      </c>
      <c r="L134" s="117">
        <f t="shared" si="37"/>
        <v>6.7331584535717498E-2</v>
      </c>
      <c r="M134" s="117">
        <f t="shared" si="37"/>
        <v>6.3976660708356753E-2</v>
      </c>
      <c r="N134" s="117">
        <f t="shared" si="37"/>
        <v>6.3897246859289228E-2</v>
      </c>
      <c r="O134" s="117">
        <f t="shared" si="37"/>
        <v>5.9833337184482291E-2</v>
      </c>
      <c r="P134" s="117">
        <f t="shared" si="37"/>
        <v>5.2965779828586447E-2</v>
      </c>
      <c r="Q134" s="117">
        <f t="shared" si="37"/>
        <v>4.8937392752396829E-2</v>
      </c>
      <c r="R134" s="117">
        <f t="shared" si="37"/>
        <v>5.0228926481768042E-2</v>
      </c>
      <c r="S134" s="117">
        <f t="shared" si="37"/>
        <v>4.7336250428028234E-2</v>
      </c>
      <c r="T134" s="117">
        <f t="shared" si="37"/>
        <v>5.0220519731973459E-2</v>
      </c>
      <c r="U134" s="117">
        <f t="shared" si="37"/>
        <v>5.7161805364794108E-2</v>
      </c>
      <c r="V134" s="117">
        <f t="shared" si="37"/>
        <v>5.6847347046570587E-2</v>
      </c>
      <c r="W134" s="117">
        <f t="shared" si="37"/>
        <v>5.3392180117683943E-2</v>
      </c>
      <c r="X134" s="117">
        <f t="shared" si="37"/>
        <v>5.6397733287845031E-2</v>
      </c>
      <c r="Y134" s="117">
        <f t="shared" si="37"/>
        <v>6.3245182758607785E-2</v>
      </c>
      <c r="Z134" s="117">
        <f t="shared" si="37"/>
        <v>6.0017375968760028E-2</v>
      </c>
      <c r="AA134" s="117">
        <f t="shared" si="37"/>
        <v>6.0740958916523473E-2</v>
      </c>
      <c r="AB134" s="117">
        <f t="shared" si="37"/>
        <v>6.2327457712540849E-2</v>
      </c>
      <c r="AC134" s="117">
        <f t="shared" si="37"/>
        <v>6.0262350792113555E-2</v>
      </c>
      <c r="AD134" s="117">
        <f t="shared" si="37"/>
        <v>6.7851596199971359E-2</v>
      </c>
      <c r="AE134" s="117">
        <f t="shared" si="37"/>
        <v>7.2128072639252111E-2</v>
      </c>
      <c r="AF134" s="117">
        <f t="shared" si="37"/>
        <v>6.2182947771999314E-2</v>
      </c>
      <c r="AG134" s="117">
        <f t="shared" si="37"/>
        <v>6.3051512294659329E-2</v>
      </c>
      <c r="AH134" s="117">
        <f t="shared" si="37"/>
        <v>5.8771715212398191E-2</v>
      </c>
      <c r="AI134" s="117">
        <f t="shared" ref="AI134:BC134" si="38">IF(AI42="s","s",AI67)</f>
        <v>6.0406074743494874E-2</v>
      </c>
      <c r="AJ134" s="117">
        <f t="shared" si="38"/>
        <v>6.0769932387606765E-2</v>
      </c>
      <c r="AK134" s="117">
        <f t="shared" si="38"/>
        <v>6.5498680310788412E-2</v>
      </c>
      <c r="AL134" s="117">
        <f t="shared" si="38"/>
        <v>6.3709083820324711E-2</v>
      </c>
      <c r="AM134" s="117">
        <f t="shared" si="38"/>
        <v>1.6892007344596956E-2</v>
      </c>
      <c r="AN134" s="117">
        <f t="shared" si="38"/>
        <v>4.3055193895491596E-2</v>
      </c>
      <c r="AO134" s="117">
        <f t="shared" si="38"/>
        <v>5.3269433087148627E-2</v>
      </c>
      <c r="AP134" s="117">
        <f t="shared" si="38"/>
        <v>5.296380984725798E-2</v>
      </c>
      <c r="AQ134" s="117">
        <f t="shared" si="38"/>
        <v>5.779730314353923E-2</v>
      </c>
      <c r="AR134" s="117">
        <f t="shared" si="38"/>
        <v>5.5634339851302957E-2</v>
      </c>
      <c r="AS134" s="117">
        <f t="shared" si="38"/>
        <v>5.6323346181164906E-2</v>
      </c>
      <c r="AT134" s="117">
        <f t="shared" si="38"/>
        <v>5.88388594799421E-2</v>
      </c>
      <c r="AU134" s="117">
        <f t="shared" si="38"/>
        <v>5.8179194701327305E-2</v>
      </c>
      <c r="AV134" s="117">
        <f t="shared" si="38"/>
        <v>5.4627148513704968E-2</v>
      </c>
      <c r="AW134" s="117">
        <f t="shared" si="38"/>
        <v>5.7162843545889602E-2</v>
      </c>
      <c r="AX134" s="117">
        <f t="shared" si="38"/>
        <v>6.376452137921719E-2</v>
      </c>
      <c r="AY134" s="117">
        <f t="shared" si="38"/>
        <v>6.3297877831798133E-2</v>
      </c>
      <c r="AZ134" s="117">
        <f t="shared" si="38"/>
        <v>6.2872754988364546E-2</v>
      </c>
      <c r="BA134" s="117">
        <f t="shared" si="38"/>
        <v>6.3920010079053707E-2</v>
      </c>
      <c r="BB134" s="117">
        <f t="shared" si="38"/>
        <v>6.2109903204511943E-2</v>
      </c>
      <c r="BC134" s="117">
        <f t="shared" si="38"/>
        <v>6.1413363103935636E-2</v>
      </c>
    </row>
    <row r="135" spans="3:55" hidden="1" x14ac:dyDescent="0.25">
      <c r="C135" s="117">
        <f t="shared" ref="C135:AH135" si="39">IF(C43="s","s",C68)</f>
        <v>3.4538576739878646E-2</v>
      </c>
      <c r="D135" s="117">
        <f t="shared" si="39"/>
        <v>3.3138709907757045E-2</v>
      </c>
      <c r="E135" s="117">
        <f t="shared" si="39"/>
        <v>3.163246418360597E-2</v>
      </c>
      <c r="F135" s="117">
        <f t="shared" si="39"/>
        <v>3.7292527983167852E-2</v>
      </c>
      <c r="G135" s="117">
        <f t="shared" si="39"/>
        <v>3.5521287912182585E-2</v>
      </c>
      <c r="H135" s="117">
        <f t="shared" si="39"/>
        <v>3.5068874900369099E-2</v>
      </c>
      <c r="I135" s="117">
        <f t="shared" si="39"/>
        <v>2.8635991217700565E-2</v>
      </c>
      <c r="J135" s="117">
        <f t="shared" si="39"/>
        <v>3.0185620171632559E-2</v>
      </c>
      <c r="K135" s="117">
        <f t="shared" si="39"/>
        <v>2.4333858241819877E-2</v>
      </c>
      <c r="L135" s="117">
        <f t="shared" si="39"/>
        <v>2.6668946586340305E-2</v>
      </c>
      <c r="M135" s="117">
        <f t="shared" si="39"/>
        <v>2.7693124273794147E-2</v>
      </c>
      <c r="N135" s="117">
        <f t="shared" si="39"/>
        <v>3.1405788642162154E-2</v>
      </c>
      <c r="O135" s="117">
        <f t="shared" si="39"/>
        <v>2.4236270094521738E-2</v>
      </c>
      <c r="P135" s="117">
        <f t="shared" si="39"/>
        <v>2.7832706628054232E-2</v>
      </c>
      <c r="Q135" s="117">
        <f t="shared" si="39"/>
        <v>2.6266417035899586E-2</v>
      </c>
      <c r="R135" s="117">
        <f t="shared" si="39"/>
        <v>2.7409900123172359E-2</v>
      </c>
      <c r="S135" s="117">
        <f t="shared" si="39"/>
        <v>2.6960620904630511E-2</v>
      </c>
      <c r="T135" s="117">
        <f t="shared" si="39"/>
        <v>2.8260155386578219E-2</v>
      </c>
      <c r="U135" s="117">
        <f t="shared" si="39"/>
        <v>2.8446115166999787E-2</v>
      </c>
      <c r="V135" s="117">
        <f t="shared" si="39"/>
        <v>2.8579633322257693E-2</v>
      </c>
      <c r="W135" s="117">
        <f t="shared" si="39"/>
        <v>2.8310630481172508E-2</v>
      </c>
      <c r="X135" s="117">
        <f t="shared" si="39"/>
        <v>2.7677767885562209E-2</v>
      </c>
      <c r="Y135" s="117">
        <f t="shared" si="39"/>
        <v>2.7333615770885222E-2</v>
      </c>
      <c r="Z135" s="117">
        <f t="shared" si="39"/>
        <v>2.9604904069746522E-2</v>
      </c>
      <c r="AA135" s="117">
        <f t="shared" si="39"/>
        <v>2.782964937255929E-2</v>
      </c>
      <c r="AB135" s="117">
        <f t="shared" si="39"/>
        <v>3.2382402543781462E-2</v>
      </c>
      <c r="AC135" s="117">
        <f t="shared" si="39"/>
        <v>3.0515882208636772E-2</v>
      </c>
      <c r="AD135" s="117">
        <f t="shared" si="39"/>
        <v>3.0073967534224068E-2</v>
      </c>
      <c r="AE135" s="117">
        <f t="shared" si="39"/>
        <v>2.9702230109207198E-2</v>
      </c>
      <c r="AF135" s="117">
        <f t="shared" si="39"/>
        <v>3.304587836934704E-2</v>
      </c>
      <c r="AG135" s="117">
        <f t="shared" si="39"/>
        <v>3.0240992853679129E-2</v>
      </c>
      <c r="AH135" s="117">
        <f t="shared" si="39"/>
        <v>3.1377315292334375E-2</v>
      </c>
      <c r="AI135" s="117">
        <f t="shared" ref="AI135:BC135" si="40">IF(AI43="s","s",AI68)</f>
        <v>2.9349201360241817E-2</v>
      </c>
      <c r="AJ135" s="117">
        <f t="shared" si="40"/>
        <v>2.9791635190823458E-2</v>
      </c>
      <c r="AK135" s="117">
        <f t="shared" si="40"/>
        <v>3.007124006133979E-2</v>
      </c>
      <c r="AL135" s="117">
        <f t="shared" si="40"/>
        <v>3.1264449473539617E-2</v>
      </c>
      <c r="AM135" s="117">
        <f t="shared" si="40"/>
        <v>1.7393580318328144E-2</v>
      </c>
      <c r="AN135" s="117">
        <f t="shared" si="40"/>
        <v>2.9217831308189071E-2</v>
      </c>
      <c r="AO135" s="117">
        <f t="shared" si="40"/>
        <v>2.8943262950403104E-2</v>
      </c>
      <c r="AP135" s="117">
        <f t="shared" si="40"/>
        <v>2.7268030558765907E-2</v>
      </c>
      <c r="AQ135" s="117">
        <f t="shared" si="40"/>
        <v>2.9209466091368909E-2</v>
      </c>
      <c r="AR135" s="117">
        <f t="shared" si="40"/>
        <v>2.9124291069852908E-2</v>
      </c>
      <c r="AS135" s="117">
        <f t="shared" si="40"/>
        <v>2.6695643695079183E-2</v>
      </c>
      <c r="AT135" s="117">
        <f t="shared" si="40"/>
        <v>3.2118325027182863E-2</v>
      </c>
      <c r="AU135" s="117">
        <f t="shared" si="40"/>
        <v>3.0573099340532442E-2</v>
      </c>
      <c r="AV135" s="117">
        <f t="shared" si="40"/>
        <v>2.8910579832959561E-2</v>
      </c>
      <c r="AW135" s="117">
        <f t="shared" si="40"/>
        <v>2.9232039171088686E-2</v>
      </c>
      <c r="AX135" s="117">
        <f t="shared" si="40"/>
        <v>3.053837293274329E-2</v>
      </c>
      <c r="AY135" s="117">
        <f t="shared" si="40"/>
        <v>2.8767169356677825E-2</v>
      </c>
      <c r="AZ135" s="117">
        <f t="shared" si="40"/>
        <v>3.0920291587317555E-2</v>
      </c>
      <c r="BA135" s="117">
        <f t="shared" si="40"/>
        <v>3.022264676775659E-2</v>
      </c>
      <c r="BB135" s="117">
        <f t="shared" si="40"/>
        <v>2.9105297686252692E-2</v>
      </c>
      <c r="BC135" s="117">
        <f t="shared" si="40"/>
        <v>2.9983010665561118E-2</v>
      </c>
    </row>
    <row r="136" spans="3:55" hidden="1" x14ac:dyDescent="0.25">
      <c r="C136" s="117">
        <f t="shared" ref="C136:AH136" si="41">IF(C44="s","s",C69)</f>
        <v>6.9025026364226777E-2</v>
      </c>
      <c r="D136" s="117">
        <f t="shared" si="41"/>
        <v>6.6582484776647077E-2</v>
      </c>
      <c r="E136" s="117">
        <f t="shared" si="41"/>
        <v>7.7479835072819817E-2</v>
      </c>
      <c r="F136" s="117">
        <f t="shared" si="41"/>
        <v>6.9744234014212661E-2</v>
      </c>
      <c r="G136" s="117">
        <f t="shared" si="41"/>
        <v>6.3340643368230129E-2</v>
      </c>
      <c r="H136" s="117">
        <f t="shared" si="41"/>
        <v>5.5463061752012446E-2</v>
      </c>
      <c r="I136" s="117">
        <f t="shared" si="41"/>
        <v>5.2675720336587524E-2</v>
      </c>
      <c r="J136" s="117">
        <f t="shared" si="41"/>
        <v>5.1224186414469061E-2</v>
      </c>
      <c r="K136" s="117">
        <f t="shared" si="41"/>
        <v>6.6172467290790418E-2</v>
      </c>
      <c r="L136" s="117">
        <f t="shared" si="41"/>
        <v>7.4316944361547635E-2</v>
      </c>
      <c r="M136" s="117">
        <f t="shared" si="41"/>
        <v>7.8569828999206587E-2</v>
      </c>
      <c r="N136" s="117">
        <f t="shared" si="41"/>
        <v>8.4514864051872099E-2</v>
      </c>
      <c r="O136" s="117">
        <f t="shared" si="41"/>
        <v>8.3298565847537046E-2</v>
      </c>
      <c r="P136" s="117">
        <f t="shared" si="41"/>
        <v>8.652243196089951E-2</v>
      </c>
      <c r="Q136" s="117">
        <f t="shared" si="41"/>
        <v>8.5640191898708182E-2</v>
      </c>
      <c r="R136" s="117">
        <f t="shared" si="41"/>
        <v>9.1497605034299531E-2</v>
      </c>
      <c r="S136" s="117">
        <f t="shared" si="41"/>
        <v>7.5585304424921812E-2</v>
      </c>
      <c r="T136" s="117">
        <f t="shared" si="41"/>
        <v>8.2113775338908346E-2</v>
      </c>
      <c r="U136" s="117">
        <f t="shared" si="41"/>
        <v>7.5856759778950344E-2</v>
      </c>
      <c r="V136" s="117">
        <f t="shared" si="41"/>
        <v>8.5864741247117321E-2</v>
      </c>
      <c r="W136" s="117">
        <f t="shared" si="41"/>
        <v>9.1721275960830725E-2</v>
      </c>
      <c r="X136" s="117">
        <f t="shared" si="41"/>
        <v>8.7765765040093771E-2</v>
      </c>
      <c r="Y136" s="117">
        <f t="shared" si="41"/>
        <v>9.24303060988933E-2</v>
      </c>
      <c r="Z136" s="117">
        <f t="shared" si="41"/>
        <v>9.5609847476435653E-2</v>
      </c>
      <c r="AA136" s="117">
        <f t="shared" si="41"/>
        <v>9.5618452253965217E-2</v>
      </c>
      <c r="AB136" s="117">
        <f t="shared" si="41"/>
        <v>0.10029898176978476</v>
      </c>
      <c r="AC136" s="117">
        <f t="shared" si="41"/>
        <v>0.12336405075712335</v>
      </c>
      <c r="AD136" s="117">
        <f t="shared" si="41"/>
        <v>0.12062617056979101</v>
      </c>
      <c r="AE136" s="117">
        <f t="shared" si="41"/>
        <v>0.1549818778216957</v>
      </c>
      <c r="AF136" s="117">
        <f t="shared" si="41"/>
        <v>0.13961730626100852</v>
      </c>
      <c r="AG136" s="117">
        <f t="shared" si="41"/>
        <v>0.14213759759665368</v>
      </c>
      <c r="AH136" s="117">
        <f t="shared" si="41"/>
        <v>0.13430016540541931</v>
      </c>
      <c r="AI136" s="117">
        <f t="shared" ref="AI136:BC136" si="42">IF(AI44="s","s",AI69)</f>
        <v>0.13432947231996736</v>
      </c>
      <c r="AJ136" s="117">
        <f t="shared" si="42"/>
        <v>0.12633776121671839</v>
      </c>
      <c r="AK136" s="117">
        <f t="shared" si="42"/>
        <v>0.12235038509312143</v>
      </c>
      <c r="AL136" s="117">
        <f t="shared" si="42"/>
        <v>0.10343911628251315</v>
      </c>
      <c r="AM136" s="117">
        <f t="shared" si="42"/>
        <v>7.4563180385152708E-2</v>
      </c>
      <c r="AN136" s="117">
        <f t="shared" si="42"/>
        <v>0.10349957198125692</v>
      </c>
      <c r="AO136" s="117">
        <f t="shared" si="42"/>
        <v>0.10974997965275259</v>
      </c>
      <c r="AP136" s="117">
        <f t="shared" si="42"/>
        <v>0.11610437328278989</v>
      </c>
      <c r="AQ136" s="117">
        <f t="shared" si="42"/>
        <v>0.10461067933561337</v>
      </c>
      <c r="AR136" s="117">
        <f t="shared" si="42"/>
        <v>0.10330003009600303</v>
      </c>
      <c r="AS136" s="117">
        <f t="shared" si="42"/>
        <v>9.9675450407128566E-2</v>
      </c>
      <c r="AT136" s="117">
        <f t="shared" si="42"/>
        <v>0.10940731675726165</v>
      </c>
      <c r="AU136" s="117">
        <f t="shared" si="42"/>
        <v>9.8469413675528666E-2</v>
      </c>
      <c r="AV136" s="117">
        <f t="shared" si="42"/>
        <v>0.10731542906465263</v>
      </c>
      <c r="AW136" s="117">
        <f t="shared" si="42"/>
        <v>0.1102249288279824</v>
      </c>
      <c r="AX136" s="117">
        <f t="shared" si="42"/>
        <v>0.10494376190247275</v>
      </c>
      <c r="AY136" s="117">
        <f t="shared" si="42"/>
        <v>0.10942269478305278</v>
      </c>
      <c r="AZ136" s="117">
        <f t="shared" si="42"/>
        <v>0.11045104869429744</v>
      </c>
      <c r="BA136" s="117">
        <f t="shared" si="42"/>
        <v>0.10912410445824464</v>
      </c>
      <c r="BB136" s="117">
        <f t="shared" si="42"/>
        <v>0.10397370506301273</v>
      </c>
      <c r="BC136" s="117">
        <f t="shared" si="42"/>
        <v>0.11690514736642657</v>
      </c>
    </row>
    <row r="137" spans="3:55" hidden="1" x14ac:dyDescent="0.25">
      <c r="C137" s="117">
        <f t="shared" ref="C137:AH137" si="43">IF(C45="s","s",C70)</f>
        <v>7.3204449787362628E-3</v>
      </c>
      <c r="D137" s="117">
        <f t="shared" si="43"/>
        <v>5.3884682195177759E-3</v>
      </c>
      <c r="E137" s="117">
        <f t="shared" si="43"/>
        <v>6.5390959300372772E-3</v>
      </c>
      <c r="F137" s="117">
        <f t="shared" si="43"/>
        <v>5.0303741727066031E-3</v>
      </c>
      <c r="G137" s="117">
        <f t="shared" si="43"/>
        <v>5.1756047053613209E-3</v>
      </c>
      <c r="H137" s="117">
        <f t="shared" si="43"/>
        <v>4.9990334605517226E-3</v>
      </c>
      <c r="I137" s="117">
        <f t="shared" si="43"/>
        <v>7.0273656662487357E-3</v>
      </c>
      <c r="J137" s="117">
        <f t="shared" si="43"/>
        <v>5.4644048232662026E-3</v>
      </c>
      <c r="K137" s="117">
        <f t="shared" si="43"/>
        <v>5.4224062279023171E-3</v>
      </c>
      <c r="L137" s="117">
        <f t="shared" si="43"/>
        <v>3.6778768467524217E-3</v>
      </c>
      <c r="M137" s="117">
        <f t="shared" si="43"/>
        <v>5.6867819503792121E-3</v>
      </c>
      <c r="N137" s="117">
        <f t="shared" si="43"/>
        <v>6.3901673239938964E-3</v>
      </c>
      <c r="O137" s="117">
        <f t="shared" si="43"/>
        <v>7.200786188321223E-3</v>
      </c>
      <c r="P137" s="117">
        <f t="shared" si="43"/>
        <v>1.0320858151637432E-2</v>
      </c>
      <c r="Q137" s="117">
        <f t="shared" si="43"/>
        <v>1.0189744719812059E-2</v>
      </c>
      <c r="R137" s="117">
        <f t="shared" si="43"/>
        <v>6.0835880654858355E-3</v>
      </c>
      <c r="S137" s="117">
        <f t="shared" si="43"/>
        <v>5.6213061577870191E-3</v>
      </c>
      <c r="T137" s="117">
        <f t="shared" si="43"/>
        <v>5.2009628486049571E-3</v>
      </c>
      <c r="U137" s="117">
        <f t="shared" si="43"/>
        <v>5.0414744412910191E-3</v>
      </c>
      <c r="V137" s="117">
        <f t="shared" si="43"/>
        <v>5.0225431793994328E-3</v>
      </c>
      <c r="W137" s="117">
        <f t="shared" si="43"/>
        <v>5.2956392842840464E-3</v>
      </c>
      <c r="X137" s="117">
        <f t="shared" si="43"/>
        <v>7.9979762232552688E-3</v>
      </c>
      <c r="Y137" s="117">
        <f t="shared" si="43"/>
        <v>8.083660732093623E-3</v>
      </c>
      <c r="Z137" s="117">
        <f t="shared" si="43"/>
        <v>7.3792442336745329E-3</v>
      </c>
      <c r="AA137" s="117">
        <f t="shared" si="43"/>
        <v>8.9978684898654494E-3</v>
      </c>
      <c r="AB137" s="117">
        <f t="shared" si="43"/>
        <v>8.5015027135437616E-3</v>
      </c>
      <c r="AC137" s="117">
        <f t="shared" si="43"/>
        <v>8.0314089153693397E-3</v>
      </c>
      <c r="AD137" s="117">
        <f t="shared" si="43"/>
        <v>8.2449947963182391E-3</v>
      </c>
      <c r="AE137" s="117">
        <f t="shared" si="43"/>
        <v>9.2484300883692774E-3</v>
      </c>
      <c r="AF137" s="117">
        <f t="shared" si="43"/>
        <v>9.5359768967259954E-3</v>
      </c>
      <c r="AG137" s="117">
        <f t="shared" si="43"/>
        <v>1.145788554709512E-2</v>
      </c>
      <c r="AH137" s="117">
        <f t="shared" si="43"/>
        <v>9.7039432845267247E-3</v>
      </c>
      <c r="AI137" s="117">
        <f t="shared" ref="AI137:BC137" si="44">IF(AI45="s","s",AI70)</f>
        <v>8.8624064156245953E-3</v>
      </c>
      <c r="AJ137" s="117">
        <f t="shared" si="44"/>
        <v>1.1171305990150805E-2</v>
      </c>
      <c r="AK137" s="117">
        <f t="shared" si="44"/>
        <v>1.2351107236394911E-2</v>
      </c>
      <c r="AL137" s="117">
        <f t="shared" si="44"/>
        <v>1.1340511417444684E-2</v>
      </c>
      <c r="AM137" s="117">
        <f t="shared" si="44"/>
        <v>2.3839967461187321E-3</v>
      </c>
      <c r="AN137" s="117">
        <f t="shared" si="44"/>
        <v>3.3854594669000416E-3</v>
      </c>
      <c r="AO137" s="117">
        <f t="shared" si="44"/>
        <v>9.9041295829177395E-3</v>
      </c>
      <c r="AP137" s="117">
        <f t="shared" si="44"/>
        <v>7.2403018561861725E-3</v>
      </c>
      <c r="AQ137" s="117">
        <f t="shared" si="44"/>
        <v>6.1707303509756957E-3</v>
      </c>
      <c r="AR137" s="117">
        <f t="shared" si="44"/>
        <v>7.7879864439750522E-3</v>
      </c>
      <c r="AS137" s="117">
        <f t="shared" si="44"/>
        <v>1.2358213540625596E-2</v>
      </c>
      <c r="AT137" s="117">
        <f t="shared" si="44"/>
        <v>8.9431189203471716E-3</v>
      </c>
      <c r="AU137" s="117">
        <f t="shared" si="44"/>
        <v>1.0690563796549155E-2</v>
      </c>
      <c r="AV137" s="117">
        <f t="shared" si="44"/>
        <v>1.3282626717217833E-2</v>
      </c>
      <c r="AW137" s="117">
        <f t="shared" si="44"/>
        <v>1.1647923240031985E-2</v>
      </c>
      <c r="AX137" s="117">
        <f t="shared" si="44"/>
        <v>1.2321133746744694E-2</v>
      </c>
      <c r="AY137" s="117">
        <f t="shared" si="44"/>
        <v>1.1096992825640842E-2</v>
      </c>
      <c r="AZ137" s="117">
        <f t="shared" si="44"/>
        <v>1.1600917142767352E-2</v>
      </c>
      <c r="BA137" s="117">
        <f t="shared" si="44"/>
        <v>1.1545936170037078E-2</v>
      </c>
      <c r="BB137" s="117">
        <f t="shared" si="44"/>
        <v>1.0847641677750203E-2</v>
      </c>
      <c r="BC137" s="117">
        <f t="shared" si="44"/>
        <v>8.5687678452270981E-3</v>
      </c>
    </row>
    <row r="138" spans="3:55" hidden="1" x14ac:dyDescent="0.25">
      <c r="C138" s="117" t="str">
        <f t="shared" ref="C138:AH138" si="45">IF(C46="s","s",C71)</f>
        <v>s</v>
      </c>
      <c r="D138" s="117">
        <f t="shared" si="45"/>
        <v>9.0540596169406354E-3</v>
      </c>
      <c r="E138" s="117">
        <f t="shared" si="45"/>
        <v>8.0111644819061203E-3</v>
      </c>
      <c r="F138" s="117">
        <f t="shared" si="45"/>
        <v>5.4252766712604792E-3</v>
      </c>
      <c r="G138" s="117" t="str">
        <f t="shared" si="45"/>
        <v>s</v>
      </c>
      <c r="H138" s="117">
        <f t="shared" si="45"/>
        <v>1.1522185790688953E-2</v>
      </c>
      <c r="I138" s="117">
        <f t="shared" si="45"/>
        <v>6.0223657490056292E-3</v>
      </c>
      <c r="J138" s="117" t="str">
        <f t="shared" si="45"/>
        <v>s</v>
      </c>
      <c r="K138" s="117">
        <f t="shared" si="45"/>
        <v>9.0367630685380413E-3</v>
      </c>
      <c r="L138" s="117">
        <f t="shared" si="45"/>
        <v>9.8403766314085987E-3</v>
      </c>
      <c r="M138" s="117">
        <f t="shared" si="45"/>
        <v>4.6044366002210829E-3</v>
      </c>
      <c r="N138" s="117" t="str">
        <f t="shared" si="45"/>
        <v>s</v>
      </c>
      <c r="O138" s="117" t="str">
        <f t="shared" si="45"/>
        <v>s</v>
      </c>
      <c r="P138" s="117">
        <f t="shared" si="45"/>
        <v>6.7052055724062393E-3</v>
      </c>
      <c r="Q138" s="117">
        <f t="shared" si="45"/>
        <v>7.9277479079712214E-3</v>
      </c>
      <c r="R138" s="117">
        <f t="shared" si="45"/>
        <v>8.3873704918913331E-3</v>
      </c>
      <c r="S138" s="117" t="str">
        <f t="shared" si="45"/>
        <v>s</v>
      </c>
      <c r="T138" s="117" t="str">
        <f t="shared" si="45"/>
        <v>s</v>
      </c>
      <c r="U138" s="117">
        <f t="shared" si="45"/>
        <v>6.5316470838155827E-3</v>
      </c>
      <c r="V138" s="117">
        <f t="shared" si="45"/>
        <v>8.1767640330265793E-3</v>
      </c>
      <c r="W138" s="117" t="str">
        <f t="shared" si="45"/>
        <v>s</v>
      </c>
      <c r="X138" s="117" t="str">
        <f t="shared" si="45"/>
        <v>s</v>
      </c>
      <c r="Y138" s="117">
        <f t="shared" si="45"/>
        <v>6.3380431295079215E-3</v>
      </c>
      <c r="Z138" s="117" t="str">
        <f t="shared" si="45"/>
        <v>s</v>
      </c>
      <c r="AA138" s="117">
        <f t="shared" si="45"/>
        <v>6.2668406020576521E-3</v>
      </c>
      <c r="AB138" s="117">
        <f t="shared" si="45"/>
        <v>7.1544907565029422E-3</v>
      </c>
      <c r="AC138" s="117">
        <f t="shared" si="45"/>
        <v>6.2088107446839928E-3</v>
      </c>
      <c r="AD138" s="117">
        <f t="shared" si="45"/>
        <v>4.5149948862175798E-3</v>
      </c>
      <c r="AE138" s="117" t="str">
        <f t="shared" si="45"/>
        <v>s</v>
      </c>
      <c r="AF138" s="117" t="str">
        <f t="shared" si="45"/>
        <v>s</v>
      </c>
      <c r="AG138" s="117" t="str">
        <f t="shared" si="45"/>
        <v>s</v>
      </c>
      <c r="AH138" s="117" t="str">
        <f t="shared" si="45"/>
        <v>s</v>
      </c>
      <c r="AI138" s="117">
        <f t="shared" ref="AI138:BC138" si="46">IF(AI46="s","s",AI71)</f>
        <v>8.166973044469894E-3</v>
      </c>
      <c r="AJ138" s="117">
        <f t="shared" si="46"/>
        <v>1.2884877349088239E-2</v>
      </c>
      <c r="AK138" s="117">
        <f t="shared" si="46"/>
        <v>5.8571310998869223E-3</v>
      </c>
      <c r="AL138" s="117">
        <f t="shared" si="46"/>
        <v>5.4338080154220161E-3</v>
      </c>
      <c r="AM138" s="117" t="str">
        <f t="shared" si="46"/>
        <v>s</v>
      </c>
      <c r="AN138" s="117">
        <f t="shared" si="46"/>
        <v>1.1517926759130687E-2</v>
      </c>
      <c r="AO138" s="117">
        <f t="shared" si="46"/>
        <v>1.163557105707317E-2</v>
      </c>
      <c r="AP138" s="117">
        <f t="shared" si="46"/>
        <v>1.1311845863756186E-2</v>
      </c>
      <c r="AQ138" s="117">
        <f t="shared" si="46"/>
        <v>1.1324623837355642E-2</v>
      </c>
      <c r="AR138" s="117">
        <f t="shared" si="46"/>
        <v>1.2167203253620475E-2</v>
      </c>
      <c r="AS138" s="117">
        <f t="shared" si="46"/>
        <v>1.5957447304269307E-2</v>
      </c>
      <c r="AT138" s="117">
        <f t="shared" si="46"/>
        <v>2.0719931252271961E-2</v>
      </c>
      <c r="AU138" s="117">
        <f t="shared" si="46"/>
        <v>2.0722308612781185E-2</v>
      </c>
      <c r="AV138" s="117">
        <f t="shared" si="46"/>
        <v>1.082800576001763E-2</v>
      </c>
      <c r="AW138" s="117">
        <f t="shared" si="46"/>
        <v>8.7019918541893643E-3</v>
      </c>
      <c r="AX138" s="117">
        <f t="shared" si="46"/>
        <v>8.1637343933526722E-3</v>
      </c>
      <c r="AY138" s="117">
        <f t="shared" si="46"/>
        <v>1.3680229133589872E-2</v>
      </c>
      <c r="AZ138" s="117">
        <f t="shared" si="46"/>
        <v>2.2665880737310094E-2</v>
      </c>
      <c r="BA138" s="117">
        <f t="shared" si="46"/>
        <v>1.6250946483464177E-2</v>
      </c>
      <c r="BB138" s="117">
        <f t="shared" si="46"/>
        <v>2.2082626519414544E-2</v>
      </c>
      <c r="BC138" s="117">
        <f t="shared" si="46"/>
        <v>1.6865107336597213E-2</v>
      </c>
    </row>
    <row r="139" spans="3:55" hidden="1" x14ac:dyDescent="0.25">
      <c r="C139" s="117">
        <f t="shared" ref="C139:AH139" si="47">IF(C47="s","s",C72)</f>
        <v>6.9717182212242004E-3</v>
      </c>
      <c r="D139" s="117">
        <f t="shared" si="47"/>
        <v>7.5522268830657963E-3</v>
      </c>
      <c r="E139" s="117">
        <f t="shared" si="47"/>
        <v>6.8442247757685998E-3</v>
      </c>
      <c r="F139" s="117">
        <f t="shared" si="47"/>
        <v>1.0172826451164406E-2</v>
      </c>
      <c r="G139" s="117">
        <f t="shared" si="47"/>
        <v>8.9461453676540487E-3</v>
      </c>
      <c r="H139" s="117">
        <f t="shared" si="47"/>
        <v>7.3097126157410791E-3</v>
      </c>
      <c r="I139" s="117">
        <f t="shared" si="47"/>
        <v>7.5355335006326747E-3</v>
      </c>
      <c r="J139" s="117">
        <f t="shared" si="47"/>
        <v>5.9609821595323501E-3</v>
      </c>
      <c r="K139" s="117">
        <f t="shared" si="47"/>
        <v>8.2470420502723917E-3</v>
      </c>
      <c r="L139" s="117">
        <f t="shared" si="47"/>
        <v>5.376537686304271E-3</v>
      </c>
      <c r="M139" s="117">
        <f t="shared" si="47"/>
        <v>4.8373293652342886E-3</v>
      </c>
      <c r="N139" s="117">
        <f t="shared" si="47"/>
        <v>6.6591034165227212E-3</v>
      </c>
      <c r="O139" s="117">
        <f t="shared" si="47"/>
        <v>5.8357487434356212E-3</v>
      </c>
      <c r="P139" s="117">
        <f t="shared" si="47"/>
        <v>5.920654186190576E-3</v>
      </c>
      <c r="Q139" s="117">
        <f t="shared" si="47"/>
        <v>1.1222424593508898E-2</v>
      </c>
      <c r="R139" s="117">
        <f t="shared" si="47"/>
        <v>6.3874619896945985E-3</v>
      </c>
      <c r="S139" s="117">
        <f t="shared" si="47"/>
        <v>5.7298836491088377E-3</v>
      </c>
      <c r="T139" s="117">
        <f t="shared" si="47"/>
        <v>6.6198496917932179E-3</v>
      </c>
      <c r="U139" s="117">
        <f t="shared" si="47"/>
        <v>5.5534572467123289E-3</v>
      </c>
      <c r="V139" s="117">
        <f t="shared" si="47"/>
        <v>4.8568020935616024E-3</v>
      </c>
      <c r="W139" s="117" t="str">
        <f t="shared" si="47"/>
        <v>s</v>
      </c>
      <c r="X139" s="117" t="str">
        <f t="shared" si="47"/>
        <v>s</v>
      </c>
      <c r="Y139" s="117">
        <f t="shared" si="47"/>
        <v>7.4858656316647435E-3</v>
      </c>
      <c r="Z139" s="117">
        <f t="shared" si="47"/>
        <v>7.5878838816556011E-3</v>
      </c>
      <c r="AA139" s="117">
        <f t="shared" si="47"/>
        <v>1.1676979112750863E-2</v>
      </c>
      <c r="AB139" s="117">
        <f t="shared" si="47"/>
        <v>1.4315989764147493E-2</v>
      </c>
      <c r="AC139" s="117">
        <f t="shared" si="47"/>
        <v>1.0642893564523843E-2</v>
      </c>
      <c r="AD139" s="117">
        <f t="shared" si="47"/>
        <v>7.646915489285277E-3</v>
      </c>
      <c r="AE139" s="117">
        <f t="shared" si="47"/>
        <v>7.5285463273121189E-3</v>
      </c>
      <c r="AF139" s="117">
        <f t="shared" si="47"/>
        <v>6.3966555208263874E-3</v>
      </c>
      <c r="AG139" s="117">
        <f t="shared" si="47"/>
        <v>4.3715244945715728E-3</v>
      </c>
      <c r="AH139" s="117">
        <f t="shared" si="47"/>
        <v>5.2741027631470379E-3</v>
      </c>
      <c r="AI139" s="117">
        <f t="shared" ref="AI139:BC139" si="48">IF(AI47="s","s",AI72)</f>
        <v>6.9260357190929897E-3</v>
      </c>
      <c r="AJ139" s="117">
        <f t="shared" si="48"/>
        <v>3.1367870344358841E-3</v>
      </c>
      <c r="AK139" s="117">
        <f t="shared" si="48"/>
        <v>4.7023150737346038E-3</v>
      </c>
      <c r="AL139" s="117">
        <f t="shared" si="48"/>
        <v>4.1767495043106085E-3</v>
      </c>
      <c r="AM139" s="117" t="str">
        <f t="shared" si="48"/>
        <v>s</v>
      </c>
      <c r="AN139" s="117">
        <f t="shared" si="48"/>
        <v>1.5807966273943235E-3</v>
      </c>
      <c r="AO139" s="117">
        <f t="shared" si="48"/>
        <v>3.6358047295061836E-3</v>
      </c>
      <c r="AP139" s="117">
        <f t="shared" si="48"/>
        <v>4.3404387153544608E-3</v>
      </c>
      <c r="AQ139" s="117">
        <f t="shared" si="48"/>
        <v>5.1401164236909635E-3</v>
      </c>
      <c r="AR139" s="117">
        <f t="shared" si="48"/>
        <v>4.1961787274098859E-3</v>
      </c>
      <c r="AS139" s="117">
        <f t="shared" si="48"/>
        <v>3.4331516378348845E-3</v>
      </c>
      <c r="AT139" s="117">
        <f t="shared" si="48"/>
        <v>2.2663258178141736E-3</v>
      </c>
      <c r="AU139" s="117">
        <f t="shared" si="48"/>
        <v>2.6448556022092267E-3</v>
      </c>
      <c r="AV139" s="117">
        <f t="shared" si="48"/>
        <v>2.0157441415358272E-3</v>
      </c>
      <c r="AW139" s="117">
        <f t="shared" si="48"/>
        <v>3.6118741797917563E-3</v>
      </c>
      <c r="AX139" s="117">
        <f t="shared" si="48"/>
        <v>4.7953321132207698E-3</v>
      </c>
      <c r="AY139" s="117">
        <f t="shared" si="48"/>
        <v>5.6121799694942636E-3</v>
      </c>
      <c r="AZ139" s="117">
        <f t="shared" si="48"/>
        <v>4.1419230722300878E-3</v>
      </c>
      <c r="BA139" s="117">
        <f t="shared" si="48"/>
        <v>2.2346022533999517E-3</v>
      </c>
      <c r="BB139" s="117">
        <f t="shared" si="48"/>
        <v>2.3529432166521209E-3</v>
      </c>
      <c r="BC139" s="117">
        <f t="shared" si="48"/>
        <v>1.7543054978014661E-3</v>
      </c>
    </row>
    <row r="140" spans="3:55" hidden="1" x14ac:dyDescent="0.25">
      <c r="C140" s="117" t="str">
        <f t="shared" ref="C140:AH140" si="49">IF(C48="s","s",C73)</f>
        <v>s</v>
      </c>
      <c r="D140" s="117">
        <f t="shared" si="49"/>
        <v>7.0847714088843579E-3</v>
      </c>
      <c r="E140" s="117">
        <f t="shared" si="49"/>
        <v>1.470234233893367E-2</v>
      </c>
      <c r="F140" s="117">
        <f t="shared" si="49"/>
        <v>7.3612056757272268E-3</v>
      </c>
      <c r="G140" s="117" t="str">
        <f t="shared" si="49"/>
        <v>s</v>
      </c>
      <c r="H140" s="117">
        <f t="shared" si="49"/>
        <v>3.875683134669264E-3</v>
      </c>
      <c r="I140" s="117">
        <f t="shared" si="49"/>
        <v>5.8005578042367723E-3</v>
      </c>
      <c r="J140" s="117" t="str">
        <f t="shared" si="49"/>
        <v>s</v>
      </c>
      <c r="K140" s="117">
        <f t="shared" si="49"/>
        <v>6.3813416845235199E-3</v>
      </c>
      <c r="L140" s="117">
        <f t="shared" si="49"/>
        <v>1.1783531264060728E-2</v>
      </c>
      <c r="M140" s="117">
        <f t="shared" si="49"/>
        <v>1.4335514810098591E-2</v>
      </c>
      <c r="N140" s="117" t="str">
        <f t="shared" si="49"/>
        <v>s</v>
      </c>
      <c r="O140" s="117" t="str">
        <f t="shared" si="49"/>
        <v>s</v>
      </c>
      <c r="P140" s="117">
        <f t="shared" si="49"/>
        <v>7.0359555720016969E-3</v>
      </c>
      <c r="Q140" s="117">
        <f t="shared" si="49"/>
        <v>8.0849372367133091E-3</v>
      </c>
      <c r="R140" s="117">
        <f t="shared" si="49"/>
        <v>5.6133096433756404E-3</v>
      </c>
      <c r="S140" s="117" t="str">
        <f t="shared" si="49"/>
        <v>s</v>
      </c>
      <c r="T140" s="117" t="str">
        <f t="shared" si="49"/>
        <v>s</v>
      </c>
      <c r="U140" s="117">
        <f t="shared" si="49"/>
        <v>1.1176253805065362E-2</v>
      </c>
      <c r="V140" s="117">
        <f t="shared" si="49"/>
        <v>1.0992093422945839E-2</v>
      </c>
      <c r="W140" s="117">
        <f t="shared" si="49"/>
        <v>1.0130093522689759E-2</v>
      </c>
      <c r="X140" s="117">
        <f t="shared" si="49"/>
        <v>1.3302554053722796E-2</v>
      </c>
      <c r="Y140" s="117">
        <f t="shared" si="49"/>
        <v>1.1726668193166055E-2</v>
      </c>
      <c r="Z140" s="117" t="str">
        <f t="shared" si="49"/>
        <v>s</v>
      </c>
      <c r="AA140" s="117">
        <f t="shared" si="49"/>
        <v>1.0484384513146686E-2</v>
      </c>
      <c r="AB140" s="117">
        <f t="shared" si="49"/>
        <v>4.7609142752395748E-3</v>
      </c>
      <c r="AC140" s="117">
        <f t="shared" si="49"/>
        <v>4.5838399640069005E-3</v>
      </c>
      <c r="AD140" s="117">
        <f t="shared" si="49"/>
        <v>1.4174469117908576E-2</v>
      </c>
      <c r="AE140" s="117" t="str">
        <f t="shared" si="49"/>
        <v>s</v>
      </c>
      <c r="AF140" s="117" t="str">
        <f t="shared" si="49"/>
        <v>s</v>
      </c>
      <c r="AG140" s="117">
        <f t="shared" si="49"/>
        <v>6.74398409665932E-3</v>
      </c>
      <c r="AH140" s="117" t="str">
        <f t="shared" si="49"/>
        <v>s</v>
      </c>
      <c r="AI140" s="117">
        <f t="shared" ref="AI140:BC140" si="50">IF(AI48="s","s",AI73)</f>
        <v>7.5746012088456051E-3</v>
      </c>
      <c r="AJ140" s="117">
        <f t="shared" si="50"/>
        <v>1.1661209567676889E-2</v>
      </c>
      <c r="AK140" s="117">
        <f t="shared" si="50"/>
        <v>1.346022160470098E-2</v>
      </c>
      <c r="AL140" s="117">
        <f t="shared" si="50"/>
        <v>9.7692924715938219E-3</v>
      </c>
      <c r="AM140" s="117">
        <f t="shared" si="50"/>
        <v>9.9840457314429934E-3</v>
      </c>
      <c r="AN140" s="117">
        <f t="shared" si="50"/>
        <v>2.4611820342570642E-2</v>
      </c>
      <c r="AO140" s="117">
        <f t="shared" si="50"/>
        <v>2.214768840562557E-2</v>
      </c>
      <c r="AP140" s="117">
        <f t="shared" si="50"/>
        <v>2.3926527999079284E-2</v>
      </c>
      <c r="AQ140" s="117">
        <f t="shared" si="50"/>
        <v>2.234655747055669E-2</v>
      </c>
      <c r="AR140" s="117">
        <f t="shared" si="50"/>
        <v>1.2624699552977981E-2</v>
      </c>
      <c r="AS140" s="117">
        <f t="shared" si="50"/>
        <v>1.073935144404096E-2</v>
      </c>
      <c r="AT140" s="117">
        <f t="shared" si="50"/>
        <v>1.1486699104076991E-2</v>
      </c>
      <c r="AU140" s="117">
        <f t="shared" si="50"/>
        <v>1.0099949029884044E-2</v>
      </c>
      <c r="AV140" s="117">
        <f t="shared" si="50"/>
        <v>9.6520428783386011E-3</v>
      </c>
      <c r="AW140" s="117">
        <f t="shared" si="50"/>
        <v>1.4410118971529861E-2</v>
      </c>
      <c r="AX140" s="117">
        <f t="shared" si="50"/>
        <v>2.0599071519053099E-2</v>
      </c>
      <c r="AY140" s="117">
        <f t="shared" si="50"/>
        <v>1.5005147035826762E-2</v>
      </c>
      <c r="AZ140" s="117">
        <f t="shared" si="50"/>
        <v>1.095280225252984E-2</v>
      </c>
      <c r="BA140" s="117">
        <f t="shared" si="50"/>
        <v>1.9841626016874767E-2</v>
      </c>
      <c r="BB140" s="117">
        <f t="shared" si="50"/>
        <v>1.6889163312434171E-2</v>
      </c>
      <c r="BC140" s="117">
        <f t="shared" si="50"/>
        <v>1.3734267044852541E-2</v>
      </c>
    </row>
    <row r="141" spans="3:55" hidden="1" x14ac:dyDescent="0.25">
      <c r="C141" s="117">
        <f t="shared" ref="C141:AH141" si="51">IF(C49="s","s",C74)</f>
        <v>3.2211220889760278E-2</v>
      </c>
      <c r="D141" s="117">
        <f t="shared" si="51"/>
        <v>3.5002718325151984E-2</v>
      </c>
      <c r="E141" s="117">
        <f t="shared" si="51"/>
        <v>3.6077339410951502E-2</v>
      </c>
      <c r="F141" s="117">
        <f t="shared" si="51"/>
        <v>3.1037422184375E-2</v>
      </c>
      <c r="G141" s="117">
        <f t="shared" si="51"/>
        <v>2.8261475159662881E-2</v>
      </c>
      <c r="H141" s="117">
        <f t="shared" si="51"/>
        <v>2.5753511980241291E-2</v>
      </c>
      <c r="I141" s="117">
        <f t="shared" si="51"/>
        <v>2.8696817068539458E-2</v>
      </c>
      <c r="J141" s="117">
        <f t="shared" si="51"/>
        <v>2.3127042333148537E-2</v>
      </c>
      <c r="K141" s="117">
        <f t="shared" si="51"/>
        <v>4.0399151384294334E-2</v>
      </c>
      <c r="L141" s="117">
        <f t="shared" si="51"/>
        <v>3.9328446151333747E-2</v>
      </c>
      <c r="M141" s="117">
        <f t="shared" si="51"/>
        <v>3.6391035117812616E-2</v>
      </c>
      <c r="N141" s="117">
        <f t="shared" si="51"/>
        <v>2.5513169544356461E-2</v>
      </c>
      <c r="O141" s="117">
        <f t="shared" si="51"/>
        <v>3.313873759972371E-2</v>
      </c>
      <c r="P141" s="117">
        <f t="shared" si="51"/>
        <v>3.9240814605171273E-2</v>
      </c>
      <c r="Q141" s="117">
        <f t="shared" si="51"/>
        <v>3.6294195669138427E-2</v>
      </c>
      <c r="R141" s="117">
        <f t="shared" si="51"/>
        <v>3.400925121419629E-2</v>
      </c>
      <c r="S141" s="117">
        <f t="shared" si="51"/>
        <v>3.6122397373339256E-2</v>
      </c>
      <c r="T141" s="117">
        <f t="shared" si="51"/>
        <v>3.9225671005298474E-2</v>
      </c>
      <c r="U141" s="117">
        <f t="shared" si="51"/>
        <v>4.0972997339650742E-2</v>
      </c>
      <c r="V141" s="117">
        <f t="shared" si="51"/>
        <v>4.2651221601507451E-2</v>
      </c>
      <c r="W141" s="117">
        <f t="shared" si="51"/>
        <v>4.6711189566878003E-2</v>
      </c>
      <c r="X141" s="117">
        <f t="shared" si="51"/>
        <v>4.8218238852738418E-2</v>
      </c>
      <c r="Y141" s="117">
        <f t="shared" si="51"/>
        <v>5.4174724101220532E-2</v>
      </c>
      <c r="Z141" s="117">
        <f t="shared" si="51"/>
        <v>4.7467579935903205E-2</v>
      </c>
      <c r="AA141" s="117">
        <f t="shared" si="51"/>
        <v>5.1003640240767992E-2</v>
      </c>
      <c r="AB141" s="117">
        <f t="shared" si="51"/>
        <v>5.2709438316006288E-2</v>
      </c>
      <c r="AC141" s="117">
        <f t="shared" si="51"/>
        <v>5.4654127843129258E-2</v>
      </c>
      <c r="AD141" s="117">
        <f t="shared" si="51"/>
        <v>5.7056072088844514E-2</v>
      </c>
      <c r="AE141" s="117">
        <f t="shared" si="51"/>
        <v>5.2546792863990069E-2</v>
      </c>
      <c r="AF141" s="117">
        <f t="shared" si="51"/>
        <v>5.5550261127067492E-2</v>
      </c>
      <c r="AG141" s="117">
        <f t="shared" si="51"/>
        <v>5.5086338838994935E-2</v>
      </c>
      <c r="AH141" s="117">
        <f t="shared" si="51"/>
        <v>5.4590463978916814E-2</v>
      </c>
      <c r="AI141" s="117">
        <f t="shared" ref="AI141:BC141" si="52">IF(AI49="s","s",AI74)</f>
        <v>5.7779171158143447E-2</v>
      </c>
      <c r="AJ141" s="117">
        <f t="shared" si="52"/>
        <v>5.9991315795859472E-2</v>
      </c>
      <c r="AK141" s="117">
        <f t="shared" si="52"/>
        <v>5.9292951043243454E-2</v>
      </c>
      <c r="AL141" s="117">
        <f t="shared" si="52"/>
        <v>5.7938178512622306E-2</v>
      </c>
      <c r="AM141" s="117">
        <f t="shared" si="52"/>
        <v>5.8934670121513058E-2</v>
      </c>
      <c r="AN141" s="117">
        <f t="shared" si="52"/>
        <v>6.2685936116772145E-2</v>
      </c>
      <c r="AO141" s="117">
        <f t="shared" si="52"/>
        <v>6.3810735884198E-2</v>
      </c>
      <c r="AP141" s="117">
        <f t="shared" si="52"/>
        <v>6.7207834818504175E-2</v>
      </c>
      <c r="AQ141" s="117">
        <f t="shared" si="52"/>
        <v>6.2368953505848868E-2</v>
      </c>
      <c r="AR141" s="117">
        <f t="shared" si="52"/>
        <v>6.2673745688148957E-2</v>
      </c>
      <c r="AS141" s="117">
        <f t="shared" si="52"/>
        <v>6.2476658955132131E-2</v>
      </c>
      <c r="AT141" s="117">
        <f t="shared" si="52"/>
        <v>6.1970788103502546E-2</v>
      </c>
      <c r="AU141" s="117">
        <f t="shared" si="52"/>
        <v>6.331571979258252E-2</v>
      </c>
      <c r="AV141" s="117">
        <f t="shared" si="52"/>
        <v>5.9371845568871172E-2</v>
      </c>
      <c r="AW141" s="117">
        <f t="shared" si="52"/>
        <v>5.9516579345615848E-2</v>
      </c>
      <c r="AX141" s="117">
        <f t="shared" si="52"/>
        <v>5.8231070352187539E-2</v>
      </c>
      <c r="AY141" s="117">
        <f t="shared" si="52"/>
        <v>6.0389463112687641E-2</v>
      </c>
      <c r="AZ141" s="117">
        <f t="shared" si="52"/>
        <v>5.6763610652422268E-2</v>
      </c>
      <c r="BA141" s="117">
        <f t="shared" si="52"/>
        <v>5.7587934073405553E-2</v>
      </c>
      <c r="BB141" s="117">
        <f t="shared" si="52"/>
        <v>5.0885052063158742E-2</v>
      </c>
      <c r="BC141" s="117">
        <f t="shared" si="52"/>
        <v>4.9574315335540596E-2</v>
      </c>
    </row>
    <row r="142" spans="3:55" hidden="1" x14ac:dyDescent="0.25">
      <c r="C142" s="117">
        <f t="shared" ref="C142:AH142" si="53">IF(C50="s","s",C75)</f>
        <v>1.2462338665871018E-2</v>
      </c>
      <c r="D142" s="117">
        <f t="shared" si="53"/>
        <v>1.3430646986201032E-2</v>
      </c>
      <c r="E142" s="117">
        <f t="shared" si="53"/>
        <v>1.2493599566996206E-2</v>
      </c>
      <c r="F142" s="117">
        <f t="shared" si="53"/>
        <v>1.1977594507707058E-2</v>
      </c>
      <c r="G142" s="117">
        <f t="shared" si="53"/>
        <v>1.1126008219655288E-2</v>
      </c>
      <c r="H142" s="117">
        <f t="shared" si="53"/>
        <v>1.3636333739390822E-2</v>
      </c>
      <c r="I142" s="117">
        <f t="shared" si="53"/>
        <v>1.070861956609425E-2</v>
      </c>
      <c r="J142" s="117">
        <f t="shared" si="53"/>
        <v>1.3875271413439322E-2</v>
      </c>
      <c r="K142" s="117">
        <f t="shared" si="53"/>
        <v>1.140307294727495E-2</v>
      </c>
      <c r="L142" s="117">
        <f t="shared" si="53"/>
        <v>1.0007969471161799E-2</v>
      </c>
      <c r="M142" s="117">
        <f t="shared" si="53"/>
        <v>9.2902352899291371E-3</v>
      </c>
      <c r="N142" s="117">
        <f t="shared" si="53"/>
        <v>1.2598300659933942E-2</v>
      </c>
      <c r="O142" s="117">
        <f t="shared" si="53"/>
        <v>8.5972071802870292E-3</v>
      </c>
      <c r="P142" s="117">
        <f t="shared" si="53"/>
        <v>8.6783040140566599E-3</v>
      </c>
      <c r="Q142" s="117">
        <f t="shared" si="53"/>
        <v>8.121121731695909E-3</v>
      </c>
      <c r="R142" s="117">
        <f t="shared" si="53"/>
        <v>3.6402995469748908E-3</v>
      </c>
      <c r="S142" s="117">
        <f t="shared" si="53"/>
        <v>3.5159549961498735E-3</v>
      </c>
      <c r="T142" s="117">
        <f t="shared" si="53"/>
        <v>2.2997598655691725E-3</v>
      </c>
      <c r="U142" s="117">
        <f t="shared" si="53"/>
        <v>3.1731212338779041E-3</v>
      </c>
      <c r="V142" s="117">
        <f t="shared" si="53"/>
        <v>2.5154359326744098E-3</v>
      </c>
      <c r="W142" s="117">
        <f t="shared" si="53"/>
        <v>3.1587879998604927E-3</v>
      </c>
      <c r="X142" s="117">
        <f t="shared" si="53"/>
        <v>4.9017190064689388E-3</v>
      </c>
      <c r="Y142" s="117">
        <f t="shared" si="53"/>
        <v>2.5246169967560574E-3</v>
      </c>
      <c r="Z142" s="117">
        <f t="shared" si="53"/>
        <v>5.1991727783213364E-3</v>
      </c>
      <c r="AA142" s="117">
        <f t="shared" si="53"/>
        <v>1.2679994749850679E-3</v>
      </c>
      <c r="AB142" s="117">
        <f t="shared" si="53"/>
        <v>1.5854744405747777E-3</v>
      </c>
      <c r="AC142" s="117">
        <f t="shared" si="53"/>
        <v>2.0478372469055917E-3</v>
      </c>
      <c r="AD142" s="117">
        <f t="shared" si="53"/>
        <v>2.9837107726113517E-3</v>
      </c>
      <c r="AE142" s="117">
        <f t="shared" si="53"/>
        <v>3.7640760165266645E-3</v>
      </c>
      <c r="AF142" s="117">
        <f t="shared" si="53"/>
        <v>3.042090703030922E-3</v>
      </c>
      <c r="AG142" s="117">
        <f t="shared" si="53"/>
        <v>3.0989246916872642E-3</v>
      </c>
      <c r="AH142" s="117">
        <f t="shared" si="53"/>
        <v>3.6693497350866232E-3</v>
      </c>
      <c r="AI142" s="117">
        <f t="shared" ref="AI142:BC142" si="54">IF(AI50="s","s",AI75)</f>
        <v>2.5891009855660749E-3</v>
      </c>
      <c r="AJ142" s="117">
        <f t="shared" si="54"/>
        <v>3.1358373855892969E-3</v>
      </c>
      <c r="AK142" s="117">
        <f t="shared" si="54"/>
        <v>3.0361649424514893E-3</v>
      </c>
      <c r="AL142" s="117">
        <f t="shared" si="54"/>
        <v>3.113434816790338E-3</v>
      </c>
      <c r="AM142" s="117">
        <f t="shared" si="54"/>
        <v>1.6030143618626664E-3</v>
      </c>
      <c r="AN142" s="117">
        <f t="shared" si="54"/>
        <v>1.8725018171774559E-3</v>
      </c>
      <c r="AO142" s="117">
        <f t="shared" si="54"/>
        <v>5.403264752316915E-3</v>
      </c>
      <c r="AP142" s="117">
        <f t="shared" si="54"/>
        <v>2.9370995168636668E-3</v>
      </c>
      <c r="AQ142" s="117">
        <f t="shared" si="54"/>
        <v>1.9443432347931962E-3</v>
      </c>
      <c r="AR142" s="117">
        <f t="shared" si="54"/>
        <v>2.6707989922724962E-3</v>
      </c>
      <c r="AS142" s="117">
        <f t="shared" si="54"/>
        <v>5.0746123504256946E-3</v>
      </c>
      <c r="AT142" s="117">
        <f t="shared" si="54"/>
        <v>6.3574048591094109E-3</v>
      </c>
      <c r="AU142" s="117">
        <f t="shared" si="54"/>
        <v>3.025200790862873E-3</v>
      </c>
      <c r="AV142" s="117">
        <f t="shared" si="54"/>
        <v>5.4861254928731838E-3</v>
      </c>
      <c r="AW142" s="117">
        <f t="shared" si="54"/>
        <v>9.5079643310349501E-3</v>
      </c>
      <c r="AX142" s="117">
        <f t="shared" si="54"/>
        <v>7.1662330543083531E-3</v>
      </c>
      <c r="AY142" s="117">
        <f t="shared" si="54"/>
        <v>2.0918306119152501E-3</v>
      </c>
      <c r="AZ142" s="117">
        <f t="shared" si="54"/>
        <v>2.0033002955902142E-3</v>
      </c>
      <c r="BA142" s="117">
        <f t="shared" si="54"/>
        <v>2.4276075955782556E-3</v>
      </c>
      <c r="BB142" s="117">
        <f t="shared" si="54"/>
        <v>1.9100625803669244E-3</v>
      </c>
      <c r="BC142" s="117">
        <f t="shared" si="54"/>
        <v>3.1030356952410337E-3</v>
      </c>
    </row>
    <row r="143" spans="3:55" hidden="1" x14ac:dyDescent="0.25">
      <c r="C143" s="117">
        <f t="shared" ref="C143:AH143" si="55">IF(C51="s","s",C76)</f>
        <v>3.1822192450997232E-2</v>
      </c>
      <c r="D143" s="117">
        <f t="shared" si="55"/>
        <v>3.1353946642125124E-2</v>
      </c>
      <c r="E143" s="117">
        <f t="shared" si="55"/>
        <v>3.2984906582536458E-2</v>
      </c>
      <c r="F143" s="117">
        <f t="shared" si="55"/>
        <v>3.2836924797670988E-2</v>
      </c>
      <c r="G143" s="117">
        <f t="shared" si="55"/>
        <v>3.0506560053090256E-2</v>
      </c>
      <c r="H143" s="117">
        <f t="shared" si="55"/>
        <v>2.8900984029075212E-2</v>
      </c>
      <c r="I143" s="117">
        <f t="shared" si="55"/>
        <v>2.6232624319972336E-2</v>
      </c>
      <c r="J143" s="117">
        <f t="shared" si="55"/>
        <v>2.5839260254382605E-2</v>
      </c>
      <c r="K143" s="117">
        <f t="shared" si="55"/>
        <v>2.8589397814935517E-2</v>
      </c>
      <c r="L143" s="117">
        <f t="shared" si="55"/>
        <v>3.0284324803200622E-2</v>
      </c>
      <c r="M143" s="117">
        <f t="shared" si="55"/>
        <v>3.0960647423804492E-2</v>
      </c>
      <c r="N143" s="117">
        <f t="shared" si="55"/>
        <v>3.2125695896048224E-2</v>
      </c>
      <c r="O143" s="117">
        <f t="shared" si="55"/>
        <v>2.9935206009679534E-2</v>
      </c>
      <c r="P143" s="117">
        <f t="shared" si="55"/>
        <v>3.3164255122113497E-2</v>
      </c>
      <c r="Q143" s="117">
        <f t="shared" si="55"/>
        <v>3.2484480426969886E-2</v>
      </c>
      <c r="R143" s="117">
        <f t="shared" si="55"/>
        <v>3.2413306943911167E-2</v>
      </c>
      <c r="S143" s="117">
        <f t="shared" si="55"/>
        <v>2.9708162822331925E-2</v>
      </c>
      <c r="T143" s="117">
        <f t="shared" si="55"/>
        <v>3.1783869887343837E-2</v>
      </c>
      <c r="U143" s="117">
        <f t="shared" si="55"/>
        <v>3.1184438497962517E-2</v>
      </c>
      <c r="V143" s="117">
        <f t="shared" si="55"/>
        <v>3.3184944744218521E-2</v>
      </c>
      <c r="W143" s="117">
        <f t="shared" si="55"/>
        <v>3.4765526496954413E-2</v>
      </c>
      <c r="X143" s="117">
        <f t="shared" si="55"/>
        <v>3.4751265738514926E-2</v>
      </c>
      <c r="Y143" s="117">
        <f t="shared" si="55"/>
        <v>3.6335308917153301E-2</v>
      </c>
      <c r="Z143" s="117">
        <f t="shared" si="55"/>
        <v>3.6877647089517109E-2</v>
      </c>
      <c r="AA143" s="117">
        <f t="shared" si="55"/>
        <v>3.6622476795481682E-2</v>
      </c>
      <c r="AB143" s="117">
        <f t="shared" si="55"/>
        <v>3.9498668119388333E-2</v>
      </c>
      <c r="AC143" s="117">
        <f t="shared" si="55"/>
        <v>4.314390769951032E-2</v>
      </c>
      <c r="AD143" s="117">
        <f t="shared" si="55"/>
        <v>4.3357437092531766E-2</v>
      </c>
      <c r="AE143" s="117">
        <f t="shared" si="55"/>
        <v>4.8956269921701108E-2</v>
      </c>
      <c r="AF143" s="117">
        <f t="shared" si="55"/>
        <v>4.7726593429598445E-2</v>
      </c>
      <c r="AG143" s="117">
        <f t="shared" si="55"/>
        <v>4.7155766351312661E-2</v>
      </c>
      <c r="AH143" s="117">
        <f t="shared" si="55"/>
        <v>4.6058368018737694E-2</v>
      </c>
      <c r="AI143" s="117">
        <f t="shared" ref="AI143:BC143" si="56">IF(AI51="s","s",AI76)</f>
        <v>4.5832903138901274E-2</v>
      </c>
      <c r="AJ143" s="117">
        <f t="shared" si="56"/>
        <v>4.5305733861543407E-2</v>
      </c>
      <c r="AK143" s="117">
        <f t="shared" si="56"/>
        <v>4.4618531891221447E-2</v>
      </c>
      <c r="AL143" s="117">
        <f t="shared" si="56"/>
        <v>4.0933048045851399E-2</v>
      </c>
      <c r="AM143" s="117">
        <f t="shared" si="56"/>
        <v>2.973880380346737E-2</v>
      </c>
      <c r="AN143" s="117">
        <f t="shared" si="56"/>
        <v>4.0867218590547816E-2</v>
      </c>
      <c r="AO143" s="117">
        <f t="shared" si="56"/>
        <v>4.261110636581282E-2</v>
      </c>
      <c r="AP143" s="117">
        <f t="shared" si="56"/>
        <v>4.3697658733453972E-2</v>
      </c>
      <c r="AQ143" s="117">
        <f t="shared" si="56"/>
        <v>4.1111792081128043E-2</v>
      </c>
      <c r="AR143" s="117">
        <f t="shared" si="56"/>
        <v>4.0493062051631237E-2</v>
      </c>
      <c r="AS143" s="117">
        <f t="shared" si="56"/>
        <v>3.9398374098351036E-2</v>
      </c>
      <c r="AT143" s="117">
        <f t="shared" si="56"/>
        <v>4.2994346038403887E-2</v>
      </c>
      <c r="AU143" s="117">
        <f t="shared" si="56"/>
        <v>4.0412798162776459E-2</v>
      </c>
      <c r="AV143" s="117">
        <f t="shared" si="56"/>
        <v>4.0822089265799125E-2</v>
      </c>
      <c r="AW143" s="117">
        <f t="shared" si="56"/>
        <v>4.1894730443943234E-2</v>
      </c>
      <c r="AX143" s="117">
        <f t="shared" si="56"/>
        <v>4.1264971293078732E-2</v>
      </c>
      <c r="AY143" s="117">
        <f t="shared" si="56"/>
        <v>4.1106715104703831E-2</v>
      </c>
      <c r="AZ143" s="117">
        <f t="shared" si="56"/>
        <v>4.1461936928220235E-2</v>
      </c>
      <c r="BA143" s="117">
        <f t="shared" si="56"/>
        <v>4.121330957090337E-2</v>
      </c>
      <c r="BB143" s="117">
        <f t="shared" si="56"/>
        <v>3.8641546219602863E-2</v>
      </c>
      <c r="BC143" s="117">
        <f t="shared" si="56"/>
        <v>4.072675006619484E-2</v>
      </c>
    </row>
    <row r="144" spans="3:55" hidden="1" x14ac:dyDescent="0.25">
      <c r="C144" s="117">
        <f t="shared" ref="C144:AH144" si="57">IF(C52="s","s",C77)</f>
        <v>7.2495591536161507E-4</v>
      </c>
      <c r="D144" s="117">
        <f t="shared" si="57"/>
        <v>9.0809855534664365E-4</v>
      </c>
      <c r="E144" s="117">
        <f t="shared" si="57"/>
        <v>1.2397562043318748E-3</v>
      </c>
      <c r="F144" s="117">
        <f t="shared" si="57"/>
        <v>9.5371448709638301E-4</v>
      </c>
      <c r="G144" s="117">
        <f t="shared" si="57"/>
        <v>1.222894493809121E-3</v>
      </c>
      <c r="H144" s="117">
        <f t="shared" si="57"/>
        <v>1.012581117230981E-3</v>
      </c>
      <c r="I144" s="117">
        <f t="shared" si="57"/>
        <v>6.8556793405220612E-4</v>
      </c>
      <c r="J144" s="117">
        <f t="shared" si="57"/>
        <v>8.1404265934365927E-4</v>
      </c>
      <c r="K144" s="117">
        <f t="shared" si="57"/>
        <v>1.2878787127733225E-3</v>
      </c>
      <c r="L144" s="117">
        <f t="shared" si="57"/>
        <v>1.4224849172551183E-3</v>
      </c>
      <c r="M144" s="117">
        <f t="shared" si="57"/>
        <v>9.495392062050449E-4</v>
      </c>
      <c r="N144" s="117">
        <f t="shared" si="57"/>
        <v>1.5242400718598278E-3</v>
      </c>
      <c r="O144" s="117">
        <f t="shared" si="57"/>
        <v>1.0741344474858219E-3</v>
      </c>
      <c r="P144" s="117">
        <f t="shared" si="57"/>
        <v>9.6369713045475855E-4</v>
      </c>
      <c r="Q144" s="117">
        <f t="shared" si="57"/>
        <v>1.1396649153094531E-3</v>
      </c>
      <c r="R144" s="117">
        <f t="shared" si="57"/>
        <v>8.9831245193290328E-4</v>
      </c>
      <c r="S144" s="117">
        <f t="shared" si="57"/>
        <v>6.9281456933108795E-4</v>
      </c>
      <c r="T144" s="117">
        <f t="shared" si="57"/>
        <v>7.7851242805599167E-4</v>
      </c>
      <c r="U144" s="117">
        <f t="shared" si="57"/>
        <v>6.8828748815769189E-4</v>
      </c>
      <c r="V144" s="117">
        <f t="shared" si="57"/>
        <v>9.3611085798850217E-4</v>
      </c>
      <c r="W144" s="117">
        <f t="shared" si="57"/>
        <v>7.7487192451744589E-4</v>
      </c>
      <c r="X144" s="117">
        <f t="shared" si="57"/>
        <v>6.1287369523427943E-4</v>
      </c>
      <c r="Y144" s="117">
        <f t="shared" si="57"/>
        <v>6.830042684283726E-4</v>
      </c>
      <c r="Z144" s="117">
        <f t="shared" si="57"/>
        <v>8.2425646897718889E-4</v>
      </c>
      <c r="AA144" s="117">
        <f t="shared" si="57"/>
        <v>9.9683533809718974E-4</v>
      </c>
      <c r="AB144" s="117">
        <f t="shared" si="57"/>
        <v>1.0076963992862651E-3</v>
      </c>
      <c r="AC144" s="117">
        <f t="shared" si="57"/>
        <v>9.9661920142616526E-4</v>
      </c>
      <c r="AD144" s="117">
        <f t="shared" si="57"/>
        <v>1.4625677801799134E-3</v>
      </c>
      <c r="AE144" s="117">
        <f t="shared" si="57"/>
        <v>1.1393035087351225E-3</v>
      </c>
      <c r="AF144" s="117">
        <f t="shared" si="57"/>
        <v>1.1603657504186998E-3</v>
      </c>
      <c r="AG144" s="117">
        <f t="shared" si="57"/>
        <v>1.4389615323973312E-3</v>
      </c>
      <c r="AH144" s="117">
        <f t="shared" si="57"/>
        <v>1.1319420856740639E-3</v>
      </c>
      <c r="AI144" s="117">
        <f t="shared" ref="AI144:BC144" si="58">IF(AI52="s","s",AI77)</f>
        <v>5.9170157848343209E-4</v>
      </c>
      <c r="AJ144" s="117">
        <f t="shared" si="58"/>
        <v>8.4930297598788688E-4</v>
      </c>
      <c r="AK144" s="117">
        <f t="shared" si="58"/>
        <v>1.1359629283617383E-3</v>
      </c>
      <c r="AL144" s="117">
        <f t="shared" si="58"/>
        <v>1.1609977296913941E-3</v>
      </c>
      <c r="AM144" s="117">
        <f t="shared" si="58"/>
        <v>9.2466707892307663E-4</v>
      </c>
      <c r="AN144" s="117">
        <f t="shared" si="58"/>
        <v>1.2466710886572623E-3</v>
      </c>
      <c r="AO144" s="117">
        <f t="shared" si="58"/>
        <v>1.6314749236227314E-3</v>
      </c>
      <c r="AP144" s="117">
        <f t="shared" si="58"/>
        <v>1.6606811941582184E-3</v>
      </c>
      <c r="AQ144" s="117">
        <f t="shared" si="58"/>
        <v>1.9505675346009139E-3</v>
      </c>
      <c r="AR144" s="117">
        <f t="shared" si="58"/>
        <v>1.8254383013226658E-3</v>
      </c>
      <c r="AS144" s="117">
        <f t="shared" si="58"/>
        <v>2.152770387564615E-3</v>
      </c>
      <c r="AT144" s="117">
        <f t="shared" si="58"/>
        <v>2.9742392600000532E-3</v>
      </c>
      <c r="AU144" s="117">
        <f t="shared" si="58"/>
        <v>2.6778769522052292E-3</v>
      </c>
      <c r="AV144" s="117">
        <f t="shared" si="58"/>
        <v>2.4440460972355998E-3</v>
      </c>
      <c r="AW144" s="117">
        <f t="shared" si="58"/>
        <v>2.4665636795368783E-3</v>
      </c>
      <c r="AX144" s="117">
        <f t="shared" si="58"/>
        <v>2.9514157622601029E-3</v>
      </c>
      <c r="AY144" s="117">
        <f t="shared" si="58"/>
        <v>3.2905964153508689E-3</v>
      </c>
      <c r="AZ144" s="117">
        <f t="shared" si="58"/>
        <v>3.6297982438347493E-3</v>
      </c>
      <c r="BA144" s="117">
        <f t="shared" si="58"/>
        <v>3.5821106972358206E-3</v>
      </c>
      <c r="BB144" s="117">
        <f t="shared" si="58"/>
        <v>3.7221481779536204E-3</v>
      </c>
      <c r="BC144" s="117">
        <f t="shared" si="58"/>
        <v>3.3879910723808061E-3</v>
      </c>
    </row>
    <row r="145" spans="3:55" hidden="1" x14ac:dyDescent="0.25">
      <c r="C145" s="117">
        <f t="shared" ref="C145:AH145" si="59">IF(C53="s","s",C78)</f>
        <v>7.2495591536161507E-4</v>
      </c>
      <c r="D145" s="117">
        <f t="shared" si="59"/>
        <v>9.0809855534664365E-4</v>
      </c>
      <c r="E145" s="117">
        <f t="shared" si="59"/>
        <v>1.2397562043318748E-3</v>
      </c>
      <c r="F145" s="117">
        <f t="shared" si="59"/>
        <v>9.5371448709638301E-4</v>
      </c>
      <c r="G145" s="117">
        <f t="shared" si="59"/>
        <v>1.222894493809121E-3</v>
      </c>
      <c r="H145" s="117">
        <f t="shared" si="59"/>
        <v>1.012581117230981E-3</v>
      </c>
      <c r="I145" s="117">
        <f t="shared" si="59"/>
        <v>6.8556793405220612E-4</v>
      </c>
      <c r="J145" s="117">
        <f t="shared" si="59"/>
        <v>8.1404265934365927E-4</v>
      </c>
      <c r="K145" s="117">
        <f t="shared" si="59"/>
        <v>1.2878787127733225E-3</v>
      </c>
      <c r="L145" s="117">
        <f t="shared" si="59"/>
        <v>1.4224849172551183E-3</v>
      </c>
      <c r="M145" s="117">
        <f t="shared" si="59"/>
        <v>9.495392062050449E-4</v>
      </c>
      <c r="N145" s="117">
        <f t="shared" si="59"/>
        <v>1.5242400718598278E-3</v>
      </c>
      <c r="O145" s="117">
        <f t="shared" si="59"/>
        <v>1.0741344474858219E-3</v>
      </c>
      <c r="P145" s="117">
        <f t="shared" si="59"/>
        <v>9.6369713045475855E-4</v>
      </c>
      <c r="Q145" s="117">
        <f t="shared" si="59"/>
        <v>1.1396649153094531E-3</v>
      </c>
      <c r="R145" s="117">
        <f t="shared" si="59"/>
        <v>8.9831245193290328E-4</v>
      </c>
      <c r="S145" s="117">
        <f t="shared" si="59"/>
        <v>6.9281456933108795E-4</v>
      </c>
      <c r="T145" s="117">
        <f t="shared" si="59"/>
        <v>7.7851242805599167E-4</v>
      </c>
      <c r="U145" s="117">
        <f t="shared" si="59"/>
        <v>6.8828748815769189E-4</v>
      </c>
      <c r="V145" s="117">
        <f t="shared" si="59"/>
        <v>9.3611085798850217E-4</v>
      </c>
      <c r="W145" s="117">
        <f t="shared" si="59"/>
        <v>7.7487192451744589E-4</v>
      </c>
      <c r="X145" s="117">
        <f t="shared" si="59"/>
        <v>6.1287369523427943E-4</v>
      </c>
      <c r="Y145" s="117">
        <f t="shared" si="59"/>
        <v>6.830042684283726E-4</v>
      </c>
      <c r="Z145" s="117">
        <f t="shared" si="59"/>
        <v>8.2425646897718889E-4</v>
      </c>
      <c r="AA145" s="117">
        <f t="shared" si="59"/>
        <v>9.9683533809718974E-4</v>
      </c>
      <c r="AB145" s="117">
        <f t="shared" si="59"/>
        <v>1.0076963992862651E-3</v>
      </c>
      <c r="AC145" s="117">
        <f t="shared" si="59"/>
        <v>9.9661920142616526E-4</v>
      </c>
      <c r="AD145" s="117">
        <f t="shared" si="59"/>
        <v>1.4625677801799134E-3</v>
      </c>
      <c r="AE145" s="117">
        <f t="shared" si="59"/>
        <v>1.1393035087351225E-3</v>
      </c>
      <c r="AF145" s="117">
        <f t="shared" si="59"/>
        <v>1.1603657504186998E-3</v>
      </c>
      <c r="AG145" s="117">
        <f t="shared" si="59"/>
        <v>1.4389615323973312E-3</v>
      </c>
      <c r="AH145" s="117">
        <f t="shared" si="59"/>
        <v>1.1319420856740639E-3</v>
      </c>
      <c r="AI145" s="117">
        <f t="shared" ref="AI145:BC145" si="60">IF(AI53="s","s",AI78)</f>
        <v>5.9170157848343209E-4</v>
      </c>
      <c r="AJ145" s="117">
        <f t="shared" si="60"/>
        <v>8.4930297598788688E-4</v>
      </c>
      <c r="AK145" s="117">
        <f t="shared" si="60"/>
        <v>1.1359629283617383E-3</v>
      </c>
      <c r="AL145" s="117">
        <f t="shared" si="60"/>
        <v>1.1609977296913941E-3</v>
      </c>
      <c r="AM145" s="117">
        <f t="shared" si="60"/>
        <v>9.2466707892307663E-4</v>
      </c>
      <c r="AN145" s="117">
        <f t="shared" si="60"/>
        <v>1.2466710886572623E-3</v>
      </c>
      <c r="AO145" s="117">
        <f t="shared" si="60"/>
        <v>1.6314749236227314E-3</v>
      </c>
      <c r="AP145" s="117">
        <f t="shared" si="60"/>
        <v>1.6606811941582184E-3</v>
      </c>
      <c r="AQ145" s="117">
        <f t="shared" si="60"/>
        <v>1.9505675346009139E-3</v>
      </c>
      <c r="AR145" s="117">
        <f t="shared" si="60"/>
        <v>1.8254383013226658E-3</v>
      </c>
      <c r="AS145" s="117">
        <f t="shared" si="60"/>
        <v>2.152770387564615E-3</v>
      </c>
      <c r="AT145" s="117">
        <f t="shared" si="60"/>
        <v>2.9742392600000532E-3</v>
      </c>
      <c r="AU145" s="117">
        <f t="shared" si="60"/>
        <v>2.6778769522052292E-3</v>
      </c>
      <c r="AV145" s="117">
        <f t="shared" si="60"/>
        <v>2.4440460972355998E-3</v>
      </c>
      <c r="AW145" s="117">
        <f t="shared" si="60"/>
        <v>2.4665636795368783E-3</v>
      </c>
      <c r="AX145" s="117">
        <f t="shared" si="60"/>
        <v>2.9514157622601029E-3</v>
      </c>
      <c r="AY145" s="117">
        <f t="shared" si="60"/>
        <v>3.2905964153508689E-3</v>
      </c>
      <c r="AZ145" s="117">
        <f t="shared" si="60"/>
        <v>3.6297982438347493E-3</v>
      </c>
      <c r="BA145" s="117">
        <f t="shared" si="60"/>
        <v>3.5821106972358206E-3</v>
      </c>
      <c r="BB145" s="117">
        <f t="shared" si="60"/>
        <v>3.7221481779536204E-3</v>
      </c>
      <c r="BC145" s="117">
        <f t="shared" si="60"/>
        <v>3.3879910723808061E-3</v>
      </c>
    </row>
    <row r="146" spans="3:55" hidden="1" x14ac:dyDescent="0.25">
      <c r="C146" s="117">
        <f t="shared" ref="C146:AH146" si="61">IF(C54="s","s",C79)</f>
        <v>3.9881125153926215E-2</v>
      </c>
      <c r="D146" s="117">
        <f t="shared" si="61"/>
        <v>3.9453199302097494E-2</v>
      </c>
      <c r="E146" s="117">
        <f t="shared" si="61"/>
        <v>3.9361418223229527E-2</v>
      </c>
      <c r="F146" s="117">
        <f t="shared" si="61"/>
        <v>4.0022788417326739E-2</v>
      </c>
      <c r="G146" s="117">
        <f t="shared" si="61"/>
        <v>3.6884155755922458E-2</v>
      </c>
      <c r="H146" s="117">
        <f t="shared" si="61"/>
        <v>3.5246728927553136E-2</v>
      </c>
      <c r="I146" s="117">
        <f t="shared" si="61"/>
        <v>3.3709169862035177E-2</v>
      </c>
      <c r="J146" s="117">
        <f t="shared" si="61"/>
        <v>3.1748167053659994E-2</v>
      </c>
      <c r="K146" s="117">
        <f t="shared" si="61"/>
        <v>3.346532226022874E-2</v>
      </c>
      <c r="L146" s="117">
        <f t="shared" si="61"/>
        <v>3.476489305906446E-2</v>
      </c>
      <c r="M146" s="117">
        <f t="shared" si="61"/>
        <v>3.4489770356629632E-2</v>
      </c>
      <c r="N146" s="117">
        <f t="shared" si="61"/>
        <v>3.6826104531855079E-2</v>
      </c>
      <c r="O146" s="117">
        <f t="shared" si="61"/>
        <v>3.5930564988869436E-2</v>
      </c>
      <c r="P146" s="117">
        <f t="shared" si="61"/>
        <v>3.6779830895451844E-2</v>
      </c>
      <c r="Q146" s="117">
        <f t="shared" si="61"/>
        <v>3.5207909492293819E-2</v>
      </c>
      <c r="R146" s="117">
        <f t="shared" si="61"/>
        <v>3.3305077010312767E-2</v>
      </c>
      <c r="S146" s="117">
        <f t="shared" si="61"/>
        <v>3.4581335913849612E-2</v>
      </c>
      <c r="T146" s="117">
        <f t="shared" si="61"/>
        <v>3.6655159839573868E-2</v>
      </c>
      <c r="U146" s="117">
        <f t="shared" si="61"/>
        <v>3.851429056294766E-2</v>
      </c>
      <c r="V146" s="117">
        <f t="shared" si="61"/>
        <v>3.8958629196791182E-2</v>
      </c>
      <c r="W146" s="117">
        <f t="shared" si="61"/>
        <v>3.7845607094267424E-2</v>
      </c>
      <c r="X146" s="117">
        <f t="shared" si="61"/>
        <v>3.7370400415394273E-2</v>
      </c>
      <c r="Y146" s="117">
        <f t="shared" si="61"/>
        <v>3.9558299284391758E-2</v>
      </c>
      <c r="Z146" s="117">
        <f t="shared" si="61"/>
        <v>4.0804421226809683E-2</v>
      </c>
      <c r="AA146" s="117">
        <f t="shared" si="61"/>
        <v>4.0997440360427392E-2</v>
      </c>
      <c r="AB146" s="117">
        <f t="shared" si="61"/>
        <v>4.3355293600020647E-2</v>
      </c>
      <c r="AC146" s="117">
        <f t="shared" si="61"/>
        <v>4.579792864868433E-2</v>
      </c>
      <c r="AD146" s="117">
        <f t="shared" si="61"/>
        <v>4.8061072477310604E-2</v>
      </c>
      <c r="AE146" s="117">
        <f t="shared" si="61"/>
        <v>5.0926075133344177E-2</v>
      </c>
      <c r="AF146" s="117">
        <f t="shared" si="61"/>
        <v>4.7937706692151395E-2</v>
      </c>
      <c r="AG146" s="117">
        <f t="shared" si="61"/>
        <v>4.6836712436309567E-2</v>
      </c>
      <c r="AH146" s="117">
        <f t="shared" si="61"/>
        <v>4.620500336625584E-2</v>
      </c>
      <c r="AI146" s="117">
        <f t="shared" ref="AI146:BC146" si="62">IF(AI54="s","s",AI79)</f>
        <v>4.6405422569819915E-2</v>
      </c>
      <c r="AJ146" s="117">
        <f t="shared" si="62"/>
        <v>4.5601345404669869E-2</v>
      </c>
      <c r="AK146" s="117">
        <f t="shared" si="62"/>
        <v>4.5044604585662076E-2</v>
      </c>
      <c r="AL146" s="117">
        <f t="shared" si="62"/>
        <v>4.2079451460295993E-2</v>
      </c>
      <c r="AM146" s="117">
        <f t="shared" si="62"/>
        <v>2.3810154975962127E-2</v>
      </c>
      <c r="AN146" s="117">
        <f t="shared" si="62"/>
        <v>3.3901592448194282E-2</v>
      </c>
      <c r="AO146" s="117">
        <f t="shared" si="62"/>
        <v>4.1407218110114344E-2</v>
      </c>
      <c r="AP146" s="117">
        <f t="shared" si="62"/>
        <v>4.2803239678871008E-2</v>
      </c>
      <c r="AQ146" s="117">
        <f t="shared" si="62"/>
        <v>4.2857656810092959E-2</v>
      </c>
      <c r="AR146" s="117">
        <f t="shared" si="62"/>
        <v>4.2953001415622243E-2</v>
      </c>
      <c r="AS146" s="117">
        <f t="shared" si="62"/>
        <v>4.2893396980587209E-2</v>
      </c>
      <c r="AT146" s="117">
        <f t="shared" si="62"/>
        <v>4.6438789352747242E-2</v>
      </c>
      <c r="AU146" s="117">
        <f t="shared" si="62"/>
        <v>4.5105188060422109E-2</v>
      </c>
      <c r="AV146" s="117">
        <f t="shared" si="62"/>
        <v>4.3570886488169945E-2</v>
      </c>
      <c r="AW146" s="117">
        <f t="shared" si="62"/>
        <v>4.4591921301896299E-2</v>
      </c>
      <c r="AX146" s="117">
        <f t="shared" si="62"/>
        <v>4.4632543388405395E-2</v>
      </c>
      <c r="AY146" s="117">
        <f t="shared" si="62"/>
        <v>4.44537083677028E-2</v>
      </c>
      <c r="AZ146" s="117">
        <f t="shared" si="62"/>
        <v>4.4136315986327619E-2</v>
      </c>
      <c r="BA146" s="117">
        <f t="shared" si="62"/>
        <v>4.3949419443652042E-2</v>
      </c>
      <c r="BB146" s="117">
        <f t="shared" si="62"/>
        <v>4.1036419522725409E-2</v>
      </c>
      <c r="BC146" s="117">
        <f t="shared" si="62"/>
        <v>4.1499220934254628E-2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C149"/>
  <sheetViews>
    <sheetView zoomScaleNormal="100" workbookViewId="0">
      <selection activeCell="A124" sqref="A124:XFD149"/>
    </sheetView>
  </sheetViews>
  <sheetFormatPr baseColWidth="10" defaultColWidth="10.85546875" defaultRowHeight="15" x14ac:dyDescent="0.25"/>
  <cols>
    <col min="1" max="1" width="10.85546875" style="13"/>
    <col min="2" max="2" width="82.42578125" style="13" customWidth="1"/>
    <col min="3" max="55" width="11.42578125" style="82"/>
    <col min="56" max="56" width="10.85546875" style="88"/>
    <col min="57" max="107" width="10.85546875" style="13" hidden="1" customWidth="1"/>
    <col min="108" max="155" width="0" style="13" hidden="1" customWidth="1"/>
    <col min="156" max="16384" width="10.85546875" style="13"/>
  </cols>
  <sheetData>
    <row r="1" spans="1:107" ht="18.75" x14ac:dyDescent="0.3">
      <c r="A1" s="67" t="s">
        <v>160</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row>
    <row r="6" spans="1:107" ht="15.75" thickBot="1" x14ac:dyDescent="0.3">
      <c r="A6" s="97" t="s">
        <v>286</v>
      </c>
      <c r="B6" s="98"/>
      <c r="C6" s="104" t="s">
        <v>122</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1328.4064225796201</v>
      </c>
      <c r="D8" s="81">
        <v>1352.3073934179599</v>
      </c>
      <c r="E8" s="81">
        <v>1304.9670305872201</v>
      </c>
      <c r="F8" s="81">
        <v>1329.70848013509</v>
      </c>
      <c r="G8" s="81">
        <v>1295.9906997498799</v>
      </c>
      <c r="H8" s="81">
        <v>1340.8787036931501</v>
      </c>
      <c r="I8" s="81">
        <v>1237.30552798185</v>
      </c>
      <c r="J8" s="81">
        <v>1308.31031289415</v>
      </c>
      <c r="K8" s="81">
        <v>1288.3712091162699</v>
      </c>
      <c r="L8" s="81">
        <v>1266.5208005657601</v>
      </c>
      <c r="M8" s="81">
        <v>1240.17796700081</v>
      </c>
      <c r="N8" s="81">
        <v>1277.4199234273401</v>
      </c>
      <c r="O8" s="81">
        <v>1381.6039261983501</v>
      </c>
      <c r="P8" s="81">
        <v>1330.5363799156901</v>
      </c>
      <c r="Q8" s="81">
        <v>1305.2655390321499</v>
      </c>
      <c r="R8" s="81">
        <v>1288.80898148662</v>
      </c>
      <c r="S8" s="81">
        <v>1323.4086736059801</v>
      </c>
      <c r="T8" s="81">
        <v>1292.96741566013</v>
      </c>
      <c r="U8" s="81">
        <v>1274.72717214723</v>
      </c>
      <c r="V8" s="81">
        <v>1244.6540442119201</v>
      </c>
      <c r="W8" s="81">
        <v>1198.73564214048</v>
      </c>
      <c r="X8" s="81">
        <v>1148.53786668117</v>
      </c>
      <c r="Y8" s="81">
        <v>1102.8984919750901</v>
      </c>
      <c r="Z8" s="81">
        <v>1111.09006401429</v>
      </c>
      <c r="AA8" s="81">
        <v>1089.7472765431201</v>
      </c>
      <c r="AB8" s="81">
        <v>1121.8066721382299</v>
      </c>
      <c r="AC8" s="81">
        <v>1116.8183123050901</v>
      </c>
      <c r="AD8" s="81">
        <v>1133.326686697</v>
      </c>
      <c r="AE8" s="81">
        <v>1167.6511837222199</v>
      </c>
      <c r="AF8" s="81">
        <v>1154.1746556078199</v>
      </c>
      <c r="AG8" s="81">
        <v>1147.31880555471</v>
      </c>
      <c r="AH8" s="81">
        <v>1082.0953543850601</v>
      </c>
      <c r="AI8" s="81">
        <v>1148.9434192181</v>
      </c>
      <c r="AJ8" s="81">
        <v>1155.78424911051</v>
      </c>
      <c r="AK8" s="81">
        <v>1139.38369242256</v>
      </c>
      <c r="AL8" s="81">
        <v>1123.52469842869</v>
      </c>
      <c r="AM8" s="81">
        <v>1104.96825194037</v>
      </c>
      <c r="AN8" s="81">
        <v>1102.75905571879</v>
      </c>
      <c r="AO8" s="81">
        <v>1121.4586824621299</v>
      </c>
      <c r="AP8" s="81">
        <v>1115.05639912836</v>
      </c>
      <c r="AQ8" s="81">
        <v>1113.6539209027301</v>
      </c>
      <c r="AR8" s="81">
        <v>1131.78089249297</v>
      </c>
      <c r="AS8" s="81">
        <v>1129.33853304587</v>
      </c>
      <c r="AT8" s="81">
        <v>1144.78488604581</v>
      </c>
      <c r="AU8" s="81">
        <v>1159.30630000326</v>
      </c>
      <c r="AV8" s="81">
        <v>1159.7276561804799</v>
      </c>
      <c r="AW8" s="81">
        <v>1135.1824439586101</v>
      </c>
      <c r="AX8" s="81">
        <v>1172.1427632636601</v>
      </c>
      <c r="AY8" s="81">
        <v>1160.5423921383799</v>
      </c>
      <c r="AZ8" s="81">
        <v>1140.2191314336101</v>
      </c>
      <c r="BA8" s="81">
        <v>1163.4828772526901</v>
      </c>
      <c r="BB8" s="81">
        <v>1132.32906220163</v>
      </c>
      <c r="BC8" s="81">
        <v>1143.3465007647201</v>
      </c>
      <c r="BD8" s="86"/>
      <c r="BE8" s="13" t="str">
        <f t="shared" ref="BE8:BE29" si="0">IF(C8&gt;0,IF(C8&lt;5,"SECRETTTTTTTT",""),"")</f>
        <v/>
      </c>
      <c r="BF8" s="13" t="str">
        <f t="shared" ref="BF8:BF29" si="1">IF(D8&gt;0,IF(D8&lt;5,"SECRETTTTTTTT",""),"")</f>
        <v/>
      </c>
      <c r="BG8" s="13" t="str">
        <f t="shared" ref="BG8:BG29" si="2">IF(E8&gt;0,IF(E8&lt;5,"SECRETTTTTTTT",""),"")</f>
        <v/>
      </c>
      <c r="BH8" s="13" t="str">
        <f t="shared" ref="BH8:BH29" si="3">IF(F8&gt;0,IF(F8&lt;5,"SECRETTTTTTTT",""),"")</f>
        <v/>
      </c>
      <c r="BI8" s="13" t="str">
        <f t="shared" ref="BI8:BI29" si="4">IF(G8&gt;0,IF(G8&lt;5,"SECRETTTTTTTT",""),"")</f>
        <v/>
      </c>
      <c r="BJ8" s="13" t="str">
        <f t="shared" ref="BJ8:BJ29" si="5">IF(H8&gt;0,IF(H8&lt;5,"SECRETTTTTTTT",""),"")</f>
        <v/>
      </c>
      <c r="BK8" s="13" t="str">
        <f t="shared" ref="BK8:BK29" si="6">IF(I8&gt;0,IF(I8&lt;5,"SECRETTTTTTTT",""),"")</f>
        <v/>
      </c>
      <c r="BL8" s="13" t="str">
        <f t="shared" ref="BL8:BL29" si="7">IF(J8&gt;0,IF(J8&lt;5,"SECRETTTTTTTT",""),"")</f>
        <v/>
      </c>
      <c r="BM8" s="13" t="str">
        <f t="shared" ref="BM8:BM29" si="8">IF(K8&gt;0,IF(K8&lt;5,"SECRETTTTTTTT",""),"")</f>
        <v/>
      </c>
      <c r="BN8" s="13" t="str">
        <f t="shared" ref="BN8:BN29" si="9">IF(L8&gt;0,IF(L8&lt;5,"SECRETTTTTTTT",""),"")</f>
        <v/>
      </c>
      <c r="BO8" s="13" t="str">
        <f t="shared" ref="BO8:BO29" si="10">IF(M8&gt;0,IF(M8&lt;5,"SECRETTTTTTTT",""),"")</f>
        <v/>
      </c>
      <c r="BP8" s="13" t="str">
        <f t="shared" ref="BP8:BP29" si="11">IF(N8&gt;0,IF(N8&lt;5,"SECRETTTTTTTT",""),"")</f>
        <v/>
      </c>
      <c r="BQ8" s="13" t="str">
        <f t="shared" ref="BQ8:BQ29" si="12">IF(O8&gt;0,IF(O8&lt;5,"SECRETTTTTTTT",""),"")</f>
        <v/>
      </c>
      <c r="BR8" s="13" t="str">
        <f t="shared" ref="BR8:BR29" si="13">IF(P8&gt;0,IF(P8&lt;5,"SECRETTTTTTTT",""),"")</f>
        <v/>
      </c>
      <c r="BS8" s="13" t="str">
        <f t="shared" ref="BS8:BS29" si="14">IF(Q8&gt;0,IF(Q8&lt;5,"SECRETTTTTTTT",""),"")</f>
        <v/>
      </c>
      <c r="BT8" s="13" t="str">
        <f t="shared" ref="BT8:BT29" si="15">IF(R8&gt;0,IF(R8&lt;5,"SECRETTTTTTTT",""),"")</f>
        <v/>
      </c>
      <c r="BU8" s="13" t="str">
        <f t="shared" ref="BU8:BU29" si="16">IF(S8&gt;0,IF(S8&lt;5,"SECRETTTTTTTT",""),"")</f>
        <v/>
      </c>
      <c r="BV8" s="13" t="str">
        <f t="shared" ref="BV8:BV29" si="17">IF(T8&gt;0,IF(T8&lt;5,"SECRETTTTTTTT",""),"")</f>
        <v/>
      </c>
      <c r="BW8" s="13" t="str">
        <f t="shared" ref="BW8:BW29" si="18">IF(U8&gt;0,IF(U8&lt;5,"SECRETTTTTTTT",""),"")</f>
        <v/>
      </c>
      <c r="BX8" s="13" t="str">
        <f t="shared" ref="BX8:BX29" si="19">IF(V8&gt;0,IF(V8&lt;5,"SECRETTTTTTTT",""),"")</f>
        <v/>
      </c>
      <c r="BY8" s="13" t="str">
        <f t="shared" ref="BY8:BY29" si="20">IF(W8&gt;0,IF(W8&lt;5,"SECRETTTTTTTT",""),"")</f>
        <v/>
      </c>
      <c r="BZ8" s="13" t="str">
        <f t="shared" ref="BZ8:BZ29" si="21">IF(X8&gt;0,IF(X8&lt;5,"SECRETTTTTTTT",""),"")</f>
        <v/>
      </c>
      <c r="CA8" s="13" t="str">
        <f t="shared" ref="CA8:CA29" si="22">IF(Y8&gt;0,IF(Y8&lt;5,"SECRETTTTTTTT",""),"")</f>
        <v/>
      </c>
      <c r="CB8" s="13" t="str">
        <f t="shared" ref="CB8:CB29" si="23">IF(Z8&gt;0,IF(Z8&lt;5,"SECRETTTTTTTT",""),"")</f>
        <v/>
      </c>
      <c r="CC8" s="13" t="str">
        <f t="shared" ref="CC8:CC29" si="24">IF(AA8&gt;0,IF(AA8&lt;5,"SECRETTTTTTTT",""),"")</f>
        <v/>
      </c>
      <c r="CD8" s="13" t="str">
        <f t="shared" ref="CD8:CD29" si="25">IF(AB8&gt;0,IF(AB8&lt;5,"SECRETTTTTTTT",""),"")</f>
        <v/>
      </c>
      <c r="CE8" s="13" t="str">
        <f t="shared" ref="CE8:CE29" si="26">IF(AC8&gt;0,IF(AC8&lt;5,"SECRETTTTTTTT",""),"")</f>
        <v/>
      </c>
      <c r="CF8" s="13" t="str">
        <f t="shared" ref="CF8:CF29" si="27">IF(AD8&gt;0,IF(AD8&lt;5,"SECRETTTTTTTT",""),"")</f>
        <v/>
      </c>
      <c r="CG8" s="13" t="str">
        <f t="shared" ref="CG8:CG29" si="28">IF(AE8&gt;0,IF(AE8&lt;5,"SECRETTTTTTTT",""),"")</f>
        <v/>
      </c>
      <c r="CH8" s="13" t="str">
        <f t="shared" ref="CH8:CH29" si="29">IF(AF8&gt;0,IF(AF8&lt;5,"SECRETTTTTTTT",""),"")</f>
        <v/>
      </c>
      <c r="CI8" s="13" t="str">
        <f t="shared" ref="CI8:CI29" si="30">IF(AG8&gt;0,IF(AG8&lt;5,"SECRETTTTTTTT",""),"")</f>
        <v/>
      </c>
      <c r="CJ8" s="13" t="str">
        <f t="shared" ref="CJ8:CJ29" si="31">IF(AH8&gt;0,IF(AH8&lt;5,"SECRETTTTTTTT",""),"")</f>
        <v/>
      </c>
      <c r="CK8" s="13" t="str">
        <f t="shared" ref="CK8:CK29" si="32">IF(AI8&gt;0,IF(AI8&lt;5,"SECRETTTTTTTT",""),"")</f>
        <v/>
      </c>
      <c r="CL8" s="13" t="str">
        <f t="shared" ref="CL8:CL29" si="33">IF(AJ8&gt;0,IF(AJ8&lt;5,"SECRETTTTTTTT",""),"")</f>
        <v/>
      </c>
      <c r="CM8" s="13" t="str">
        <f t="shared" ref="CM8:CM29" si="34">IF(AK8&gt;0,IF(AK8&lt;5,"SECRETTTTTTTT",""),"")</f>
        <v/>
      </c>
      <c r="CN8" s="13" t="str">
        <f t="shared" ref="CN8:CN29" si="35">IF(AL8&gt;0,IF(AL8&lt;5,"SECRETTTTTTTT",""),"")</f>
        <v/>
      </c>
      <c r="CO8" s="13" t="str">
        <f t="shared" ref="CO8:CO29" si="36">IF(AM8&gt;0,IF(AM8&lt;5,"SECRETTTTTTTT",""),"")</f>
        <v/>
      </c>
      <c r="CP8" s="13" t="str">
        <f t="shared" ref="CP8:CP29" si="37">IF(AN8&gt;0,IF(AN8&lt;5,"SECRETTTTTTTT",""),"")</f>
        <v/>
      </c>
      <c r="CQ8" s="13" t="str">
        <f t="shared" ref="CQ8:CQ29" si="38">IF(AO8&gt;0,IF(AO8&lt;5,"SECRETTTTTTTT",""),"")</f>
        <v/>
      </c>
      <c r="CR8" s="13" t="str">
        <f t="shared" ref="CR8:CR29" si="39">IF(AP8&gt;0,IF(AP8&lt;5,"SECRETTTTTTTT",""),"")</f>
        <v/>
      </c>
      <c r="CS8" s="13" t="str">
        <f t="shared" ref="CS8:CS29" si="40">IF(AQ8&gt;0,IF(AQ8&lt;5,"SECRETTTTTTTT",""),"")</f>
        <v/>
      </c>
      <c r="CT8" s="13" t="str">
        <f t="shared" ref="CT8:CT29" si="41">IF(AR8&gt;0,IF(AR8&lt;5,"SECRETTTTTTTT",""),"")</f>
        <v/>
      </c>
      <c r="CU8" s="13" t="str">
        <f t="shared" ref="CU8:CU29" si="42">IF(AS8&gt;0,IF(AS8&lt;5,"SECRETTTTTTTT",""),"")</f>
        <v/>
      </c>
      <c r="CV8" s="13" t="str">
        <f t="shared" ref="CV8:CV29" si="43">IF(AT8&gt;0,IF(AT8&lt;5,"SECRETTTTTTTT",""),"")</f>
        <v/>
      </c>
      <c r="CW8" s="13" t="str">
        <f t="shared" ref="CW8:CW29" si="44">IF(AU8&gt;0,IF(AU8&lt;5,"SECRETTTTTTTT",""),"")</f>
        <v/>
      </c>
      <c r="CX8" s="13" t="str">
        <f t="shared" ref="CX8:CX29" si="45">IF(AV8&gt;0,IF(AV8&lt;5,"SECRETTTTTTTT",""),"")</f>
        <v/>
      </c>
      <c r="CY8" s="13" t="str">
        <f t="shared" ref="CY8:CY29" si="46">IF(AW8&gt;0,IF(AW8&lt;5,"SECRETTTTTTTT",""),"")</f>
        <v/>
      </c>
      <c r="CZ8" s="13" t="str">
        <f t="shared" ref="CZ8:CZ29" si="47">IF(AX8&gt;0,IF(AX8&lt;5,"SECRETTTTTTTT",""),"")</f>
        <v/>
      </c>
      <c r="DA8" s="13" t="str">
        <f t="shared" ref="DA8:DA29" si="48">IF(AY8&gt;0,IF(AY8&lt;5,"SECRETTTTTTTT",""),"")</f>
        <v/>
      </c>
      <c r="DB8" s="13" t="str">
        <f t="shared" ref="DB8:DB29" si="49">IF(AZ8&gt;0,IF(AZ8&lt;5,"SECRETTTTTTTT",""),"")</f>
        <v/>
      </c>
      <c r="DC8" s="13" t="str">
        <f t="shared" ref="DC8:DC29" si="50">IF(BA8&gt;0,IF(BA8&lt;5,"SECRETTTTTTTT",""),"")</f>
        <v/>
      </c>
    </row>
    <row r="9" spans="1:107" ht="15.75" thickBot="1" x14ac:dyDescent="0.3">
      <c r="A9" s="18"/>
      <c r="B9" s="18" t="s">
        <v>145</v>
      </c>
      <c r="C9" s="77">
        <v>1328.4064225796201</v>
      </c>
      <c r="D9" s="77">
        <v>1352.3073934179599</v>
      </c>
      <c r="E9" s="77">
        <v>1304.9670305872201</v>
      </c>
      <c r="F9" s="77">
        <v>1329.70848013509</v>
      </c>
      <c r="G9" s="77">
        <v>1295.9906997498799</v>
      </c>
      <c r="H9" s="77">
        <v>1340.8787036931501</v>
      </c>
      <c r="I9" s="77">
        <v>1237.30552798185</v>
      </c>
      <c r="J9" s="77">
        <v>1308.31031289415</v>
      </c>
      <c r="K9" s="77">
        <v>1288.3712091162699</v>
      </c>
      <c r="L9" s="77">
        <v>1266.5208005657601</v>
      </c>
      <c r="M9" s="77">
        <v>1240.17796700081</v>
      </c>
      <c r="N9" s="77">
        <v>1277.4199234273401</v>
      </c>
      <c r="O9" s="77">
        <v>1381.6039261983501</v>
      </c>
      <c r="P9" s="77">
        <v>1330.5363799156901</v>
      </c>
      <c r="Q9" s="77">
        <v>1305.2655390321499</v>
      </c>
      <c r="R9" s="77">
        <v>1288.80898148662</v>
      </c>
      <c r="S9" s="77">
        <v>1323.4086736059801</v>
      </c>
      <c r="T9" s="77">
        <v>1292.96741566013</v>
      </c>
      <c r="U9" s="77">
        <v>1274.72717214723</v>
      </c>
      <c r="V9" s="77">
        <v>1244.6540442119201</v>
      </c>
      <c r="W9" s="77">
        <v>1198.73564214048</v>
      </c>
      <c r="X9" s="77">
        <v>1148.53786668117</v>
      </c>
      <c r="Y9" s="77">
        <v>1102.8984919750901</v>
      </c>
      <c r="Z9" s="77">
        <v>1111.09006401429</v>
      </c>
      <c r="AA9" s="77">
        <v>1089.7472765431201</v>
      </c>
      <c r="AB9" s="77">
        <v>1121.8066721382299</v>
      </c>
      <c r="AC9" s="77">
        <v>1116.8183123050901</v>
      </c>
      <c r="AD9" s="77">
        <v>1133.326686697</v>
      </c>
      <c r="AE9" s="77">
        <v>1167.6511837222199</v>
      </c>
      <c r="AF9" s="77">
        <v>1154.1746556078199</v>
      </c>
      <c r="AG9" s="77">
        <v>1147.31880555471</v>
      </c>
      <c r="AH9" s="77">
        <v>1082.0953543850601</v>
      </c>
      <c r="AI9" s="77">
        <v>1148.9434192181</v>
      </c>
      <c r="AJ9" s="77">
        <v>1155.78424911051</v>
      </c>
      <c r="AK9" s="77">
        <v>1139.38369242256</v>
      </c>
      <c r="AL9" s="77">
        <v>1123.52469842869</v>
      </c>
      <c r="AM9" s="77">
        <v>1104.96825194037</v>
      </c>
      <c r="AN9" s="77">
        <v>1102.75905571879</v>
      </c>
      <c r="AO9" s="77">
        <v>1121.4586824621299</v>
      </c>
      <c r="AP9" s="77">
        <v>1115.05639912836</v>
      </c>
      <c r="AQ9" s="77">
        <v>1113.6539209027301</v>
      </c>
      <c r="AR9" s="77">
        <v>1131.78089249297</v>
      </c>
      <c r="AS9" s="77">
        <v>1129.33853304587</v>
      </c>
      <c r="AT9" s="77">
        <v>1144.78488604581</v>
      </c>
      <c r="AU9" s="77">
        <v>1159.30630000326</v>
      </c>
      <c r="AV9" s="77">
        <v>1159.7276561804799</v>
      </c>
      <c r="AW9" s="77">
        <v>1135.1824439586101</v>
      </c>
      <c r="AX9" s="77">
        <v>1172.1427632636601</v>
      </c>
      <c r="AY9" s="77">
        <v>1160.5423921383799</v>
      </c>
      <c r="AZ9" s="77">
        <v>1140.2191314336101</v>
      </c>
      <c r="BA9" s="77">
        <v>1163.4828772526901</v>
      </c>
      <c r="BB9" s="77">
        <v>1132.32906220163</v>
      </c>
      <c r="BC9" s="77">
        <v>1143.3465007647201</v>
      </c>
      <c r="BD9" s="90"/>
      <c r="BE9" s="13" t="str">
        <f t="shared" si="0"/>
        <v/>
      </c>
      <c r="BF9" s="13" t="str">
        <f t="shared" si="1"/>
        <v/>
      </c>
      <c r="BG9" s="13" t="str">
        <f t="shared" si="2"/>
        <v/>
      </c>
      <c r="BH9" s="13" t="str">
        <f t="shared" si="3"/>
        <v/>
      </c>
      <c r="BI9" s="13" t="str">
        <f t="shared" si="4"/>
        <v/>
      </c>
      <c r="BJ9" s="13" t="str">
        <f t="shared" si="5"/>
        <v/>
      </c>
      <c r="BK9" s="13" t="str">
        <f t="shared" si="6"/>
        <v/>
      </c>
      <c r="BL9" s="13" t="str">
        <f t="shared" si="7"/>
        <v/>
      </c>
      <c r="BM9" s="13" t="str">
        <f t="shared" si="8"/>
        <v/>
      </c>
      <c r="BN9" s="13" t="str">
        <f t="shared" si="9"/>
        <v/>
      </c>
      <c r="BO9" s="13" t="str">
        <f t="shared" si="10"/>
        <v/>
      </c>
      <c r="BP9" s="13" t="str">
        <f t="shared" si="11"/>
        <v/>
      </c>
      <c r="BQ9" s="13" t="str">
        <f t="shared" si="12"/>
        <v/>
      </c>
      <c r="BR9" s="13" t="str">
        <f t="shared" si="13"/>
        <v/>
      </c>
      <c r="BS9" s="13" t="str">
        <f t="shared" si="14"/>
        <v/>
      </c>
      <c r="BT9" s="13" t="str">
        <f t="shared" si="15"/>
        <v/>
      </c>
      <c r="BU9" s="13" t="str">
        <f t="shared" si="16"/>
        <v/>
      </c>
      <c r="BV9" s="13" t="str">
        <f t="shared" si="17"/>
        <v/>
      </c>
      <c r="BW9" s="13" t="str">
        <f t="shared" si="18"/>
        <v/>
      </c>
      <c r="BX9" s="13" t="str">
        <f t="shared" si="19"/>
        <v/>
      </c>
      <c r="BY9" s="13" t="str">
        <f t="shared" si="20"/>
        <v/>
      </c>
      <c r="BZ9" s="13" t="str">
        <f t="shared" si="21"/>
        <v/>
      </c>
      <c r="CA9" s="13" t="str">
        <f t="shared" si="22"/>
        <v/>
      </c>
      <c r="CB9" s="13" t="str">
        <f t="shared" si="23"/>
        <v/>
      </c>
      <c r="CC9" s="13" t="str">
        <f t="shared" si="24"/>
        <v/>
      </c>
      <c r="CD9" s="13" t="str">
        <f t="shared" si="25"/>
        <v/>
      </c>
      <c r="CE9" s="13" t="str">
        <f t="shared" si="26"/>
        <v/>
      </c>
      <c r="CF9" s="13" t="str">
        <f t="shared" si="27"/>
        <v/>
      </c>
      <c r="CG9" s="13" t="str">
        <f t="shared" si="28"/>
        <v/>
      </c>
      <c r="CH9" s="13" t="str">
        <f t="shared" si="29"/>
        <v/>
      </c>
      <c r="CI9" s="13" t="str">
        <f t="shared" si="30"/>
        <v/>
      </c>
      <c r="CJ9" s="13" t="str">
        <f t="shared" si="31"/>
        <v/>
      </c>
      <c r="CK9" s="13" t="str">
        <f t="shared" si="32"/>
        <v/>
      </c>
      <c r="CL9" s="13" t="str">
        <f t="shared" si="33"/>
        <v/>
      </c>
      <c r="CM9" s="13" t="str">
        <f t="shared" si="34"/>
        <v/>
      </c>
      <c r="CN9" s="13" t="str">
        <f t="shared" si="35"/>
        <v/>
      </c>
      <c r="CO9" s="13" t="str">
        <f t="shared" si="36"/>
        <v/>
      </c>
      <c r="CP9" s="13" t="str">
        <f t="shared" si="37"/>
        <v/>
      </c>
      <c r="CQ9" s="13" t="str">
        <f t="shared" si="38"/>
        <v/>
      </c>
      <c r="CR9" s="13" t="str">
        <f t="shared" si="39"/>
        <v/>
      </c>
      <c r="CS9" s="13" t="str">
        <f t="shared" si="40"/>
        <v/>
      </c>
      <c r="CT9" s="13" t="str">
        <f t="shared" si="41"/>
        <v/>
      </c>
      <c r="CU9" s="13" t="str">
        <f t="shared" si="42"/>
        <v/>
      </c>
      <c r="CV9" s="13" t="str">
        <f t="shared" si="43"/>
        <v/>
      </c>
      <c r="CW9" s="13" t="str">
        <f t="shared" si="44"/>
        <v/>
      </c>
      <c r="CX9" s="13" t="str">
        <f t="shared" si="45"/>
        <v/>
      </c>
      <c r="CY9" s="13" t="str">
        <f t="shared" si="46"/>
        <v/>
      </c>
      <c r="CZ9" s="13" t="str">
        <f t="shared" si="47"/>
        <v/>
      </c>
      <c r="DA9" s="13" t="str">
        <f t="shared" si="48"/>
        <v/>
      </c>
      <c r="DB9" s="13" t="str">
        <f t="shared" si="49"/>
        <v/>
      </c>
      <c r="DC9" s="13" t="str">
        <f t="shared" si="50"/>
        <v/>
      </c>
    </row>
    <row r="10" spans="1:107" ht="15.75" thickBot="1" x14ac:dyDescent="0.3">
      <c r="A10" s="19" t="s">
        <v>96</v>
      </c>
      <c r="B10" s="20" t="s">
        <v>97</v>
      </c>
      <c r="C10" s="81">
        <v>4253.8891644533396</v>
      </c>
      <c r="D10" s="81">
        <v>4357.2965983276999</v>
      </c>
      <c r="E10" s="81">
        <v>4356.1391424538097</v>
      </c>
      <c r="F10" s="81">
        <v>4372.6466550436498</v>
      </c>
      <c r="G10" s="81">
        <v>4300.4467450491702</v>
      </c>
      <c r="H10" s="81">
        <v>4317.97797625367</v>
      </c>
      <c r="I10" s="81">
        <v>4271.27663348226</v>
      </c>
      <c r="J10" s="81">
        <v>4160.0767540185198</v>
      </c>
      <c r="K10" s="81">
        <v>4165.7748712114399</v>
      </c>
      <c r="L10" s="81">
        <v>4027.8526049983102</v>
      </c>
      <c r="M10" s="81">
        <v>4149.1926247363599</v>
      </c>
      <c r="N10" s="81">
        <v>4042.5284237921701</v>
      </c>
      <c r="O10" s="81">
        <v>4017.1539081543701</v>
      </c>
      <c r="P10" s="81">
        <v>3938.6730643535502</v>
      </c>
      <c r="Q10" s="81">
        <v>3869.1238902975501</v>
      </c>
      <c r="R10" s="81">
        <v>3863.14016034925</v>
      </c>
      <c r="S10" s="81">
        <v>3861.58969996428</v>
      </c>
      <c r="T10" s="81">
        <v>3854.25172483397</v>
      </c>
      <c r="U10" s="81">
        <v>3843.9840474651901</v>
      </c>
      <c r="V10" s="81">
        <v>3894.6868158248299</v>
      </c>
      <c r="W10" s="81">
        <v>3863.63828687461</v>
      </c>
      <c r="X10" s="81">
        <v>3906.9253002577798</v>
      </c>
      <c r="Y10" s="81">
        <v>3939.9251194872099</v>
      </c>
      <c r="Z10" s="81">
        <v>3946.3217555379601</v>
      </c>
      <c r="AA10" s="81">
        <v>3971.8689983090999</v>
      </c>
      <c r="AB10" s="81">
        <v>4015.9436244130402</v>
      </c>
      <c r="AC10" s="81">
        <v>4051.0865320279299</v>
      </c>
      <c r="AD10" s="81">
        <v>4068.5818923698298</v>
      </c>
      <c r="AE10" s="81">
        <v>4030.6634210136299</v>
      </c>
      <c r="AF10" s="81">
        <v>4074.4682237803399</v>
      </c>
      <c r="AG10" s="81">
        <v>4092.7915246592902</v>
      </c>
      <c r="AH10" s="81">
        <v>4111.6882634985104</v>
      </c>
      <c r="AI10" s="81">
        <v>4175.8438254976099</v>
      </c>
      <c r="AJ10" s="81">
        <v>4222.3228475698597</v>
      </c>
      <c r="AK10" s="81">
        <v>4142.3961707490898</v>
      </c>
      <c r="AL10" s="81">
        <v>4194.4340792508201</v>
      </c>
      <c r="AM10" s="81">
        <v>4100.1230142885497</v>
      </c>
      <c r="AN10" s="81">
        <v>4060.4943708730202</v>
      </c>
      <c r="AO10" s="81">
        <v>4177.1516495207197</v>
      </c>
      <c r="AP10" s="81">
        <v>4070.9663673979398</v>
      </c>
      <c r="AQ10" s="81">
        <v>4141.9613015029699</v>
      </c>
      <c r="AR10" s="81">
        <v>4130.9888859851499</v>
      </c>
      <c r="AS10" s="81">
        <v>4155.2264682467403</v>
      </c>
      <c r="AT10" s="81">
        <v>4228.1799385403801</v>
      </c>
      <c r="AU10" s="81">
        <v>4199.6922581640201</v>
      </c>
      <c r="AV10" s="81">
        <v>4165.3077134078003</v>
      </c>
      <c r="AW10" s="81">
        <v>4163.6268174610695</v>
      </c>
      <c r="AX10" s="81">
        <v>4152.8389392085801</v>
      </c>
      <c r="AY10" s="81">
        <v>4155.7934935017902</v>
      </c>
      <c r="AZ10" s="81">
        <v>4113.0766128598398</v>
      </c>
      <c r="BA10" s="81">
        <v>4140.1055158476101</v>
      </c>
      <c r="BB10" s="81">
        <v>4130.5536291921499</v>
      </c>
      <c r="BC10" s="81">
        <v>4165.8047208166299</v>
      </c>
      <c r="BD10" s="86"/>
      <c r="BE10" s="13" t="str">
        <f t="shared" si="0"/>
        <v/>
      </c>
      <c r="BF10" s="13" t="str">
        <f t="shared" si="1"/>
        <v/>
      </c>
      <c r="BG10" s="13" t="str">
        <f t="shared" si="2"/>
        <v/>
      </c>
      <c r="BH10" s="13" t="str">
        <f t="shared" si="3"/>
        <v/>
      </c>
      <c r="BI10" s="13" t="str">
        <f t="shared" si="4"/>
        <v/>
      </c>
      <c r="BJ10" s="13" t="str">
        <f t="shared" si="5"/>
        <v/>
      </c>
      <c r="BK10" s="13" t="str">
        <f t="shared" si="6"/>
        <v/>
      </c>
      <c r="BL10" s="13" t="str">
        <f t="shared" si="7"/>
        <v/>
      </c>
      <c r="BM10" s="13" t="str">
        <f t="shared" si="8"/>
        <v/>
      </c>
      <c r="BN10" s="13" t="str">
        <f t="shared" si="9"/>
        <v/>
      </c>
      <c r="BO10" s="13" t="str">
        <f t="shared" si="10"/>
        <v/>
      </c>
      <c r="BP10" s="13" t="str">
        <f t="shared" si="11"/>
        <v/>
      </c>
      <c r="BQ10" s="13" t="str">
        <f t="shared" si="12"/>
        <v/>
      </c>
      <c r="BR10" s="13" t="str">
        <f t="shared" si="13"/>
        <v/>
      </c>
      <c r="BS10" s="13" t="str">
        <f t="shared" si="14"/>
        <v/>
      </c>
      <c r="BT10" s="13" t="str">
        <f t="shared" si="15"/>
        <v/>
      </c>
      <c r="BU10" s="13" t="str">
        <f t="shared" si="16"/>
        <v/>
      </c>
      <c r="BV10" s="13" t="str">
        <f t="shared" si="17"/>
        <v/>
      </c>
      <c r="BW10" s="13" t="str">
        <f t="shared" si="18"/>
        <v/>
      </c>
      <c r="BX10" s="13" t="str">
        <f t="shared" si="19"/>
        <v/>
      </c>
      <c r="BY10" s="13" t="str">
        <f t="shared" si="20"/>
        <v/>
      </c>
      <c r="BZ10" s="13" t="str">
        <f t="shared" si="21"/>
        <v/>
      </c>
      <c r="CA10" s="13" t="str">
        <f t="shared" si="22"/>
        <v/>
      </c>
      <c r="CB10" s="13" t="str">
        <f t="shared" si="23"/>
        <v/>
      </c>
      <c r="CC10" s="13" t="str">
        <f t="shared" si="24"/>
        <v/>
      </c>
      <c r="CD10" s="13" t="str">
        <f t="shared" si="25"/>
        <v/>
      </c>
      <c r="CE10" s="13" t="str">
        <f t="shared" si="26"/>
        <v/>
      </c>
      <c r="CF10" s="13" t="str">
        <f t="shared" si="27"/>
        <v/>
      </c>
      <c r="CG10" s="13" t="str">
        <f t="shared" si="28"/>
        <v/>
      </c>
      <c r="CH10" s="13" t="str">
        <f t="shared" si="29"/>
        <v/>
      </c>
      <c r="CI10" s="13" t="str">
        <f t="shared" si="30"/>
        <v/>
      </c>
      <c r="CJ10" s="13" t="str">
        <f t="shared" si="31"/>
        <v/>
      </c>
      <c r="CK10" s="13" t="str">
        <f t="shared" si="32"/>
        <v/>
      </c>
      <c r="CL10" s="13" t="str">
        <f t="shared" si="33"/>
        <v/>
      </c>
      <c r="CM10" s="13" t="str">
        <f t="shared" si="34"/>
        <v/>
      </c>
      <c r="CN10" s="13" t="str">
        <f t="shared" si="35"/>
        <v/>
      </c>
      <c r="CO10" s="13" t="str">
        <f t="shared" si="36"/>
        <v/>
      </c>
      <c r="CP10" s="13" t="str">
        <f t="shared" si="37"/>
        <v/>
      </c>
      <c r="CQ10" s="13" t="str">
        <f t="shared" si="38"/>
        <v/>
      </c>
      <c r="CR10" s="13" t="str">
        <f t="shared" si="39"/>
        <v/>
      </c>
      <c r="CS10" s="13" t="str">
        <f t="shared" si="40"/>
        <v/>
      </c>
      <c r="CT10" s="13" t="str">
        <f t="shared" si="41"/>
        <v/>
      </c>
      <c r="CU10" s="13" t="str">
        <f t="shared" si="42"/>
        <v/>
      </c>
      <c r="CV10" s="13" t="str">
        <f t="shared" si="43"/>
        <v/>
      </c>
      <c r="CW10" s="13" t="str">
        <f t="shared" si="44"/>
        <v/>
      </c>
      <c r="CX10" s="13" t="str">
        <f t="shared" si="45"/>
        <v/>
      </c>
      <c r="CY10" s="13" t="str">
        <f t="shared" si="46"/>
        <v/>
      </c>
      <c r="CZ10" s="13" t="str">
        <f t="shared" si="47"/>
        <v/>
      </c>
      <c r="DA10" s="13" t="str">
        <f t="shared" si="48"/>
        <v/>
      </c>
      <c r="DB10" s="13" t="str">
        <f t="shared" si="49"/>
        <v/>
      </c>
      <c r="DC10" s="13" t="str">
        <f t="shared" si="50"/>
        <v/>
      </c>
    </row>
    <row r="11" spans="1:107" ht="15.75" thickBot="1" x14ac:dyDescent="0.3">
      <c r="A11" s="19" t="s">
        <v>98</v>
      </c>
      <c r="B11" s="20" t="s">
        <v>99</v>
      </c>
      <c r="C11" s="81">
        <v>1928.18321875626</v>
      </c>
      <c r="D11" s="81">
        <v>1911.69449678666</v>
      </c>
      <c r="E11" s="81">
        <v>1893.89972033548</v>
      </c>
      <c r="F11" s="81">
        <v>1879.5873704870901</v>
      </c>
      <c r="G11" s="81">
        <v>1864.93455177136</v>
      </c>
      <c r="H11" s="81">
        <v>1887.32562929353</v>
      </c>
      <c r="I11" s="81">
        <v>1936.9364049098899</v>
      </c>
      <c r="J11" s="81">
        <v>1966.5093352945901</v>
      </c>
      <c r="K11" s="81">
        <v>1995.4943027102299</v>
      </c>
      <c r="L11" s="81">
        <v>2031.5920525710801</v>
      </c>
      <c r="M11" s="81">
        <v>1979.95415997808</v>
      </c>
      <c r="N11" s="81">
        <v>1995.97822412592</v>
      </c>
      <c r="O11" s="81">
        <v>1997.6219380919399</v>
      </c>
      <c r="P11" s="81">
        <v>1983.76547554994</v>
      </c>
      <c r="Q11" s="81">
        <v>2013.5824853443</v>
      </c>
      <c r="R11" s="81">
        <v>1939.61863828327</v>
      </c>
      <c r="S11" s="81">
        <v>1915.3834245702201</v>
      </c>
      <c r="T11" s="81">
        <v>1909.7377989597801</v>
      </c>
      <c r="U11" s="81">
        <v>1886.30102599003</v>
      </c>
      <c r="V11" s="81">
        <v>1885.6514499802799</v>
      </c>
      <c r="W11" s="81">
        <v>1849.55299746683</v>
      </c>
      <c r="X11" s="81">
        <v>1866.25222134105</v>
      </c>
      <c r="Y11" s="81">
        <v>1862.0004580218199</v>
      </c>
      <c r="Z11" s="81">
        <v>1845.4696891939</v>
      </c>
      <c r="AA11" s="81">
        <v>1852.0852482272201</v>
      </c>
      <c r="AB11" s="81">
        <v>1892.2668014938799</v>
      </c>
      <c r="AC11" s="81">
        <v>1814.5615047009101</v>
      </c>
      <c r="AD11" s="81">
        <v>1840.69963407305</v>
      </c>
      <c r="AE11" s="81">
        <v>1802.9220612035299</v>
      </c>
      <c r="AF11" s="81">
        <v>1801.2620685330701</v>
      </c>
      <c r="AG11" s="81">
        <v>1821.7008925914199</v>
      </c>
      <c r="AH11" s="81">
        <v>1828.97467692598</v>
      </c>
      <c r="AI11" s="81">
        <v>1853.1767704859101</v>
      </c>
      <c r="AJ11" s="81">
        <v>1874.24058993637</v>
      </c>
      <c r="AK11" s="81">
        <v>1890.4929330903001</v>
      </c>
      <c r="AL11" s="81">
        <v>1925.7223424562601</v>
      </c>
      <c r="AM11" s="81">
        <v>1814.36328247093</v>
      </c>
      <c r="AN11" s="81">
        <v>1876.1495059015299</v>
      </c>
      <c r="AO11" s="81">
        <v>1926.9646513103201</v>
      </c>
      <c r="AP11" s="81">
        <v>1927.6408043618801</v>
      </c>
      <c r="AQ11" s="81">
        <v>1947.73592761997</v>
      </c>
      <c r="AR11" s="81">
        <v>1984.7048530392401</v>
      </c>
      <c r="AS11" s="81">
        <v>1998.8795701269801</v>
      </c>
      <c r="AT11" s="81">
        <v>1977.3294481658299</v>
      </c>
      <c r="AU11" s="81">
        <v>1974.2106082937701</v>
      </c>
      <c r="AV11" s="81">
        <v>1969.6035877957199</v>
      </c>
      <c r="AW11" s="81">
        <v>2002.3679163122899</v>
      </c>
      <c r="AX11" s="81">
        <v>1998.8579707497299</v>
      </c>
      <c r="AY11" s="81">
        <v>2004.21265160756</v>
      </c>
      <c r="AZ11" s="81">
        <v>1998.4588840368201</v>
      </c>
      <c r="BA11" s="81">
        <v>1982.62728831359</v>
      </c>
      <c r="BB11" s="81">
        <v>2034.9812694864199</v>
      </c>
      <c r="BC11" s="81">
        <v>2028.33380236776</v>
      </c>
      <c r="BD11" s="86"/>
      <c r="BE11" s="13" t="str">
        <f t="shared" si="0"/>
        <v/>
      </c>
      <c r="BF11" s="13" t="str">
        <f t="shared" si="1"/>
        <v/>
      </c>
      <c r="BG11" s="13" t="str">
        <f t="shared" si="2"/>
        <v/>
      </c>
      <c r="BH11" s="13" t="str">
        <f t="shared" si="3"/>
        <v/>
      </c>
      <c r="BI11" s="13" t="str">
        <f t="shared" si="4"/>
        <v/>
      </c>
      <c r="BJ11" s="13" t="str">
        <f t="shared" si="5"/>
        <v/>
      </c>
      <c r="BK11" s="13" t="str">
        <f t="shared" si="6"/>
        <v/>
      </c>
      <c r="BL11" s="13" t="str">
        <f t="shared" si="7"/>
        <v/>
      </c>
      <c r="BM11" s="13" t="str">
        <f t="shared" si="8"/>
        <v/>
      </c>
      <c r="BN11" s="13" t="str">
        <f t="shared" si="9"/>
        <v/>
      </c>
      <c r="BO11" s="13" t="str">
        <f t="shared" si="10"/>
        <v/>
      </c>
      <c r="BP11" s="13" t="str">
        <f t="shared" si="11"/>
        <v/>
      </c>
      <c r="BQ11" s="13" t="str">
        <f t="shared" si="12"/>
        <v/>
      </c>
      <c r="BR11" s="13" t="str">
        <f t="shared" si="13"/>
        <v/>
      </c>
      <c r="BS11" s="13" t="str">
        <f t="shared" si="14"/>
        <v/>
      </c>
      <c r="BT11" s="13" t="str">
        <f t="shared" si="15"/>
        <v/>
      </c>
      <c r="BU11" s="13" t="str">
        <f t="shared" si="16"/>
        <v/>
      </c>
      <c r="BV11" s="13" t="str">
        <f t="shared" si="17"/>
        <v/>
      </c>
      <c r="BW11" s="13" t="str">
        <f t="shared" si="18"/>
        <v/>
      </c>
      <c r="BX11" s="13" t="str">
        <f t="shared" si="19"/>
        <v/>
      </c>
      <c r="BY11" s="13" t="str">
        <f t="shared" si="20"/>
        <v/>
      </c>
      <c r="BZ11" s="13" t="str">
        <f t="shared" si="21"/>
        <v/>
      </c>
      <c r="CA11" s="13" t="str">
        <f t="shared" si="22"/>
        <v/>
      </c>
      <c r="CB11" s="13" t="str">
        <f t="shared" si="23"/>
        <v/>
      </c>
      <c r="CC11" s="13" t="str">
        <f t="shared" si="24"/>
        <v/>
      </c>
      <c r="CD11" s="13" t="str">
        <f t="shared" si="25"/>
        <v/>
      </c>
      <c r="CE11" s="13" t="str">
        <f t="shared" si="26"/>
        <v/>
      </c>
      <c r="CF11" s="13" t="str">
        <f t="shared" si="27"/>
        <v/>
      </c>
      <c r="CG11" s="13" t="str">
        <f t="shared" si="28"/>
        <v/>
      </c>
      <c r="CH11" s="13" t="str">
        <f t="shared" si="29"/>
        <v/>
      </c>
      <c r="CI11" s="13" t="str">
        <f t="shared" si="30"/>
        <v/>
      </c>
      <c r="CJ11" s="13" t="str">
        <f t="shared" si="31"/>
        <v/>
      </c>
      <c r="CK11" s="13" t="str">
        <f t="shared" si="32"/>
        <v/>
      </c>
      <c r="CL11" s="13" t="str">
        <f t="shared" si="33"/>
        <v/>
      </c>
      <c r="CM11" s="13" t="str">
        <f t="shared" si="34"/>
        <v/>
      </c>
      <c r="CN11" s="13" t="str">
        <f t="shared" si="35"/>
        <v/>
      </c>
      <c r="CO11" s="13" t="str">
        <f t="shared" si="36"/>
        <v/>
      </c>
      <c r="CP11" s="13" t="str">
        <f t="shared" si="37"/>
        <v/>
      </c>
      <c r="CQ11" s="13" t="str">
        <f t="shared" si="38"/>
        <v/>
      </c>
      <c r="CR11" s="13" t="str">
        <f t="shared" si="39"/>
        <v/>
      </c>
      <c r="CS11" s="13" t="str">
        <f t="shared" si="40"/>
        <v/>
      </c>
      <c r="CT11" s="13" t="str">
        <f t="shared" si="41"/>
        <v/>
      </c>
      <c r="CU11" s="13" t="str">
        <f t="shared" si="42"/>
        <v/>
      </c>
      <c r="CV11" s="13" t="str">
        <f t="shared" si="43"/>
        <v/>
      </c>
      <c r="CW11" s="13" t="str">
        <f t="shared" si="44"/>
        <v/>
      </c>
      <c r="CX11" s="13" t="str">
        <f t="shared" si="45"/>
        <v/>
      </c>
      <c r="CY11" s="13" t="str">
        <f t="shared" si="46"/>
        <v/>
      </c>
      <c r="CZ11" s="13" t="str">
        <f t="shared" si="47"/>
        <v/>
      </c>
      <c r="DA11" s="13" t="str">
        <f t="shared" si="48"/>
        <v/>
      </c>
      <c r="DB11" s="13" t="str">
        <f t="shared" si="49"/>
        <v/>
      </c>
      <c r="DC11" s="13" t="str">
        <f t="shared" si="50"/>
        <v/>
      </c>
    </row>
    <row r="12" spans="1:107" ht="15.75" thickBot="1" x14ac:dyDescent="0.3">
      <c r="A12" s="19" t="s">
        <v>100</v>
      </c>
      <c r="B12" s="20" t="s">
        <v>101</v>
      </c>
      <c r="C12" s="81">
        <v>2745.17174861581</v>
      </c>
      <c r="D12" s="81">
        <v>2825.4310909268402</v>
      </c>
      <c r="E12" s="81">
        <v>2809.4035399520399</v>
      </c>
      <c r="F12" s="81">
        <v>2795.20516292913</v>
      </c>
      <c r="G12" s="81">
        <v>2744.9829506554602</v>
      </c>
      <c r="H12" s="81">
        <v>2753.9904492749001</v>
      </c>
      <c r="I12" s="81">
        <v>2724.1451941321802</v>
      </c>
      <c r="J12" s="81">
        <v>2670.5238637172502</v>
      </c>
      <c r="K12" s="81">
        <v>2713.1227556663798</v>
      </c>
      <c r="L12" s="81">
        <v>2743.5391529859198</v>
      </c>
      <c r="M12" s="81">
        <v>2757.4112051203201</v>
      </c>
      <c r="N12" s="81">
        <v>2737.3297303121199</v>
      </c>
      <c r="O12" s="81">
        <v>2743.9414096123201</v>
      </c>
      <c r="P12" s="81">
        <v>2818.2007510123799</v>
      </c>
      <c r="Q12" s="81">
        <v>2778.2101820276998</v>
      </c>
      <c r="R12" s="81">
        <v>2711.1916126525598</v>
      </c>
      <c r="S12" s="81">
        <v>2687.8043026160799</v>
      </c>
      <c r="T12" s="81">
        <v>2700.5156299811601</v>
      </c>
      <c r="U12" s="81">
        <v>2666.5539670625799</v>
      </c>
      <c r="V12" s="81">
        <v>2627.6544557011698</v>
      </c>
      <c r="W12" s="81">
        <v>2641.5017918682602</v>
      </c>
      <c r="X12" s="81">
        <v>2657.7542622610499</v>
      </c>
      <c r="Y12" s="81">
        <v>2659.7742738381498</v>
      </c>
      <c r="Z12" s="81">
        <v>2659.0276394949701</v>
      </c>
      <c r="AA12" s="81">
        <v>2655.83123471514</v>
      </c>
      <c r="AB12" s="81">
        <v>2700.9679643171798</v>
      </c>
      <c r="AC12" s="81">
        <v>2703.23250048205</v>
      </c>
      <c r="AD12" s="81">
        <v>2738.3289402312398</v>
      </c>
      <c r="AE12" s="81">
        <v>2757.3250013090701</v>
      </c>
      <c r="AF12" s="81">
        <v>2817.4065215901901</v>
      </c>
      <c r="AG12" s="81">
        <v>2855.7585252284798</v>
      </c>
      <c r="AH12" s="81">
        <v>2824.5678284699002</v>
      </c>
      <c r="AI12" s="81">
        <v>2825.7984367870399</v>
      </c>
      <c r="AJ12" s="81">
        <v>2777.1025467009199</v>
      </c>
      <c r="AK12" s="81">
        <v>2678.93479138055</v>
      </c>
      <c r="AL12" s="81">
        <v>2649.41393407855</v>
      </c>
      <c r="AM12" s="81">
        <v>2673.7841440366501</v>
      </c>
      <c r="AN12" s="81">
        <v>2620.78860549914</v>
      </c>
      <c r="AO12" s="81">
        <v>2601.1085047024799</v>
      </c>
      <c r="AP12" s="81">
        <v>2616.2699614194798</v>
      </c>
      <c r="AQ12" s="81">
        <v>2607.7301920339</v>
      </c>
      <c r="AR12" s="81">
        <v>2638.05025832704</v>
      </c>
      <c r="AS12" s="81">
        <v>2650.53432040703</v>
      </c>
      <c r="AT12" s="81">
        <v>2655.4882779726699</v>
      </c>
      <c r="AU12" s="81">
        <v>2663.1432184219002</v>
      </c>
      <c r="AV12" s="81">
        <v>2654.8262012024002</v>
      </c>
      <c r="AW12" s="81">
        <v>2705.8500924024202</v>
      </c>
      <c r="AX12" s="81">
        <v>2681.7088133084499</v>
      </c>
      <c r="AY12" s="81">
        <v>2696.5119608773298</v>
      </c>
      <c r="AZ12" s="81">
        <v>2701.4897620780798</v>
      </c>
      <c r="BA12" s="81">
        <v>2690.6900521748598</v>
      </c>
      <c r="BB12" s="81">
        <v>2730.9776653536101</v>
      </c>
      <c r="BC12" s="81">
        <v>2766.81446475852</v>
      </c>
      <c r="BD12" s="86"/>
      <c r="BE12" s="13" t="str">
        <f t="shared" si="0"/>
        <v/>
      </c>
      <c r="BF12" s="13" t="str">
        <f t="shared" si="1"/>
        <v/>
      </c>
      <c r="BG12" s="13" t="str">
        <f t="shared" si="2"/>
        <v/>
      </c>
      <c r="BH12" s="13" t="str">
        <f t="shared" si="3"/>
        <v/>
      </c>
      <c r="BI12" s="13" t="str">
        <f t="shared" si="4"/>
        <v/>
      </c>
      <c r="BJ12" s="13" t="str">
        <f t="shared" si="5"/>
        <v/>
      </c>
      <c r="BK12" s="13" t="str">
        <f t="shared" si="6"/>
        <v/>
      </c>
      <c r="BL12" s="13" t="str">
        <f t="shared" si="7"/>
        <v/>
      </c>
      <c r="BM12" s="13" t="str">
        <f t="shared" si="8"/>
        <v/>
      </c>
      <c r="BN12" s="13" t="str">
        <f t="shared" si="9"/>
        <v/>
      </c>
      <c r="BO12" s="13" t="str">
        <f t="shared" si="10"/>
        <v/>
      </c>
      <c r="BP12" s="13" t="str">
        <f t="shared" si="11"/>
        <v/>
      </c>
      <c r="BQ12" s="13" t="str">
        <f t="shared" si="12"/>
        <v/>
      </c>
      <c r="BR12" s="13" t="str">
        <f t="shared" si="13"/>
        <v/>
      </c>
      <c r="BS12" s="13" t="str">
        <f t="shared" si="14"/>
        <v/>
      </c>
      <c r="BT12" s="13" t="str">
        <f t="shared" si="15"/>
        <v/>
      </c>
      <c r="BU12" s="13" t="str">
        <f t="shared" si="16"/>
        <v/>
      </c>
      <c r="BV12" s="13" t="str">
        <f t="shared" si="17"/>
        <v/>
      </c>
      <c r="BW12" s="13" t="str">
        <f t="shared" si="18"/>
        <v/>
      </c>
      <c r="BX12" s="13" t="str">
        <f t="shared" si="19"/>
        <v/>
      </c>
      <c r="BY12" s="13" t="str">
        <f t="shared" si="20"/>
        <v/>
      </c>
      <c r="BZ12" s="13" t="str">
        <f t="shared" si="21"/>
        <v/>
      </c>
      <c r="CA12" s="13" t="str">
        <f t="shared" si="22"/>
        <v/>
      </c>
      <c r="CB12" s="13" t="str">
        <f t="shared" si="23"/>
        <v/>
      </c>
      <c r="CC12" s="13" t="str">
        <f t="shared" si="24"/>
        <v/>
      </c>
      <c r="CD12" s="13" t="str">
        <f t="shared" si="25"/>
        <v/>
      </c>
      <c r="CE12" s="13" t="str">
        <f t="shared" si="26"/>
        <v/>
      </c>
      <c r="CF12" s="13" t="str">
        <f t="shared" si="27"/>
        <v/>
      </c>
      <c r="CG12" s="13" t="str">
        <f t="shared" si="28"/>
        <v/>
      </c>
      <c r="CH12" s="13" t="str">
        <f t="shared" si="29"/>
        <v/>
      </c>
      <c r="CI12" s="13" t="str">
        <f t="shared" si="30"/>
        <v/>
      </c>
      <c r="CJ12" s="13" t="str">
        <f t="shared" si="31"/>
        <v/>
      </c>
      <c r="CK12" s="13" t="str">
        <f t="shared" si="32"/>
        <v/>
      </c>
      <c r="CL12" s="13" t="str">
        <f t="shared" si="33"/>
        <v/>
      </c>
      <c r="CM12" s="13" t="str">
        <f t="shared" si="34"/>
        <v/>
      </c>
      <c r="CN12" s="13" t="str">
        <f t="shared" si="35"/>
        <v/>
      </c>
      <c r="CO12" s="13" t="str">
        <f t="shared" si="36"/>
        <v/>
      </c>
      <c r="CP12" s="13" t="str">
        <f t="shared" si="37"/>
        <v/>
      </c>
      <c r="CQ12" s="13" t="str">
        <f t="shared" si="38"/>
        <v/>
      </c>
      <c r="CR12" s="13" t="str">
        <f t="shared" si="39"/>
        <v/>
      </c>
      <c r="CS12" s="13" t="str">
        <f t="shared" si="40"/>
        <v/>
      </c>
      <c r="CT12" s="13" t="str">
        <f t="shared" si="41"/>
        <v/>
      </c>
      <c r="CU12" s="13" t="str">
        <f t="shared" si="42"/>
        <v/>
      </c>
      <c r="CV12" s="13" t="str">
        <f t="shared" si="43"/>
        <v/>
      </c>
      <c r="CW12" s="13" t="str">
        <f t="shared" si="44"/>
        <v/>
      </c>
      <c r="CX12" s="13" t="str">
        <f t="shared" si="45"/>
        <v/>
      </c>
      <c r="CY12" s="13" t="str">
        <f t="shared" si="46"/>
        <v/>
      </c>
      <c r="CZ12" s="13" t="str">
        <f t="shared" si="47"/>
        <v/>
      </c>
      <c r="DA12" s="13" t="str">
        <f t="shared" si="48"/>
        <v/>
      </c>
      <c r="DB12" s="13" t="str">
        <f t="shared" si="49"/>
        <v/>
      </c>
      <c r="DC12" s="13" t="str">
        <f t="shared" si="50"/>
        <v/>
      </c>
    </row>
    <row r="13" spans="1:107" ht="15.75" thickBot="1" x14ac:dyDescent="0.3">
      <c r="A13" s="19" t="s">
        <v>102</v>
      </c>
      <c r="B13" s="20" t="s">
        <v>103</v>
      </c>
      <c r="C13" s="81">
        <v>554.60184451784005</v>
      </c>
      <c r="D13" s="81">
        <v>545.01125509201802</v>
      </c>
      <c r="E13" s="81">
        <v>542.59037753093298</v>
      </c>
      <c r="F13" s="81">
        <v>565.22736954913603</v>
      </c>
      <c r="G13" s="81">
        <v>583.84209943697294</v>
      </c>
      <c r="H13" s="81">
        <v>587.09808589101704</v>
      </c>
      <c r="I13" s="81">
        <v>592.96759707174101</v>
      </c>
      <c r="J13" s="81">
        <v>556.91877728680902</v>
      </c>
      <c r="K13" s="81">
        <v>584.26110343230903</v>
      </c>
      <c r="L13" s="81">
        <v>700.24805890136895</v>
      </c>
      <c r="M13" s="81">
        <v>726.21327402849204</v>
      </c>
      <c r="N13" s="81">
        <v>751.59775448928099</v>
      </c>
      <c r="O13" s="81">
        <v>584.62647373571895</v>
      </c>
      <c r="P13" s="81">
        <v>653.240313683556</v>
      </c>
      <c r="Q13" s="81">
        <v>617.97930199343102</v>
      </c>
      <c r="R13" s="81">
        <v>656.21180957175898</v>
      </c>
      <c r="S13" s="81">
        <v>753.92660451770905</v>
      </c>
      <c r="T13" s="81">
        <v>707.93891732727002</v>
      </c>
      <c r="U13" s="81">
        <v>736.29716669477898</v>
      </c>
      <c r="V13" s="81">
        <v>675.488283002034</v>
      </c>
      <c r="W13" s="81">
        <v>686.65605356070898</v>
      </c>
      <c r="X13" s="81">
        <v>674.93345562681202</v>
      </c>
      <c r="Y13" s="81">
        <v>714.61837578760606</v>
      </c>
      <c r="Z13" s="81">
        <v>707.642042029001</v>
      </c>
      <c r="AA13" s="81">
        <v>697.18440344290002</v>
      </c>
      <c r="AB13" s="81">
        <v>732.23199171549402</v>
      </c>
      <c r="AC13" s="81">
        <v>807.27886570046905</v>
      </c>
      <c r="AD13" s="81">
        <v>889.32823793400803</v>
      </c>
      <c r="AE13" s="81">
        <v>793.70525934641603</v>
      </c>
      <c r="AF13" s="81">
        <v>767.85850285029596</v>
      </c>
      <c r="AG13" s="81">
        <v>756.17395417678097</v>
      </c>
      <c r="AH13" s="81">
        <v>775.00093059281096</v>
      </c>
      <c r="AI13" s="81">
        <v>785.79836810718302</v>
      </c>
      <c r="AJ13" s="81">
        <v>803.70314693449996</v>
      </c>
      <c r="AK13" s="81">
        <v>771.98093108753403</v>
      </c>
      <c r="AL13" s="81">
        <v>756.53177488918902</v>
      </c>
      <c r="AM13" s="81">
        <v>651.59286175988996</v>
      </c>
      <c r="AN13" s="81">
        <v>684.98237568761101</v>
      </c>
      <c r="AO13" s="81">
        <v>780.07068679935696</v>
      </c>
      <c r="AP13" s="81">
        <v>818.22765804236406</v>
      </c>
      <c r="AQ13" s="81">
        <v>887.92502147572998</v>
      </c>
      <c r="AR13" s="81">
        <v>907.35133226281596</v>
      </c>
      <c r="AS13" s="81">
        <v>950.98359455512195</v>
      </c>
      <c r="AT13" s="81">
        <v>964.20562868989305</v>
      </c>
      <c r="AU13" s="81">
        <v>1133.44759577081</v>
      </c>
      <c r="AV13" s="81">
        <v>1134.3728069194501</v>
      </c>
      <c r="AW13" s="81">
        <v>1245.62687626619</v>
      </c>
      <c r="AX13" s="81">
        <v>1344.27355193886</v>
      </c>
      <c r="AY13" s="81">
        <v>1309.49905420086</v>
      </c>
      <c r="AZ13" s="81">
        <v>1245.6611917868399</v>
      </c>
      <c r="BA13" s="81">
        <v>1201.15218602352</v>
      </c>
      <c r="BB13" s="81">
        <v>1072.6551313790401</v>
      </c>
      <c r="BC13" s="81">
        <v>1045.7932863035601</v>
      </c>
      <c r="BD13" s="86"/>
      <c r="BE13" s="13" t="str">
        <f t="shared" si="0"/>
        <v/>
      </c>
      <c r="BF13" s="13" t="str">
        <f t="shared" si="1"/>
        <v/>
      </c>
      <c r="BG13" s="13" t="str">
        <f t="shared" si="2"/>
        <v/>
      </c>
      <c r="BH13" s="13" t="str">
        <f t="shared" si="3"/>
        <v/>
      </c>
      <c r="BI13" s="13" t="str">
        <f t="shared" si="4"/>
        <v/>
      </c>
      <c r="BJ13" s="13" t="str">
        <f t="shared" si="5"/>
        <v/>
      </c>
      <c r="BK13" s="13" t="str">
        <f t="shared" si="6"/>
        <v/>
      </c>
      <c r="BL13" s="13" t="str">
        <f t="shared" si="7"/>
        <v/>
      </c>
      <c r="BM13" s="13" t="str">
        <f t="shared" si="8"/>
        <v/>
      </c>
      <c r="BN13" s="13" t="str">
        <f t="shared" si="9"/>
        <v/>
      </c>
      <c r="BO13" s="13" t="str">
        <f t="shared" si="10"/>
        <v/>
      </c>
      <c r="BP13" s="13" t="str">
        <f t="shared" si="11"/>
        <v/>
      </c>
      <c r="BQ13" s="13" t="str">
        <f t="shared" si="12"/>
        <v/>
      </c>
      <c r="BR13" s="13" t="str">
        <f t="shared" si="13"/>
        <v/>
      </c>
      <c r="BS13" s="13" t="str">
        <f t="shared" si="14"/>
        <v/>
      </c>
      <c r="BT13" s="13" t="str">
        <f t="shared" si="15"/>
        <v/>
      </c>
      <c r="BU13" s="13" t="str">
        <f t="shared" si="16"/>
        <v/>
      </c>
      <c r="BV13" s="13" t="str">
        <f t="shared" si="17"/>
        <v/>
      </c>
      <c r="BW13" s="13" t="str">
        <f t="shared" si="18"/>
        <v/>
      </c>
      <c r="BX13" s="13" t="str">
        <f t="shared" si="19"/>
        <v/>
      </c>
      <c r="BY13" s="13" t="str">
        <f t="shared" si="20"/>
        <v/>
      </c>
      <c r="BZ13" s="13" t="str">
        <f t="shared" si="21"/>
        <v/>
      </c>
      <c r="CA13" s="13" t="str">
        <f t="shared" si="22"/>
        <v/>
      </c>
      <c r="CB13" s="13" t="str">
        <f t="shared" si="23"/>
        <v/>
      </c>
      <c r="CC13" s="13" t="str">
        <f t="shared" si="24"/>
        <v/>
      </c>
      <c r="CD13" s="13" t="str">
        <f t="shared" si="25"/>
        <v/>
      </c>
      <c r="CE13" s="13" t="str">
        <f t="shared" si="26"/>
        <v/>
      </c>
      <c r="CF13" s="13" t="str">
        <f t="shared" si="27"/>
        <v/>
      </c>
      <c r="CG13" s="13" t="str">
        <f t="shared" si="28"/>
        <v/>
      </c>
      <c r="CH13" s="13" t="str">
        <f t="shared" si="29"/>
        <v/>
      </c>
      <c r="CI13" s="13" t="str">
        <f t="shared" si="30"/>
        <v/>
      </c>
      <c r="CJ13" s="13" t="str">
        <f t="shared" si="31"/>
        <v/>
      </c>
      <c r="CK13" s="13" t="str">
        <f t="shared" si="32"/>
        <v/>
      </c>
      <c r="CL13" s="13" t="str">
        <f t="shared" si="33"/>
        <v/>
      </c>
      <c r="CM13" s="13" t="str">
        <f t="shared" si="34"/>
        <v/>
      </c>
      <c r="CN13" s="13" t="str">
        <f t="shared" si="35"/>
        <v/>
      </c>
      <c r="CO13" s="13" t="str">
        <f t="shared" si="36"/>
        <v/>
      </c>
      <c r="CP13" s="13" t="str">
        <f t="shared" si="37"/>
        <v/>
      </c>
      <c r="CQ13" s="13" t="str">
        <f t="shared" si="38"/>
        <v/>
      </c>
      <c r="CR13" s="13" t="str">
        <f t="shared" si="39"/>
        <v/>
      </c>
      <c r="CS13" s="13" t="str">
        <f t="shared" si="40"/>
        <v/>
      </c>
      <c r="CT13" s="13" t="str">
        <f t="shared" si="41"/>
        <v/>
      </c>
      <c r="CU13" s="13" t="str">
        <f t="shared" si="42"/>
        <v/>
      </c>
      <c r="CV13" s="13" t="str">
        <f t="shared" si="43"/>
        <v/>
      </c>
      <c r="CW13" s="13" t="str">
        <f t="shared" si="44"/>
        <v/>
      </c>
      <c r="CX13" s="13" t="str">
        <f t="shared" si="45"/>
        <v/>
      </c>
      <c r="CY13" s="13" t="str">
        <f t="shared" si="46"/>
        <v/>
      </c>
      <c r="CZ13" s="13" t="str">
        <f t="shared" si="47"/>
        <v/>
      </c>
      <c r="DA13" s="13" t="str">
        <f t="shared" si="48"/>
        <v/>
      </c>
      <c r="DB13" s="13" t="str">
        <f t="shared" si="49"/>
        <v/>
      </c>
      <c r="DC13" s="13" t="str">
        <f t="shared" si="50"/>
        <v/>
      </c>
    </row>
    <row r="14" spans="1:107" ht="15.75" thickBot="1" x14ac:dyDescent="0.3">
      <c r="A14" s="19" t="s">
        <v>104</v>
      </c>
      <c r="B14" s="20" t="s">
        <v>8</v>
      </c>
      <c r="C14" s="81">
        <v>12095.595615993399</v>
      </c>
      <c r="D14" s="81">
        <v>12138.8344028602</v>
      </c>
      <c r="E14" s="81">
        <v>12212.240829143901</v>
      </c>
      <c r="F14" s="81">
        <v>12130.0627151116</v>
      </c>
      <c r="G14" s="81">
        <v>12019.3498414445</v>
      </c>
      <c r="H14" s="81">
        <v>11751.5484035308</v>
      </c>
      <c r="I14" s="81">
        <v>11538.655907747499</v>
      </c>
      <c r="J14" s="81">
        <v>11319.3587559603</v>
      </c>
      <c r="K14" s="81">
        <v>11275.7846077675</v>
      </c>
      <c r="L14" s="81">
        <v>11188.657993753501</v>
      </c>
      <c r="M14" s="81">
        <v>11110.5157591687</v>
      </c>
      <c r="N14" s="81">
        <v>11147.693929548401</v>
      </c>
      <c r="O14" s="81">
        <v>11191.5605899933</v>
      </c>
      <c r="P14" s="81">
        <v>11031.1968400927</v>
      </c>
      <c r="Q14" s="81">
        <v>10984.026671155099</v>
      </c>
      <c r="R14" s="81">
        <v>10959.5999215502</v>
      </c>
      <c r="S14" s="81">
        <v>10844.2687865321</v>
      </c>
      <c r="T14" s="81">
        <v>10840.549490170501</v>
      </c>
      <c r="U14" s="81">
        <v>10926.912243766201</v>
      </c>
      <c r="V14" s="81">
        <v>10934.625651302</v>
      </c>
      <c r="W14" s="81">
        <v>11042.537945535099</v>
      </c>
      <c r="X14" s="81">
        <v>11048.193335133101</v>
      </c>
      <c r="Y14" s="81">
        <v>11018.861313440801</v>
      </c>
      <c r="Z14" s="81">
        <v>11127.471476930799</v>
      </c>
      <c r="AA14" s="81">
        <v>11233.8011167644</v>
      </c>
      <c r="AB14" s="81">
        <v>11261.4819118998</v>
      </c>
      <c r="AC14" s="81">
        <v>11216.387729868</v>
      </c>
      <c r="AD14" s="81">
        <v>11331.2302124692</v>
      </c>
      <c r="AE14" s="81">
        <v>11309.937525531899</v>
      </c>
      <c r="AF14" s="81">
        <v>11456.039615744599</v>
      </c>
      <c r="AG14" s="81">
        <v>11360.3282360544</v>
      </c>
      <c r="AH14" s="81">
        <v>11318.435036424</v>
      </c>
      <c r="AI14" s="81">
        <v>11393.538240223201</v>
      </c>
      <c r="AJ14" s="81">
        <v>11525.835462757001</v>
      </c>
      <c r="AK14" s="81">
        <v>11544.941743421199</v>
      </c>
      <c r="AL14" s="81">
        <v>11446.4978414085</v>
      </c>
      <c r="AM14" s="81">
        <v>10884.7143111395</v>
      </c>
      <c r="AN14" s="81">
        <v>10802.738248800901</v>
      </c>
      <c r="AO14" s="81">
        <v>11168.952283801</v>
      </c>
      <c r="AP14" s="81">
        <v>11173.256479358701</v>
      </c>
      <c r="AQ14" s="81">
        <v>11325.527378357499</v>
      </c>
      <c r="AR14" s="81">
        <v>11440.3332277831</v>
      </c>
      <c r="AS14" s="81">
        <v>11730.7312822363</v>
      </c>
      <c r="AT14" s="81">
        <v>11879.0587480047</v>
      </c>
      <c r="AU14" s="81">
        <v>11851.494154260001</v>
      </c>
      <c r="AV14" s="81">
        <v>11902.8299848023</v>
      </c>
      <c r="AW14" s="81">
        <v>11919.5553489549</v>
      </c>
      <c r="AX14" s="81">
        <v>11975.3440169265</v>
      </c>
      <c r="AY14" s="81">
        <v>12059.463629678699</v>
      </c>
      <c r="AZ14" s="81">
        <v>12065.9141617723</v>
      </c>
      <c r="BA14" s="81">
        <v>12055.957268193</v>
      </c>
      <c r="BB14" s="81">
        <v>12060.9450699845</v>
      </c>
      <c r="BC14" s="81">
        <v>12027.6242236295</v>
      </c>
      <c r="BD14" s="86"/>
      <c r="BE14" s="13" t="str">
        <f t="shared" si="0"/>
        <v/>
      </c>
      <c r="BF14" s="13" t="str">
        <f t="shared" si="1"/>
        <v/>
      </c>
      <c r="BG14" s="13" t="str">
        <f t="shared" si="2"/>
        <v/>
      </c>
      <c r="BH14" s="13" t="str">
        <f t="shared" si="3"/>
        <v/>
      </c>
      <c r="BI14" s="13" t="str">
        <f t="shared" si="4"/>
        <v/>
      </c>
      <c r="BJ14" s="13" t="str">
        <f t="shared" si="5"/>
        <v/>
      </c>
      <c r="BK14" s="13" t="str">
        <f t="shared" si="6"/>
        <v/>
      </c>
      <c r="BL14" s="13" t="str">
        <f t="shared" si="7"/>
        <v/>
      </c>
      <c r="BM14" s="13" t="str">
        <f t="shared" si="8"/>
        <v/>
      </c>
      <c r="BN14" s="13" t="str">
        <f t="shared" si="9"/>
        <v/>
      </c>
      <c r="BO14" s="13" t="str">
        <f t="shared" si="10"/>
        <v/>
      </c>
      <c r="BP14" s="13" t="str">
        <f t="shared" si="11"/>
        <v/>
      </c>
      <c r="BQ14" s="13" t="str">
        <f t="shared" si="12"/>
        <v/>
      </c>
      <c r="BR14" s="13" t="str">
        <f t="shared" si="13"/>
        <v/>
      </c>
      <c r="BS14" s="13" t="str">
        <f t="shared" si="14"/>
        <v/>
      </c>
      <c r="BT14" s="13" t="str">
        <f t="shared" si="15"/>
        <v/>
      </c>
      <c r="BU14" s="13" t="str">
        <f t="shared" si="16"/>
        <v/>
      </c>
      <c r="BV14" s="13" t="str">
        <f t="shared" si="17"/>
        <v/>
      </c>
      <c r="BW14" s="13" t="str">
        <f t="shared" si="18"/>
        <v/>
      </c>
      <c r="BX14" s="13" t="str">
        <f t="shared" si="19"/>
        <v/>
      </c>
      <c r="BY14" s="13" t="str">
        <f t="shared" si="20"/>
        <v/>
      </c>
      <c r="BZ14" s="13" t="str">
        <f t="shared" si="21"/>
        <v/>
      </c>
      <c r="CA14" s="13" t="str">
        <f t="shared" si="22"/>
        <v/>
      </c>
      <c r="CB14" s="13" t="str">
        <f t="shared" si="23"/>
        <v/>
      </c>
      <c r="CC14" s="13" t="str">
        <f t="shared" si="24"/>
        <v/>
      </c>
      <c r="CD14" s="13" t="str">
        <f t="shared" si="25"/>
        <v/>
      </c>
      <c r="CE14" s="13" t="str">
        <f t="shared" si="26"/>
        <v/>
      </c>
      <c r="CF14" s="13" t="str">
        <f t="shared" si="27"/>
        <v/>
      </c>
      <c r="CG14" s="13" t="str">
        <f t="shared" si="28"/>
        <v/>
      </c>
      <c r="CH14" s="13" t="str">
        <f t="shared" si="29"/>
        <v/>
      </c>
      <c r="CI14" s="13" t="str">
        <f t="shared" si="30"/>
        <v/>
      </c>
      <c r="CJ14" s="13" t="str">
        <f t="shared" si="31"/>
        <v/>
      </c>
      <c r="CK14" s="13" t="str">
        <f t="shared" si="32"/>
        <v/>
      </c>
      <c r="CL14" s="13" t="str">
        <f t="shared" si="33"/>
        <v/>
      </c>
      <c r="CM14" s="13" t="str">
        <f t="shared" si="34"/>
        <v/>
      </c>
      <c r="CN14" s="13" t="str">
        <f t="shared" si="35"/>
        <v/>
      </c>
      <c r="CO14" s="13" t="str">
        <f t="shared" si="36"/>
        <v/>
      </c>
      <c r="CP14" s="13" t="str">
        <f t="shared" si="37"/>
        <v/>
      </c>
      <c r="CQ14" s="13" t="str">
        <f t="shared" si="38"/>
        <v/>
      </c>
      <c r="CR14" s="13" t="str">
        <f t="shared" si="39"/>
        <v/>
      </c>
      <c r="CS14" s="13" t="str">
        <f t="shared" si="40"/>
        <v/>
      </c>
      <c r="CT14" s="13" t="str">
        <f t="shared" si="41"/>
        <v/>
      </c>
      <c r="CU14" s="13" t="str">
        <f t="shared" si="42"/>
        <v/>
      </c>
      <c r="CV14" s="13" t="str">
        <f t="shared" si="43"/>
        <v/>
      </c>
      <c r="CW14" s="13" t="str">
        <f t="shared" si="44"/>
        <v/>
      </c>
      <c r="CX14" s="13" t="str">
        <f t="shared" si="45"/>
        <v/>
      </c>
      <c r="CY14" s="13" t="str">
        <f t="shared" si="46"/>
        <v/>
      </c>
      <c r="CZ14" s="13" t="str">
        <f t="shared" si="47"/>
        <v/>
      </c>
      <c r="DA14" s="13" t="str">
        <f t="shared" si="48"/>
        <v/>
      </c>
      <c r="DB14" s="13" t="str">
        <f t="shared" si="49"/>
        <v/>
      </c>
      <c r="DC14" s="13" t="str">
        <f t="shared" si="50"/>
        <v/>
      </c>
    </row>
    <row r="15" spans="1:107" ht="15.75" thickBot="1" x14ac:dyDescent="0.3">
      <c r="A15" s="18"/>
      <c r="B15" s="18" t="s">
        <v>146</v>
      </c>
      <c r="C15" s="77">
        <v>21577.441592336647</v>
      </c>
      <c r="D15" s="77">
        <v>21778.267843993417</v>
      </c>
      <c r="E15" s="77">
        <v>21814.273609416163</v>
      </c>
      <c r="F15" s="77">
        <v>21742.729273120607</v>
      </c>
      <c r="G15" s="77">
        <v>21513.556188357463</v>
      </c>
      <c r="H15" s="77">
        <v>21297.940544243917</v>
      </c>
      <c r="I15" s="77">
        <v>21063.981737343573</v>
      </c>
      <c r="J15" s="77">
        <v>20673.387486277468</v>
      </c>
      <c r="K15" s="77">
        <v>20734.437640787859</v>
      </c>
      <c r="L15" s="77">
        <v>20691.889863210177</v>
      </c>
      <c r="M15" s="77">
        <v>20723.287023031953</v>
      </c>
      <c r="N15" s="77">
        <v>20675.12806226789</v>
      </c>
      <c r="O15" s="77">
        <v>20534.904319587651</v>
      </c>
      <c r="P15" s="77">
        <v>20425.076444692124</v>
      </c>
      <c r="Q15" s="77">
        <v>20262.922530818083</v>
      </c>
      <c r="R15" s="77">
        <v>20129.762142407038</v>
      </c>
      <c r="S15" s="77">
        <v>20062.972818200389</v>
      </c>
      <c r="T15" s="77">
        <v>20012.99356127268</v>
      </c>
      <c r="U15" s="77">
        <v>20060.048450978778</v>
      </c>
      <c r="V15" s="77">
        <v>20018.106655810312</v>
      </c>
      <c r="W15" s="77">
        <v>20083.887075305509</v>
      </c>
      <c r="X15" s="77">
        <v>20154.05857461979</v>
      </c>
      <c r="Y15" s="77">
        <v>20195.179540575584</v>
      </c>
      <c r="Z15" s="77">
        <v>20285.932603186629</v>
      </c>
      <c r="AA15" s="77">
        <v>20410.771001458757</v>
      </c>
      <c r="AB15" s="77">
        <v>20602.892293839395</v>
      </c>
      <c r="AC15" s="77">
        <v>20592.54713277936</v>
      </c>
      <c r="AD15" s="77">
        <v>20868.168917077328</v>
      </c>
      <c r="AE15" s="77">
        <v>20694.553268404547</v>
      </c>
      <c r="AF15" s="77">
        <v>20917.034932498496</v>
      </c>
      <c r="AG15" s="77">
        <v>20886.753132710372</v>
      </c>
      <c r="AH15" s="77">
        <v>20858.666735911203</v>
      </c>
      <c r="AI15" s="77">
        <v>21034.155641100944</v>
      </c>
      <c r="AJ15" s="77">
        <v>21203.204593898648</v>
      </c>
      <c r="AK15" s="77">
        <v>21028.746569728675</v>
      </c>
      <c r="AL15" s="77">
        <v>20972.599972083321</v>
      </c>
      <c r="AM15" s="77">
        <v>20124.577613695517</v>
      </c>
      <c r="AN15" s="77">
        <v>20045.153106762202</v>
      </c>
      <c r="AO15" s="77">
        <v>20654.247776133874</v>
      </c>
      <c r="AP15" s="77">
        <v>20606.361270580364</v>
      </c>
      <c r="AQ15" s="77">
        <v>20910.879820990071</v>
      </c>
      <c r="AR15" s="77">
        <v>21101.428557397347</v>
      </c>
      <c r="AS15" s="77">
        <v>21486.355235572173</v>
      </c>
      <c r="AT15" s="77">
        <v>21704.262041373473</v>
      </c>
      <c r="AU15" s="77">
        <v>21821.987834910498</v>
      </c>
      <c r="AV15" s="77">
        <v>21826.940294127671</v>
      </c>
      <c r="AW15" s="77">
        <v>22037.027051396872</v>
      </c>
      <c r="AX15" s="77">
        <v>22153.023292132122</v>
      </c>
      <c r="AY15" s="77">
        <v>22225.48078986624</v>
      </c>
      <c r="AZ15" s="77">
        <v>22124.600612533879</v>
      </c>
      <c r="BA15" s="77">
        <v>22070.532310552582</v>
      </c>
      <c r="BB15" s="77">
        <v>22030.112765395723</v>
      </c>
      <c r="BC15" s="77">
        <v>22034.370497875971</v>
      </c>
      <c r="BD15" s="90"/>
      <c r="BE15" s="13" t="str">
        <f t="shared" si="0"/>
        <v/>
      </c>
      <c r="BF15" s="13" t="str">
        <f t="shared" si="1"/>
        <v/>
      </c>
      <c r="BG15" s="13" t="str">
        <f t="shared" si="2"/>
        <v/>
      </c>
      <c r="BH15" s="13" t="str">
        <f t="shared" si="3"/>
        <v/>
      </c>
      <c r="BI15" s="13" t="str">
        <f t="shared" si="4"/>
        <v/>
      </c>
      <c r="BJ15" s="13" t="str">
        <f t="shared" si="5"/>
        <v/>
      </c>
      <c r="BK15" s="13" t="str">
        <f t="shared" si="6"/>
        <v/>
      </c>
      <c r="BL15" s="13" t="str">
        <f t="shared" si="7"/>
        <v/>
      </c>
      <c r="BM15" s="13" t="str">
        <f t="shared" si="8"/>
        <v/>
      </c>
      <c r="BN15" s="13" t="str">
        <f t="shared" si="9"/>
        <v/>
      </c>
      <c r="BO15" s="13" t="str">
        <f t="shared" si="10"/>
        <v/>
      </c>
      <c r="BP15" s="13" t="str">
        <f t="shared" si="11"/>
        <v/>
      </c>
      <c r="BQ15" s="13" t="str">
        <f t="shared" si="12"/>
        <v/>
      </c>
      <c r="BR15" s="13" t="str">
        <f t="shared" si="13"/>
        <v/>
      </c>
      <c r="BS15" s="13" t="str">
        <f t="shared" si="14"/>
        <v/>
      </c>
      <c r="BT15" s="13" t="str">
        <f t="shared" si="15"/>
        <v/>
      </c>
      <c r="BU15" s="13" t="str">
        <f t="shared" si="16"/>
        <v/>
      </c>
      <c r="BV15" s="13" t="str">
        <f t="shared" si="17"/>
        <v/>
      </c>
      <c r="BW15" s="13" t="str">
        <f t="shared" si="18"/>
        <v/>
      </c>
      <c r="BX15" s="13" t="str">
        <f t="shared" si="19"/>
        <v/>
      </c>
      <c r="BY15" s="13" t="str">
        <f t="shared" si="20"/>
        <v/>
      </c>
      <c r="BZ15" s="13" t="str">
        <f t="shared" si="21"/>
        <v/>
      </c>
      <c r="CA15" s="13" t="str">
        <f t="shared" si="22"/>
        <v/>
      </c>
      <c r="CB15" s="13" t="str">
        <f t="shared" si="23"/>
        <v/>
      </c>
      <c r="CC15" s="13" t="str">
        <f t="shared" si="24"/>
        <v/>
      </c>
      <c r="CD15" s="13" t="str">
        <f t="shared" si="25"/>
        <v/>
      </c>
      <c r="CE15" s="13" t="str">
        <f t="shared" si="26"/>
        <v/>
      </c>
      <c r="CF15" s="13" t="str">
        <f t="shared" si="27"/>
        <v/>
      </c>
      <c r="CG15" s="13" t="str">
        <f t="shared" si="28"/>
        <v/>
      </c>
      <c r="CH15" s="13" t="str">
        <f t="shared" si="29"/>
        <v/>
      </c>
      <c r="CI15" s="13" t="str">
        <f t="shared" si="30"/>
        <v/>
      </c>
      <c r="CJ15" s="13" t="str">
        <f t="shared" si="31"/>
        <v/>
      </c>
      <c r="CK15" s="13" t="str">
        <f t="shared" si="32"/>
        <v/>
      </c>
      <c r="CL15" s="13" t="str">
        <f t="shared" si="33"/>
        <v/>
      </c>
      <c r="CM15" s="13" t="str">
        <f t="shared" si="34"/>
        <v/>
      </c>
      <c r="CN15" s="13" t="str">
        <f t="shared" si="35"/>
        <v/>
      </c>
      <c r="CO15" s="13" t="str">
        <f t="shared" si="36"/>
        <v/>
      </c>
      <c r="CP15" s="13" t="str">
        <f t="shared" si="37"/>
        <v/>
      </c>
      <c r="CQ15" s="13" t="str">
        <f t="shared" si="38"/>
        <v/>
      </c>
      <c r="CR15" s="13" t="str">
        <f t="shared" si="39"/>
        <v/>
      </c>
      <c r="CS15" s="13" t="str">
        <f t="shared" si="40"/>
        <v/>
      </c>
      <c r="CT15" s="13" t="str">
        <f t="shared" si="41"/>
        <v/>
      </c>
      <c r="CU15" s="13" t="str">
        <f t="shared" si="42"/>
        <v/>
      </c>
      <c r="CV15" s="13" t="str">
        <f t="shared" si="43"/>
        <v/>
      </c>
      <c r="CW15" s="13" t="str">
        <f t="shared" si="44"/>
        <v/>
      </c>
      <c r="CX15" s="13" t="str">
        <f t="shared" si="45"/>
        <v/>
      </c>
      <c r="CY15" s="13" t="str">
        <f t="shared" si="46"/>
        <v/>
      </c>
      <c r="CZ15" s="13" t="str">
        <f t="shared" si="47"/>
        <v/>
      </c>
      <c r="DA15" s="13" t="str">
        <f t="shared" si="48"/>
        <v/>
      </c>
      <c r="DB15" s="13" t="str">
        <f t="shared" si="49"/>
        <v/>
      </c>
      <c r="DC15" s="13" t="str">
        <f t="shared" si="50"/>
        <v/>
      </c>
    </row>
    <row r="16" spans="1:107" ht="15.75" thickBot="1" x14ac:dyDescent="0.3">
      <c r="A16" s="16" t="s">
        <v>105</v>
      </c>
      <c r="B16" s="17" t="s">
        <v>10</v>
      </c>
      <c r="C16" s="81">
        <v>7775.1327179691398</v>
      </c>
      <c r="D16" s="81">
        <v>7722.7161124559398</v>
      </c>
      <c r="E16" s="81">
        <v>7700.2642567663097</v>
      </c>
      <c r="F16" s="81">
        <v>7736.7568436540896</v>
      </c>
      <c r="G16" s="81">
        <v>7643.0407465707403</v>
      </c>
      <c r="H16" s="81">
        <v>7627.6209471041002</v>
      </c>
      <c r="I16" s="81">
        <v>7679.07246104777</v>
      </c>
      <c r="J16" s="81">
        <v>7532.9260962988701</v>
      </c>
      <c r="K16" s="81">
        <v>7662.9520863653297</v>
      </c>
      <c r="L16" s="81">
        <v>7596.294904413</v>
      </c>
      <c r="M16" s="81">
        <v>7610.4853575485504</v>
      </c>
      <c r="N16" s="81">
        <v>7534.7053118820504</v>
      </c>
      <c r="O16" s="81">
        <v>7441.3615273032401</v>
      </c>
      <c r="P16" s="81">
        <v>7306.8921003751502</v>
      </c>
      <c r="Q16" s="81">
        <v>7065.0061065372101</v>
      </c>
      <c r="R16" s="81">
        <v>7057.67001935599</v>
      </c>
      <c r="S16" s="81">
        <v>6934.2907848814802</v>
      </c>
      <c r="T16" s="81">
        <v>6849.6718485547599</v>
      </c>
      <c r="U16" s="81">
        <v>6866.6839740401401</v>
      </c>
      <c r="V16" s="81">
        <v>6829.5426083279999</v>
      </c>
      <c r="W16" s="81">
        <v>6765.4430506406197</v>
      </c>
      <c r="X16" s="81">
        <v>6704.1106068169902</v>
      </c>
      <c r="Y16" s="81">
        <v>6681.4292601043899</v>
      </c>
      <c r="Z16" s="81">
        <v>6567.4682800357796</v>
      </c>
      <c r="AA16" s="81">
        <v>6535.5623334361599</v>
      </c>
      <c r="AB16" s="81">
        <v>6496.5017550816301</v>
      </c>
      <c r="AC16" s="81">
        <v>6474.3704942816203</v>
      </c>
      <c r="AD16" s="81">
        <v>6497.25268842078</v>
      </c>
      <c r="AE16" s="81">
        <v>6421.2330489566002</v>
      </c>
      <c r="AF16" s="81">
        <v>6438.5389214094903</v>
      </c>
      <c r="AG16" s="81">
        <v>6398.2357182711203</v>
      </c>
      <c r="AH16" s="81">
        <v>6407.1432515485203</v>
      </c>
      <c r="AI16" s="81">
        <v>6439.7719147957096</v>
      </c>
      <c r="AJ16" s="81">
        <v>6452.9428462980504</v>
      </c>
      <c r="AK16" s="81">
        <v>6476.6815592385201</v>
      </c>
      <c r="AL16" s="81">
        <v>6452.8399833539797</v>
      </c>
      <c r="AM16" s="81">
        <v>5997.3424211420697</v>
      </c>
      <c r="AN16" s="81">
        <v>6267.7743134934399</v>
      </c>
      <c r="AO16" s="81">
        <v>6506.1054587363096</v>
      </c>
      <c r="AP16" s="81">
        <v>6575.7828085596802</v>
      </c>
      <c r="AQ16" s="81">
        <v>6648.3556794737297</v>
      </c>
      <c r="AR16" s="81">
        <v>6686.10266878729</v>
      </c>
      <c r="AS16" s="81">
        <v>6733.4138230602102</v>
      </c>
      <c r="AT16" s="81">
        <v>6779.5685956733696</v>
      </c>
      <c r="AU16" s="81">
        <v>6859.2007548746496</v>
      </c>
      <c r="AV16" s="81">
        <v>6821.1836853490304</v>
      </c>
      <c r="AW16" s="81">
        <v>6842.8654262856398</v>
      </c>
      <c r="AX16" s="81">
        <v>6811.1956548949101</v>
      </c>
      <c r="AY16" s="81">
        <v>6804.0543592842896</v>
      </c>
      <c r="AZ16" s="81">
        <v>6787.0783986106799</v>
      </c>
      <c r="BA16" s="81">
        <v>6786.24231714096</v>
      </c>
      <c r="BB16" s="81">
        <v>6814.1906855359903</v>
      </c>
      <c r="BC16" s="81">
        <v>6803.9926954668899</v>
      </c>
      <c r="BD16" s="86"/>
      <c r="BE16" s="13" t="str">
        <f t="shared" si="0"/>
        <v/>
      </c>
      <c r="BF16" s="13" t="str">
        <f t="shared" si="1"/>
        <v/>
      </c>
      <c r="BG16" s="13" t="str">
        <f t="shared" si="2"/>
        <v/>
      </c>
      <c r="BH16" s="13" t="str">
        <f t="shared" si="3"/>
        <v/>
      </c>
      <c r="BI16" s="13" t="str">
        <f t="shared" si="4"/>
        <v/>
      </c>
      <c r="BJ16" s="13" t="str">
        <f t="shared" si="5"/>
        <v/>
      </c>
      <c r="BK16" s="13" t="str">
        <f t="shared" si="6"/>
        <v/>
      </c>
      <c r="BL16" s="13" t="str">
        <f t="shared" si="7"/>
        <v/>
      </c>
      <c r="BM16" s="13" t="str">
        <f t="shared" si="8"/>
        <v/>
      </c>
      <c r="BN16" s="13" t="str">
        <f t="shared" si="9"/>
        <v/>
      </c>
      <c r="BO16" s="13" t="str">
        <f t="shared" si="10"/>
        <v/>
      </c>
      <c r="BP16" s="13" t="str">
        <f t="shared" si="11"/>
        <v/>
      </c>
      <c r="BQ16" s="13" t="str">
        <f t="shared" si="12"/>
        <v/>
      </c>
      <c r="BR16" s="13" t="str">
        <f t="shared" si="13"/>
        <v/>
      </c>
      <c r="BS16" s="13" t="str">
        <f t="shared" si="14"/>
        <v/>
      </c>
      <c r="BT16" s="13" t="str">
        <f t="shared" si="15"/>
        <v/>
      </c>
      <c r="BU16" s="13" t="str">
        <f t="shared" si="16"/>
        <v/>
      </c>
      <c r="BV16" s="13" t="str">
        <f t="shared" si="17"/>
        <v/>
      </c>
      <c r="BW16" s="13" t="str">
        <f t="shared" si="18"/>
        <v/>
      </c>
      <c r="BX16" s="13" t="str">
        <f t="shared" si="19"/>
        <v/>
      </c>
      <c r="BY16" s="13" t="str">
        <f t="shared" si="20"/>
        <v/>
      </c>
      <c r="BZ16" s="13" t="str">
        <f t="shared" si="21"/>
        <v/>
      </c>
      <c r="CA16" s="13" t="str">
        <f t="shared" si="22"/>
        <v/>
      </c>
      <c r="CB16" s="13" t="str">
        <f t="shared" si="23"/>
        <v/>
      </c>
      <c r="CC16" s="13" t="str">
        <f t="shared" si="24"/>
        <v/>
      </c>
      <c r="CD16" s="13" t="str">
        <f t="shared" si="25"/>
        <v/>
      </c>
      <c r="CE16" s="13" t="str">
        <f t="shared" si="26"/>
        <v/>
      </c>
      <c r="CF16" s="13" t="str">
        <f t="shared" si="27"/>
        <v/>
      </c>
      <c r="CG16" s="13" t="str">
        <f t="shared" si="28"/>
        <v/>
      </c>
      <c r="CH16" s="13" t="str">
        <f t="shared" si="29"/>
        <v/>
      </c>
      <c r="CI16" s="13" t="str">
        <f t="shared" si="30"/>
        <v/>
      </c>
      <c r="CJ16" s="13" t="str">
        <f t="shared" si="31"/>
        <v/>
      </c>
      <c r="CK16" s="13" t="str">
        <f t="shared" si="32"/>
        <v/>
      </c>
      <c r="CL16" s="13" t="str">
        <f t="shared" si="33"/>
        <v/>
      </c>
      <c r="CM16" s="13" t="str">
        <f t="shared" si="34"/>
        <v/>
      </c>
      <c r="CN16" s="13" t="str">
        <f t="shared" si="35"/>
        <v/>
      </c>
      <c r="CO16" s="13" t="str">
        <f t="shared" si="36"/>
        <v/>
      </c>
      <c r="CP16" s="13" t="str">
        <f t="shared" si="37"/>
        <v/>
      </c>
      <c r="CQ16" s="13" t="str">
        <f t="shared" si="38"/>
        <v/>
      </c>
      <c r="CR16" s="13" t="str">
        <f t="shared" si="39"/>
        <v/>
      </c>
      <c r="CS16" s="13" t="str">
        <f t="shared" si="40"/>
        <v/>
      </c>
      <c r="CT16" s="13" t="str">
        <f t="shared" si="41"/>
        <v/>
      </c>
      <c r="CU16" s="13" t="str">
        <f t="shared" si="42"/>
        <v/>
      </c>
      <c r="CV16" s="13" t="str">
        <f t="shared" si="43"/>
        <v/>
      </c>
      <c r="CW16" s="13" t="str">
        <f t="shared" si="44"/>
        <v/>
      </c>
      <c r="CX16" s="13" t="str">
        <f t="shared" si="45"/>
        <v/>
      </c>
      <c r="CY16" s="13" t="str">
        <f t="shared" si="46"/>
        <v/>
      </c>
      <c r="CZ16" s="13" t="str">
        <f t="shared" si="47"/>
        <v/>
      </c>
      <c r="DA16" s="13" t="str">
        <f t="shared" si="48"/>
        <v/>
      </c>
      <c r="DB16" s="13" t="str">
        <f t="shared" si="49"/>
        <v/>
      </c>
      <c r="DC16" s="13" t="str">
        <f t="shared" si="50"/>
        <v/>
      </c>
    </row>
    <row r="17" spans="1:107" ht="15.75" thickBot="1" x14ac:dyDescent="0.3">
      <c r="A17" s="18"/>
      <c r="B17" s="21" t="s">
        <v>147</v>
      </c>
      <c r="C17" s="77">
        <v>7775.1327179691398</v>
      </c>
      <c r="D17" s="77">
        <v>7722.7161124559398</v>
      </c>
      <c r="E17" s="77">
        <v>7700.2642567663097</v>
      </c>
      <c r="F17" s="77">
        <v>7736.7568436540896</v>
      </c>
      <c r="G17" s="77">
        <v>7643.0407465707403</v>
      </c>
      <c r="H17" s="77">
        <v>7627.6209471041002</v>
      </c>
      <c r="I17" s="77">
        <v>7679.07246104777</v>
      </c>
      <c r="J17" s="77">
        <v>7532.9260962988701</v>
      </c>
      <c r="K17" s="77">
        <v>7662.9520863653297</v>
      </c>
      <c r="L17" s="77">
        <v>7596.294904413</v>
      </c>
      <c r="M17" s="77">
        <v>7610.4853575485504</v>
      </c>
      <c r="N17" s="77">
        <v>7534.7053118820504</v>
      </c>
      <c r="O17" s="77">
        <v>7441.3615273032401</v>
      </c>
      <c r="P17" s="77">
        <v>7306.8921003751502</v>
      </c>
      <c r="Q17" s="77">
        <v>7065.0061065372101</v>
      </c>
      <c r="R17" s="77">
        <v>7057.67001935599</v>
      </c>
      <c r="S17" s="77">
        <v>6934.2907848814802</v>
      </c>
      <c r="T17" s="77">
        <v>6849.6718485547599</v>
      </c>
      <c r="U17" s="77">
        <v>6866.6839740401401</v>
      </c>
      <c r="V17" s="77">
        <v>6829.5426083279999</v>
      </c>
      <c r="W17" s="77">
        <v>6765.4430506406197</v>
      </c>
      <c r="X17" s="77">
        <v>6704.1106068169902</v>
      </c>
      <c r="Y17" s="77">
        <v>6681.4292601043899</v>
      </c>
      <c r="Z17" s="77">
        <v>6567.4682800357796</v>
      </c>
      <c r="AA17" s="77">
        <v>6535.5623334361599</v>
      </c>
      <c r="AB17" s="77">
        <v>6496.5017550816301</v>
      </c>
      <c r="AC17" s="77">
        <v>6474.3704942816203</v>
      </c>
      <c r="AD17" s="77">
        <v>6497.25268842078</v>
      </c>
      <c r="AE17" s="77">
        <v>6421.2330489566002</v>
      </c>
      <c r="AF17" s="77">
        <v>6438.5389214094903</v>
      </c>
      <c r="AG17" s="77">
        <v>6398.2357182711203</v>
      </c>
      <c r="AH17" s="77">
        <v>6407.1432515485203</v>
      </c>
      <c r="AI17" s="77">
        <v>6439.7719147957096</v>
      </c>
      <c r="AJ17" s="77">
        <v>6452.9428462980504</v>
      </c>
      <c r="AK17" s="77">
        <v>6476.6815592385201</v>
      </c>
      <c r="AL17" s="77">
        <v>6452.8399833539797</v>
      </c>
      <c r="AM17" s="77">
        <v>5997.3424211420697</v>
      </c>
      <c r="AN17" s="77">
        <v>6267.7743134934399</v>
      </c>
      <c r="AO17" s="77">
        <v>6506.1054587363096</v>
      </c>
      <c r="AP17" s="77">
        <v>6575.7828085596802</v>
      </c>
      <c r="AQ17" s="77">
        <v>6648.3556794737297</v>
      </c>
      <c r="AR17" s="77">
        <v>6686.10266878729</v>
      </c>
      <c r="AS17" s="77">
        <v>6733.4138230602102</v>
      </c>
      <c r="AT17" s="77">
        <v>6779.5685956733696</v>
      </c>
      <c r="AU17" s="77">
        <v>6859.2007548746496</v>
      </c>
      <c r="AV17" s="77">
        <v>6821.1836853490304</v>
      </c>
      <c r="AW17" s="77">
        <v>6842.8654262856398</v>
      </c>
      <c r="AX17" s="77">
        <v>6811.1956548949101</v>
      </c>
      <c r="AY17" s="77">
        <v>6804.0543592842896</v>
      </c>
      <c r="AZ17" s="77">
        <v>6787.0783986106799</v>
      </c>
      <c r="BA17" s="77">
        <v>6786.24231714096</v>
      </c>
      <c r="BB17" s="77">
        <v>6814.1906855359903</v>
      </c>
      <c r="BC17" s="77">
        <v>6803.9926954668899</v>
      </c>
      <c r="BD17" s="90"/>
      <c r="BE17" s="13" t="str">
        <f t="shared" si="0"/>
        <v/>
      </c>
      <c r="BF17" s="13" t="str">
        <f t="shared" si="1"/>
        <v/>
      </c>
      <c r="BG17" s="13" t="str">
        <f t="shared" si="2"/>
        <v/>
      </c>
      <c r="BH17" s="13" t="str">
        <f t="shared" si="3"/>
        <v/>
      </c>
      <c r="BI17" s="13" t="str">
        <f t="shared" si="4"/>
        <v/>
      </c>
      <c r="BJ17" s="13" t="str">
        <f t="shared" si="5"/>
        <v/>
      </c>
      <c r="BK17" s="13" t="str">
        <f t="shared" si="6"/>
        <v/>
      </c>
      <c r="BL17" s="13" t="str">
        <f t="shared" si="7"/>
        <v/>
      </c>
      <c r="BM17" s="13" t="str">
        <f t="shared" si="8"/>
        <v/>
      </c>
      <c r="BN17" s="13" t="str">
        <f t="shared" si="9"/>
        <v/>
      </c>
      <c r="BO17" s="13" t="str">
        <f t="shared" si="10"/>
        <v/>
      </c>
      <c r="BP17" s="13" t="str">
        <f t="shared" si="11"/>
        <v/>
      </c>
      <c r="BQ17" s="13" t="str">
        <f t="shared" si="12"/>
        <v/>
      </c>
      <c r="BR17" s="13" t="str">
        <f t="shared" si="13"/>
        <v/>
      </c>
      <c r="BS17" s="13" t="str">
        <f t="shared" si="14"/>
        <v/>
      </c>
      <c r="BT17" s="13" t="str">
        <f t="shared" si="15"/>
        <v/>
      </c>
      <c r="BU17" s="13" t="str">
        <f t="shared" si="16"/>
        <v/>
      </c>
      <c r="BV17" s="13" t="str">
        <f t="shared" si="17"/>
        <v/>
      </c>
      <c r="BW17" s="13" t="str">
        <f t="shared" si="18"/>
        <v/>
      </c>
      <c r="BX17" s="13" t="str">
        <f t="shared" si="19"/>
        <v/>
      </c>
      <c r="BY17" s="13" t="str">
        <f t="shared" si="20"/>
        <v/>
      </c>
      <c r="BZ17" s="13" t="str">
        <f t="shared" si="21"/>
        <v/>
      </c>
      <c r="CA17" s="13" t="str">
        <f t="shared" si="22"/>
        <v/>
      </c>
      <c r="CB17" s="13" t="str">
        <f t="shared" si="23"/>
        <v/>
      </c>
      <c r="CC17" s="13" t="str">
        <f t="shared" si="24"/>
        <v/>
      </c>
      <c r="CD17" s="13" t="str">
        <f t="shared" si="25"/>
        <v/>
      </c>
      <c r="CE17" s="13" t="str">
        <f t="shared" si="26"/>
        <v/>
      </c>
      <c r="CF17" s="13" t="str">
        <f t="shared" si="27"/>
        <v/>
      </c>
      <c r="CG17" s="13" t="str">
        <f t="shared" si="28"/>
        <v/>
      </c>
      <c r="CH17" s="13" t="str">
        <f t="shared" si="29"/>
        <v/>
      </c>
      <c r="CI17" s="13" t="str">
        <f t="shared" si="30"/>
        <v/>
      </c>
      <c r="CJ17" s="13" t="str">
        <f t="shared" si="31"/>
        <v/>
      </c>
      <c r="CK17" s="13" t="str">
        <f t="shared" si="32"/>
        <v/>
      </c>
      <c r="CL17" s="13" t="str">
        <f t="shared" si="33"/>
        <v/>
      </c>
      <c r="CM17" s="13" t="str">
        <f t="shared" si="34"/>
        <v/>
      </c>
      <c r="CN17" s="13" t="str">
        <f t="shared" si="35"/>
        <v/>
      </c>
      <c r="CO17" s="13" t="str">
        <f t="shared" si="36"/>
        <v/>
      </c>
      <c r="CP17" s="13" t="str">
        <f t="shared" si="37"/>
        <v/>
      </c>
      <c r="CQ17" s="13" t="str">
        <f t="shared" si="38"/>
        <v/>
      </c>
      <c r="CR17" s="13" t="str">
        <f t="shared" si="39"/>
        <v/>
      </c>
      <c r="CS17" s="13" t="str">
        <f t="shared" si="40"/>
        <v/>
      </c>
      <c r="CT17" s="13" t="str">
        <f t="shared" si="41"/>
        <v/>
      </c>
      <c r="CU17" s="13" t="str">
        <f t="shared" si="42"/>
        <v/>
      </c>
      <c r="CV17" s="13" t="str">
        <f t="shared" si="43"/>
        <v/>
      </c>
      <c r="CW17" s="13" t="str">
        <f t="shared" si="44"/>
        <v/>
      </c>
      <c r="CX17" s="13" t="str">
        <f t="shared" si="45"/>
        <v/>
      </c>
      <c r="CY17" s="13" t="str">
        <f t="shared" si="46"/>
        <v/>
      </c>
      <c r="CZ17" s="13" t="str">
        <f t="shared" si="47"/>
        <v/>
      </c>
      <c r="DA17" s="13" t="str">
        <f t="shared" si="48"/>
        <v/>
      </c>
      <c r="DB17" s="13" t="str">
        <f t="shared" si="49"/>
        <v/>
      </c>
      <c r="DC17" s="13" t="str">
        <f t="shared" si="50"/>
        <v/>
      </c>
    </row>
    <row r="18" spans="1:107" ht="15.75" thickBot="1" x14ac:dyDescent="0.3">
      <c r="A18" s="19" t="s">
        <v>106</v>
      </c>
      <c r="B18" s="20" t="s">
        <v>107</v>
      </c>
      <c r="C18" s="81">
        <v>14971.0902924697</v>
      </c>
      <c r="D18" s="81">
        <v>14900.0962696558</v>
      </c>
      <c r="E18" s="81">
        <v>15034.7811212826</v>
      </c>
      <c r="F18" s="81">
        <v>15004.6997328286</v>
      </c>
      <c r="G18" s="81">
        <v>14910.9314126642</v>
      </c>
      <c r="H18" s="81">
        <v>14940.400456625801</v>
      </c>
      <c r="I18" s="81">
        <v>15051.5467177514</v>
      </c>
      <c r="J18" s="81">
        <v>14751.3562857372</v>
      </c>
      <c r="K18" s="81">
        <v>14894.2027135343</v>
      </c>
      <c r="L18" s="81">
        <v>14827.3706570989</v>
      </c>
      <c r="M18" s="81">
        <v>14766.7648887163</v>
      </c>
      <c r="N18" s="81">
        <v>14794.169259210599</v>
      </c>
      <c r="O18" s="81">
        <v>14850.0298769199</v>
      </c>
      <c r="P18" s="81">
        <v>14867.8016778249</v>
      </c>
      <c r="Q18" s="81">
        <v>14898.4289969156</v>
      </c>
      <c r="R18" s="81">
        <v>14901.78970238</v>
      </c>
      <c r="S18" s="81">
        <v>14878.344999236901</v>
      </c>
      <c r="T18" s="81">
        <v>14870.8199131726</v>
      </c>
      <c r="U18" s="81">
        <v>14796.1177163634</v>
      </c>
      <c r="V18" s="81">
        <v>14873.012270466999</v>
      </c>
      <c r="W18" s="81">
        <v>14941.366428634899</v>
      </c>
      <c r="X18" s="81">
        <v>14909.7457469416</v>
      </c>
      <c r="Y18" s="81">
        <v>14964.4549113464</v>
      </c>
      <c r="Z18" s="81">
        <v>14813.758232006399</v>
      </c>
      <c r="AA18" s="81">
        <v>14753.422083670001</v>
      </c>
      <c r="AB18" s="81">
        <v>14773.5973770277</v>
      </c>
      <c r="AC18" s="81">
        <v>14682.3578818844</v>
      </c>
      <c r="AD18" s="81">
        <v>14665.706056994501</v>
      </c>
      <c r="AE18" s="81">
        <v>14682.244148628801</v>
      </c>
      <c r="AF18" s="81">
        <v>14641.5234128269</v>
      </c>
      <c r="AG18" s="81">
        <v>14569.7819931044</v>
      </c>
      <c r="AH18" s="81">
        <v>14568.042723250701</v>
      </c>
      <c r="AI18" s="81">
        <v>14567.785265816299</v>
      </c>
      <c r="AJ18" s="81">
        <v>14660.6267686807</v>
      </c>
      <c r="AK18" s="81">
        <v>14669.672410233999</v>
      </c>
      <c r="AL18" s="81">
        <v>14578.492293728499</v>
      </c>
      <c r="AM18" s="81">
        <v>14348.530365721799</v>
      </c>
      <c r="AN18" s="81">
        <v>14388.254165968199</v>
      </c>
      <c r="AO18" s="81">
        <v>14582.872180598601</v>
      </c>
      <c r="AP18" s="81">
        <v>14635.4234226683</v>
      </c>
      <c r="AQ18" s="81">
        <v>14719.438875240199</v>
      </c>
      <c r="AR18" s="81">
        <v>14804.700602565101</v>
      </c>
      <c r="AS18" s="81">
        <v>14892.3211604967</v>
      </c>
      <c r="AT18" s="81">
        <v>15000.665511683999</v>
      </c>
      <c r="AU18" s="81">
        <v>15056.6319153896</v>
      </c>
      <c r="AV18" s="81">
        <v>14965.213219117801</v>
      </c>
      <c r="AW18" s="81">
        <v>14983.3466059688</v>
      </c>
      <c r="AX18" s="81">
        <v>15039.607703851199</v>
      </c>
      <c r="AY18" s="81">
        <v>14900.2758847315</v>
      </c>
      <c r="AZ18" s="81">
        <v>14824.788839259199</v>
      </c>
      <c r="BA18" s="81">
        <v>14789.790573565901</v>
      </c>
      <c r="BB18" s="81">
        <v>14847.2966377017</v>
      </c>
      <c r="BC18" s="81">
        <v>14807.235196616501</v>
      </c>
      <c r="BD18" s="86"/>
      <c r="BE18" s="13" t="str">
        <f t="shared" si="0"/>
        <v/>
      </c>
      <c r="BF18" s="13" t="str">
        <f t="shared" si="1"/>
        <v/>
      </c>
      <c r="BG18" s="13" t="str">
        <f t="shared" si="2"/>
        <v/>
      </c>
      <c r="BH18" s="13" t="str">
        <f t="shared" si="3"/>
        <v/>
      </c>
      <c r="BI18" s="13" t="str">
        <f t="shared" si="4"/>
        <v/>
      </c>
      <c r="BJ18" s="13" t="str">
        <f t="shared" si="5"/>
        <v/>
      </c>
      <c r="BK18" s="13" t="str">
        <f t="shared" si="6"/>
        <v/>
      </c>
      <c r="BL18" s="13" t="str">
        <f t="shared" si="7"/>
        <v/>
      </c>
      <c r="BM18" s="13" t="str">
        <f t="shared" si="8"/>
        <v/>
      </c>
      <c r="BN18" s="13" t="str">
        <f t="shared" si="9"/>
        <v/>
      </c>
      <c r="BO18" s="13" t="str">
        <f t="shared" si="10"/>
        <v/>
      </c>
      <c r="BP18" s="13" t="str">
        <f t="shared" si="11"/>
        <v/>
      </c>
      <c r="BQ18" s="13" t="str">
        <f t="shared" si="12"/>
        <v/>
      </c>
      <c r="BR18" s="13" t="str">
        <f t="shared" si="13"/>
        <v/>
      </c>
      <c r="BS18" s="13" t="str">
        <f t="shared" si="14"/>
        <v/>
      </c>
      <c r="BT18" s="13" t="str">
        <f t="shared" si="15"/>
        <v/>
      </c>
      <c r="BU18" s="13" t="str">
        <f t="shared" si="16"/>
        <v/>
      </c>
      <c r="BV18" s="13" t="str">
        <f t="shared" si="17"/>
        <v/>
      </c>
      <c r="BW18" s="13" t="str">
        <f t="shared" si="18"/>
        <v/>
      </c>
      <c r="BX18" s="13" t="str">
        <f t="shared" si="19"/>
        <v/>
      </c>
      <c r="BY18" s="13" t="str">
        <f t="shared" si="20"/>
        <v/>
      </c>
      <c r="BZ18" s="13" t="str">
        <f t="shared" si="21"/>
        <v/>
      </c>
      <c r="CA18" s="13" t="str">
        <f t="shared" si="22"/>
        <v/>
      </c>
      <c r="CB18" s="13" t="str">
        <f t="shared" si="23"/>
        <v/>
      </c>
      <c r="CC18" s="13" t="str">
        <f t="shared" si="24"/>
        <v/>
      </c>
      <c r="CD18" s="13" t="str">
        <f t="shared" si="25"/>
        <v/>
      </c>
      <c r="CE18" s="13" t="str">
        <f t="shared" si="26"/>
        <v/>
      </c>
      <c r="CF18" s="13" t="str">
        <f t="shared" si="27"/>
        <v/>
      </c>
      <c r="CG18" s="13" t="str">
        <f t="shared" si="28"/>
        <v/>
      </c>
      <c r="CH18" s="13" t="str">
        <f t="shared" si="29"/>
        <v/>
      </c>
      <c r="CI18" s="13" t="str">
        <f t="shared" si="30"/>
        <v/>
      </c>
      <c r="CJ18" s="13" t="str">
        <f t="shared" si="31"/>
        <v/>
      </c>
      <c r="CK18" s="13" t="str">
        <f t="shared" si="32"/>
        <v/>
      </c>
      <c r="CL18" s="13" t="str">
        <f t="shared" si="33"/>
        <v/>
      </c>
      <c r="CM18" s="13" t="str">
        <f t="shared" si="34"/>
        <v/>
      </c>
      <c r="CN18" s="13" t="str">
        <f t="shared" si="35"/>
        <v/>
      </c>
      <c r="CO18" s="13" t="str">
        <f t="shared" si="36"/>
        <v/>
      </c>
      <c r="CP18" s="13" t="str">
        <f t="shared" si="37"/>
        <v/>
      </c>
      <c r="CQ18" s="13" t="str">
        <f t="shared" si="38"/>
        <v/>
      </c>
      <c r="CR18" s="13" t="str">
        <f t="shared" si="39"/>
        <v/>
      </c>
      <c r="CS18" s="13" t="str">
        <f t="shared" si="40"/>
        <v/>
      </c>
      <c r="CT18" s="13" t="str">
        <f t="shared" si="41"/>
        <v/>
      </c>
      <c r="CU18" s="13" t="str">
        <f t="shared" si="42"/>
        <v/>
      </c>
      <c r="CV18" s="13" t="str">
        <f t="shared" si="43"/>
        <v/>
      </c>
      <c r="CW18" s="13" t="str">
        <f t="shared" si="44"/>
        <v/>
      </c>
      <c r="CX18" s="13" t="str">
        <f t="shared" si="45"/>
        <v/>
      </c>
      <c r="CY18" s="13" t="str">
        <f t="shared" si="46"/>
        <v/>
      </c>
      <c r="CZ18" s="13" t="str">
        <f t="shared" si="47"/>
        <v/>
      </c>
      <c r="DA18" s="13" t="str">
        <f t="shared" si="48"/>
        <v/>
      </c>
      <c r="DB18" s="13" t="str">
        <f t="shared" si="49"/>
        <v/>
      </c>
      <c r="DC18" s="13" t="str">
        <f t="shared" si="50"/>
        <v/>
      </c>
    </row>
    <row r="19" spans="1:107" ht="15.75" thickBot="1" x14ac:dyDescent="0.3">
      <c r="A19" s="19" t="s">
        <v>108</v>
      </c>
      <c r="B19" s="20" t="s">
        <v>12</v>
      </c>
      <c r="C19" s="81">
        <v>4722.9779749640302</v>
      </c>
      <c r="D19" s="81">
        <v>4714.92474575918</v>
      </c>
      <c r="E19" s="81">
        <v>4710.6111260245898</v>
      </c>
      <c r="F19" s="81">
        <v>4571.1087242215699</v>
      </c>
      <c r="G19" s="81">
        <v>4649.8967756460697</v>
      </c>
      <c r="H19" s="81">
        <v>4720.0990548264199</v>
      </c>
      <c r="I19" s="81">
        <v>4803.3862743494101</v>
      </c>
      <c r="J19" s="81">
        <v>4876.0335611401297</v>
      </c>
      <c r="K19" s="81">
        <v>4906.9703314832605</v>
      </c>
      <c r="L19" s="81">
        <v>4889.9922796521896</v>
      </c>
      <c r="M19" s="81">
        <v>4876.2762381713401</v>
      </c>
      <c r="N19" s="81">
        <v>4846.0558149149501</v>
      </c>
      <c r="O19" s="81">
        <v>4901.5499466758401</v>
      </c>
      <c r="P19" s="81">
        <v>4924.1418749005798</v>
      </c>
      <c r="Q19" s="81">
        <v>4964.8031924132802</v>
      </c>
      <c r="R19" s="81">
        <v>4864.5834214855204</v>
      </c>
      <c r="S19" s="81">
        <v>4893.6124167463104</v>
      </c>
      <c r="T19" s="81">
        <v>4835.2385248766204</v>
      </c>
      <c r="U19" s="81">
        <v>4800.2690750981101</v>
      </c>
      <c r="V19" s="81">
        <v>4782.8068480701904</v>
      </c>
      <c r="W19" s="81">
        <v>4843.6115460010997</v>
      </c>
      <c r="X19" s="81">
        <v>4922.5839118204703</v>
      </c>
      <c r="Y19" s="81">
        <v>4940.4893199852504</v>
      </c>
      <c r="Z19" s="81">
        <v>5057.3247995912598</v>
      </c>
      <c r="AA19" s="81">
        <v>5011.8458927563897</v>
      </c>
      <c r="AB19" s="81">
        <v>5071.89832941841</v>
      </c>
      <c r="AC19" s="81">
        <v>5207.1655786013398</v>
      </c>
      <c r="AD19" s="81">
        <v>5136.6388382941504</v>
      </c>
      <c r="AE19" s="81">
        <v>5111.3015286587297</v>
      </c>
      <c r="AF19" s="81">
        <v>5139.4637450579003</v>
      </c>
      <c r="AG19" s="81">
        <v>5105.1753695855396</v>
      </c>
      <c r="AH19" s="81">
        <v>5080.4039907623601</v>
      </c>
      <c r="AI19" s="81">
        <v>5070.36883823884</v>
      </c>
      <c r="AJ19" s="81">
        <v>5092.2770541315203</v>
      </c>
      <c r="AK19" s="81">
        <v>5034.1083342247002</v>
      </c>
      <c r="AL19" s="81">
        <v>4987.2355500228095</v>
      </c>
      <c r="AM19" s="81">
        <v>4766.7276510941301</v>
      </c>
      <c r="AN19" s="81">
        <v>4925.4569965794399</v>
      </c>
      <c r="AO19" s="81">
        <v>4966.13397790614</v>
      </c>
      <c r="AP19" s="81">
        <v>4989.1177540006402</v>
      </c>
      <c r="AQ19" s="81">
        <v>5035.8098579484904</v>
      </c>
      <c r="AR19" s="81">
        <v>4996.7250329893504</v>
      </c>
      <c r="AS19" s="81">
        <v>5023.0300159222197</v>
      </c>
      <c r="AT19" s="81">
        <v>5089.7533637777096</v>
      </c>
      <c r="AU19" s="81">
        <v>5120.0602581562498</v>
      </c>
      <c r="AV19" s="81">
        <v>5019.1538188890499</v>
      </c>
      <c r="AW19" s="81">
        <v>5015.5642445490103</v>
      </c>
      <c r="AX19" s="81">
        <v>5032.8125921233004</v>
      </c>
      <c r="AY19" s="81">
        <v>4927.9014555342401</v>
      </c>
      <c r="AZ19" s="81">
        <v>4901.8692401763001</v>
      </c>
      <c r="BA19" s="81">
        <v>4934.0115554815302</v>
      </c>
      <c r="BB19" s="81">
        <v>4902.0853437098604</v>
      </c>
      <c r="BC19" s="81">
        <v>4912.9447987202502</v>
      </c>
      <c r="BD19" s="86"/>
      <c r="BE19" s="13" t="str">
        <f t="shared" si="0"/>
        <v/>
      </c>
      <c r="BF19" s="13" t="str">
        <f t="shared" si="1"/>
        <v/>
      </c>
      <c r="BG19" s="13" t="str">
        <f t="shared" si="2"/>
        <v/>
      </c>
      <c r="BH19" s="13" t="str">
        <f t="shared" si="3"/>
        <v/>
      </c>
      <c r="BI19" s="13" t="str">
        <f t="shared" si="4"/>
        <v/>
      </c>
      <c r="BJ19" s="13" t="str">
        <f t="shared" si="5"/>
        <v/>
      </c>
      <c r="BK19" s="13" t="str">
        <f t="shared" si="6"/>
        <v/>
      </c>
      <c r="BL19" s="13" t="str">
        <f t="shared" si="7"/>
        <v/>
      </c>
      <c r="BM19" s="13" t="str">
        <f t="shared" si="8"/>
        <v/>
      </c>
      <c r="BN19" s="13" t="str">
        <f t="shared" si="9"/>
        <v/>
      </c>
      <c r="BO19" s="13" t="str">
        <f t="shared" si="10"/>
        <v/>
      </c>
      <c r="BP19" s="13" t="str">
        <f t="shared" si="11"/>
        <v/>
      </c>
      <c r="BQ19" s="13" t="str">
        <f t="shared" si="12"/>
        <v/>
      </c>
      <c r="BR19" s="13" t="str">
        <f t="shared" si="13"/>
        <v/>
      </c>
      <c r="BS19" s="13" t="str">
        <f t="shared" si="14"/>
        <v/>
      </c>
      <c r="BT19" s="13" t="str">
        <f t="shared" si="15"/>
        <v/>
      </c>
      <c r="BU19" s="13" t="str">
        <f t="shared" si="16"/>
        <v/>
      </c>
      <c r="BV19" s="13" t="str">
        <f t="shared" si="17"/>
        <v/>
      </c>
      <c r="BW19" s="13" t="str">
        <f t="shared" si="18"/>
        <v/>
      </c>
      <c r="BX19" s="13" t="str">
        <f t="shared" si="19"/>
        <v/>
      </c>
      <c r="BY19" s="13" t="str">
        <f t="shared" si="20"/>
        <v/>
      </c>
      <c r="BZ19" s="13" t="str">
        <f t="shared" si="21"/>
        <v/>
      </c>
      <c r="CA19" s="13" t="str">
        <f t="shared" si="22"/>
        <v/>
      </c>
      <c r="CB19" s="13" t="str">
        <f t="shared" si="23"/>
        <v/>
      </c>
      <c r="CC19" s="13" t="str">
        <f t="shared" si="24"/>
        <v/>
      </c>
      <c r="CD19" s="13" t="str">
        <f t="shared" si="25"/>
        <v/>
      </c>
      <c r="CE19" s="13" t="str">
        <f t="shared" si="26"/>
        <v/>
      </c>
      <c r="CF19" s="13" t="str">
        <f t="shared" si="27"/>
        <v/>
      </c>
      <c r="CG19" s="13" t="str">
        <f t="shared" si="28"/>
        <v/>
      </c>
      <c r="CH19" s="13" t="str">
        <f t="shared" si="29"/>
        <v/>
      </c>
      <c r="CI19" s="13" t="str">
        <f t="shared" si="30"/>
        <v/>
      </c>
      <c r="CJ19" s="13" t="str">
        <f t="shared" si="31"/>
        <v/>
      </c>
      <c r="CK19" s="13" t="str">
        <f t="shared" si="32"/>
        <v/>
      </c>
      <c r="CL19" s="13" t="str">
        <f t="shared" si="33"/>
        <v/>
      </c>
      <c r="CM19" s="13" t="str">
        <f t="shared" si="34"/>
        <v/>
      </c>
      <c r="CN19" s="13" t="str">
        <f t="shared" si="35"/>
        <v/>
      </c>
      <c r="CO19" s="13" t="str">
        <f t="shared" si="36"/>
        <v/>
      </c>
      <c r="CP19" s="13" t="str">
        <f t="shared" si="37"/>
        <v/>
      </c>
      <c r="CQ19" s="13" t="str">
        <f t="shared" si="38"/>
        <v/>
      </c>
      <c r="CR19" s="13" t="str">
        <f t="shared" si="39"/>
        <v/>
      </c>
      <c r="CS19" s="13" t="str">
        <f t="shared" si="40"/>
        <v/>
      </c>
      <c r="CT19" s="13" t="str">
        <f t="shared" si="41"/>
        <v/>
      </c>
      <c r="CU19" s="13" t="str">
        <f t="shared" si="42"/>
        <v/>
      </c>
      <c r="CV19" s="13" t="str">
        <f t="shared" si="43"/>
        <v/>
      </c>
      <c r="CW19" s="13" t="str">
        <f t="shared" si="44"/>
        <v/>
      </c>
      <c r="CX19" s="13" t="str">
        <f t="shared" si="45"/>
        <v/>
      </c>
      <c r="CY19" s="13" t="str">
        <f t="shared" si="46"/>
        <v/>
      </c>
      <c r="CZ19" s="13" t="str">
        <f t="shared" si="47"/>
        <v/>
      </c>
      <c r="DA19" s="13" t="str">
        <f t="shared" si="48"/>
        <v/>
      </c>
      <c r="DB19" s="13" t="str">
        <f t="shared" si="49"/>
        <v/>
      </c>
      <c r="DC19" s="13" t="str">
        <f t="shared" si="50"/>
        <v/>
      </c>
    </row>
    <row r="20" spans="1:107" ht="15.75" thickBot="1" x14ac:dyDescent="0.3">
      <c r="A20" s="19" t="s">
        <v>109</v>
      </c>
      <c r="B20" s="20" t="s">
        <v>13</v>
      </c>
      <c r="C20" s="81">
        <v>3580.5737354575899</v>
      </c>
      <c r="D20" s="81">
        <v>3514.4695255944798</v>
      </c>
      <c r="E20" s="81">
        <v>3569.13600143957</v>
      </c>
      <c r="F20" s="81">
        <v>3584.4499399265001</v>
      </c>
      <c r="G20" s="81">
        <v>3632.3641919358301</v>
      </c>
      <c r="H20" s="81">
        <v>3596.8007259915598</v>
      </c>
      <c r="I20" s="81">
        <v>3575.8158573901401</v>
      </c>
      <c r="J20" s="81">
        <v>3557.05731456781</v>
      </c>
      <c r="K20" s="81">
        <v>3551.8632944146202</v>
      </c>
      <c r="L20" s="81">
        <v>3576.6367459334501</v>
      </c>
      <c r="M20" s="81">
        <v>3525.803295363</v>
      </c>
      <c r="N20" s="81">
        <v>3609.0753998134801</v>
      </c>
      <c r="O20" s="81">
        <v>3588.2729261081299</v>
      </c>
      <c r="P20" s="81">
        <v>3582.2947793861999</v>
      </c>
      <c r="Q20" s="81">
        <v>3690.0077090513601</v>
      </c>
      <c r="R20" s="81">
        <v>3698.7763425226599</v>
      </c>
      <c r="S20" s="81">
        <v>3752.44797380003</v>
      </c>
      <c r="T20" s="81">
        <v>3742.10470430641</v>
      </c>
      <c r="U20" s="81">
        <v>3676.0649742829701</v>
      </c>
      <c r="V20" s="81">
        <v>3699.0268527613998</v>
      </c>
      <c r="W20" s="81">
        <v>3660.2112332280699</v>
      </c>
      <c r="X20" s="81">
        <v>3801.3114690768102</v>
      </c>
      <c r="Y20" s="81">
        <v>3822.8832911741601</v>
      </c>
      <c r="Z20" s="81">
        <v>3822.16834487285</v>
      </c>
      <c r="AA20" s="81">
        <v>3803.0343863097701</v>
      </c>
      <c r="AB20" s="81">
        <v>3796.7986663494698</v>
      </c>
      <c r="AC20" s="81">
        <v>3752.3938871458099</v>
      </c>
      <c r="AD20" s="81">
        <v>3835.4367573659201</v>
      </c>
      <c r="AE20" s="81">
        <v>3905.7889047472599</v>
      </c>
      <c r="AF20" s="81">
        <v>3860.4560397161199</v>
      </c>
      <c r="AG20" s="81">
        <v>3862.19369783497</v>
      </c>
      <c r="AH20" s="81">
        <v>3802.1955001091301</v>
      </c>
      <c r="AI20" s="81">
        <v>3974.8484789699901</v>
      </c>
      <c r="AJ20" s="81">
        <v>3865.0274883926299</v>
      </c>
      <c r="AK20" s="81">
        <v>3895.5599104367998</v>
      </c>
      <c r="AL20" s="81">
        <v>3956.4078680323701</v>
      </c>
      <c r="AM20" s="81">
        <v>3792.33296538287</v>
      </c>
      <c r="AN20" s="81">
        <v>3391.0660877525602</v>
      </c>
      <c r="AO20" s="81">
        <v>3721.9215919787998</v>
      </c>
      <c r="AP20" s="81">
        <v>3489.3843054406502</v>
      </c>
      <c r="AQ20" s="81">
        <v>3624.1064203596702</v>
      </c>
      <c r="AR20" s="81">
        <v>3765.0311105548199</v>
      </c>
      <c r="AS20" s="81">
        <v>3937.1151897538098</v>
      </c>
      <c r="AT20" s="81">
        <v>4081.75827997545</v>
      </c>
      <c r="AU20" s="81">
        <v>3997.70839953006</v>
      </c>
      <c r="AV20" s="81">
        <v>4084.99608427153</v>
      </c>
      <c r="AW20" s="81">
        <v>4022.4944600999702</v>
      </c>
      <c r="AX20" s="81">
        <v>3985.47962922443</v>
      </c>
      <c r="AY20" s="81">
        <v>4021.33927968334</v>
      </c>
      <c r="AZ20" s="81">
        <v>4072.1281730170099</v>
      </c>
      <c r="BA20" s="81">
        <v>4102.5106580207002</v>
      </c>
      <c r="BB20" s="81">
        <v>4037.17017376997</v>
      </c>
      <c r="BC20" s="81">
        <v>4085.8992941320098</v>
      </c>
      <c r="BD20" s="86"/>
      <c r="BE20" s="13" t="str">
        <f t="shared" si="0"/>
        <v/>
      </c>
      <c r="BF20" s="13" t="str">
        <f t="shared" si="1"/>
        <v/>
      </c>
      <c r="BG20" s="13" t="str">
        <f t="shared" si="2"/>
        <v/>
      </c>
      <c r="BH20" s="13" t="str">
        <f t="shared" si="3"/>
        <v/>
      </c>
      <c r="BI20" s="13" t="str">
        <f t="shared" si="4"/>
        <v/>
      </c>
      <c r="BJ20" s="13" t="str">
        <f t="shared" si="5"/>
        <v/>
      </c>
      <c r="BK20" s="13" t="str">
        <f t="shared" si="6"/>
        <v/>
      </c>
      <c r="BL20" s="13" t="str">
        <f t="shared" si="7"/>
        <v/>
      </c>
      <c r="BM20" s="13" t="str">
        <f t="shared" si="8"/>
        <v/>
      </c>
      <c r="BN20" s="13" t="str">
        <f t="shared" si="9"/>
        <v/>
      </c>
      <c r="BO20" s="13" t="str">
        <f t="shared" si="10"/>
        <v/>
      </c>
      <c r="BP20" s="13" t="str">
        <f t="shared" si="11"/>
        <v/>
      </c>
      <c r="BQ20" s="13" t="str">
        <f t="shared" si="12"/>
        <v/>
      </c>
      <c r="BR20" s="13" t="str">
        <f t="shared" si="13"/>
        <v/>
      </c>
      <c r="BS20" s="13" t="str">
        <f t="shared" si="14"/>
        <v/>
      </c>
      <c r="BT20" s="13" t="str">
        <f t="shared" si="15"/>
        <v/>
      </c>
      <c r="BU20" s="13" t="str">
        <f t="shared" si="16"/>
        <v/>
      </c>
      <c r="BV20" s="13" t="str">
        <f t="shared" si="17"/>
        <v/>
      </c>
      <c r="BW20" s="13" t="str">
        <f t="shared" si="18"/>
        <v/>
      </c>
      <c r="BX20" s="13" t="str">
        <f t="shared" si="19"/>
        <v/>
      </c>
      <c r="BY20" s="13" t="str">
        <f t="shared" si="20"/>
        <v/>
      </c>
      <c r="BZ20" s="13" t="str">
        <f t="shared" si="21"/>
        <v/>
      </c>
      <c r="CA20" s="13" t="str">
        <f t="shared" si="22"/>
        <v/>
      </c>
      <c r="CB20" s="13" t="str">
        <f t="shared" si="23"/>
        <v/>
      </c>
      <c r="CC20" s="13" t="str">
        <f t="shared" si="24"/>
        <v/>
      </c>
      <c r="CD20" s="13" t="str">
        <f t="shared" si="25"/>
        <v/>
      </c>
      <c r="CE20" s="13" t="str">
        <f t="shared" si="26"/>
        <v/>
      </c>
      <c r="CF20" s="13" t="str">
        <f t="shared" si="27"/>
        <v/>
      </c>
      <c r="CG20" s="13" t="str">
        <f t="shared" si="28"/>
        <v/>
      </c>
      <c r="CH20" s="13" t="str">
        <f t="shared" si="29"/>
        <v/>
      </c>
      <c r="CI20" s="13" t="str">
        <f t="shared" si="30"/>
        <v/>
      </c>
      <c r="CJ20" s="13" t="str">
        <f t="shared" si="31"/>
        <v/>
      </c>
      <c r="CK20" s="13" t="str">
        <f t="shared" si="32"/>
        <v/>
      </c>
      <c r="CL20" s="13" t="str">
        <f t="shared" si="33"/>
        <v/>
      </c>
      <c r="CM20" s="13" t="str">
        <f t="shared" si="34"/>
        <v/>
      </c>
      <c r="CN20" s="13" t="str">
        <f t="shared" si="35"/>
        <v/>
      </c>
      <c r="CO20" s="13" t="str">
        <f t="shared" si="36"/>
        <v/>
      </c>
      <c r="CP20" s="13" t="str">
        <f t="shared" si="37"/>
        <v/>
      </c>
      <c r="CQ20" s="13" t="str">
        <f t="shared" si="38"/>
        <v/>
      </c>
      <c r="CR20" s="13" t="str">
        <f t="shared" si="39"/>
        <v/>
      </c>
      <c r="CS20" s="13" t="str">
        <f t="shared" si="40"/>
        <v/>
      </c>
      <c r="CT20" s="13" t="str">
        <f t="shared" si="41"/>
        <v/>
      </c>
      <c r="CU20" s="13" t="str">
        <f t="shared" si="42"/>
        <v/>
      </c>
      <c r="CV20" s="13" t="str">
        <f t="shared" si="43"/>
        <v/>
      </c>
      <c r="CW20" s="13" t="str">
        <f t="shared" si="44"/>
        <v/>
      </c>
      <c r="CX20" s="13" t="str">
        <f t="shared" si="45"/>
        <v/>
      </c>
      <c r="CY20" s="13" t="str">
        <f t="shared" si="46"/>
        <v/>
      </c>
      <c r="CZ20" s="13" t="str">
        <f t="shared" si="47"/>
        <v/>
      </c>
      <c r="DA20" s="13" t="str">
        <f t="shared" si="48"/>
        <v/>
      </c>
      <c r="DB20" s="13" t="str">
        <f t="shared" si="49"/>
        <v/>
      </c>
      <c r="DC20" s="13" t="str">
        <f t="shared" si="50"/>
        <v/>
      </c>
    </row>
    <row r="21" spans="1:107" ht="15.75" thickBot="1" x14ac:dyDescent="0.3">
      <c r="A21" s="19" t="s">
        <v>110</v>
      </c>
      <c r="B21" s="20" t="s">
        <v>14</v>
      </c>
      <c r="C21" s="81">
        <v>518.49395931638196</v>
      </c>
      <c r="D21" s="81">
        <v>513.37517607137795</v>
      </c>
      <c r="E21" s="81">
        <v>519.95023487139497</v>
      </c>
      <c r="F21" s="81">
        <v>518.42023493290503</v>
      </c>
      <c r="G21" s="81">
        <v>507.35564439876902</v>
      </c>
      <c r="H21" s="81">
        <v>478.48209942731</v>
      </c>
      <c r="I21" s="81">
        <v>490.845319245599</v>
      </c>
      <c r="J21" s="81">
        <v>483.90073515883699</v>
      </c>
      <c r="K21" s="81">
        <v>476.85207103025101</v>
      </c>
      <c r="L21" s="81">
        <v>481.09843466048801</v>
      </c>
      <c r="M21" s="81">
        <v>482.25476433923802</v>
      </c>
      <c r="N21" s="81">
        <v>485.59220438428503</v>
      </c>
      <c r="O21" s="81">
        <v>488.21736112446899</v>
      </c>
      <c r="P21" s="81">
        <v>502.48236651794298</v>
      </c>
      <c r="Q21" s="81">
        <v>517.89199721715795</v>
      </c>
      <c r="R21" s="81">
        <v>523.59367625516802</v>
      </c>
      <c r="S21" s="81">
        <v>541.81233923814898</v>
      </c>
      <c r="T21" s="81">
        <v>562.94945446218605</v>
      </c>
      <c r="U21" s="81">
        <v>578.90467751638005</v>
      </c>
      <c r="V21" s="81">
        <v>587.12773277977999</v>
      </c>
      <c r="W21" s="81">
        <v>596.44230038635499</v>
      </c>
      <c r="X21" s="81">
        <v>611.31124042950296</v>
      </c>
      <c r="Y21" s="81">
        <v>606.05449516992303</v>
      </c>
      <c r="Z21" s="81">
        <v>607.61385304833902</v>
      </c>
      <c r="AA21" s="81">
        <v>629.65957340665898</v>
      </c>
      <c r="AB21" s="81">
        <v>643.311308209819</v>
      </c>
      <c r="AC21" s="81">
        <v>629.29051934867005</v>
      </c>
      <c r="AD21" s="81">
        <v>603.002882074333</v>
      </c>
      <c r="AE21" s="81">
        <v>626.41851032124998</v>
      </c>
      <c r="AF21" s="81">
        <v>635.58622100568698</v>
      </c>
      <c r="AG21" s="81">
        <v>626.70221224129705</v>
      </c>
      <c r="AH21" s="81">
        <v>635.40249836871203</v>
      </c>
      <c r="AI21" s="81">
        <v>617.64437526639404</v>
      </c>
      <c r="AJ21" s="81">
        <v>624.33506369093595</v>
      </c>
      <c r="AK21" s="81">
        <v>622.33882023967499</v>
      </c>
      <c r="AL21" s="81">
        <v>620.521254972017</v>
      </c>
      <c r="AM21" s="81">
        <v>629.42961687379398</v>
      </c>
      <c r="AN21" s="81">
        <v>637.43790367300005</v>
      </c>
      <c r="AO21" s="81">
        <v>655.70544059057897</v>
      </c>
      <c r="AP21" s="81">
        <v>635.55271409199997</v>
      </c>
      <c r="AQ21" s="81">
        <v>661.74781668453102</v>
      </c>
      <c r="AR21" s="81">
        <v>674.10433096108898</v>
      </c>
      <c r="AS21" s="81">
        <v>686.59390836191005</v>
      </c>
      <c r="AT21" s="81">
        <v>694.65741325031604</v>
      </c>
      <c r="AU21" s="81">
        <v>697.00414842361499</v>
      </c>
      <c r="AV21" s="81">
        <v>690.243372390388</v>
      </c>
      <c r="AW21" s="81">
        <v>687.46859568004504</v>
      </c>
      <c r="AX21" s="81">
        <v>710.09253097850899</v>
      </c>
      <c r="AY21" s="81">
        <v>715.58634052668697</v>
      </c>
      <c r="AZ21" s="81">
        <v>729.85032072939703</v>
      </c>
      <c r="BA21" s="81">
        <v>839.760133354034</v>
      </c>
      <c r="BB21" s="81">
        <v>839.90261364755497</v>
      </c>
      <c r="BC21" s="81">
        <v>702.19970522318999</v>
      </c>
      <c r="BD21" s="86"/>
      <c r="BE21" s="13" t="str">
        <f t="shared" si="0"/>
        <v/>
      </c>
      <c r="BF21" s="13" t="str">
        <f t="shared" si="1"/>
        <v/>
      </c>
      <c r="BG21" s="13" t="str">
        <f t="shared" si="2"/>
        <v/>
      </c>
      <c r="BH21" s="13" t="str">
        <f t="shared" si="3"/>
        <v/>
      </c>
      <c r="BI21" s="13" t="str">
        <f t="shared" si="4"/>
        <v/>
      </c>
      <c r="BJ21" s="13" t="str">
        <f t="shared" si="5"/>
        <v/>
      </c>
      <c r="BK21" s="13" t="str">
        <f t="shared" si="6"/>
        <v/>
      </c>
      <c r="BL21" s="13" t="str">
        <f t="shared" si="7"/>
        <v/>
      </c>
      <c r="BM21" s="13" t="str">
        <f t="shared" si="8"/>
        <v/>
      </c>
      <c r="BN21" s="13" t="str">
        <f t="shared" si="9"/>
        <v/>
      </c>
      <c r="BO21" s="13" t="str">
        <f t="shared" si="10"/>
        <v/>
      </c>
      <c r="BP21" s="13" t="str">
        <f t="shared" si="11"/>
        <v/>
      </c>
      <c r="BQ21" s="13" t="str">
        <f t="shared" si="12"/>
        <v/>
      </c>
      <c r="BR21" s="13" t="str">
        <f t="shared" si="13"/>
        <v/>
      </c>
      <c r="BS21" s="13" t="str">
        <f t="shared" si="14"/>
        <v/>
      </c>
      <c r="BT21" s="13" t="str">
        <f t="shared" si="15"/>
        <v/>
      </c>
      <c r="BU21" s="13" t="str">
        <f t="shared" si="16"/>
        <v/>
      </c>
      <c r="BV21" s="13" t="str">
        <f t="shared" si="17"/>
        <v/>
      </c>
      <c r="BW21" s="13" t="str">
        <f t="shared" si="18"/>
        <v/>
      </c>
      <c r="BX21" s="13" t="str">
        <f t="shared" si="19"/>
        <v/>
      </c>
      <c r="BY21" s="13" t="str">
        <f t="shared" si="20"/>
        <v/>
      </c>
      <c r="BZ21" s="13" t="str">
        <f t="shared" si="21"/>
        <v/>
      </c>
      <c r="CA21" s="13" t="str">
        <f t="shared" si="22"/>
        <v/>
      </c>
      <c r="CB21" s="13" t="str">
        <f t="shared" si="23"/>
        <v/>
      </c>
      <c r="CC21" s="13" t="str">
        <f t="shared" si="24"/>
        <v/>
      </c>
      <c r="CD21" s="13" t="str">
        <f t="shared" si="25"/>
        <v/>
      </c>
      <c r="CE21" s="13" t="str">
        <f t="shared" si="26"/>
        <v/>
      </c>
      <c r="CF21" s="13" t="str">
        <f t="shared" si="27"/>
        <v/>
      </c>
      <c r="CG21" s="13" t="str">
        <f t="shared" si="28"/>
        <v/>
      </c>
      <c r="CH21" s="13" t="str">
        <f t="shared" si="29"/>
        <v/>
      </c>
      <c r="CI21" s="13" t="str">
        <f t="shared" si="30"/>
        <v/>
      </c>
      <c r="CJ21" s="13" t="str">
        <f t="shared" si="31"/>
        <v/>
      </c>
      <c r="CK21" s="13" t="str">
        <f t="shared" si="32"/>
        <v/>
      </c>
      <c r="CL21" s="13" t="str">
        <f t="shared" si="33"/>
        <v/>
      </c>
      <c r="CM21" s="13" t="str">
        <f t="shared" si="34"/>
        <v/>
      </c>
      <c r="CN21" s="13" t="str">
        <f t="shared" si="35"/>
        <v/>
      </c>
      <c r="CO21" s="13" t="str">
        <f t="shared" si="36"/>
        <v/>
      </c>
      <c r="CP21" s="13" t="str">
        <f t="shared" si="37"/>
        <v/>
      </c>
      <c r="CQ21" s="13" t="str">
        <f t="shared" si="38"/>
        <v/>
      </c>
      <c r="CR21" s="13" t="str">
        <f t="shared" si="39"/>
        <v/>
      </c>
      <c r="CS21" s="13" t="str">
        <f t="shared" si="40"/>
        <v/>
      </c>
      <c r="CT21" s="13" t="str">
        <f t="shared" si="41"/>
        <v/>
      </c>
      <c r="CU21" s="13" t="str">
        <f t="shared" si="42"/>
        <v/>
      </c>
      <c r="CV21" s="13" t="str">
        <f t="shared" si="43"/>
        <v/>
      </c>
      <c r="CW21" s="13" t="str">
        <f t="shared" si="44"/>
        <v/>
      </c>
      <c r="CX21" s="13" t="str">
        <f t="shared" si="45"/>
        <v/>
      </c>
      <c r="CY21" s="13" t="str">
        <f t="shared" si="46"/>
        <v/>
      </c>
      <c r="CZ21" s="13" t="str">
        <f t="shared" si="47"/>
        <v/>
      </c>
      <c r="DA21" s="13" t="str">
        <f t="shared" si="48"/>
        <v/>
      </c>
      <c r="DB21" s="13" t="str">
        <f t="shared" si="49"/>
        <v/>
      </c>
      <c r="DC21" s="13" t="str">
        <f t="shared" si="50"/>
        <v/>
      </c>
    </row>
    <row r="22" spans="1:107" ht="15.75" thickBot="1" x14ac:dyDescent="0.3">
      <c r="A22" s="19" t="s">
        <v>111</v>
      </c>
      <c r="B22" s="20" t="s">
        <v>112</v>
      </c>
      <c r="C22" s="81">
        <v>2625.6586105399001</v>
      </c>
      <c r="D22" s="81">
        <v>2609.0260489789198</v>
      </c>
      <c r="E22" s="81">
        <v>2541.0510205230798</v>
      </c>
      <c r="F22" s="81">
        <v>2558.8396675757299</v>
      </c>
      <c r="G22" s="81">
        <v>2550.7787496604501</v>
      </c>
      <c r="H22" s="81">
        <v>2513.6004436308299</v>
      </c>
      <c r="I22" s="81">
        <v>2489.8126108270699</v>
      </c>
      <c r="J22" s="81">
        <v>2458.2678920607</v>
      </c>
      <c r="K22" s="81">
        <v>2439.8996269848999</v>
      </c>
      <c r="L22" s="81">
        <v>2418.9504490458098</v>
      </c>
      <c r="M22" s="81">
        <v>2448.45740382963</v>
      </c>
      <c r="N22" s="81">
        <v>2455.7961317090098</v>
      </c>
      <c r="O22" s="81">
        <v>2438.0862659252398</v>
      </c>
      <c r="P22" s="81">
        <v>2438.1550790655301</v>
      </c>
      <c r="Q22" s="81">
        <v>2476.1755871294599</v>
      </c>
      <c r="R22" s="81">
        <v>2507.1944385352199</v>
      </c>
      <c r="S22" s="81">
        <v>2466.6959426926101</v>
      </c>
      <c r="T22" s="81">
        <v>2443.1377528738699</v>
      </c>
      <c r="U22" s="81">
        <v>2433.1538435503098</v>
      </c>
      <c r="V22" s="81">
        <v>2446.3827705214699</v>
      </c>
      <c r="W22" s="81">
        <v>2431.1458645265002</v>
      </c>
      <c r="X22" s="81">
        <v>2439.9551629337202</v>
      </c>
      <c r="Y22" s="81">
        <v>2433.1224593131301</v>
      </c>
      <c r="Z22" s="81">
        <v>2428.7457721689998</v>
      </c>
      <c r="AA22" s="81">
        <v>2405.6860782929102</v>
      </c>
      <c r="AB22" s="81">
        <v>2424.1829382861301</v>
      </c>
      <c r="AC22" s="81">
        <v>2396.49913689904</v>
      </c>
      <c r="AD22" s="81">
        <v>2353.3363441910801</v>
      </c>
      <c r="AE22" s="81">
        <v>2335.76459112362</v>
      </c>
      <c r="AF22" s="81">
        <v>2314.59819193163</v>
      </c>
      <c r="AG22" s="81">
        <v>2318.7136998732899</v>
      </c>
      <c r="AH22" s="81">
        <v>2302.2406339967301</v>
      </c>
      <c r="AI22" s="81">
        <v>2287.8555170012601</v>
      </c>
      <c r="AJ22" s="81">
        <v>2285.9796325542402</v>
      </c>
      <c r="AK22" s="81">
        <v>2292.87553129139</v>
      </c>
      <c r="AL22" s="81">
        <v>2317.3258073581101</v>
      </c>
      <c r="AM22" s="81">
        <v>2263.5164476984</v>
      </c>
      <c r="AN22" s="81">
        <v>2283.9047829619099</v>
      </c>
      <c r="AO22" s="81">
        <v>2321.4638651315099</v>
      </c>
      <c r="AP22" s="81">
        <v>2317.4862503979198</v>
      </c>
      <c r="AQ22" s="81">
        <v>2334.5562924497999</v>
      </c>
      <c r="AR22" s="81">
        <v>2350.0088201153299</v>
      </c>
      <c r="AS22" s="81">
        <v>2345.9499512969001</v>
      </c>
      <c r="AT22" s="81">
        <v>2339.5031094923902</v>
      </c>
      <c r="AU22" s="81">
        <v>2335.4348104353699</v>
      </c>
      <c r="AV22" s="81">
        <v>2321.0173766367702</v>
      </c>
      <c r="AW22" s="81">
        <v>2331.9679220084299</v>
      </c>
      <c r="AX22" s="81">
        <v>2338.39422910339</v>
      </c>
      <c r="AY22" s="81">
        <v>2350.6831116827698</v>
      </c>
      <c r="AZ22" s="81">
        <v>2341.4279573112899</v>
      </c>
      <c r="BA22" s="81">
        <v>2342.0767847552502</v>
      </c>
      <c r="BB22" s="81">
        <v>2324.81719177675</v>
      </c>
      <c r="BC22" s="81">
        <v>2324.1067008590599</v>
      </c>
      <c r="BD22" s="86"/>
      <c r="BE22" s="13" t="str">
        <f t="shared" si="0"/>
        <v/>
      </c>
      <c r="BF22" s="13" t="str">
        <f t="shared" si="1"/>
        <v/>
      </c>
      <c r="BG22" s="13" t="str">
        <f t="shared" si="2"/>
        <v/>
      </c>
      <c r="BH22" s="13" t="str">
        <f t="shared" si="3"/>
        <v/>
      </c>
      <c r="BI22" s="13" t="str">
        <f t="shared" si="4"/>
        <v/>
      </c>
      <c r="BJ22" s="13" t="str">
        <f t="shared" si="5"/>
        <v/>
      </c>
      <c r="BK22" s="13" t="str">
        <f t="shared" si="6"/>
        <v/>
      </c>
      <c r="BL22" s="13" t="str">
        <f t="shared" si="7"/>
        <v/>
      </c>
      <c r="BM22" s="13" t="str">
        <f t="shared" si="8"/>
        <v/>
      </c>
      <c r="BN22" s="13" t="str">
        <f t="shared" si="9"/>
        <v/>
      </c>
      <c r="BO22" s="13" t="str">
        <f t="shared" si="10"/>
        <v/>
      </c>
      <c r="BP22" s="13" t="str">
        <f t="shared" si="11"/>
        <v/>
      </c>
      <c r="BQ22" s="13" t="str">
        <f t="shared" si="12"/>
        <v/>
      </c>
      <c r="BR22" s="13" t="str">
        <f t="shared" si="13"/>
        <v/>
      </c>
      <c r="BS22" s="13" t="str">
        <f t="shared" si="14"/>
        <v/>
      </c>
      <c r="BT22" s="13" t="str">
        <f t="shared" si="15"/>
        <v/>
      </c>
      <c r="BU22" s="13" t="str">
        <f t="shared" si="16"/>
        <v/>
      </c>
      <c r="BV22" s="13" t="str">
        <f t="shared" si="17"/>
        <v/>
      </c>
      <c r="BW22" s="13" t="str">
        <f t="shared" si="18"/>
        <v/>
      </c>
      <c r="BX22" s="13" t="str">
        <f t="shared" si="19"/>
        <v/>
      </c>
      <c r="BY22" s="13" t="str">
        <f t="shared" si="20"/>
        <v/>
      </c>
      <c r="BZ22" s="13" t="str">
        <f t="shared" si="21"/>
        <v/>
      </c>
      <c r="CA22" s="13" t="str">
        <f t="shared" si="22"/>
        <v/>
      </c>
      <c r="CB22" s="13" t="str">
        <f t="shared" si="23"/>
        <v/>
      </c>
      <c r="CC22" s="13" t="str">
        <f t="shared" si="24"/>
        <v/>
      </c>
      <c r="CD22" s="13" t="str">
        <f t="shared" si="25"/>
        <v/>
      </c>
      <c r="CE22" s="13" t="str">
        <f t="shared" si="26"/>
        <v/>
      </c>
      <c r="CF22" s="13" t="str">
        <f t="shared" si="27"/>
        <v/>
      </c>
      <c r="CG22" s="13" t="str">
        <f t="shared" si="28"/>
        <v/>
      </c>
      <c r="CH22" s="13" t="str">
        <f t="shared" si="29"/>
        <v/>
      </c>
      <c r="CI22" s="13" t="str">
        <f t="shared" si="30"/>
        <v/>
      </c>
      <c r="CJ22" s="13" t="str">
        <f t="shared" si="31"/>
        <v/>
      </c>
      <c r="CK22" s="13" t="str">
        <f t="shared" si="32"/>
        <v/>
      </c>
      <c r="CL22" s="13" t="str">
        <f t="shared" si="33"/>
        <v/>
      </c>
      <c r="CM22" s="13" t="str">
        <f t="shared" si="34"/>
        <v/>
      </c>
      <c r="CN22" s="13" t="str">
        <f t="shared" si="35"/>
        <v/>
      </c>
      <c r="CO22" s="13" t="str">
        <f t="shared" si="36"/>
        <v/>
      </c>
      <c r="CP22" s="13" t="str">
        <f t="shared" si="37"/>
        <v/>
      </c>
      <c r="CQ22" s="13" t="str">
        <f t="shared" si="38"/>
        <v/>
      </c>
      <c r="CR22" s="13" t="str">
        <f t="shared" si="39"/>
        <v/>
      </c>
      <c r="CS22" s="13" t="str">
        <f t="shared" si="40"/>
        <v/>
      </c>
      <c r="CT22" s="13" t="str">
        <f t="shared" si="41"/>
        <v/>
      </c>
      <c r="CU22" s="13" t="str">
        <f t="shared" si="42"/>
        <v/>
      </c>
      <c r="CV22" s="13" t="str">
        <f t="shared" si="43"/>
        <v/>
      </c>
      <c r="CW22" s="13" t="str">
        <f t="shared" si="44"/>
        <v/>
      </c>
      <c r="CX22" s="13" t="str">
        <f t="shared" si="45"/>
        <v/>
      </c>
      <c r="CY22" s="13" t="str">
        <f t="shared" si="46"/>
        <v/>
      </c>
      <c r="CZ22" s="13" t="str">
        <f t="shared" si="47"/>
        <v/>
      </c>
      <c r="DA22" s="13" t="str">
        <f t="shared" si="48"/>
        <v/>
      </c>
      <c r="DB22" s="13" t="str">
        <f t="shared" si="49"/>
        <v/>
      </c>
      <c r="DC22" s="13" t="str">
        <f t="shared" si="50"/>
        <v/>
      </c>
    </row>
    <row r="23" spans="1:107" ht="15.75" thickBot="1" x14ac:dyDescent="0.3">
      <c r="A23" s="19" t="s">
        <v>113</v>
      </c>
      <c r="B23" s="20" t="s">
        <v>114</v>
      </c>
      <c r="C23" s="81">
        <v>761.10452413654605</v>
      </c>
      <c r="D23" s="81">
        <v>762.50009195840505</v>
      </c>
      <c r="E23" s="81">
        <v>746.84821471543296</v>
      </c>
      <c r="F23" s="81">
        <v>770.87216213271995</v>
      </c>
      <c r="G23" s="81">
        <v>748.43931063556397</v>
      </c>
      <c r="H23" s="81">
        <v>735.94969797282101</v>
      </c>
      <c r="I23" s="81">
        <v>736.08275921039399</v>
      </c>
      <c r="J23" s="81">
        <v>722.58627978634502</v>
      </c>
      <c r="K23" s="81">
        <v>733.79198378660499</v>
      </c>
      <c r="L23" s="81">
        <v>725.23804777691396</v>
      </c>
      <c r="M23" s="81">
        <v>726.21739942972795</v>
      </c>
      <c r="N23" s="81">
        <v>725.11866295753498</v>
      </c>
      <c r="O23" s="81">
        <v>733.87423983253996</v>
      </c>
      <c r="P23" s="81">
        <v>729.57741723757294</v>
      </c>
      <c r="Q23" s="81">
        <v>711.82255502980001</v>
      </c>
      <c r="R23" s="81">
        <v>703.63482818385705</v>
      </c>
      <c r="S23" s="81">
        <v>683.919812379316</v>
      </c>
      <c r="T23" s="81">
        <v>695.63253508411105</v>
      </c>
      <c r="U23" s="81">
        <v>704.21408193833099</v>
      </c>
      <c r="V23" s="81">
        <v>704.50868490079301</v>
      </c>
      <c r="W23" s="81">
        <v>725.11980859037806</v>
      </c>
      <c r="X23" s="81">
        <v>726.92738745617896</v>
      </c>
      <c r="Y23" s="81">
        <v>733.17870899872503</v>
      </c>
      <c r="Z23" s="81">
        <v>752.63127273840303</v>
      </c>
      <c r="AA23" s="81">
        <v>752.25279332697596</v>
      </c>
      <c r="AB23" s="81">
        <v>749.59671992504798</v>
      </c>
      <c r="AC23" s="81">
        <v>743.331427665246</v>
      </c>
      <c r="AD23" s="81">
        <v>752.71789873359501</v>
      </c>
      <c r="AE23" s="81">
        <v>760.84111004067699</v>
      </c>
      <c r="AF23" s="81">
        <v>762.02363669348495</v>
      </c>
      <c r="AG23" s="81">
        <v>758.744531991808</v>
      </c>
      <c r="AH23" s="81">
        <v>734.76663283334301</v>
      </c>
      <c r="AI23" s="81">
        <v>733.60972807922599</v>
      </c>
      <c r="AJ23" s="81">
        <v>733.21408824446996</v>
      </c>
      <c r="AK23" s="81">
        <v>741.76218372641699</v>
      </c>
      <c r="AL23" s="81">
        <v>743.38073140266999</v>
      </c>
      <c r="AM23" s="81">
        <v>730.32828225424601</v>
      </c>
      <c r="AN23" s="81">
        <v>729.46749177633103</v>
      </c>
      <c r="AO23" s="81">
        <v>745.83230934780704</v>
      </c>
      <c r="AP23" s="81">
        <v>778.53166127836596</v>
      </c>
      <c r="AQ23" s="81">
        <v>770.15795722468795</v>
      </c>
      <c r="AR23" s="81">
        <v>770.37945041993703</v>
      </c>
      <c r="AS23" s="81">
        <v>786.57626895350995</v>
      </c>
      <c r="AT23" s="81">
        <v>821.16451136962803</v>
      </c>
      <c r="AU23" s="81">
        <v>817.24225248711605</v>
      </c>
      <c r="AV23" s="81">
        <v>833.12217892753802</v>
      </c>
      <c r="AW23" s="81">
        <v>849.462727294003</v>
      </c>
      <c r="AX23" s="81">
        <v>830.16596328741105</v>
      </c>
      <c r="AY23" s="81">
        <v>834.18685679809903</v>
      </c>
      <c r="AZ23" s="81">
        <v>847.05378215866597</v>
      </c>
      <c r="BA23" s="81">
        <v>797.50939084491199</v>
      </c>
      <c r="BB23" s="81">
        <v>805.13002374878795</v>
      </c>
      <c r="BC23" s="81">
        <v>797.77309661472395</v>
      </c>
      <c r="BD23" s="86"/>
      <c r="BE23" s="13" t="str">
        <f t="shared" si="0"/>
        <v/>
      </c>
      <c r="BF23" s="13" t="str">
        <f t="shared" si="1"/>
        <v/>
      </c>
      <c r="BG23" s="13" t="str">
        <f t="shared" si="2"/>
        <v/>
      </c>
      <c r="BH23" s="13" t="str">
        <f t="shared" si="3"/>
        <v/>
      </c>
      <c r="BI23" s="13" t="str">
        <f t="shared" si="4"/>
        <v/>
      </c>
      <c r="BJ23" s="13" t="str">
        <f t="shared" si="5"/>
        <v/>
      </c>
      <c r="BK23" s="13" t="str">
        <f t="shared" si="6"/>
        <v/>
      </c>
      <c r="BL23" s="13" t="str">
        <f t="shared" si="7"/>
        <v/>
      </c>
      <c r="BM23" s="13" t="str">
        <f t="shared" si="8"/>
        <v/>
      </c>
      <c r="BN23" s="13" t="str">
        <f t="shared" si="9"/>
        <v/>
      </c>
      <c r="BO23" s="13" t="str">
        <f t="shared" si="10"/>
        <v/>
      </c>
      <c r="BP23" s="13" t="str">
        <f t="shared" si="11"/>
        <v/>
      </c>
      <c r="BQ23" s="13" t="str">
        <f t="shared" si="12"/>
        <v/>
      </c>
      <c r="BR23" s="13" t="str">
        <f t="shared" si="13"/>
        <v/>
      </c>
      <c r="BS23" s="13" t="str">
        <f t="shared" si="14"/>
        <v/>
      </c>
      <c r="BT23" s="13" t="str">
        <f t="shared" si="15"/>
        <v/>
      </c>
      <c r="BU23" s="13" t="str">
        <f t="shared" si="16"/>
        <v/>
      </c>
      <c r="BV23" s="13" t="str">
        <f t="shared" si="17"/>
        <v/>
      </c>
      <c r="BW23" s="13" t="str">
        <f t="shared" si="18"/>
        <v/>
      </c>
      <c r="BX23" s="13" t="str">
        <f t="shared" si="19"/>
        <v/>
      </c>
      <c r="BY23" s="13" t="str">
        <f t="shared" si="20"/>
        <v/>
      </c>
      <c r="BZ23" s="13" t="str">
        <f t="shared" si="21"/>
        <v/>
      </c>
      <c r="CA23" s="13" t="str">
        <f t="shared" si="22"/>
        <v/>
      </c>
      <c r="CB23" s="13" t="str">
        <f t="shared" si="23"/>
        <v/>
      </c>
      <c r="CC23" s="13" t="str">
        <f t="shared" si="24"/>
        <v/>
      </c>
      <c r="CD23" s="13" t="str">
        <f t="shared" si="25"/>
        <v/>
      </c>
      <c r="CE23" s="13" t="str">
        <f t="shared" si="26"/>
        <v/>
      </c>
      <c r="CF23" s="13" t="str">
        <f t="shared" si="27"/>
        <v/>
      </c>
      <c r="CG23" s="13" t="str">
        <f t="shared" si="28"/>
        <v/>
      </c>
      <c r="CH23" s="13" t="str">
        <f t="shared" si="29"/>
        <v/>
      </c>
      <c r="CI23" s="13" t="str">
        <f t="shared" si="30"/>
        <v/>
      </c>
      <c r="CJ23" s="13" t="str">
        <f t="shared" si="31"/>
        <v/>
      </c>
      <c r="CK23" s="13" t="str">
        <f t="shared" si="32"/>
        <v/>
      </c>
      <c r="CL23" s="13" t="str">
        <f t="shared" si="33"/>
        <v/>
      </c>
      <c r="CM23" s="13" t="str">
        <f t="shared" si="34"/>
        <v/>
      </c>
      <c r="CN23" s="13" t="str">
        <f t="shared" si="35"/>
        <v/>
      </c>
      <c r="CO23" s="13" t="str">
        <f t="shared" si="36"/>
        <v/>
      </c>
      <c r="CP23" s="13" t="str">
        <f t="shared" si="37"/>
        <v/>
      </c>
      <c r="CQ23" s="13" t="str">
        <f t="shared" si="38"/>
        <v/>
      </c>
      <c r="CR23" s="13" t="str">
        <f t="shared" si="39"/>
        <v/>
      </c>
      <c r="CS23" s="13" t="str">
        <f t="shared" si="40"/>
        <v/>
      </c>
      <c r="CT23" s="13" t="str">
        <f t="shared" si="41"/>
        <v/>
      </c>
      <c r="CU23" s="13" t="str">
        <f t="shared" si="42"/>
        <v/>
      </c>
      <c r="CV23" s="13" t="str">
        <f t="shared" si="43"/>
        <v/>
      </c>
      <c r="CW23" s="13" t="str">
        <f t="shared" si="44"/>
        <v/>
      </c>
      <c r="CX23" s="13" t="str">
        <f t="shared" si="45"/>
        <v/>
      </c>
      <c r="CY23" s="13" t="str">
        <f t="shared" si="46"/>
        <v/>
      </c>
      <c r="CZ23" s="13" t="str">
        <f t="shared" si="47"/>
        <v/>
      </c>
      <c r="DA23" s="13" t="str">
        <f t="shared" si="48"/>
        <v/>
      </c>
      <c r="DB23" s="13" t="str">
        <f t="shared" si="49"/>
        <v/>
      </c>
      <c r="DC23" s="13" t="str">
        <f t="shared" si="50"/>
        <v/>
      </c>
    </row>
    <row r="24" spans="1:107" ht="15.75" thickBot="1" x14ac:dyDescent="0.3">
      <c r="A24" s="19" t="s">
        <v>115</v>
      </c>
      <c r="B24" s="20" t="s">
        <v>17</v>
      </c>
      <c r="C24" s="81">
        <v>7190.0958108074601</v>
      </c>
      <c r="D24" s="81">
        <v>7212.0745181339798</v>
      </c>
      <c r="E24" s="81">
        <v>6976.30535460796</v>
      </c>
      <c r="F24" s="81">
        <v>6817.5339287821798</v>
      </c>
      <c r="G24" s="81">
        <v>6852.6494074117099</v>
      </c>
      <c r="H24" s="81">
        <v>6853.7835482687096</v>
      </c>
      <c r="I24" s="81">
        <v>6893.8268429085601</v>
      </c>
      <c r="J24" s="81">
        <v>6982.5630501969099</v>
      </c>
      <c r="K24" s="81">
        <v>6854.3809178393003</v>
      </c>
      <c r="L24" s="81">
        <v>6859.0882335966699</v>
      </c>
      <c r="M24" s="81">
        <v>6997.1042220099598</v>
      </c>
      <c r="N24" s="81">
        <v>6739.6436175631998</v>
      </c>
      <c r="O24" s="81">
        <v>6807.6539309535801</v>
      </c>
      <c r="P24" s="81">
        <v>6718.9558197926799</v>
      </c>
      <c r="Q24" s="81">
        <v>6773.1225272275697</v>
      </c>
      <c r="R24" s="81">
        <v>6786.4456820147198</v>
      </c>
      <c r="S24" s="81">
        <v>6701.1982090810898</v>
      </c>
      <c r="T24" s="81">
        <v>6720.4150615347999</v>
      </c>
      <c r="U24" s="81">
        <v>6680.5728686986704</v>
      </c>
      <c r="V24" s="81">
        <v>6795.5041546000803</v>
      </c>
      <c r="W24" s="81">
        <v>6895.9044200502403</v>
      </c>
      <c r="X24" s="81">
        <v>6805.0393747378403</v>
      </c>
      <c r="Y24" s="81">
        <v>6810.3191389445301</v>
      </c>
      <c r="Z24" s="81">
        <v>6751.2500245477204</v>
      </c>
      <c r="AA24" s="81">
        <v>6681.13080079056</v>
      </c>
      <c r="AB24" s="81">
        <v>6510.2124712894201</v>
      </c>
      <c r="AC24" s="81">
        <v>6390.3289814459704</v>
      </c>
      <c r="AD24" s="81">
        <v>6278.55064896571</v>
      </c>
      <c r="AE24" s="81">
        <v>6252.5525818848801</v>
      </c>
      <c r="AF24" s="81">
        <v>6279.9428160683201</v>
      </c>
      <c r="AG24" s="81">
        <v>6259.1403191130203</v>
      </c>
      <c r="AH24" s="81">
        <v>6321.5636370218299</v>
      </c>
      <c r="AI24" s="81">
        <v>6345.8583035477404</v>
      </c>
      <c r="AJ24" s="81">
        <v>6418.8822735489002</v>
      </c>
      <c r="AK24" s="81">
        <v>6476.97213340701</v>
      </c>
      <c r="AL24" s="81">
        <v>6511.7147663035503</v>
      </c>
      <c r="AM24" s="81">
        <v>6289.6989655665502</v>
      </c>
      <c r="AN24" s="81">
        <v>6379.7675648650002</v>
      </c>
      <c r="AO24" s="81">
        <v>6507.5212458625901</v>
      </c>
      <c r="AP24" s="81">
        <v>6666.7078388928103</v>
      </c>
      <c r="AQ24" s="81">
        <v>6829.7024284014497</v>
      </c>
      <c r="AR24" s="81">
        <v>7011.8316357498597</v>
      </c>
      <c r="AS24" s="81">
        <v>6955.7731523198599</v>
      </c>
      <c r="AT24" s="81">
        <v>7060.0879915915602</v>
      </c>
      <c r="AU24" s="81">
        <v>7133.2803163946901</v>
      </c>
      <c r="AV24" s="81">
        <v>7300.3544340252602</v>
      </c>
      <c r="AW24" s="81">
        <v>7315.2872086327498</v>
      </c>
      <c r="AX24" s="81">
        <v>7301.2747847875598</v>
      </c>
      <c r="AY24" s="81">
        <v>7365.6342021888604</v>
      </c>
      <c r="AZ24" s="81">
        <v>7355.0702050965601</v>
      </c>
      <c r="BA24" s="81">
        <v>7388.05276026294</v>
      </c>
      <c r="BB24" s="81">
        <v>7275.5434268819299</v>
      </c>
      <c r="BC24" s="81">
        <v>7150.2045114160601</v>
      </c>
      <c r="BD24" s="86"/>
      <c r="BE24" s="13" t="str">
        <f t="shared" si="0"/>
        <v/>
      </c>
      <c r="BF24" s="13" t="str">
        <f t="shared" si="1"/>
        <v/>
      </c>
      <c r="BG24" s="13" t="str">
        <f t="shared" si="2"/>
        <v/>
      </c>
      <c r="BH24" s="13" t="str">
        <f t="shared" si="3"/>
        <v/>
      </c>
      <c r="BI24" s="13" t="str">
        <f t="shared" si="4"/>
        <v/>
      </c>
      <c r="BJ24" s="13" t="str">
        <f t="shared" si="5"/>
        <v/>
      </c>
      <c r="BK24" s="13" t="str">
        <f t="shared" si="6"/>
        <v/>
      </c>
      <c r="BL24" s="13" t="str">
        <f t="shared" si="7"/>
        <v/>
      </c>
      <c r="BM24" s="13" t="str">
        <f t="shared" si="8"/>
        <v/>
      </c>
      <c r="BN24" s="13" t="str">
        <f t="shared" si="9"/>
        <v/>
      </c>
      <c r="BO24" s="13" t="str">
        <f t="shared" si="10"/>
        <v/>
      </c>
      <c r="BP24" s="13" t="str">
        <f t="shared" si="11"/>
        <v/>
      </c>
      <c r="BQ24" s="13" t="str">
        <f t="shared" si="12"/>
        <v/>
      </c>
      <c r="BR24" s="13" t="str">
        <f t="shared" si="13"/>
        <v/>
      </c>
      <c r="BS24" s="13" t="str">
        <f t="shared" si="14"/>
        <v/>
      </c>
      <c r="BT24" s="13" t="str">
        <f t="shared" si="15"/>
        <v/>
      </c>
      <c r="BU24" s="13" t="str">
        <f t="shared" si="16"/>
        <v/>
      </c>
      <c r="BV24" s="13" t="str">
        <f t="shared" si="17"/>
        <v/>
      </c>
      <c r="BW24" s="13" t="str">
        <f t="shared" si="18"/>
        <v/>
      </c>
      <c r="BX24" s="13" t="str">
        <f t="shared" si="19"/>
        <v/>
      </c>
      <c r="BY24" s="13" t="str">
        <f t="shared" si="20"/>
        <v/>
      </c>
      <c r="BZ24" s="13" t="str">
        <f t="shared" si="21"/>
        <v/>
      </c>
      <c r="CA24" s="13" t="str">
        <f t="shared" si="22"/>
        <v/>
      </c>
      <c r="CB24" s="13" t="str">
        <f t="shared" si="23"/>
        <v/>
      </c>
      <c r="CC24" s="13" t="str">
        <f t="shared" si="24"/>
        <v/>
      </c>
      <c r="CD24" s="13" t="str">
        <f t="shared" si="25"/>
        <v/>
      </c>
      <c r="CE24" s="13" t="str">
        <f t="shared" si="26"/>
        <v/>
      </c>
      <c r="CF24" s="13" t="str">
        <f t="shared" si="27"/>
        <v/>
      </c>
      <c r="CG24" s="13" t="str">
        <f t="shared" si="28"/>
        <v/>
      </c>
      <c r="CH24" s="13" t="str">
        <f t="shared" si="29"/>
        <v/>
      </c>
      <c r="CI24" s="13" t="str">
        <f t="shared" si="30"/>
        <v/>
      </c>
      <c r="CJ24" s="13" t="str">
        <f t="shared" si="31"/>
        <v/>
      </c>
      <c r="CK24" s="13" t="str">
        <f t="shared" si="32"/>
        <v/>
      </c>
      <c r="CL24" s="13" t="str">
        <f t="shared" si="33"/>
        <v/>
      </c>
      <c r="CM24" s="13" t="str">
        <f t="shared" si="34"/>
        <v/>
      </c>
      <c r="CN24" s="13" t="str">
        <f t="shared" si="35"/>
        <v/>
      </c>
      <c r="CO24" s="13" t="str">
        <f t="shared" si="36"/>
        <v/>
      </c>
      <c r="CP24" s="13" t="str">
        <f t="shared" si="37"/>
        <v/>
      </c>
      <c r="CQ24" s="13" t="str">
        <f t="shared" si="38"/>
        <v/>
      </c>
      <c r="CR24" s="13" t="str">
        <f t="shared" si="39"/>
        <v/>
      </c>
      <c r="CS24" s="13" t="str">
        <f t="shared" si="40"/>
        <v/>
      </c>
      <c r="CT24" s="13" t="str">
        <f t="shared" si="41"/>
        <v/>
      </c>
      <c r="CU24" s="13" t="str">
        <f t="shared" si="42"/>
        <v/>
      </c>
      <c r="CV24" s="13" t="str">
        <f t="shared" si="43"/>
        <v/>
      </c>
      <c r="CW24" s="13" t="str">
        <f t="shared" si="44"/>
        <v/>
      </c>
      <c r="CX24" s="13" t="str">
        <f t="shared" si="45"/>
        <v/>
      </c>
      <c r="CY24" s="13" t="str">
        <f t="shared" si="46"/>
        <v/>
      </c>
      <c r="CZ24" s="13" t="str">
        <f t="shared" si="47"/>
        <v/>
      </c>
      <c r="DA24" s="13" t="str">
        <f t="shared" si="48"/>
        <v/>
      </c>
      <c r="DB24" s="13" t="str">
        <f t="shared" si="49"/>
        <v/>
      </c>
      <c r="DC24" s="13" t="str">
        <f t="shared" si="50"/>
        <v/>
      </c>
    </row>
    <row r="25" spans="1:107" ht="15.75" thickBot="1" x14ac:dyDescent="0.3">
      <c r="A25" s="19" t="s">
        <v>118</v>
      </c>
      <c r="B25" s="20" t="s">
        <v>119</v>
      </c>
      <c r="C25" s="81">
        <v>6571.4203393299904</v>
      </c>
      <c r="D25" s="81">
        <v>6541.0798022606496</v>
      </c>
      <c r="E25" s="81">
        <v>6472.9737000976602</v>
      </c>
      <c r="F25" s="81">
        <v>6460.4568023580896</v>
      </c>
      <c r="G25" s="81">
        <v>6524.9547974655297</v>
      </c>
      <c r="H25" s="81">
        <v>6515.0424479273397</v>
      </c>
      <c r="I25" s="81">
        <v>6429.4239780048001</v>
      </c>
      <c r="J25" s="81">
        <v>6401.7900110724504</v>
      </c>
      <c r="K25" s="81">
        <v>6371.4372868617402</v>
      </c>
      <c r="L25" s="81">
        <v>6412.2030114030304</v>
      </c>
      <c r="M25" s="81">
        <v>6420.9104914223299</v>
      </c>
      <c r="N25" s="81">
        <v>6302.3618540526404</v>
      </c>
      <c r="O25" s="81">
        <v>6157.6948625486602</v>
      </c>
      <c r="P25" s="81">
        <v>6128.3544452181504</v>
      </c>
      <c r="Q25" s="81">
        <v>6125.7903463597204</v>
      </c>
      <c r="R25" s="81">
        <v>6104.2979589812803</v>
      </c>
      <c r="S25" s="81">
        <v>6083.3248726796601</v>
      </c>
      <c r="T25" s="81">
        <v>6031.8753499041204</v>
      </c>
      <c r="U25" s="81">
        <v>5972.58624557027</v>
      </c>
      <c r="V25" s="81">
        <v>5999.0346896147703</v>
      </c>
      <c r="W25" s="81">
        <v>5959.0268649124801</v>
      </c>
      <c r="X25" s="81">
        <v>5913.4423281811296</v>
      </c>
      <c r="Y25" s="81">
        <v>5896.5617823633802</v>
      </c>
      <c r="Z25" s="81">
        <v>5870.6761112361901</v>
      </c>
      <c r="AA25" s="81">
        <v>5814.38499330992</v>
      </c>
      <c r="AB25" s="81">
        <v>5747.0667476635099</v>
      </c>
      <c r="AC25" s="81">
        <v>5796.6236073475602</v>
      </c>
      <c r="AD25" s="81">
        <v>5721.0334817072799</v>
      </c>
      <c r="AE25" s="81">
        <v>5766.52203464579</v>
      </c>
      <c r="AF25" s="81">
        <v>5776.3864271571601</v>
      </c>
      <c r="AG25" s="81">
        <v>5763.8277788052001</v>
      </c>
      <c r="AH25" s="81">
        <v>5706.1616985573</v>
      </c>
      <c r="AI25" s="81">
        <v>5739.1119286678404</v>
      </c>
      <c r="AJ25" s="81">
        <v>5644.9102297141199</v>
      </c>
      <c r="AK25" s="81">
        <v>5442.18330759328</v>
      </c>
      <c r="AL25" s="81">
        <v>5640.7110913015804</v>
      </c>
      <c r="AM25" s="81">
        <v>5378.3550042810202</v>
      </c>
      <c r="AN25" s="81">
        <v>5291.0288261122896</v>
      </c>
      <c r="AO25" s="81">
        <v>5600.8039437439302</v>
      </c>
      <c r="AP25" s="81">
        <v>5531.7458584217902</v>
      </c>
      <c r="AQ25" s="81">
        <v>5553.3411519452102</v>
      </c>
      <c r="AR25" s="81">
        <v>5588.5248768317797</v>
      </c>
      <c r="AS25" s="81">
        <v>5727.7534873454997</v>
      </c>
      <c r="AT25" s="81">
        <v>5744.7793966549898</v>
      </c>
      <c r="AU25" s="81">
        <v>5760.1158712509996</v>
      </c>
      <c r="AV25" s="81">
        <v>5770.0025348013996</v>
      </c>
      <c r="AW25" s="81">
        <v>5754.9046958089903</v>
      </c>
      <c r="AX25" s="81">
        <v>5775.0073525511798</v>
      </c>
      <c r="AY25" s="81">
        <v>5839.26231472787</v>
      </c>
      <c r="AZ25" s="81">
        <v>5807.1147244551503</v>
      </c>
      <c r="BA25" s="81">
        <v>5820.4401209645202</v>
      </c>
      <c r="BB25" s="81">
        <v>5808.88133398439</v>
      </c>
      <c r="BC25" s="81">
        <v>5807.8003547448698</v>
      </c>
      <c r="BD25" s="86"/>
      <c r="BE25" s="13" t="str">
        <f t="shared" si="0"/>
        <v/>
      </c>
      <c r="BF25" s="13" t="str">
        <f t="shared" si="1"/>
        <v/>
      </c>
      <c r="BG25" s="13" t="str">
        <f t="shared" si="2"/>
        <v/>
      </c>
      <c r="BH25" s="13" t="str">
        <f t="shared" si="3"/>
        <v/>
      </c>
      <c r="BI25" s="13" t="str">
        <f t="shared" si="4"/>
        <v/>
      </c>
      <c r="BJ25" s="13" t="str">
        <f t="shared" si="5"/>
        <v/>
      </c>
      <c r="BK25" s="13" t="str">
        <f t="shared" si="6"/>
        <v/>
      </c>
      <c r="BL25" s="13" t="str">
        <f t="shared" si="7"/>
        <v/>
      </c>
      <c r="BM25" s="13" t="str">
        <f t="shared" si="8"/>
        <v/>
      </c>
      <c r="BN25" s="13" t="str">
        <f t="shared" si="9"/>
        <v/>
      </c>
      <c r="BO25" s="13" t="str">
        <f t="shared" si="10"/>
        <v/>
      </c>
      <c r="BP25" s="13" t="str">
        <f t="shared" si="11"/>
        <v/>
      </c>
      <c r="BQ25" s="13" t="str">
        <f t="shared" si="12"/>
        <v/>
      </c>
      <c r="BR25" s="13" t="str">
        <f t="shared" si="13"/>
        <v/>
      </c>
      <c r="BS25" s="13" t="str">
        <f t="shared" si="14"/>
        <v/>
      </c>
      <c r="BT25" s="13" t="str">
        <f t="shared" si="15"/>
        <v/>
      </c>
      <c r="BU25" s="13" t="str">
        <f t="shared" si="16"/>
        <v/>
      </c>
      <c r="BV25" s="13" t="str">
        <f t="shared" si="17"/>
        <v/>
      </c>
      <c r="BW25" s="13" t="str">
        <f t="shared" si="18"/>
        <v/>
      </c>
      <c r="BX25" s="13" t="str">
        <f t="shared" si="19"/>
        <v/>
      </c>
      <c r="BY25" s="13" t="str">
        <f t="shared" si="20"/>
        <v/>
      </c>
      <c r="BZ25" s="13" t="str">
        <f t="shared" si="21"/>
        <v/>
      </c>
      <c r="CA25" s="13" t="str">
        <f t="shared" si="22"/>
        <v/>
      </c>
      <c r="CB25" s="13" t="str">
        <f t="shared" si="23"/>
        <v/>
      </c>
      <c r="CC25" s="13" t="str">
        <f t="shared" si="24"/>
        <v/>
      </c>
      <c r="CD25" s="13" t="str">
        <f t="shared" si="25"/>
        <v/>
      </c>
      <c r="CE25" s="13" t="str">
        <f t="shared" si="26"/>
        <v/>
      </c>
      <c r="CF25" s="13" t="str">
        <f t="shared" si="27"/>
        <v/>
      </c>
      <c r="CG25" s="13" t="str">
        <f t="shared" si="28"/>
        <v/>
      </c>
      <c r="CH25" s="13" t="str">
        <f t="shared" si="29"/>
        <v/>
      </c>
      <c r="CI25" s="13" t="str">
        <f t="shared" si="30"/>
        <v/>
      </c>
      <c r="CJ25" s="13" t="str">
        <f t="shared" si="31"/>
        <v/>
      </c>
      <c r="CK25" s="13" t="str">
        <f t="shared" si="32"/>
        <v/>
      </c>
      <c r="CL25" s="13" t="str">
        <f t="shared" si="33"/>
        <v/>
      </c>
      <c r="CM25" s="13" t="str">
        <f t="shared" si="34"/>
        <v/>
      </c>
      <c r="CN25" s="13" t="str">
        <f t="shared" si="35"/>
        <v/>
      </c>
      <c r="CO25" s="13" t="str">
        <f t="shared" si="36"/>
        <v/>
      </c>
      <c r="CP25" s="13" t="str">
        <f t="shared" si="37"/>
        <v/>
      </c>
      <c r="CQ25" s="13" t="str">
        <f t="shared" si="38"/>
        <v/>
      </c>
      <c r="CR25" s="13" t="str">
        <f t="shared" si="39"/>
        <v/>
      </c>
      <c r="CS25" s="13" t="str">
        <f t="shared" si="40"/>
        <v/>
      </c>
      <c r="CT25" s="13" t="str">
        <f t="shared" si="41"/>
        <v/>
      </c>
      <c r="CU25" s="13" t="str">
        <f t="shared" si="42"/>
        <v/>
      </c>
      <c r="CV25" s="13" t="str">
        <f t="shared" si="43"/>
        <v/>
      </c>
      <c r="CW25" s="13" t="str">
        <f t="shared" si="44"/>
        <v/>
      </c>
      <c r="CX25" s="13" t="str">
        <f t="shared" si="45"/>
        <v/>
      </c>
      <c r="CY25" s="13" t="str">
        <f t="shared" si="46"/>
        <v/>
      </c>
      <c r="CZ25" s="13" t="str">
        <f t="shared" si="47"/>
        <v/>
      </c>
      <c r="DA25" s="13" t="str">
        <f t="shared" si="48"/>
        <v/>
      </c>
      <c r="DB25" s="13" t="str">
        <f t="shared" si="49"/>
        <v/>
      </c>
      <c r="DC25" s="13" t="str">
        <f t="shared" si="50"/>
        <v/>
      </c>
    </row>
    <row r="26" spans="1:107" ht="15.75" thickBot="1" x14ac:dyDescent="0.3">
      <c r="A26" s="18"/>
      <c r="B26" s="18" t="s">
        <v>148</v>
      </c>
      <c r="C26" s="77">
        <v>40941.415247021599</v>
      </c>
      <c r="D26" s="77">
        <v>40767.546178412791</v>
      </c>
      <c r="E26" s="77">
        <v>40571.656773562281</v>
      </c>
      <c r="F26" s="77">
        <v>40286.381192758294</v>
      </c>
      <c r="G26" s="77">
        <v>40377.370289818122</v>
      </c>
      <c r="H26" s="77">
        <v>40354.158474670796</v>
      </c>
      <c r="I26" s="77">
        <v>40470.74035968737</v>
      </c>
      <c r="J26" s="77">
        <v>40233.555129720386</v>
      </c>
      <c r="K26" s="77">
        <v>40229.39822593498</v>
      </c>
      <c r="L26" s="77">
        <v>40190.577859167446</v>
      </c>
      <c r="M26" s="77">
        <v>40243.788703281527</v>
      </c>
      <c r="N26" s="77">
        <v>39957.812944605699</v>
      </c>
      <c r="O26" s="77">
        <v>39965.379410088361</v>
      </c>
      <c r="P26" s="77">
        <v>39891.763459943555</v>
      </c>
      <c r="Q26" s="77">
        <v>40158.042911343946</v>
      </c>
      <c r="R26" s="77">
        <v>40090.316050358422</v>
      </c>
      <c r="S26" s="77">
        <v>40001.356565854068</v>
      </c>
      <c r="T26" s="77">
        <v>39902.173296214714</v>
      </c>
      <c r="U26" s="77">
        <v>39641.88348301845</v>
      </c>
      <c r="V26" s="77">
        <v>39887.404003715477</v>
      </c>
      <c r="W26" s="77">
        <v>40052.828466330022</v>
      </c>
      <c r="X26" s="77">
        <v>40130.316621577251</v>
      </c>
      <c r="Y26" s="77">
        <v>40207.064107295497</v>
      </c>
      <c r="Z26" s="77">
        <v>40104.168410210164</v>
      </c>
      <c r="AA26" s="77">
        <v>39851.41660186318</v>
      </c>
      <c r="AB26" s="77">
        <v>39716.664558169505</v>
      </c>
      <c r="AC26" s="77">
        <v>39597.991020338035</v>
      </c>
      <c r="AD26" s="77">
        <v>39346.422908326567</v>
      </c>
      <c r="AE26" s="77">
        <v>39441.433410051017</v>
      </c>
      <c r="AF26" s="77">
        <v>39409.980490457201</v>
      </c>
      <c r="AG26" s="77">
        <v>39264.279602549526</v>
      </c>
      <c r="AH26" s="77">
        <v>39150.777314900108</v>
      </c>
      <c r="AI26" s="77">
        <v>39337.082435587596</v>
      </c>
      <c r="AJ26" s="77">
        <v>39325.252598957515</v>
      </c>
      <c r="AK26" s="77">
        <v>39175.472631153272</v>
      </c>
      <c r="AL26" s="77">
        <v>39355.789363121599</v>
      </c>
      <c r="AM26" s="77">
        <v>38198.919298872803</v>
      </c>
      <c r="AN26" s="77">
        <v>38026.383819688723</v>
      </c>
      <c r="AO26" s="77">
        <v>39102.254555159961</v>
      </c>
      <c r="AP26" s="77">
        <v>39043.949805192475</v>
      </c>
      <c r="AQ26" s="77">
        <v>39528.860800254042</v>
      </c>
      <c r="AR26" s="77">
        <v>39961.305860187262</v>
      </c>
      <c r="AS26" s="77">
        <v>40355.11313445041</v>
      </c>
      <c r="AT26" s="77">
        <v>40832.369577796038</v>
      </c>
      <c r="AU26" s="77">
        <v>40917.477972067696</v>
      </c>
      <c r="AV26" s="77">
        <v>40984.103019059738</v>
      </c>
      <c r="AW26" s="77">
        <v>40960.496460041992</v>
      </c>
      <c r="AX26" s="77">
        <v>41012.834785906976</v>
      </c>
      <c r="AY26" s="77">
        <v>40954.869445873373</v>
      </c>
      <c r="AZ26" s="77">
        <v>40879.303242203576</v>
      </c>
      <c r="BA26" s="77">
        <v>41014.151977249785</v>
      </c>
      <c r="BB26" s="77">
        <v>40840.82674522094</v>
      </c>
      <c r="BC26" s="77">
        <v>40588.163658326666</v>
      </c>
      <c r="BD26" s="90"/>
      <c r="BE26" s="13" t="str">
        <f t="shared" si="0"/>
        <v/>
      </c>
      <c r="BF26" s="13" t="str">
        <f t="shared" si="1"/>
        <v/>
      </c>
      <c r="BG26" s="13" t="str">
        <f t="shared" si="2"/>
        <v/>
      </c>
      <c r="BH26" s="13" t="str">
        <f t="shared" si="3"/>
        <v/>
      </c>
      <c r="BI26" s="13" t="str">
        <f t="shared" si="4"/>
        <v/>
      </c>
      <c r="BJ26" s="13" t="str">
        <f t="shared" si="5"/>
        <v/>
      </c>
      <c r="BK26" s="13" t="str">
        <f t="shared" si="6"/>
        <v/>
      </c>
      <c r="BL26" s="13" t="str">
        <f t="shared" si="7"/>
        <v/>
      </c>
      <c r="BM26" s="13" t="str">
        <f t="shared" si="8"/>
        <v/>
      </c>
      <c r="BN26" s="13" t="str">
        <f t="shared" si="9"/>
        <v/>
      </c>
      <c r="BO26" s="13" t="str">
        <f t="shared" si="10"/>
        <v/>
      </c>
      <c r="BP26" s="13" t="str">
        <f t="shared" si="11"/>
        <v/>
      </c>
      <c r="BQ26" s="13" t="str">
        <f t="shared" si="12"/>
        <v/>
      </c>
      <c r="BR26" s="13" t="str">
        <f t="shared" si="13"/>
        <v/>
      </c>
      <c r="BS26" s="13" t="str">
        <f t="shared" si="14"/>
        <v/>
      </c>
      <c r="BT26" s="13" t="str">
        <f t="shared" si="15"/>
        <v/>
      </c>
      <c r="BU26" s="13" t="str">
        <f t="shared" si="16"/>
        <v/>
      </c>
      <c r="BV26" s="13" t="str">
        <f t="shared" si="17"/>
        <v/>
      </c>
      <c r="BW26" s="13" t="str">
        <f t="shared" si="18"/>
        <v/>
      </c>
      <c r="BX26" s="13" t="str">
        <f t="shared" si="19"/>
        <v/>
      </c>
      <c r="BY26" s="13" t="str">
        <f t="shared" si="20"/>
        <v/>
      </c>
      <c r="BZ26" s="13" t="str">
        <f t="shared" si="21"/>
        <v/>
      </c>
      <c r="CA26" s="13" t="str">
        <f t="shared" si="22"/>
        <v/>
      </c>
      <c r="CB26" s="13" t="str">
        <f t="shared" si="23"/>
        <v/>
      </c>
      <c r="CC26" s="13" t="str">
        <f t="shared" si="24"/>
        <v/>
      </c>
      <c r="CD26" s="13" t="str">
        <f t="shared" si="25"/>
        <v/>
      </c>
      <c r="CE26" s="13" t="str">
        <f t="shared" si="26"/>
        <v/>
      </c>
      <c r="CF26" s="13" t="str">
        <f t="shared" si="27"/>
        <v/>
      </c>
      <c r="CG26" s="13" t="str">
        <f t="shared" si="28"/>
        <v/>
      </c>
      <c r="CH26" s="13" t="str">
        <f t="shared" si="29"/>
        <v/>
      </c>
      <c r="CI26" s="13" t="str">
        <f t="shared" si="30"/>
        <v/>
      </c>
      <c r="CJ26" s="13" t="str">
        <f t="shared" si="31"/>
        <v/>
      </c>
      <c r="CK26" s="13" t="str">
        <f t="shared" si="32"/>
        <v/>
      </c>
      <c r="CL26" s="13" t="str">
        <f t="shared" si="33"/>
        <v/>
      </c>
      <c r="CM26" s="13" t="str">
        <f t="shared" si="34"/>
        <v/>
      </c>
      <c r="CN26" s="13" t="str">
        <f t="shared" si="35"/>
        <v/>
      </c>
      <c r="CO26" s="13" t="str">
        <f t="shared" si="36"/>
        <v/>
      </c>
      <c r="CP26" s="13" t="str">
        <f t="shared" si="37"/>
        <v/>
      </c>
      <c r="CQ26" s="13" t="str">
        <f t="shared" si="38"/>
        <v/>
      </c>
      <c r="CR26" s="13" t="str">
        <f t="shared" si="39"/>
        <v/>
      </c>
      <c r="CS26" s="13" t="str">
        <f t="shared" si="40"/>
        <v/>
      </c>
      <c r="CT26" s="13" t="str">
        <f t="shared" si="41"/>
        <v/>
      </c>
      <c r="CU26" s="13" t="str">
        <f t="shared" si="42"/>
        <v/>
      </c>
      <c r="CV26" s="13" t="str">
        <f t="shared" si="43"/>
        <v/>
      </c>
      <c r="CW26" s="13" t="str">
        <f t="shared" si="44"/>
        <v/>
      </c>
      <c r="CX26" s="13" t="str">
        <f t="shared" si="45"/>
        <v/>
      </c>
      <c r="CY26" s="13" t="str">
        <f t="shared" si="46"/>
        <v/>
      </c>
      <c r="CZ26" s="13" t="str">
        <f t="shared" si="47"/>
        <v/>
      </c>
      <c r="DA26" s="13" t="str">
        <f t="shared" si="48"/>
        <v/>
      </c>
      <c r="DB26" s="13" t="str">
        <f t="shared" si="49"/>
        <v/>
      </c>
      <c r="DC26" s="13" t="str">
        <f t="shared" si="50"/>
        <v/>
      </c>
    </row>
    <row r="27" spans="1:107" ht="15.75" thickBot="1" x14ac:dyDescent="0.3">
      <c r="A27" s="16" t="s">
        <v>116</v>
      </c>
      <c r="B27" s="17" t="s">
        <v>117</v>
      </c>
      <c r="C27" s="81">
        <v>42590.733012366902</v>
      </c>
      <c r="D27" s="81">
        <v>42372.466039803498</v>
      </c>
      <c r="E27" s="81">
        <v>42150.184700121397</v>
      </c>
      <c r="F27" s="81">
        <v>41860.5225474818</v>
      </c>
      <c r="G27" s="81">
        <v>41858.089416871197</v>
      </c>
      <c r="H27" s="81">
        <v>41876.825139837303</v>
      </c>
      <c r="I27" s="81">
        <v>41990.2581191606</v>
      </c>
      <c r="J27" s="81">
        <v>42024.798751201903</v>
      </c>
      <c r="K27" s="81">
        <v>42034.589725184502</v>
      </c>
      <c r="L27" s="81">
        <v>42125.219065361802</v>
      </c>
      <c r="M27" s="81">
        <v>41976.970525190402</v>
      </c>
      <c r="N27" s="81">
        <v>42538.246852260403</v>
      </c>
      <c r="O27" s="81">
        <v>42390.548326306103</v>
      </c>
      <c r="P27" s="81">
        <v>42461.998763539101</v>
      </c>
      <c r="Q27" s="81">
        <v>42387.649002101898</v>
      </c>
      <c r="R27" s="81">
        <v>42407.317526871397</v>
      </c>
      <c r="S27" s="81">
        <v>42242.557102401603</v>
      </c>
      <c r="T27" s="81">
        <v>42357.012791900997</v>
      </c>
      <c r="U27" s="81">
        <v>42707.543407362398</v>
      </c>
      <c r="V27" s="81">
        <v>42330.438348192802</v>
      </c>
      <c r="W27" s="81">
        <v>42469.854561754197</v>
      </c>
      <c r="X27" s="81">
        <v>42276.256586218296</v>
      </c>
      <c r="Y27" s="81">
        <v>42109.3694648417</v>
      </c>
      <c r="Z27" s="81">
        <v>42178.400374654702</v>
      </c>
      <c r="AA27" s="81">
        <v>42275.085942138299</v>
      </c>
      <c r="AB27" s="81">
        <v>42257.6035444097</v>
      </c>
      <c r="AC27" s="81">
        <v>42018.237635046098</v>
      </c>
      <c r="AD27" s="81">
        <v>41892.511250602998</v>
      </c>
      <c r="AE27" s="81">
        <v>41806.570446144302</v>
      </c>
      <c r="AF27" s="81">
        <v>41617.876784051303</v>
      </c>
      <c r="AG27" s="81">
        <v>41537.382151257101</v>
      </c>
      <c r="AH27" s="81">
        <v>41326.641440369604</v>
      </c>
      <c r="AI27" s="81">
        <v>41386.665788666702</v>
      </c>
      <c r="AJ27" s="81">
        <v>41585.7790052501</v>
      </c>
      <c r="AK27" s="81">
        <v>41584.130553426701</v>
      </c>
      <c r="AL27" s="81">
        <v>41474.638798533502</v>
      </c>
      <c r="AM27" s="81">
        <v>41471.299015433899</v>
      </c>
      <c r="AN27" s="81">
        <v>40815.891153640703</v>
      </c>
      <c r="AO27" s="81">
        <v>41420.668371710999</v>
      </c>
      <c r="AP27" s="81">
        <v>41542.849194266302</v>
      </c>
      <c r="AQ27" s="81">
        <v>41340.041057098802</v>
      </c>
      <c r="AR27" s="81">
        <v>41414.776621248297</v>
      </c>
      <c r="AS27" s="81">
        <v>41554.4030377694</v>
      </c>
      <c r="AT27" s="81">
        <v>41267.0547435103</v>
      </c>
      <c r="AU27" s="81">
        <v>41339.898722313599</v>
      </c>
      <c r="AV27" s="81">
        <v>41344.533801148697</v>
      </c>
      <c r="AW27" s="81">
        <v>41371.7410738732</v>
      </c>
      <c r="AX27" s="81">
        <v>41273.518377329201</v>
      </c>
      <c r="AY27" s="81">
        <v>41293.1842660658</v>
      </c>
      <c r="AZ27" s="81">
        <v>41443.148252394603</v>
      </c>
      <c r="BA27" s="81">
        <v>41492.378008457003</v>
      </c>
      <c r="BB27" s="81">
        <v>41597.6328164796</v>
      </c>
      <c r="BC27" s="81">
        <v>41743.175707334303</v>
      </c>
      <c r="BD27" s="86"/>
      <c r="BE27" s="13" t="str">
        <f t="shared" si="0"/>
        <v/>
      </c>
      <c r="BF27" s="13" t="str">
        <f t="shared" si="1"/>
        <v/>
      </c>
      <c r="BG27" s="13" t="str">
        <f t="shared" si="2"/>
        <v/>
      </c>
      <c r="BH27" s="13" t="str">
        <f t="shared" si="3"/>
        <v/>
      </c>
      <c r="BI27" s="13" t="str">
        <f t="shared" si="4"/>
        <v/>
      </c>
      <c r="BJ27" s="13" t="str">
        <f t="shared" si="5"/>
        <v/>
      </c>
      <c r="BK27" s="13" t="str">
        <f t="shared" si="6"/>
        <v/>
      </c>
      <c r="BL27" s="13" t="str">
        <f t="shared" si="7"/>
        <v/>
      </c>
      <c r="BM27" s="13" t="str">
        <f t="shared" si="8"/>
        <v/>
      </c>
      <c r="BN27" s="13" t="str">
        <f t="shared" si="9"/>
        <v/>
      </c>
      <c r="BO27" s="13" t="str">
        <f t="shared" si="10"/>
        <v/>
      </c>
      <c r="BP27" s="13" t="str">
        <f t="shared" si="11"/>
        <v/>
      </c>
      <c r="BQ27" s="13" t="str">
        <f t="shared" si="12"/>
        <v/>
      </c>
      <c r="BR27" s="13" t="str">
        <f t="shared" si="13"/>
        <v/>
      </c>
      <c r="BS27" s="13" t="str">
        <f t="shared" si="14"/>
        <v/>
      </c>
      <c r="BT27" s="13" t="str">
        <f t="shared" si="15"/>
        <v/>
      </c>
      <c r="BU27" s="13" t="str">
        <f t="shared" si="16"/>
        <v/>
      </c>
      <c r="BV27" s="13" t="str">
        <f t="shared" si="17"/>
        <v/>
      </c>
      <c r="BW27" s="13" t="str">
        <f t="shared" si="18"/>
        <v/>
      </c>
      <c r="BX27" s="13" t="str">
        <f t="shared" si="19"/>
        <v/>
      </c>
      <c r="BY27" s="13" t="str">
        <f t="shared" si="20"/>
        <v/>
      </c>
      <c r="BZ27" s="13" t="str">
        <f t="shared" si="21"/>
        <v/>
      </c>
      <c r="CA27" s="13" t="str">
        <f t="shared" si="22"/>
        <v/>
      </c>
      <c r="CB27" s="13" t="str">
        <f t="shared" si="23"/>
        <v/>
      </c>
      <c r="CC27" s="13" t="str">
        <f t="shared" si="24"/>
        <v/>
      </c>
      <c r="CD27" s="13" t="str">
        <f t="shared" si="25"/>
        <v/>
      </c>
      <c r="CE27" s="13" t="str">
        <f t="shared" si="26"/>
        <v/>
      </c>
      <c r="CF27" s="13" t="str">
        <f t="shared" si="27"/>
        <v/>
      </c>
      <c r="CG27" s="13" t="str">
        <f t="shared" si="28"/>
        <v/>
      </c>
      <c r="CH27" s="13" t="str">
        <f t="shared" si="29"/>
        <v/>
      </c>
      <c r="CI27" s="13" t="str">
        <f t="shared" si="30"/>
        <v/>
      </c>
      <c r="CJ27" s="13" t="str">
        <f t="shared" si="31"/>
        <v/>
      </c>
      <c r="CK27" s="13" t="str">
        <f t="shared" si="32"/>
        <v/>
      </c>
      <c r="CL27" s="13" t="str">
        <f t="shared" si="33"/>
        <v/>
      </c>
      <c r="CM27" s="13" t="str">
        <f t="shared" si="34"/>
        <v/>
      </c>
      <c r="CN27" s="13" t="str">
        <f t="shared" si="35"/>
        <v/>
      </c>
      <c r="CO27" s="13" t="str">
        <f t="shared" si="36"/>
        <v/>
      </c>
      <c r="CP27" s="13" t="str">
        <f t="shared" si="37"/>
        <v/>
      </c>
      <c r="CQ27" s="13" t="str">
        <f t="shared" si="38"/>
        <v/>
      </c>
      <c r="CR27" s="13" t="str">
        <f t="shared" si="39"/>
        <v/>
      </c>
      <c r="CS27" s="13" t="str">
        <f t="shared" si="40"/>
        <v/>
      </c>
      <c r="CT27" s="13" t="str">
        <f t="shared" si="41"/>
        <v/>
      </c>
      <c r="CU27" s="13" t="str">
        <f t="shared" si="42"/>
        <v/>
      </c>
      <c r="CV27" s="13" t="str">
        <f t="shared" si="43"/>
        <v/>
      </c>
      <c r="CW27" s="13" t="str">
        <f t="shared" si="44"/>
        <v/>
      </c>
      <c r="CX27" s="13" t="str">
        <f t="shared" si="45"/>
        <v/>
      </c>
      <c r="CY27" s="13" t="str">
        <f t="shared" si="46"/>
        <v/>
      </c>
      <c r="CZ27" s="13" t="str">
        <f t="shared" si="47"/>
        <v/>
      </c>
      <c r="DA27" s="13" t="str">
        <f t="shared" si="48"/>
        <v/>
      </c>
      <c r="DB27" s="13" t="str">
        <f t="shared" si="49"/>
        <v/>
      </c>
      <c r="DC27" s="13" t="str">
        <f t="shared" si="50"/>
        <v/>
      </c>
    </row>
    <row r="28" spans="1:107" ht="15.75" thickBot="1" x14ac:dyDescent="0.3">
      <c r="A28" s="18"/>
      <c r="B28" s="21" t="s">
        <v>149</v>
      </c>
      <c r="C28" s="77">
        <v>42590.733012366902</v>
      </c>
      <c r="D28" s="77">
        <v>42372.466039803498</v>
      </c>
      <c r="E28" s="77">
        <v>42150.184700121397</v>
      </c>
      <c r="F28" s="77">
        <v>41860.5225474818</v>
      </c>
      <c r="G28" s="77">
        <v>41858.089416871197</v>
      </c>
      <c r="H28" s="77">
        <v>41876.825139837303</v>
      </c>
      <c r="I28" s="77">
        <v>41990.2581191606</v>
      </c>
      <c r="J28" s="77">
        <v>42024.798751201903</v>
      </c>
      <c r="K28" s="77">
        <v>42034.589725184502</v>
      </c>
      <c r="L28" s="77">
        <v>42125.219065361802</v>
      </c>
      <c r="M28" s="77">
        <v>41976.970525190402</v>
      </c>
      <c r="N28" s="77">
        <v>42538.246852260403</v>
      </c>
      <c r="O28" s="77">
        <v>42390.548326306103</v>
      </c>
      <c r="P28" s="77">
        <v>42461.998763539101</v>
      </c>
      <c r="Q28" s="77">
        <v>42387.649002101898</v>
      </c>
      <c r="R28" s="77">
        <v>42407.317526871397</v>
      </c>
      <c r="S28" s="77">
        <v>42242.557102401603</v>
      </c>
      <c r="T28" s="77">
        <v>42357.012791900997</v>
      </c>
      <c r="U28" s="77">
        <v>42707.543407362398</v>
      </c>
      <c r="V28" s="77">
        <v>42330.438348192802</v>
      </c>
      <c r="W28" s="77">
        <v>42469.854561754197</v>
      </c>
      <c r="X28" s="77">
        <v>42276.256586218296</v>
      </c>
      <c r="Y28" s="77">
        <v>42109.3694648417</v>
      </c>
      <c r="Z28" s="77">
        <v>42178.400374654702</v>
      </c>
      <c r="AA28" s="77">
        <v>42275.085942138299</v>
      </c>
      <c r="AB28" s="77">
        <v>42257.6035444097</v>
      </c>
      <c r="AC28" s="77">
        <v>42018.237635046098</v>
      </c>
      <c r="AD28" s="77">
        <v>41892.511250602998</v>
      </c>
      <c r="AE28" s="77">
        <v>41806.570446144302</v>
      </c>
      <c r="AF28" s="77">
        <v>41617.876784051303</v>
      </c>
      <c r="AG28" s="77">
        <v>41537.382151257101</v>
      </c>
      <c r="AH28" s="77">
        <v>41326.641440369604</v>
      </c>
      <c r="AI28" s="77">
        <v>41386.665788666702</v>
      </c>
      <c r="AJ28" s="77">
        <v>41585.7790052501</v>
      </c>
      <c r="AK28" s="77">
        <v>41584.130553426701</v>
      </c>
      <c r="AL28" s="77">
        <v>41474.638798533502</v>
      </c>
      <c r="AM28" s="77">
        <v>41471.299015433899</v>
      </c>
      <c r="AN28" s="77">
        <v>40815.891153640703</v>
      </c>
      <c r="AO28" s="77">
        <v>41420.668371710999</v>
      </c>
      <c r="AP28" s="77">
        <v>41542.849194266302</v>
      </c>
      <c r="AQ28" s="77">
        <v>41340.041057098802</v>
      </c>
      <c r="AR28" s="77">
        <v>41414.776621248297</v>
      </c>
      <c r="AS28" s="77">
        <v>41554.4030377694</v>
      </c>
      <c r="AT28" s="77">
        <v>41267.0547435103</v>
      </c>
      <c r="AU28" s="77">
        <v>41339.898722313599</v>
      </c>
      <c r="AV28" s="77">
        <v>41344.533801148697</v>
      </c>
      <c r="AW28" s="77">
        <v>41371.7410738732</v>
      </c>
      <c r="AX28" s="77">
        <v>41273.518377329201</v>
      </c>
      <c r="AY28" s="77">
        <v>41293.1842660658</v>
      </c>
      <c r="AZ28" s="77">
        <v>41443.148252394603</v>
      </c>
      <c r="BA28" s="77">
        <v>41492.378008457003</v>
      </c>
      <c r="BB28" s="77">
        <v>41597.6328164796</v>
      </c>
      <c r="BC28" s="77">
        <v>41743.175707334303</v>
      </c>
      <c r="BD28" s="90"/>
      <c r="BE28" s="13" t="str">
        <f t="shared" si="0"/>
        <v/>
      </c>
      <c r="BF28" s="13" t="str">
        <f t="shared" si="1"/>
        <v/>
      </c>
      <c r="BG28" s="13" t="str">
        <f t="shared" si="2"/>
        <v/>
      </c>
      <c r="BH28" s="13" t="str">
        <f t="shared" si="3"/>
        <v/>
      </c>
      <c r="BI28" s="13" t="str">
        <f t="shared" si="4"/>
        <v/>
      </c>
      <c r="BJ28" s="13" t="str">
        <f t="shared" si="5"/>
        <v/>
      </c>
      <c r="BK28" s="13" t="str">
        <f t="shared" si="6"/>
        <v/>
      </c>
      <c r="BL28" s="13" t="str">
        <f t="shared" si="7"/>
        <v/>
      </c>
      <c r="BM28" s="13" t="str">
        <f t="shared" si="8"/>
        <v/>
      </c>
      <c r="BN28" s="13" t="str">
        <f t="shared" si="9"/>
        <v/>
      </c>
      <c r="BO28" s="13" t="str">
        <f t="shared" si="10"/>
        <v/>
      </c>
      <c r="BP28" s="13" t="str">
        <f t="shared" si="11"/>
        <v/>
      </c>
      <c r="BQ28" s="13" t="str">
        <f t="shared" si="12"/>
        <v/>
      </c>
      <c r="BR28" s="13" t="str">
        <f t="shared" si="13"/>
        <v/>
      </c>
      <c r="BS28" s="13" t="str">
        <f t="shared" si="14"/>
        <v/>
      </c>
      <c r="BT28" s="13" t="str">
        <f t="shared" si="15"/>
        <v/>
      </c>
      <c r="BU28" s="13" t="str">
        <f t="shared" si="16"/>
        <v/>
      </c>
      <c r="BV28" s="13" t="str">
        <f t="shared" si="17"/>
        <v/>
      </c>
      <c r="BW28" s="13" t="str">
        <f t="shared" si="18"/>
        <v/>
      </c>
      <c r="BX28" s="13" t="str">
        <f t="shared" si="19"/>
        <v/>
      </c>
      <c r="BY28" s="13" t="str">
        <f t="shared" si="20"/>
        <v/>
      </c>
      <c r="BZ28" s="13" t="str">
        <f t="shared" si="21"/>
        <v/>
      </c>
      <c r="CA28" s="13" t="str">
        <f t="shared" si="22"/>
        <v/>
      </c>
      <c r="CB28" s="13" t="str">
        <f t="shared" si="23"/>
        <v/>
      </c>
      <c r="CC28" s="13" t="str">
        <f t="shared" si="24"/>
        <v/>
      </c>
      <c r="CD28" s="13" t="str">
        <f t="shared" si="25"/>
        <v/>
      </c>
      <c r="CE28" s="13" t="str">
        <f t="shared" si="26"/>
        <v/>
      </c>
      <c r="CF28" s="13" t="str">
        <f t="shared" si="27"/>
        <v/>
      </c>
      <c r="CG28" s="13" t="str">
        <f t="shared" si="28"/>
        <v/>
      </c>
      <c r="CH28" s="13" t="str">
        <f t="shared" si="29"/>
        <v/>
      </c>
      <c r="CI28" s="13" t="str">
        <f t="shared" si="30"/>
        <v/>
      </c>
      <c r="CJ28" s="13" t="str">
        <f t="shared" si="31"/>
        <v/>
      </c>
      <c r="CK28" s="13" t="str">
        <f t="shared" si="32"/>
        <v/>
      </c>
      <c r="CL28" s="13" t="str">
        <f t="shared" si="33"/>
        <v/>
      </c>
      <c r="CM28" s="13" t="str">
        <f t="shared" si="34"/>
        <v/>
      </c>
      <c r="CN28" s="13" t="str">
        <f t="shared" si="35"/>
        <v/>
      </c>
      <c r="CO28" s="13" t="str">
        <f t="shared" si="36"/>
        <v/>
      </c>
      <c r="CP28" s="13" t="str">
        <f t="shared" si="37"/>
        <v/>
      </c>
      <c r="CQ28" s="13" t="str">
        <f t="shared" si="38"/>
        <v/>
      </c>
      <c r="CR28" s="13" t="str">
        <f t="shared" si="39"/>
        <v/>
      </c>
      <c r="CS28" s="13" t="str">
        <f t="shared" si="40"/>
        <v/>
      </c>
      <c r="CT28" s="13" t="str">
        <f t="shared" si="41"/>
        <v/>
      </c>
      <c r="CU28" s="13" t="str">
        <f t="shared" si="42"/>
        <v/>
      </c>
      <c r="CV28" s="13" t="str">
        <f t="shared" si="43"/>
        <v/>
      </c>
      <c r="CW28" s="13" t="str">
        <f t="shared" si="44"/>
        <v/>
      </c>
      <c r="CX28" s="13" t="str">
        <f t="shared" si="45"/>
        <v/>
      </c>
      <c r="CY28" s="13" t="str">
        <f t="shared" si="46"/>
        <v/>
      </c>
      <c r="CZ28" s="13" t="str">
        <f t="shared" si="47"/>
        <v/>
      </c>
      <c r="DA28" s="13" t="str">
        <f t="shared" si="48"/>
        <v/>
      </c>
      <c r="DB28" s="13" t="str">
        <f t="shared" si="49"/>
        <v/>
      </c>
      <c r="DC28" s="13" t="str">
        <f t="shared" si="50"/>
        <v/>
      </c>
    </row>
    <row r="29" spans="1:107" ht="15.75" thickBot="1" x14ac:dyDescent="0.3">
      <c r="A29" s="123" t="s">
        <v>150</v>
      </c>
      <c r="B29" s="123"/>
      <c r="C29" s="78">
        <v>114213.12899227391</v>
      </c>
      <c r="D29" s="78">
        <v>113993.30356808359</v>
      </c>
      <c r="E29" s="78">
        <v>113541.34637045336</v>
      </c>
      <c r="F29" s="78">
        <v>112956.09833714987</v>
      </c>
      <c r="G29" s="78">
        <v>112688.0473413674</v>
      </c>
      <c r="H29" s="78">
        <v>112497.42380954928</v>
      </c>
      <c r="I29" s="78">
        <v>112441.35820522116</v>
      </c>
      <c r="J29" s="78">
        <v>111772.97777639279</v>
      </c>
      <c r="K29" s="78">
        <v>111949.74888738894</v>
      </c>
      <c r="L29" s="78">
        <v>111870.50249271818</v>
      </c>
      <c r="M29" s="78">
        <v>111794.70957605325</v>
      </c>
      <c r="N29" s="78">
        <v>111983.31309444338</v>
      </c>
      <c r="O29" s="78">
        <v>111713.7975094837</v>
      </c>
      <c r="P29" s="78">
        <v>111416.26714846562</v>
      </c>
      <c r="Q29" s="78">
        <v>111178.88608983329</v>
      </c>
      <c r="R29" s="78">
        <v>110973.87472047948</v>
      </c>
      <c r="S29" s="78">
        <v>110564.58594494351</v>
      </c>
      <c r="T29" s="78">
        <v>110414.81891360327</v>
      </c>
      <c r="U29" s="78">
        <v>110550.88648754699</v>
      </c>
      <c r="V29" s="78">
        <v>110310.14566025851</v>
      </c>
      <c r="W29" s="78">
        <v>110570.74879617082</v>
      </c>
      <c r="X29" s="78">
        <v>110413.2802559135</v>
      </c>
      <c r="Y29" s="78">
        <v>110295.94086479227</v>
      </c>
      <c r="Z29" s="78">
        <v>110247.05973210157</v>
      </c>
      <c r="AA29" s="78">
        <v>110162.58315543953</v>
      </c>
      <c r="AB29" s="78">
        <v>110195.46882363845</v>
      </c>
      <c r="AC29" s="78">
        <v>109799.9645947502</v>
      </c>
      <c r="AD29" s="78">
        <v>109737.68245112467</v>
      </c>
      <c r="AE29" s="78">
        <v>109531.44135727867</v>
      </c>
      <c r="AF29" s="78">
        <v>109537.60578402432</v>
      </c>
      <c r="AG29" s="78">
        <v>109233.96941034283</v>
      </c>
      <c r="AH29" s="78">
        <v>108825.3240971145</v>
      </c>
      <c r="AI29" s="78">
        <v>109346.61919936904</v>
      </c>
      <c r="AJ29" s="78">
        <v>109722.96329351483</v>
      </c>
      <c r="AK29" s="78">
        <v>109404.41500596973</v>
      </c>
      <c r="AL29" s="78">
        <v>109379.39281552109</v>
      </c>
      <c r="AM29" s="78">
        <v>106897.10660108466</v>
      </c>
      <c r="AN29" s="78">
        <v>106257.96144930387</v>
      </c>
      <c r="AO29" s="78">
        <v>108804.73484420327</v>
      </c>
      <c r="AP29" s="78">
        <v>108883.99947772719</v>
      </c>
      <c r="AQ29" s="78">
        <v>109541.79127871938</v>
      </c>
      <c r="AR29" s="78">
        <v>110295.39460011317</v>
      </c>
      <c r="AS29" s="78">
        <v>111258.62376389807</v>
      </c>
      <c r="AT29" s="78">
        <v>111728.039844399</v>
      </c>
      <c r="AU29" s="78">
        <v>112097.87158416971</v>
      </c>
      <c r="AV29" s="78">
        <v>112136.48845586562</v>
      </c>
      <c r="AW29" s="78">
        <v>112347.31245555631</v>
      </c>
      <c r="AX29" s="78">
        <v>112422.71487352686</v>
      </c>
      <c r="AY29" s="78">
        <v>112438.13125322809</v>
      </c>
      <c r="AZ29" s="78">
        <v>112374.34963717635</v>
      </c>
      <c r="BA29" s="78">
        <v>112526.78749065302</v>
      </c>
      <c r="BB29" s="78">
        <v>112415.09207483388</v>
      </c>
      <c r="BC29" s="78">
        <v>112313.04905976856</v>
      </c>
      <c r="BD29" s="90"/>
      <c r="BE29" s="13" t="str">
        <f t="shared" si="0"/>
        <v/>
      </c>
      <c r="BF29" s="13" t="str">
        <f t="shared" si="1"/>
        <v/>
      </c>
      <c r="BG29" s="13" t="str">
        <f t="shared" si="2"/>
        <v/>
      </c>
      <c r="BH29" s="13" t="str">
        <f t="shared" si="3"/>
        <v/>
      </c>
      <c r="BI29" s="13" t="str">
        <f t="shared" si="4"/>
        <v/>
      </c>
      <c r="BJ29" s="13" t="str">
        <f t="shared" si="5"/>
        <v/>
      </c>
      <c r="BK29" s="13" t="str">
        <f t="shared" si="6"/>
        <v/>
      </c>
      <c r="BL29" s="13" t="str">
        <f t="shared" si="7"/>
        <v/>
      </c>
      <c r="BM29" s="13" t="str">
        <f t="shared" si="8"/>
        <v/>
      </c>
      <c r="BN29" s="13" t="str">
        <f t="shared" si="9"/>
        <v/>
      </c>
      <c r="BO29" s="13" t="str">
        <f t="shared" si="10"/>
        <v/>
      </c>
      <c r="BP29" s="13" t="str">
        <f t="shared" si="11"/>
        <v/>
      </c>
      <c r="BQ29" s="13" t="str">
        <f t="shared" si="12"/>
        <v/>
      </c>
      <c r="BR29" s="13" t="str">
        <f t="shared" si="13"/>
        <v/>
      </c>
      <c r="BS29" s="13" t="str">
        <f t="shared" si="14"/>
        <v/>
      </c>
      <c r="BT29" s="13" t="str">
        <f t="shared" si="15"/>
        <v/>
      </c>
      <c r="BU29" s="13" t="str">
        <f t="shared" si="16"/>
        <v/>
      </c>
      <c r="BV29" s="13" t="str">
        <f t="shared" si="17"/>
        <v/>
      </c>
      <c r="BW29" s="13" t="str">
        <f t="shared" si="18"/>
        <v/>
      </c>
      <c r="BX29" s="13" t="str">
        <f t="shared" si="19"/>
        <v/>
      </c>
      <c r="BY29" s="13" t="str">
        <f t="shared" si="20"/>
        <v/>
      </c>
      <c r="BZ29" s="13" t="str">
        <f t="shared" si="21"/>
        <v/>
      </c>
      <c r="CA29" s="13" t="str">
        <f t="shared" si="22"/>
        <v/>
      </c>
      <c r="CB29" s="13" t="str">
        <f t="shared" si="23"/>
        <v/>
      </c>
      <c r="CC29" s="13" t="str">
        <f t="shared" si="24"/>
        <v/>
      </c>
      <c r="CD29" s="13" t="str">
        <f t="shared" si="25"/>
        <v/>
      </c>
      <c r="CE29" s="13" t="str">
        <f t="shared" si="26"/>
        <v/>
      </c>
      <c r="CF29" s="13" t="str">
        <f t="shared" si="27"/>
        <v/>
      </c>
      <c r="CG29" s="13" t="str">
        <f t="shared" si="28"/>
        <v/>
      </c>
      <c r="CH29" s="13" t="str">
        <f t="shared" si="29"/>
        <v/>
      </c>
      <c r="CI29" s="13" t="str">
        <f t="shared" si="30"/>
        <v/>
      </c>
      <c r="CJ29" s="13" t="str">
        <f t="shared" si="31"/>
        <v/>
      </c>
      <c r="CK29" s="13" t="str">
        <f t="shared" si="32"/>
        <v/>
      </c>
      <c r="CL29" s="13" t="str">
        <f t="shared" si="33"/>
        <v/>
      </c>
      <c r="CM29" s="13" t="str">
        <f t="shared" si="34"/>
        <v/>
      </c>
      <c r="CN29" s="13" t="str">
        <f t="shared" si="35"/>
        <v/>
      </c>
      <c r="CO29" s="13" t="str">
        <f t="shared" si="36"/>
        <v/>
      </c>
      <c r="CP29" s="13" t="str">
        <f t="shared" si="37"/>
        <v/>
      </c>
      <c r="CQ29" s="13" t="str">
        <f t="shared" si="38"/>
        <v/>
      </c>
      <c r="CR29" s="13" t="str">
        <f t="shared" si="39"/>
        <v/>
      </c>
      <c r="CS29" s="13" t="str">
        <f t="shared" si="40"/>
        <v/>
      </c>
      <c r="CT29" s="13" t="str">
        <f t="shared" si="41"/>
        <v/>
      </c>
      <c r="CU29" s="13" t="str">
        <f t="shared" si="42"/>
        <v/>
      </c>
      <c r="CV29" s="13" t="str">
        <f t="shared" si="43"/>
        <v/>
      </c>
      <c r="CW29" s="13" t="str">
        <f t="shared" si="44"/>
        <v/>
      </c>
      <c r="CX29" s="13" t="str">
        <f t="shared" si="45"/>
        <v/>
      </c>
      <c r="CY29" s="13" t="str">
        <f t="shared" si="46"/>
        <v/>
      </c>
      <c r="CZ29" s="13" t="str">
        <f t="shared" si="47"/>
        <v/>
      </c>
      <c r="DA29" s="13" t="str">
        <f t="shared" si="48"/>
        <v/>
      </c>
      <c r="DB29" s="13" t="str">
        <f t="shared" si="49"/>
        <v/>
      </c>
      <c r="DC29" s="13" t="str">
        <f t="shared" si="50"/>
        <v/>
      </c>
    </row>
    <row r="30" spans="1:107" x14ac:dyDescent="0.25">
      <c r="A30" s="7"/>
      <c r="B30" s="7"/>
      <c r="BD30" s="93"/>
    </row>
    <row r="31" spans="1:107" ht="15.75" thickBot="1" x14ac:dyDescent="0.3">
      <c r="A31" s="97" t="s">
        <v>287</v>
      </c>
      <c r="B31" s="98"/>
      <c r="BD31" s="93"/>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13" t="str">
        <f t="shared" ref="BE32:BE54" si="51">IF(C32&gt;0,IF(C32&lt;5,"SECRETTTTTTTT",""),"")</f>
        <v/>
      </c>
      <c r="BF32" s="13" t="str">
        <f t="shared" ref="BF32:BF54" si="52">IF(D32&gt;0,IF(D32&lt;5,"SECRETTTTTTTT",""),"")</f>
        <v/>
      </c>
      <c r="BG32" s="13" t="str">
        <f t="shared" ref="BG32:BG54" si="53">IF(E32&gt;0,IF(E32&lt;5,"SECRETTTTTTTT",""),"")</f>
        <v/>
      </c>
      <c r="BH32" s="13" t="str">
        <f t="shared" ref="BH32:BH54" si="54">IF(F32&gt;0,IF(F32&lt;5,"SECRETTTTTTTT",""),"")</f>
        <v/>
      </c>
      <c r="BI32" s="13" t="str">
        <f t="shared" ref="BI32:BI54" si="55">IF(G32&gt;0,IF(G32&lt;5,"SECRETTTTTTTT",""),"")</f>
        <v/>
      </c>
      <c r="BJ32" s="13" t="str">
        <f t="shared" ref="BJ32:BJ54" si="56">IF(H32&gt;0,IF(H32&lt;5,"SECRETTTTTTTT",""),"")</f>
        <v/>
      </c>
      <c r="BK32" s="13" t="str">
        <f t="shared" ref="BK32:BK54" si="57">IF(I32&gt;0,IF(I32&lt;5,"SECRETTTTTTTT",""),"")</f>
        <v/>
      </c>
      <c r="BL32" s="13" t="str">
        <f t="shared" ref="BL32:BL54" si="58">IF(J32&gt;0,IF(J32&lt;5,"SECRETTTTTTTT",""),"")</f>
        <v/>
      </c>
      <c r="BM32" s="13" t="str">
        <f t="shared" ref="BM32:BM54" si="59">IF(K32&gt;0,IF(K32&lt;5,"SECRETTTTTTTT",""),"")</f>
        <v/>
      </c>
      <c r="BN32" s="13" t="str">
        <f t="shared" ref="BN32:BN54" si="60">IF(L32&gt;0,IF(L32&lt;5,"SECRETTTTTTTT",""),"")</f>
        <v/>
      </c>
      <c r="BO32" s="13" t="str">
        <f t="shared" ref="BO32:BO54" si="61">IF(M32&gt;0,IF(M32&lt;5,"SECRETTTTTTTT",""),"")</f>
        <v/>
      </c>
      <c r="BP32" s="13" t="str">
        <f t="shared" ref="BP32:BP54" si="62">IF(N32&gt;0,IF(N32&lt;5,"SECRETTTTTTTT",""),"")</f>
        <v/>
      </c>
      <c r="BQ32" s="13" t="str">
        <f t="shared" ref="BQ32:BQ54" si="63">IF(O32&gt;0,IF(O32&lt;5,"SECRETTTTTTTT",""),"")</f>
        <v/>
      </c>
      <c r="BR32" s="13" t="str">
        <f t="shared" ref="BR32:BR54" si="64">IF(P32&gt;0,IF(P32&lt;5,"SECRETTTTTTTT",""),"")</f>
        <v/>
      </c>
      <c r="BS32" s="13" t="str">
        <f t="shared" ref="BS32:BS54" si="65">IF(Q32&gt;0,IF(Q32&lt;5,"SECRETTTTTTTT",""),"")</f>
        <v/>
      </c>
      <c r="BT32" s="13" t="str">
        <f t="shared" ref="BT32:BT54" si="66">IF(R32&gt;0,IF(R32&lt;5,"SECRETTTTTTTT",""),"")</f>
        <v/>
      </c>
      <c r="BU32" s="13" t="str">
        <f t="shared" ref="BU32:BU54" si="67">IF(S32&gt;0,IF(S32&lt;5,"SECRETTTTTTTT",""),"")</f>
        <v/>
      </c>
      <c r="BV32" s="13" t="str">
        <f t="shared" ref="BV32:BV54" si="68">IF(T32&gt;0,IF(T32&lt;5,"SECRETTTTTTTT",""),"")</f>
        <v/>
      </c>
      <c r="BW32" s="13" t="str">
        <f t="shared" ref="BW32:BW54" si="69">IF(U32&gt;0,IF(U32&lt;5,"SECRETTTTTTTT",""),"")</f>
        <v/>
      </c>
      <c r="BX32" s="13" t="str">
        <f t="shared" ref="BX32:BX54" si="70">IF(V32&gt;0,IF(V32&lt;5,"SECRETTTTTTTT",""),"")</f>
        <v/>
      </c>
      <c r="BY32" s="13" t="str">
        <f t="shared" ref="BY32:BY54" si="71">IF(W32&gt;0,IF(W32&lt;5,"SECRETTTTTTTT",""),"")</f>
        <v/>
      </c>
      <c r="BZ32" s="13" t="str">
        <f t="shared" ref="BZ32:BZ54" si="72">IF(X32&gt;0,IF(X32&lt;5,"SECRETTTTTTTT",""),"")</f>
        <v/>
      </c>
      <c r="CA32" s="13" t="str">
        <f t="shared" ref="CA32:CA54" si="73">IF(Y32&gt;0,IF(Y32&lt;5,"SECRETTTTTTTT",""),"")</f>
        <v/>
      </c>
      <c r="CB32" s="13" t="str">
        <f t="shared" ref="CB32:CB54" si="74">IF(Z32&gt;0,IF(Z32&lt;5,"SECRETTTTTTTT",""),"")</f>
        <v/>
      </c>
      <c r="CC32" s="13" t="str">
        <f t="shared" ref="CC32:CC54" si="75">IF(AA32&gt;0,IF(AA32&lt;5,"SECRETTTTTTTT",""),"")</f>
        <v/>
      </c>
      <c r="CD32" s="13" t="str">
        <f t="shared" ref="CD32:CD54" si="76">IF(AB32&gt;0,IF(AB32&lt;5,"SECRETTTTTTTT",""),"")</f>
        <v/>
      </c>
      <c r="CE32" s="13" t="str">
        <f t="shared" ref="CE32:CE54" si="77">IF(AC32&gt;0,IF(AC32&lt;5,"SECRETTTTTTTT",""),"")</f>
        <v/>
      </c>
      <c r="CF32" s="13" t="str">
        <f t="shared" ref="CF32:CF54" si="78">IF(AD32&gt;0,IF(AD32&lt;5,"SECRETTTTTTTT",""),"")</f>
        <v/>
      </c>
      <c r="CG32" s="13" t="str">
        <f t="shared" ref="CG32:CG54" si="79">IF(AE32&gt;0,IF(AE32&lt;5,"SECRETTTTTTTT",""),"")</f>
        <v/>
      </c>
      <c r="CH32" s="13" t="str">
        <f t="shared" ref="CH32:CH54" si="80">IF(AF32&gt;0,IF(AF32&lt;5,"SECRETTTTTTTT",""),"")</f>
        <v/>
      </c>
      <c r="CI32" s="13" t="str">
        <f t="shared" ref="CI32:CI54" si="81">IF(AG32&gt;0,IF(AG32&lt;5,"SECRETTTTTTTT",""),"")</f>
        <v/>
      </c>
      <c r="CJ32" s="13" t="str">
        <f t="shared" ref="CJ32:CJ54" si="82">IF(AH32&gt;0,IF(AH32&lt;5,"SECRETTTTTTTT",""),"")</f>
        <v/>
      </c>
      <c r="CK32" s="13" t="str">
        <f t="shared" ref="CK32:CK54" si="83">IF(AI32&gt;0,IF(AI32&lt;5,"SECRETTTTTTTT",""),"")</f>
        <v/>
      </c>
      <c r="CL32" s="13" t="str">
        <f t="shared" ref="CL32:CL54" si="84">IF(AJ32&gt;0,IF(AJ32&lt;5,"SECRETTTTTTTT",""),"")</f>
        <v/>
      </c>
      <c r="CM32" s="13" t="str">
        <f t="shared" ref="CM32:CM54" si="85">IF(AK32&gt;0,IF(AK32&lt;5,"SECRETTTTTTTT",""),"")</f>
        <v/>
      </c>
      <c r="CN32" s="13" t="str">
        <f t="shared" ref="CN32:CN54" si="86">IF(AL32&gt;0,IF(AL32&lt;5,"SECRETTTTTTTT",""),"")</f>
        <v/>
      </c>
      <c r="CO32" s="13" t="str">
        <f t="shared" ref="CO32:CO54" si="87">IF(AM32&gt;0,IF(AM32&lt;5,"SECRETTTTTTTT",""),"")</f>
        <v/>
      </c>
      <c r="CP32" s="13" t="str">
        <f t="shared" ref="CP32:CP54" si="88">IF(AN32&gt;0,IF(AN32&lt;5,"SECRETTTTTTTT",""),"")</f>
        <v/>
      </c>
      <c r="CQ32" s="13" t="str">
        <f t="shared" ref="CQ32:CQ54" si="89">IF(AO32&gt;0,IF(AO32&lt;5,"SECRETTTTTTTT",""),"")</f>
        <v/>
      </c>
      <c r="CR32" s="13" t="str">
        <f t="shared" ref="CR32:CR54" si="90">IF(AP32&gt;0,IF(AP32&lt;5,"SECRETTTTTTTT",""),"")</f>
        <v/>
      </c>
      <c r="CS32" s="13" t="str">
        <f t="shared" ref="CS32:CS54" si="91">IF(AQ32&gt;0,IF(AQ32&lt;5,"SECRETTTTTTTT",""),"")</f>
        <v/>
      </c>
      <c r="CT32" s="13" t="str">
        <f t="shared" ref="CT32:CT54" si="92">IF(AR32&gt;0,IF(AR32&lt;5,"SECRETTTTTTTT",""),"")</f>
        <v/>
      </c>
      <c r="CU32" s="13" t="str">
        <f t="shared" ref="CU32:CU54" si="93">IF(AS32&gt;0,IF(AS32&lt;5,"SECRETTTTTTTT",""),"")</f>
        <v/>
      </c>
      <c r="CV32" s="13" t="str">
        <f t="shared" ref="CV32:CV54" si="94">IF(AT32&gt;0,IF(AT32&lt;5,"SECRETTTTTTTT",""),"")</f>
        <v/>
      </c>
      <c r="CW32" s="13" t="str">
        <f t="shared" ref="CW32:CW54" si="95">IF(AU32&gt;0,IF(AU32&lt;5,"SECRETTTTTTTT",""),"")</f>
        <v/>
      </c>
      <c r="CX32" s="13" t="str">
        <f t="shared" ref="CX32:CX54" si="96">IF(AV32&gt;0,IF(AV32&lt;5,"SECRETTTTTTTT",""),"")</f>
        <v/>
      </c>
      <c r="CY32" s="13" t="str">
        <f t="shared" ref="CY32:CY54" si="97">IF(AW32&gt;0,IF(AW32&lt;5,"SECRETTTTTTTT",""),"")</f>
        <v/>
      </c>
      <c r="CZ32" s="13" t="str">
        <f t="shared" ref="CZ32:CZ54" si="98">IF(AX32&gt;0,IF(AX32&lt;5,"SECRETTTTTTTT",""),"")</f>
        <v/>
      </c>
      <c r="DA32" s="13" t="str">
        <f t="shared" ref="DA32:DA54" si="99">IF(AY32&gt;0,IF(AY32&lt;5,"SECRETTTTTTTT",""),"")</f>
        <v/>
      </c>
      <c r="DB32" s="13" t="str">
        <f t="shared" ref="DB32:DB54" si="100">IF(AZ32&gt;0,IF(AZ32&lt;5,"SECRETTTTTTTT",""),"")</f>
        <v/>
      </c>
      <c r="DC32" s="13" t="str">
        <f t="shared" ref="DC32:DC54" si="101">IF(BA32&gt;0,IF(BA32&lt;5,"SECRETTTTTTTT",""),"")</f>
        <v/>
      </c>
    </row>
    <row r="33" spans="1:107" ht="15.75" thickBot="1" x14ac:dyDescent="0.3">
      <c r="A33" s="16" t="s">
        <v>94</v>
      </c>
      <c r="B33" s="17" t="s">
        <v>95</v>
      </c>
      <c r="C33" s="81">
        <v>27.2946610289031</v>
      </c>
      <c r="D33" s="81">
        <v>33.763556570564504</v>
      </c>
      <c r="E33" s="81">
        <v>33.552381163784403</v>
      </c>
      <c r="F33" s="81">
        <v>34.388174063502497</v>
      </c>
      <c r="G33" s="81">
        <v>14.1869166865604</v>
      </c>
      <c r="H33" s="81">
        <v>51.7475363856447</v>
      </c>
      <c r="I33" s="81">
        <v>29.725467814754101</v>
      </c>
      <c r="J33" s="81">
        <v>36.287027760919699</v>
      </c>
      <c r="K33" s="81">
        <v>28.6415108331177</v>
      </c>
      <c r="L33" s="81">
        <v>42.724608917037003</v>
      </c>
      <c r="M33" s="81">
        <v>27.400337733459601</v>
      </c>
      <c r="N33" s="81">
        <v>27.130697266148498</v>
      </c>
      <c r="O33" s="81">
        <v>38.348045586859897</v>
      </c>
      <c r="P33" s="81">
        <v>47.803746577100398</v>
      </c>
      <c r="Q33" s="81">
        <v>35.345226976047798</v>
      </c>
      <c r="R33" s="81">
        <v>27.996596731250399</v>
      </c>
      <c r="S33" s="81">
        <v>40.0057211244903</v>
      </c>
      <c r="T33" s="81">
        <v>43.3682642657662</v>
      </c>
      <c r="U33" s="81">
        <v>41.079343401385202</v>
      </c>
      <c r="V33" s="81">
        <v>47.478847253189102</v>
      </c>
      <c r="W33" s="81">
        <v>39.050496804830402</v>
      </c>
      <c r="X33" s="81">
        <v>44.734510156776501</v>
      </c>
      <c r="Y33" s="81">
        <v>65.504636291826202</v>
      </c>
      <c r="Z33" s="81">
        <v>59.339600621731201</v>
      </c>
      <c r="AA33" s="81">
        <v>46.266303517417498</v>
      </c>
      <c r="AB33" s="81">
        <v>33.980914312368697</v>
      </c>
      <c r="AC33" s="81">
        <v>34.676787500802597</v>
      </c>
      <c r="AD33" s="81">
        <v>24.0871407896386</v>
      </c>
      <c r="AE33" s="81">
        <v>22.409216045185801</v>
      </c>
      <c r="AF33" s="81">
        <v>31.389903682275001</v>
      </c>
      <c r="AG33" s="81">
        <v>25.3396468600858</v>
      </c>
      <c r="AH33" s="81">
        <v>22.268558962913101</v>
      </c>
      <c r="AI33" s="81">
        <v>33.499960577295397</v>
      </c>
      <c r="AJ33" s="81">
        <v>26.8962056007231</v>
      </c>
      <c r="AK33" s="81">
        <v>32.560589311641898</v>
      </c>
      <c r="AL33" s="81">
        <v>26.184708518523401</v>
      </c>
      <c r="AM33" s="81">
        <v>20.399259391901101</v>
      </c>
      <c r="AN33" s="81">
        <v>19.644233146060799</v>
      </c>
      <c r="AO33" s="81">
        <v>32.696208360036103</v>
      </c>
      <c r="AP33" s="81">
        <v>27.218658211738902</v>
      </c>
      <c r="AQ33" s="81">
        <v>31.9757953614995</v>
      </c>
      <c r="AR33" s="81">
        <v>29.218122789173901</v>
      </c>
      <c r="AS33" s="81">
        <v>24.256110897036301</v>
      </c>
      <c r="AT33" s="81">
        <v>19.532630865887</v>
      </c>
      <c r="AU33" s="81">
        <v>33.558449865224297</v>
      </c>
      <c r="AV33" s="81">
        <v>32.302317366507502</v>
      </c>
      <c r="AW33" s="81">
        <v>23.798356648719398</v>
      </c>
      <c r="AX33" s="81">
        <v>30.568333798802001</v>
      </c>
      <c r="AY33" s="81">
        <v>32.916667991280903</v>
      </c>
      <c r="AZ33" s="81">
        <v>38.111166260053999</v>
      </c>
      <c r="BA33" s="81">
        <v>36.300255537995298</v>
      </c>
      <c r="BB33" s="81">
        <v>34.938903188645902</v>
      </c>
      <c r="BC33" s="81">
        <v>39.180078369408399</v>
      </c>
      <c r="BD33" s="86"/>
      <c r="BE33" s="13" t="str">
        <f t="shared" si="51"/>
        <v/>
      </c>
      <c r="BF33" s="13" t="str">
        <f t="shared" si="52"/>
        <v/>
      </c>
      <c r="BG33" s="13" t="str">
        <f t="shared" si="53"/>
        <v/>
      </c>
      <c r="BH33" s="13" t="str">
        <f t="shared" si="54"/>
        <v/>
      </c>
      <c r="BI33" s="13" t="str">
        <f t="shared" si="55"/>
        <v/>
      </c>
      <c r="BJ33" s="13" t="str">
        <f t="shared" si="56"/>
        <v/>
      </c>
      <c r="BK33" s="13" t="str">
        <f t="shared" si="57"/>
        <v/>
      </c>
      <c r="BL33" s="13" t="str">
        <f t="shared" si="58"/>
        <v/>
      </c>
      <c r="BM33" s="13" t="str">
        <f t="shared" si="59"/>
        <v/>
      </c>
      <c r="BN33" s="13" t="str">
        <f t="shared" si="60"/>
        <v/>
      </c>
      <c r="BO33" s="13" t="str">
        <f t="shared" si="61"/>
        <v/>
      </c>
      <c r="BP33" s="13" t="str">
        <f t="shared" si="62"/>
        <v/>
      </c>
      <c r="BQ33" s="13" t="str">
        <f t="shared" si="63"/>
        <v/>
      </c>
      <c r="BR33" s="13" t="str">
        <f t="shared" si="64"/>
        <v/>
      </c>
      <c r="BS33" s="13" t="str">
        <f t="shared" si="65"/>
        <v/>
      </c>
      <c r="BT33" s="13" t="str">
        <f t="shared" si="66"/>
        <v/>
      </c>
      <c r="BU33" s="13" t="str">
        <f t="shared" si="67"/>
        <v/>
      </c>
      <c r="BV33" s="13" t="str">
        <f t="shared" si="68"/>
        <v/>
      </c>
      <c r="BW33" s="13" t="str">
        <f t="shared" si="69"/>
        <v/>
      </c>
      <c r="BX33" s="13" t="str">
        <f t="shared" si="70"/>
        <v/>
      </c>
      <c r="BY33" s="13" t="str">
        <f t="shared" si="71"/>
        <v/>
      </c>
      <c r="BZ33" s="13" t="str">
        <f t="shared" si="72"/>
        <v/>
      </c>
      <c r="CA33" s="13" t="str">
        <f t="shared" si="73"/>
        <v/>
      </c>
      <c r="CB33" s="13" t="str">
        <f t="shared" si="74"/>
        <v/>
      </c>
      <c r="CC33" s="13" t="str">
        <f t="shared" si="75"/>
        <v/>
      </c>
      <c r="CD33" s="13" t="str">
        <f t="shared" si="76"/>
        <v/>
      </c>
      <c r="CE33" s="13" t="str">
        <f t="shared" si="77"/>
        <v/>
      </c>
      <c r="CF33" s="13" t="str">
        <f t="shared" si="78"/>
        <v/>
      </c>
      <c r="CG33" s="13" t="str">
        <f t="shared" si="79"/>
        <v/>
      </c>
      <c r="CH33" s="13" t="str">
        <f t="shared" si="80"/>
        <v/>
      </c>
      <c r="CI33" s="13" t="str">
        <f t="shared" si="81"/>
        <v/>
      </c>
      <c r="CJ33" s="13" t="str">
        <f t="shared" si="82"/>
        <v/>
      </c>
      <c r="CK33" s="13" t="str">
        <f t="shared" si="83"/>
        <v/>
      </c>
      <c r="CL33" s="13" t="str">
        <f t="shared" si="84"/>
        <v/>
      </c>
      <c r="CM33" s="13" t="str">
        <f t="shared" si="85"/>
        <v/>
      </c>
      <c r="CN33" s="13" t="str">
        <f t="shared" si="86"/>
        <v/>
      </c>
      <c r="CO33" s="13" t="str">
        <f t="shared" si="87"/>
        <v/>
      </c>
      <c r="CP33" s="13" t="str">
        <f t="shared" si="88"/>
        <v/>
      </c>
      <c r="CQ33" s="13" t="str">
        <f t="shared" si="89"/>
        <v/>
      </c>
      <c r="CR33" s="13" t="str">
        <f t="shared" si="90"/>
        <v/>
      </c>
      <c r="CS33" s="13" t="str">
        <f t="shared" si="91"/>
        <v/>
      </c>
      <c r="CT33" s="13" t="str">
        <f t="shared" si="92"/>
        <v/>
      </c>
      <c r="CU33" s="13" t="str">
        <f t="shared" si="93"/>
        <v/>
      </c>
      <c r="CV33" s="13" t="str">
        <f t="shared" si="94"/>
        <v/>
      </c>
      <c r="CW33" s="13" t="str">
        <f t="shared" si="95"/>
        <v/>
      </c>
      <c r="CX33" s="13" t="str">
        <f t="shared" si="96"/>
        <v/>
      </c>
      <c r="CY33" s="13" t="str">
        <f t="shared" si="97"/>
        <v/>
      </c>
      <c r="CZ33" s="13" t="str">
        <f t="shared" si="98"/>
        <v/>
      </c>
      <c r="DA33" s="13" t="str">
        <f t="shared" si="99"/>
        <v/>
      </c>
      <c r="DB33" s="13" t="str">
        <f t="shared" si="100"/>
        <v/>
      </c>
      <c r="DC33" s="13" t="str">
        <f t="shared" si="101"/>
        <v/>
      </c>
    </row>
    <row r="34" spans="1:107" ht="15.75" thickBot="1" x14ac:dyDescent="0.3">
      <c r="A34" s="18"/>
      <c r="B34" s="18" t="s">
        <v>145</v>
      </c>
      <c r="C34" s="77">
        <v>27.2946610289031</v>
      </c>
      <c r="D34" s="77">
        <v>33.763556570564504</v>
      </c>
      <c r="E34" s="77">
        <v>33.552381163784403</v>
      </c>
      <c r="F34" s="77">
        <v>34.388174063502497</v>
      </c>
      <c r="G34" s="77">
        <v>14.1869166865604</v>
      </c>
      <c r="H34" s="77">
        <v>51.7475363856447</v>
      </c>
      <c r="I34" s="77">
        <v>29.725467814754101</v>
      </c>
      <c r="J34" s="77">
        <v>36.287027760919699</v>
      </c>
      <c r="K34" s="77">
        <v>28.6415108331177</v>
      </c>
      <c r="L34" s="77">
        <v>42.724608917037003</v>
      </c>
      <c r="M34" s="77">
        <v>27.400337733459601</v>
      </c>
      <c r="N34" s="77">
        <v>27.130697266148498</v>
      </c>
      <c r="O34" s="77">
        <v>38.348045586859897</v>
      </c>
      <c r="P34" s="77">
        <v>47.803746577100398</v>
      </c>
      <c r="Q34" s="77">
        <v>35.345226976047798</v>
      </c>
      <c r="R34" s="77">
        <v>27.996596731250399</v>
      </c>
      <c r="S34" s="77">
        <v>40.0057211244903</v>
      </c>
      <c r="T34" s="77">
        <v>43.3682642657662</v>
      </c>
      <c r="U34" s="77">
        <v>41.079343401385202</v>
      </c>
      <c r="V34" s="77">
        <v>47.478847253189102</v>
      </c>
      <c r="W34" s="77">
        <v>39.050496804830402</v>
      </c>
      <c r="X34" s="77">
        <v>44.734510156776501</v>
      </c>
      <c r="Y34" s="77">
        <v>65.504636291826202</v>
      </c>
      <c r="Z34" s="77">
        <v>59.339600621731201</v>
      </c>
      <c r="AA34" s="77">
        <v>46.266303517417498</v>
      </c>
      <c r="AB34" s="77">
        <v>33.980914312368697</v>
      </c>
      <c r="AC34" s="77">
        <v>34.676787500802597</v>
      </c>
      <c r="AD34" s="77">
        <v>24.0871407896386</v>
      </c>
      <c r="AE34" s="77">
        <v>22.409216045185801</v>
      </c>
      <c r="AF34" s="77">
        <v>31.389903682275001</v>
      </c>
      <c r="AG34" s="77">
        <v>25.3396468600858</v>
      </c>
      <c r="AH34" s="77">
        <v>22.268558962913101</v>
      </c>
      <c r="AI34" s="77">
        <v>33.499960577295397</v>
      </c>
      <c r="AJ34" s="77">
        <v>26.8962056007231</v>
      </c>
      <c r="AK34" s="77">
        <v>32.560589311641898</v>
      </c>
      <c r="AL34" s="77">
        <v>26.184708518523401</v>
      </c>
      <c r="AM34" s="77">
        <v>20.399259391901101</v>
      </c>
      <c r="AN34" s="77">
        <v>19.644233146060799</v>
      </c>
      <c r="AO34" s="77">
        <v>32.696208360036103</v>
      </c>
      <c r="AP34" s="77">
        <v>27.218658211738902</v>
      </c>
      <c r="AQ34" s="77">
        <v>31.9757953614995</v>
      </c>
      <c r="AR34" s="77">
        <v>29.218122789173901</v>
      </c>
      <c r="AS34" s="77">
        <v>24.256110897036301</v>
      </c>
      <c r="AT34" s="77">
        <v>19.532630865887</v>
      </c>
      <c r="AU34" s="77">
        <v>33.558449865224297</v>
      </c>
      <c r="AV34" s="77">
        <v>32.302317366507502</v>
      </c>
      <c r="AW34" s="77">
        <v>23.798356648719398</v>
      </c>
      <c r="AX34" s="77">
        <v>30.568333798802001</v>
      </c>
      <c r="AY34" s="77">
        <v>32.916667991280903</v>
      </c>
      <c r="AZ34" s="77">
        <v>38.111166260053999</v>
      </c>
      <c r="BA34" s="77">
        <v>36.300255537995298</v>
      </c>
      <c r="BB34" s="77">
        <v>34.938903188645902</v>
      </c>
      <c r="BC34" s="77">
        <v>39.180078369408399</v>
      </c>
      <c r="BD34" s="90"/>
      <c r="BE34" s="13" t="str">
        <f t="shared" si="51"/>
        <v/>
      </c>
      <c r="BF34" s="13" t="str">
        <f t="shared" si="52"/>
        <v/>
      </c>
      <c r="BG34" s="13" t="str">
        <f t="shared" si="53"/>
        <v/>
      </c>
      <c r="BH34" s="13" t="str">
        <f t="shared" si="54"/>
        <v/>
      </c>
      <c r="BI34" s="13" t="str">
        <f t="shared" si="55"/>
        <v/>
      </c>
      <c r="BJ34" s="13" t="str">
        <f t="shared" si="56"/>
        <v/>
      </c>
      <c r="BK34" s="13" t="str">
        <f t="shared" si="57"/>
        <v/>
      </c>
      <c r="BL34" s="13" t="str">
        <f t="shared" si="58"/>
        <v/>
      </c>
      <c r="BM34" s="13" t="str">
        <f t="shared" si="59"/>
        <v/>
      </c>
      <c r="BN34" s="13" t="str">
        <f t="shared" si="60"/>
        <v/>
      </c>
      <c r="BO34" s="13" t="str">
        <f t="shared" si="61"/>
        <v/>
      </c>
      <c r="BP34" s="13" t="str">
        <f t="shared" si="62"/>
        <v/>
      </c>
      <c r="BQ34" s="13" t="str">
        <f t="shared" si="63"/>
        <v/>
      </c>
      <c r="BR34" s="13" t="str">
        <f t="shared" si="64"/>
        <v/>
      </c>
      <c r="BS34" s="13" t="str">
        <f t="shared" si="65"/>
        <v/>
      </c>
      <c r="BT34" s="13" t="str">
        <f t="shared" si="66"/>
        <v/>
      </c>
      <c r="BU34" s="13" t="str">
        <f t="shared" si="67"/>
        <v/>
      </c>
      <c r="BV34" s="13" t="str">
        <f t="shared" si="68"/>
        <v/>
      </c>
      <c r="BW34" s="13" t="str">
        <f t="shared" si="69"/>
        <v/>
      </c>
      <c r="BX34" s="13" t="str">
        <f t="shared" si="70"/>
        <v/>
      </c>
      <c r="BY34" s="13" t="str">
        <f t="shared" si="71"/>
        <v/>
      </c>
      <c r="BZ34" s="13" t="str">
        <f t="shared" si="72"/>
        <v/>
      </c>
      <c r="CA34" s="13" t="str">
        <f t="shared" si="73"/>
        <v/>
      </c>
      <c r="CB34" s="13" t="str">
        <f t="shared" si="74"/>
        <v/>
      </c>
      <c r="CC34" s="13" t="str">
        <f t="shared" si="75"/>
        <v/>
      </c>
      <c r="CD34" s="13" t="str">
        <f t="shared" si="76"/>
        <v/>
      </c>
      <c r="CE34" s="13" t="str">
        <f t="shared" si="77"/>
        <v/>
      </c>
      <c r="CF34" s="13" t="str">
        <f t="shared" si="78"/>
        <v/>
      </c>
      <c r="CG34" s="13" t="str">
        <f t="shared" si="79"/>
        <v/>
      </c>
      <c r="CH34" s="13" t="str">
        <f t="shared" si="80"/>
        <v/>
      </c>
      <c r="CI34" s="13" t="str">
        <f t="shared" si="81"/>
        <v/>
      </c>
      <c r="CJ34" s="13" t="str">
        <f t="shared" si="82"/>
        <v/>
      </c>
      <c r="CK34" s="13" t="str">
        <f t="shared" si="83"/>
        <v/>
      </c>
      <c r="CL34" s="13" t="str">
        <f t="shared" si="84"/>
        <v/>
      </c>
      <c r="CM34" s="13" t="str">
        <f t="shared" si="85"/>
        <v/>
      </c>
      <c r="CN34" s="13" t="str">
        <f t="shared" si="86"/>
        <v/>
      </c>
      <c r="CO34" s="13" t="str">
        <f t="shared" si="87"/>
        <v/>
      </c>
      <c r="CP34" s="13" t="str">
        <f t="shared" si="88"/>
        <v/>
      </c>
      <c r="CQ34" s="13" t="str">
        <f t="shared" si="89"/>
        <v/>
      </c>
      <c r="CR34" s="13" t="str">
        <f t="shared" si="90"/>
        <v/>
      </c>
      <c r="CS34" s="13" t="str">
        <f t="shared" si="91"/>
        <v/>
      </c>
      <c r="CT34" s="13" t="str">
        <f t="shared" si="92"/>
        <v/>
      </c>
      <c r="CU34" s="13" t="str">
        <f t="shared" si="93"/>
        <v/>
      </c>
      <c r="CV34" s="13" t="str">
        <f t="shared" si="94"/>
        <v/>
      </c>
      <c r="CW34" s="13" t="str">
        <f t="shared" si="95"/>
        <v/>
      </c>
      <c r="CX34" s="13" t="str">
        <f t="shared" si="96"/>
        <v/>
      </c>
      <c r="CY34" s="13" t="str">
        <f t="shared" si="97"/>
        <v/>
      </c>
      <c r="CZ34" s="13" t="str">
        <f t="shared" si="98"/>
        <v/>
      </c>
      <c r="DA34" s="13" t="str">
        <f t="shared" si="99"/>
        <v/>
      </c>
      <c r="DB34" s="13" t="str">
        <f t="shared" si="100"/>
        <v/>
      </c>
      <c r="DC34" s="13" t="str">
        <f t="shared" si="101"/>
        <v/>
      </c>
    </row>
    <row r="35" spans="1:107" ht="15.75" thickBot="1" x14ac:dyDescent="0.3">
      <c r="A35" s="19" t="s">
        <v>96</v>
      </c>
      <c r="B35" s="20" t="s">
        <v>97</v>
      </c>
      <c r="C35" s="81">
        <v>223.911422692126</v>
      </c>
      <c r="D35" s="81">
        <v>263.820443357236</v>
      </c>
      <c r="E35" s="81">
        <v>312.45959219856098</v>
      </c>
      <c r="F35" s="81">
        <v>315.372843425219</v>
      </c>
      <c r="G35" s="81">
        <v>283.261778918983</v>
      </c>
      <c r="H35" s="81">
        <v>279.34397560246202</v>
      </c>
      <c r="I35" s="81">
        <v>235.21362000628201</v>
      </c>
      <c r="J35" s="81">
        <v>224.278152564652</v>
      </c>
      <c r="K35" s="81">
        <v>228.58259555927401</v>
      </c>
      <c r="L35" s="81">
        <v>183.00090535199701</v>
      </c>
      <c r="M35" s="81">
        <v>184.62149896961699</v>
      </c>
      <c r="N35" s="81">
        <v>156.822759099173</v>
      </c>
      <c r="O35" s="81">
        <v>166.77646109909901</v>
      </c>
      <c r="P35" s="81">
        <v>150.485863149815</v>
      </c>
      <c r="Q35" s="81">
        <v>162.82690026055599</v>
      </c>
      <c r="R35" s="81">
        <v>163.73669191995501</v>
      </c>
      <c r="S35" s="81">
        <v>150.08894823613801</v>
      </c>
      <c r="T35" s="81">
        <v>161.012939432736</v>
      </c>
      <c r="U35" s="81">
        <v>190.83850794726101</v>
      </c>
      <c r="V35" s="81">
        <v>220.666074384068</v>
      </c>
      <c r="W35" s="81">
        <v>217.231244203611</v>
      </c>
      <c r="X35" s="81">
        <v>234.515049532235</v>
      </c>
      <c r="Y35" s="81">
        <v>236.57197048539399</v>
      </c>
      <c r="Z35" s="81">
        <v>232.56234535572099</v>
      </c>
      <c r="AA35" s="81">
        <v>226.92118260129499</v>
      </c>
      <c r="AB35" s="81">
        <v>241.349836691831</v>
      </c>
      <c r="AC35" s="81">
        <v>257.839604586007</v>
      </c>
      <c r="AD35" s="81">
        <v>254.857379030331</v>
      </c>
      <c r="AE35" s="81">
        <v>242.27644771801701</v>
      </c>
      <c r="AF35" s="81">
        <v>223.70659945492301</v>
      </c>
      <c r="AG35" s="81">
        <v>218.439186588441</v>
      </c>
      <c r="AH35" s="81">
        <v>223.521565985107</v>
      </c>
      <c r="AI35" s="81">
        <v>258.288929179506</v>
      </c>
      <c r="AJ35" s="81">
        <v>269.58122165462299</v>
      </c>
      <c r="AK35" s="81">
        <v>245.97113537855</v>
      </c>
      <c r="AL35" s="81">
        <v>269.37814774762001</v>
      </c>
      <c r="AM35" s="81">
        <v>225.574670470717</v>
      </c>
      <c r="AN35" s="81">
        <v>220.25191535871201</v>
      </c>
      <c r="AO35" s="81">
        <v>272.67301831190599</v>
      </c>
      <c r="AP35" s="81">
        <v>209.72447416674601</v>
      </c>
      <c r="AQ35" s="81">
        <v>224.46543442605901</v>
      </c>
      <c r="AR35" s="81">
        <v>257.75440123650901</v>
      </c>
      <c r="AS35" s="81">
        <v>288.24990187270998</v>
      </c>
      <c r="AT35" s="81">
        <v>307.563031409563</v>
      </c>
      <c r="AU35" s="81">
        <v>310.85953234854799</v>
      </c>
      <c r="AV35" s="81">
        <v>287.60815670605598</v>
      </c>
      <c r="AW35" s="81">
        <v>291.97075963999902</v>
      </c>
      <c r="AX35" s="81">
        <v>284.10199957203298</v>
      </c>
      <c r="AY35" s="81">
        <v>290.131011791177</v>
      </c>
      <c r="AZ35" s="81">
        <v>236.212519248543</v>
      </c>
      <c r="BA35" s="81">
        <v>219.01541061601901</v>
      </c>
      <c r="BB35" s="81">
        <v>206.28149113377</v>
      </c>
      <c r="BC35" s="81">
        <v>207.03788456694599</v>
      </c>
      <c r="BD35" s="86"/>
      <c r="BE35" s="13" t="str">
        <f t="shared" si="51"/>
        <v/>
      </c>
      <c r="BF35" s="13" t="str">
        <f t="shared" si="52"/>
        <v/>
      </c>
      <c r="BG35" s="13" t="str">
        <f t="shared" si="53"/>
        <v/>
      </c>
      <c r="BH35" s="13" t="str">
        <f t="shared" si="54"/>
        <v/>
      </c>
      <c r="BI35" s="13" t="str">
        <f t="shared" si="55"/>
        <v/>
      </c>
      <c r="BJ35" s="13" t="str">
        <f t="shared" si="56"/>
        <v/>
      </c>
      <c r="BK35" s="13" t="str">
        <f t="shared" si="57"/>
        <v/>
      </c>
      <c r="BL35" s="13" t="str">
        <f t="shared" si="58"/>
        <v/>
      </c>
      <c r="BM35" s="13" t="str">
        <f t="shared" si="59"/>
        <v/>
      </c>
      <c r="BN35" s="13" t="str">
        <f t="shared" si="60"/>
        <v/>
      </c>
      <c r="BO35" s="13" t="str">
        <f t="shared" si="61"/>
        <v/>
      </c>
      <c r="BP35" s="13" t="str">
        <f t="shared" si="62"/>
        <v/>
      </c>
      <c r="BQ35" s="13" t="str">
        <f t="shared" si="63"/>
        <v/>
      </c>
      <c r="BR35" s="13" t="str">
        <f t="shared" si="64"/>
        <v/>
      </c>
      <c r="BS35" s="13" t="str">
        <f t="shared" si="65"/>
        <v/>
      </c>
      <c r="BT35" s="13" t="str">
        <f t="shared" si="66"/>
        <v/>
      </c>
      <c r="BU35" s="13" t="str">
        <f t="shared" si="67"/>
        <v/>
      </c>
      <c r="BV35" s="13" t="str">
        <f t="shared" si="68"/>
        <v/>
      </c>
      <c r="BW35" s="13" t="str">
        <f t="shared" si="69"/>
        <v/>
      </c>
      <c r="BX35" s="13" t="str">
        <f t="shared" si="70"/>
        <v/>
      </c>
      <c r="BY35" s="13" t="str">
        <f t="shared" si="71"/>
        <v/>
      </c>
      <c r="BZ35" s="13" t="str">
        <f t="shared" si="72"/>
        <v/>
      </c>
      <c r="CA35" s="13" t="str">
        <f t="shared" si="73"/>
        <v/>
      </c>
      <c r="CB35" s="13" t="str">
        <f t="shared" si="74"/>
        <v/>
      </c>
      <c r="CC35" s="13" t="str">
        <f t="shared" si="75"/>
        <v/>
      </c>
      <c r="CD35" s="13" t="str">
        <f t="shared" si="76"/>
        <v/>
      </c>
      <c r="CE35" s="13" t="str">
        <f t="shared" si="77"/>
        <v/>
      </c>
      <c r="CF35" s="13" t="str">
        <f t="shared" si="78"/>
        <v/>
      </c>
      <c r="CG35" s="13" t="str">
        <f t="shared" si="79"/>
        <v/>
      </c>
      <c r="CH35" s="13" t="str">
        <f t="shared" si="80"/>
        <v/>
      </c>
      <c r="CI35" s="13" t="str">
        <f t="shared" si="81"/>
        <v/>
      </c>
      <c r="CJ35" s="13" t="str">
        <f t="shared" si="82"/>
        <v/>
      </c>
      <c r="CK35" s="13" t="str">
        <f t="shared" si="83"/>
        <v/>
      </c>
      <c r="CL35" s="13" t="str">
        <f t="shared" si="84"/>
        <v/>
      </c>
      <c r="CM35" s="13" t="str">
        <f t="shared" si="85"/>
        <v/>
      </c>
      <c r="CN35" s="13" t="str">
        <f t="shared" si="86"/>
        <v/>
      </c>
      <c r="CO35" s="13" t="str">
        <f t="shared" si="87"/>
        <v/>
      </c>
      <c r="CP35" s="13" t="str">
        <f t="shared" si="88"/>
        <v/>
      </c>
      <c r="CQ35" s="13" t="str">
        <f t="shared" si="89"/>
        <v/>
      </c>
      <c r="CR35" s="13" t="str">
        <f t="shared" si="90"/>
        <v/>
      </c>
      <c r="CS35" s="13" t="str">
        <f t="shared" si="91"/>
        <v/>
      </c>
      <c r="CT35" s="13" t="str">
        <f t="shared" si="92"/>
        <v/>
      </c>
      <c r="CU35" s="13" t="str">
        <f t="shared" si="93"/>
        <v/>
      </c>
      <c r="CV35" s="13" t="str">
        <f t="shared" si="94"/>
        <v/>
      </c>
      <c r="CW35" s="13" t="str">
        <f t="shared" si="95"/>
        <v/>
      </c>
      <c r="CX35" s="13" t="str">
        <f t="shared" si="96"/>
        <v/>
      </c>
      <c r="CY35" s="13" t="str">
        <f t="shared" si="97"/>
        <v/>
      </c>
      <c r="CZ35" s="13" t="str">
        <f t="shared" si="98"/>
        <v/>
      </c>
      <c r="DA35" s="13" t="str">
        <f t="shared" si="99"/>
        <v/>
      </c>
      <c r="DB35" s="13" t="str">
        <f t="shared" si="100"/>
        <v/>
      </c>
      <c r="DC35" s="13" t="str">
        <f t="shared" si="101"/>
        <v/>
      </c>
    </row>
    <row r="36" spans="1:107" ht="15.75" thickBot="1" x14ac:dyDescent="0.3">
      <c r="A36" s="19" t="s">
        <v>98</v>
      </c>
      <c r="B36" s="20" t="s">
        <v>99</v>
      </c>
      <c r="C36" s="81">
        <v>118.089537252968</v>
      </c>
      <c r="D36" s="81">
        <v>106.24841029468899</v>
      </c>
      <c r="E36" s="81">
        <v>95.954221084076494</v>
      </c>
      <c r="F36" s="81">
        <v>103.942913824339</v>
      </c>
      <c r="G36" s="81">
        <v>95.049131380882002</v>
      </c>
      <c r="H36" s="81">
        <v>86.387322102702399</v>
      </c>
      <c r="I36" s="81">
        <v>75.678940890623707</v>
      </c>
      <c r="J36" s="81">
        <v>89.041691534050003</v>
      </c>
      <c r="K36" s="81">
        <v>101.001431628937</v>
      </c>
      <c r="L36" s="81">
        <v>98.213793643219702</v>
      </c>
      <c r="M36" s="81">
        <v>89.677544592516497</v>
      </c>
      <c r="N36" s="81">
        <v>80.747188455925794</v>
      </c>
      <c r="O36" s="81">
        <v>76.638918458261799</v>
      </c>
      <c r="P36" s="81">
        <v>74.018802131736294</v>
      </c>
      <c r="Q36" s="81">
        <v>84.035584775637602</v>
      </c>
      <c r="R36" s="81">
        <v>59.175283727853298</v>
      </c>
      <c r="S36" s="81">
        <v>52.300401487056597</v>
      </c>
      <c r="T36" s="81">
        <v>63.027884095492603</v>
      </c>
      <c r="U36" s="81">
        <v>60.229203630905097</v>
      </c>
      <c r="V36" s="81">
        <v>89.891171583682805</v>
      </c>
      <c r="W36" s="81">
        <v>83.761138720879003</v>
      </c>
      <c r="X36" s="81">
        <v>87.143118644100795</v>
      </c>
      <c r="Y36" s="81">
        <v>88.974383015407398</v>
      </c>
      <c r="Z36" s="81">
        <v>84.533985376587395</v>
      </c>
      <c r="AA36" s="81">
        <v>69.278719525085293</v>
      </c>
      <c r="AB36" s="81">
        <v>75.889709938155903</v>
      </c>
      <c r="AC36" s="81">
        <v>62.3184773873908</v>
      </c>
      <c r="AD36" s="81">
        <v>66.829256186176195</v>
      </c>
      <c r="AE36" s="81">
        <v>68.498185434314394</v>
      </c>
      <c r="AF36" s="81">
        <v>62.310239129539497</v>
      </c>
      <c r="AG36" s="81">
        <v>79.914519114964904</v>
      </c>
      <c r="AH36" s="81">
        <v>73.391440759581002</v>
      </c>
      <c r="AI36" s="81">
        <v>90.420063766057595</v>
      </c>
      <c r="AJ36" s="81">
        <v>119.33183955621401</v>
      </c>
      <c r="AK36" s="81">
        <v>149.21671145756801</v>
      </c>
      <c r="AL36" s="81">
        <v>153.90448858289199</v>
      </c>
      <c r="AM36" s="81">
        <v>41.150704612342899</v>
      </c>
      <c r="AN36" s="81">
        <v>62.083099942644502</v>
      </c>
      <c r="AO36" s="81">
        <v>69.165758433066102</v>
      </c>
      <c r="AP36" s="81">
        <v>93.652373107950098</v>
      </c>
      <c r="AQ36" s="81">
        <v>110.75366502128</v>
      </c>
      <c r="AR36" s="81">
        <v>86.983025127484396</v>
      </c>
      <c r="AS36" s="81">
        <v>105.402246054438</v>
      </c>
      <c r="AT36" s="81">
        <v>91.483381173969704</v>
      </c>
      <c r="AU36" s="81">
        <v>88.917034419598593</v>
      </c>
      <c r="AV36" s="81">
        <v>91.429906157033699</v>
      </c>
      <c r="AW36" s="81">
        <v>82.264001950729494</v>
      </c>
      <c r="AX36" s="81">
        <v>75.037702968617694</v>
      </c>
      <c r="AY36" s="81">
        <v>82.537850202183805</v>
      </c>
      <c r="AZ36" s="81">
        <v>76.951783933262206</v>
      </c>
      <c r="BA36" s="81">
        <v>85.117851712606907</v>
      </c>
      <c r="BB36" s="81">
        <v>116.70671912684401</v>
      </c>
      <c r="BC36" s="81">
        <v>97.173760314071998</v>
      </c>
      <c r="BD36" s="86"/>
      <c r="BE36" s="13" t="str">
        <f t="shared" si="51"/>
        <v/>
      </c>
      <c r="BF36" s="13" t="str">
        <f t="shared" si="52"/>
        <v/>
      </c>
      <c r="BG36" s="13" t="str">
        <f t="shared" si="53"/>
        <v/>
      </c>
      <c r="BH36" s="13" t="str">
        <f t="shared" si="54"/>
        <v/>
      </c>
      <c r="BI36" s="13" t="str">
        <f t="shared" si="55"/>
        <v/>
      </c>
      <c r="BJ36" s="13" t="str">
        <f t="shared" si="56"/>
        <v/>
      </c>
      <c r="BK36" s="13" t="str">
        <f t="shared" si="57"/>
        <v/>
      </c>
      <c r="BL36" s="13" t="str">
        <f t="shared" si="58"/>
        <v/>
      </c>
      <c r="BM36" s="13" t="str">
        <f t="shared" si="59"/>
        <v/>
      </c>
      <c r="BN36" s="13" t="str">
        <f t="shared" si="60"/>
        <v/>
      </c>
      <c r="BO36" s="13" t="str">
        <f t="shared" si="61"/>
        <v/>
      </c>
      <c r="BP36" s="13" t="str">
        <f t="shared" si="62"/>
        <v/>
      </c>
      <c r="BQ36" s="13" t="str">
        <f t="shared" si="63"/>
        <v/>
      </c>
      <c r="BR36" s="13" t="str">
        <f t="shared" si="64"/>
        <v/>
      </c>
      <c r="BS36" s="13" t="str">
        <f t="shared" si="65"/>
        <v/>
      </c>
      <c r="BT36" s="13" t="str">
        <f t="shared" si="66"/>
        <v/>
      </c>
      <c r="BU36" s="13" t="str">
        <f t="shared" si="67"/>
        <v/>
      </c>
      <c r="BV36" s="13" t="str">
        <f t="shared" si="68"/>
        <v/>
      </c>
      <c r="BW36" s="13" t="str">
        <f t="shared" si="69"/>
        <v/>
      </c>
      <c r="BX36" s="13" t="str">
        <f t="shared" si="70"/>
        <v/>
      </c>
      <c r="BY36" s="13" t="str">
        <f t="shared" si="71"/>
        <v/>
      </c>
      <c r="BZ36" s="13" t="str">
        <f t="shared" si="72"/>
        <v/>
      </c>
      <c r="CA36" s="13" t="str">
        <f t="shared" si="73"/>
        <v/>
      </c>
      <c r="CB36" s="13" t="str">
        <f t="shared" si="74"/>
        <v/>
      </c>
      <c r="CC36" s="13" t="str">
        <f t="shared" si="75"/>
        <v/>
      </c>
      <c r="CD36" s="13" t="str">
        <f t="shared" si="76"/>
        <v/>
      </c>
      <c r="CE36" s="13" t="str">
        <f t="shared" si="77"/>
        <v/>
      </c>
      <c r="CF36" s="13" t="str">
        <f t="shared" si="78"/>
        <v/>
      </c>
      <c r="CG36" s="13" t="str">
        <f t="shared" si="79"/>
        <v/>
      </c>
      <c r="CH36" s="13" t="str">
        <f t="shared" si="80"/>
        <v/>
      </c>
      <c r="CI36" s="13" t="str">
        <f t="shared" si="81"/>
        <v/>
      </c>
      <c r="CJ36" s="13" t="str">
        <f t="shared" si="82"/>
        <v/>
      </c>
      <c r="CK36" s="13" t="str">
        <f t="shared" si="83"/>
        <v/>
      </c>
      <c r="CL36" s="13" t="str">
        <f t="shared" si="84"/>
        <v/>
      </c>
      <c r="CM36" s="13" t="str">
        <f t="shared" si="85"/>
        <v/>
      </c>
      <c r="CN36" s="13" t="str">
        <f t="shared" si="86"/>
        <v/>
      </c>
      <c r="CO36" s="13" t="str">
        <f t="shared" si="87"/>
        <v/>
      </c>
      <c r="CP36" s="13" t="str">
        <f t="shared" si="88"/>
        <v/>
      </c>
      <c r="CQ36" s="13" t="str">
        <f t="shared" si="89"/>
        <v/>
      </c>
      <c r="CR36" s="13" t="str">
        <f t="shared" si="90"/>
        <v/>
      </c>
      <c r="CS36" s="13" t="str">
        <f t="shared" si="91"/>
        <v/>
      </c>
      <c r="CT36" s="13" t="str">
        <f t="shared" si="92"/>
        <v/>
      </c>
      <c r="CU36" s="13" t="str">
        <f t="shared" si="93"/>
        <v/>
      </c>
      <c r="CV36" s="13" t="str">
        <f t="shared" si="94"/>
        <v/>
      </c>
      <c r="CW36" s="13" t="str">
        <f t="shared" si="95"/>
        <v/>
      </c>
      <c r="CX36" s="13" t="str">
        <f t="shared" si="96"/>
        <v/>
      </c>
      <c r="CY36" s="13" t="str">
        <f t="shared" si="97"/>
        <v/>
      </c>
      <c r="CZ36" s="13" t="str">
        <f t="shared" si="98"/>
        <v/>
      </c>
      <c r="DA36" s="13" t="str">
        <f t="shared" si="99"/>
        <v/>
      </c>
      <c r="DB36" s="13" t="str">
        <f t="shared" si="100"/>
        <v/>
      </c>
      <c r="DC36" s="13" t="str">
        <f t="shared" si="101"/>
        <v/>
      </c>
    </row>
    <row r="37" spans="1:107" ht="15.75" thickBot="1" x14ac:dyDescent="0.3">
      <c r="A37" s="19" t="s">
        <v>100</v>
      </c>
      <c r="B37" s="20" t="s">
        <v>101</v>
      </c>
      <c r="C37" s="81">
        <v>139.22760117260501</v>
      </c>
      <c r="D37" s="81">
        <v>241.56856392361101</v>
      </c>
      <c r="E37" s="81">
        <v>204.41487347373501</v>
      </c>
      <c r="F37" s="81">
        <v>175.33198779049999</v>
      </c>
      <c r="G37" s="81">
        <v>141.481556585634</v>
      </c>
      <c r="H37" s="81">
        <v>149.567793061164</v>
      </c>
      <c r="I37" s="81">
        <v>123.33253629288301</v>
      </c>
      <c r="J37" s="81">
        <v>100.84297676957701</v>
      </c>
      <c r="K37" s="81">
        <v>149.717454796091</v>
      </c>
      <c r="L37" s="81">
        <v>206.04757495162701</v>
      </c>
      <c r="M37" s="81">
        <v>239.87071036477801</v>
      </c>
      <c r="N37" s="81">
        <v>249.825898378674</v>
      </c>
      <c r="O37" s="81">
        <v>257.16014578341498</v>
      </c>
      <c r="P37" s="81">
        <v>300.46735222327601</v>
      </c>
      <c r="Q37" s="81">
        <v>282.21467957409698</v>
      </c>
      <c r="R37" s="81">
        <v>234.294096988305</v>
      </c>
      <c r="S37" s="81">
        <v>224.931171190974</v>
      </c>
      <c r="T37" s="81">
        <v>263.66828754340901</v>
      </c>
      <c r="U37" s="81">
        <v>246.218989486716</v>
      </c>
      <c r="V37" s="81">
        <v>227.20924104266999</v>
      </c>
      <c r="W37" s="81">
        <v>269.540018364199</v>
      </c>
      <c r="X37" s="81">
        <v>290.16679988019803</v>
      </c>
      <c r="Y37" s="81">
        <v>277.15003607174498</v>
      </c>
      <c r="Z37" s="81">
        <v>267.06697230797801</v>
      </c>
      <c r="AA37" s="81">
        <v>259.47685222684902</v>
      </c>
      <c r="AB37" s="81">
        <v>284.39708398931299</v>
      </c>
      <c r="AC37" s="81">
        <v>278.78569838215901</v>
      </c>
      <c r="AD37" s="81">
        <v>293.12496331906999</v>
      </c>
      <c r="AE37" s="81">
        <v>308.31990351824697</v>
      </c>
      <c r="AF37" s="81">
        <v>354.725169219328</v>
      </c>
      <c r="AG37" s="81">
        <v>360.05870305842802</v>
      </c>
      <c r="AH37" s="81">
        <v>312.534384053407</v>
      </c>
      <c r="AI37" s="81">
        <v>305.37247300806303</v>
      </c>
      <c r="AJ37" s="81">
        <v>262.04588885275899</v>
      </c>
      <c r="AK37" s="81">
        <v>154.564725166107</v>
      </c>
      <c r="AL37" s="81">
        <v>157.49332035405999</v>
      </c>
      <c r="AM37" s="81">
        <v>171.39190834877601</v>
      </c>
      <c r="AN37" s="81">
        <v>157.73735724213199</v>
      </c>
      <c r="AO37" s="81">
        <v>161.340218633749</v>
      </c>
      <c r="AP37" s="81">
        <v>174.12219650346501</v>
      </c>
      <c r="AQ37" s="81">
        <v>160.66365890225899</v>
      </c>
      <c r="AR37" s="81">
        <v>168.62485243686601</v>
      </c>
      <c r="AS37" s="81">
        <v>172.50946069972201</v>
      </c>
      <c r="AT37" s="81">
        <v>181.208664567684</v>
      </c>
      <c r="AU37" s="81">
        <v>215.48057281880801</v>
      </c>
      <c r="AV37" s="81">
        <v>188.462040966724</v>
      </c>
      <c r="AW37" s="81">
        <v>205.21205897092401</v>
      </c>
      <c r="AX37" s="81">
        <v>168.79872374432799</v>
      </c>
      <c r="AY37" s="81">
        <v>180.64980885691099</v>
      </c>
      <c r="AZ37" s="81">
        <v>175.23475943693199</v>
      </c>
      <c r="BA37" s="81">
        <v>157.49626999549599</v>
      </c>
      <c r="BB37" s="81">
        <v>147.81843656734799</v>
      </c>
      <c r="BC37" s="81">
        <v>161.81372366565699</v>
      </c>
      <c r="BD37" s="86"/>
      <c r="BE37" s="13" t="str">
        <f t="shared" si="51"/>
        <v/>
      </c>
      <c r="BF37" s="13" t="str">
        <f t="shared" si="52"/>
        <v/>
      </c>
      <c r="BG37" s="13" t="str">
        <f t="shared" si="53"/>
        <v/>
      </c>
      <c r="BH37" s="13" t="str">
        <f t="shared" si="54"/>
        <v/>
      </c>
      <c r="BI37" s="13" t="str">
        <f t="shared" si="55"/>
        <v/>
      </c>
      <c r="BJ37" s="13" t="str">
        <f t="shared" si="56"/>
        <v/>
      </c>
      <c r="BK37" s="13" t="str">
        <f t="shared" si="57"/>
        <v/>
      </c>
      <c r="BL37" s="13" t="str">
        <f t="shared" si="58"/>
        <v/>
      </c>
      <c r="BM37" s="13" t="str">
        <f t="shared" si="59"/>
        <v/>
      </c>
      <c r="BN37" s="13" t="str">
        <f t="shared" si="60"/>
        <v/>
      </c>
      <c r="BO37" s="13" t="str">
        <f t="shared" si="61"/>
        <v/>
      </c>
      <c r="BP37" s="13" t="str">
        <f t="shared" si="62"/>
        <v/>
      </c>
      <c r="BQ37" s="13" t="str">
        <f t="shared" si="63"/>
        <v/>
      </c>
      <c r="BR37" s="13" t="str">
        <f t="shared" si="64"/>
        <v/>
      </c>
      <c r="BS37" s="13" t="str">
        <f t="shared" si="65"/>
        <v/>
      </c>
      <c r="BT37" s="13" t="str">
        <f t="shared" si="66"/>
        <v/>
      </c>
      <c r="BU37" s="13" t="str">
        <f t="shared" si="67"/>
        <v/>
      </c>
      <c r="BV37" s="13" t="str">
        <f t="shared" si="68"/>
        <v/>
      </c>
      <c r="BW37" s="13" t="str">
        <f t="shared" si="69"/>
        <v/>
      </c>
      <c r="BX37" s="13" t="str">
        <f t="shared" si="70"/>
        <v/>
      </c>
      <c r="BY37" s="13" t="str">
        <f t="shared" si="71"/>
        <v/>
      </c>
      <c r="BZ37" s="13" t="str">
        <f t="shared" si="72"/>
        <v/>
      </c>
      <c r="CA37" s="13" t="str">
        <f t="shared" si="73"/>
        <v/>
      </c>
      <c r="CB37" s="13" t="str">
        <f t="shared" si="74"/>
        <v/>
      </c>
      <c r="CC37" s="13" t="str">
        <f t="shared" si="75"/>
        <v/>
      </c>
      <c r="CD37" s="13" t="str">
        <f t="shared" si="76"/>
        <v/>
      </c>
      <c r="CE37" s="13" t="str">
        <f t="shared" si="77"/>
        <v/>
      </c>
      <c r="CF37" s="13" t="str">
        <f t="shared" si="78"/>
        <v/>
      </c>
      <c r="CG37" s="13" t="str">
        <f t="shared" si="79"/>
        <v/>
      </c>
      <c r="CH37" s="13" t="str">
        <f t="shared" si="80"/>
        <v/>
      </c>
      <c r="CI37" s="13" t="str">
        <f t="shared" si="81"/>
        <v/>
      </c>
      <c r="CJ37" s="13" t="str">
        <f t="shared" si="82"/>
        <v/>
      </c>
      <c r="CK37" s="13" t="str">
        <f t="shared" si="83"/>
        <v/>
      </c>
      <c r="CL37" s="13" t="str">
        <f t="shared" si="84"/>
        <v/>
      </c>
      <c r="CM37" s="13" t="str">
        <f t="shared" si="85"/>
        <v/>
      </c>
      <c r="CN37" s="13" t="str">
        <f t="shared" si="86"/>
        <v/>
      </c>
      <c r="CO37" s="13" t="str">
        <f t="shared" si="87"/>
        <v/>
      </c>
      <c r="CP37" s="13" t="str">
        <f t="shared" si="88"/>
        <v/>
      </c>
      <c r="CQ37" s="13" t="str">
        <f t="shared" si="89"/>
        <v/>
      </c>
      <c r="CR37" s="13" t="str">
        <f t="shared" si="90"/>
        <v/>
      </c>
      <c r="CS37" s="13" t="str">
        <f t="shared" si="91"/>
        <v/>
      </c>
      <c r="CT37" s="13" t="str">
        <f t="shared" si="92"/>
        <v/>
      </c>
      <c r="CU37" s="13" t="str">
        <f t="shared" si="93"/>
        <v/>
      </c>
      <c r="CV37" s="13" t="str">
        <f t="shared" si="94"/>
        <v/>
      </c>
      <c r="CW37" s="13" t="str">
        <f t="shared" si="95"/>
        <v/>
      </c>
      <c r="CX37" s="13" t="str">
        <f t="shared" si="96"/>
        <v/>
      </c>
      <c r="CY37" s="13" t="str">
        <f t="shared" si="97"/>
        <v/>
      </c>
      <c r="CZ37" s="13" t="str">
        <f t="shared" si="98"/>
        <v/>
      </c>
      <c r="DA37" s="13" t="str">
        <f t="shared" si="99"/>
        <v/>
      </c>
      <c r="DB37" s="13" t="str">
        <f t="shared" si="100"/>
        <v/>
      </c>
      <c r="DC37" s="13" t="str">
        <f t="shared" si="101"/>
        <v/>
      </c>
    </row>
    <row r="38" spans="1:107" ht="15.75" thickBot="1" x14ac:dyDescent="0.3">
      <c r="A38" s="19" t="s">
        <v>102</v>
      </c>
      <c r="B38" s="20" t="s">
        <v>103</v>
      </c>
      <c r="C38" s="81">
        <v>46.622772063224403</v>
      </c>
      <c r="D38" s="81">
        <v>41.067572579075303</v>
      </c>
      <c r="E38" s="81">
        <v>33.167235050947703</v>
      </c>
      <c r="F38" s="81">
        <v>54.0301019923768</v>
      </c>
      <c r="G38" s="81">
        <v>63.003300919316999</v>
      </c>
      <c r="H38" s="81">
        <v>66.729971019085198</v>
      </c>
      <c r="I38" s="81">
        <v>82.888880216627697</v>
      </c>
      <c r="J38" s="81">
        <v>44.145377181678697</v>
      </c>
      <c r="K38" s="81">
        <v>77.210287774533398</v>
      </c>
      <c r="L38" s="81">
        <v>185.62588086820799</v>
      </c>
      <c r="M38" s="81">
        <v>175.09917343849301</v>
      </c>
      <c r="N38" s="81">
        <v>228.777735230834</v>
      </c>
      <c r="O38" s="81">
        <v>58.541312540863998</v>
      </c>
      <c r="P38" s="81">
        <v>149.296786279381</v>
      </c>
      <c r="Q38" s="81">
        <v>115.802195848922</v>
      </c>
      <c r="R38" s="81">
        <v>150.92535949764201</v>
      </c>
      <c r="S38" s="81">
        <v>242.70607824335301</v>
      </c>
      <c r="T38" s="81">
        <v>196.46212746949899</v>
      </c>
      <c r="U38" s="81">
        <v>219.58928719556801</v>
      </c>
      <c r="V38" s="81">
        <v>156.07965243449499</v>
      </c>
      <c r="W38" s="81">
        <v>163.757268142215</v>
      </c>
      <c r="X38" s="81">
        <v>157.32981688594899</v>
      </c>
      <c r="Y38" s="81">
        <v>182.22256122974801</v>
      </c>
      <c r="Z38" s="81">
        <v>177.37550297605401</v>
      </c>
      <c r="AA38" s="81">
        <v>165.03550120548701</v>
      </c>
      <c r="AB38" s="81">
        <v>189.513151149115</v>
      </c>
      <c r="AC38" s="81">
        <v>252.20528853031701</v>
      </c>
      <c r="AD38" s="81">
        <v>327.47177529279998</v>
      </c>
      <c r="AE38" s="81">
        <v>220.13442644634401</v>
      </c>
      <c r="AF38" s="81">
        <v>178.09022006545499</v>
      </c>
      <c r="AG38" s="81">
        <v>158.41689758646001</v>
      </c>
      <c r="AH38" s="81">
        <v>154.346696972882</v>
      </c>
      <c r="AI38" s="81">
        <v>163.41803821745901</v>
      </c>
      <c r="AJ38" s="81">
        <v>172.76313311565099</v>
      </c>
      <c r="AK38" s="81">
        <v>137.954641243781</v>
      </c>
      <c r="AL38" s="81">
        <v>124.36731828191</v>
      </c>
      <c r="AM38" s="81">
        <v>22.415283360294701</v>
      </c>
      <c r="AN38" s="81">
        <v>63.040406935445098</v>
      </c>
      <c r="AO38" s="81">
        <v>165.18959523207101</v>
      </c>
      <c r="AP38" s="81">
        <v>201.217568081038</v>
      </c>
      <c r="AQ38" s="81">
        <v>260.64890039824098</v>
      </c>
      <c r="AR38" s="81">
        <v>264.62753851373299</v>
      </c>
      <c r="AS38" s="81">
        <v>303.73630520284701</v>
      </c>
      <c r="AT38" s="81">
        <v>310.56274593452503</v>
      </c>
      <c r="AU38" s="81">
        <v>473.488333529042</v>
      </c>
      <c r="AV38" s="81">
        <v>455.987030364909</v>
      </c>
      <c r="AW38" s="81">
        <v>541.15103896543997</v>
      </c>
      <c r="AX38" s="81">
        <v>634.10047050583898</v>
      </c>
      <c r="AY38" s="81">
        <v>594.58010806316099</v>
      </c>
      <c r="AZ38" s="81">
        <v>529.26652891726201</v>
      </c>
      <c r="BA38" s="81">
        <v>477.48038052221398</v>
      </c>
      <c r="BB38" s="81">
        <v>336.18661358704702</v>
      </c>
      <c r="BC38" s="81">
        <v>294.37602266924199</v>
      </c>
      <c r="BD38" s="86"/>
      <c r="BE38" s="13" t="str">
        <f t="shared" si="51"/>
        <v/>
      </c>
      <c r="BF38" s="13" t="str">
        <f t="shared" si="52"/>
        <v/>
      </c>
      <c r="BG38" s="13" t="str">
        <f t="shared" si="53"/>
        <v/>
      </c>
      <c r="BH38" s="13" t="str">
        <f t="shared" si="54"/>
        <v/>
      </c>
      <c r="BI38" s="13" t="str">
        <f t="shared" si="55"/>
        <v/>
      </c>
      <c r="BJ38" s="13" t="str">
        <f t="shared" si="56"/>
        <v/>
      </c>
      <c r="BK38" s="13" t="str">
        <f t="shared" si="57"/>
        <v/>
      </c>
      <c r="BL38" s="13" t="str">
        <f t="shared" si="58"/>
        <v/>
      </c>
      <c r="BM38" s="13" t="str">
        <f t="shared" si="59"/>
        <v/>
      </c>
      <c r="BN38" s="13" t="str">
        <f t="shared" si="60"/>
        <v/>
      </c>
      <c r="BO38" s="13" t="str">
        <f t="shared" si="61"/>
        <v/>
      </c>
      <c r="BP38" s="13" t="str">
        <f t="shared" si="62"/>
        <v/>
      </c>
      <c r="BQ38" s="13" t="str">
        <f t="shared" si="63"/>
        <v/>
      </c>
      <c r="BR38" s="13" t="str">
        <f t="shared" si="64"/>
        <v/>
      </c>
      <c r="BS38" s="13" t="str">
        <f t="shared" si="65"/>
        <v/>
      </c>
      <c r="BT38" s="13" t="str">
        <f t="shared" si="66"/>
        <v/>
      </c>
      <c r="BU38" s="13" t="str">
        <f t="shared" si="67"/>
        <v/>
      </c>
      <c r="BV38" s="13" t="str">
        <f t="shared" si="68"/>
        <v/>
      </c>
      <c r="BW38" s="13" t="str">
        <f t="shared" si="69"/>
        <v/>
      </c>
      <c r="BX38" s="13" t="str">
        <f t="shared" si="70"/>
        <v/>
      </c>
      <c r="BY38" s="13" t="str">
        <f t="shared" si="71"/>
        <v/>
      </c>
      <c r="BZ38" s="13" t="str">
        <f t="shared" si="72"/>
        <v/>
      </c>
      <c r="CA38" s="13" t="str">
        <f t="shared" si="73"/>
        <v/>
      </c>
      <c r="CB38" s="13" t="str">
        <f t="shared" si="74"/>
        <v/>
      </c>
      <c r="CC38" s="13" t="str">
        <f t="shared" si="75"/>
        <v/>
      </c>
      <c r="CD38" s="13" t="str">
        <f t="shared" si="76"/>
        <v/>
      </c>
      <c r="CE38" s="13" t="str">
        <f t="shared" si="77"/>
        <v/>
      </c>
      <c r="CF38" s="13" t="str">
        <f t="shared" si="78"/>
        <v/>
      </c>
      <c r="CG38" s="13" t="str">
        <f t="shared" si="79"/>
        <v/>
      </c>
      <c r="CH38" s="13" t="str">
        <f t="shared" si="80"/>
        <v/>
      </c>
      <c r="CI38" s="13" t="str">
        <f t="shared" si="81"/>
        <v/>
      </c>
      <c r="CJ38" s="13" t="str">
        <f t="shared" si="82"/>
        <v/>
      </c>
      <c r="CK38" s="13" t="str">
        <f t="shared" si="83"/>
        <v/>
      </c>
      <c r="CL38" s="13" t="str">
        <f t="shared" si="84"/>
        <v/>
      </c>
      <c r="CM38" s="13" t="str">
        <f t="shared" si="85"/>
        <v/>
      </c>
      <c r="CN38" s="13" t="str">
        <f t="shared" si="86"/>
        <v/>
      </c>
      <c r="CO38" s="13" t="str">
        <f t="shared" si="87"/>
        <v/>
      </c>
      <c r="CP38" s="13" t="str">
        <f t="shared" si="88"/>
        <v/>
      </c>
      <c r="CQ38" s="13" t="str">
        <f t="shared" si="89"/>
        <v/>
      </c>
      <c r="CR38" s="13" t="str">
        <f t="shared" si="90"/>
        <v/>
      </c>
      <c r="CS38" s="13" t="str">
        <f t="shared" si="91"/>
        <v/>
      </c>
      <c r="CT38" s="13" t="str">
        <f t="shared" si="92"/>
        <v/>
      </c>
      <c r="CU38" s="13" t="str">
        <f t="shared" si="93"/>
        <v/>
      </c>
      <c r="CV38" s="13" t="str">
        <f t="shared" si="94"/>
        <v/>
      </c>
      <c r="CW38" s="13" t="str">
        <f t="shared" si="95"/>
        <v/>
      </c>
      <c r="CX38" s="13" t="str">
        <f t="shared" si="96"/>
        <v/>
      </c>
      <c r="CY38" s="13" t="str">
        <f t="shared" si="97"/>
        <v/>
      </c>
      <c r="CZ38" s="13" t="str">
        <f t="shared" si="98"/>
        <v/>
      </c>
      <c r="DA38" s="13" t="str">
        <f t="shared" si="99"/>
        <v/>
      </c>
      <c r="DB38" s="13" t="str">
        <f t="shared" si="100"/>
        <v/>
      </c>
      <c r="DC38" s="13" t="str">
        <f t="shared" si="101"/>
        <v/>
      </c>
    </row>
    <row r="39" spans="1:107" ht="15.75" thickBot="1" x14ac:dyDescent="0.3">
      <c r="A39" s="19" t="s">
        <v>104</v>
      </c>
      <c r="B39" s="20" t="s">
        <v>8</v>
      </c>
      <c r="C39" s="81">
        <v>1092.6530704408101</v>
      </c>
      <c r="D39" s="81">
        <v>1159.52619372555</v>
      </c>
      <c r="E39" s="81">
        <v>1150.4515150898501</v>
      </c>
      <c r="F39" s="81">
        <v>1120.74675248106</v>
      </c>
      <c r="G39" s="81">
        <v>1066.4097037087399</v>
      </c>
      <c r="H39" s="81">
        <v>883.00578231459804</v>
      </c>
      <c r="I39" s="81">
        <v>764.99393554485903</v>
      </c>
      <c r="J39" s="81">
        <v>573.08497024281701</v>
      </c>
      <c r="K39" s="81">
        <v>556.50015982728098</v>
      </c>
      <c r="L39" s="81">
        <v>664.71458171169104</v>
      </c>
      <c r="M39" s="81">
        <v>668.64891246116895</v>
      </c>
      <c r="N39" s="81">
        <v>757.689449780779</v>
      </c>
      <c r="O39" s="81">
        <v>807.67301746377404</v>
      </c>
      <c r="P39" s="81">
        <v>771.07227855850294</v>
      </c>
      <c r="Q39" s="81">
        <v>784.31256876957195</v>
      </c>
      <c r="R39" s="81">
        <v>803.83721665983103</v>
      </c>
      <c r="S39" s="81">
        <v>719.17013725828099</v>
      </c>
      <c r="T39" s="81">
        <v>695.71891393678402</v>
      </c>
      <c r="U39" s="81">
        <v>838.24209770625396</v>
      </c>
      <c r="V39" s="81">
        <v>878.64726661279201</v>
      </c>
      <c r="W39" s="81">
        <v>912.78033897492298</v>
      </c>
      <c r="X39" s="81">
        <v>982.66828727416805</v>
      </c>
      <c r="Y39" s="81">
        <v>977.28804191886798</v>
      </c>
      <c r="Z39" s="81">
        <v>1067.34376967201</v>
      </c>
      <c r="AA39" s="81">
        <v>1139.96319287387</v>
      </c>
      <c r="AB39" s="81">
        <v>1178.4685164967</v>
      </c>
      <c r="AC39" s="81">
        <v>1124.5096337694399</v>
      </c>
      <c r="AD39" s="81">
        <v>1184.78378468597</v>
      </c>
      <c r="AE39" s="81">
        <v>1163.0763048369599</v>
      </c>
      <c r="AF39" s="81">
        <v>1160.0835480579599</v>
      </c>
      <c r="AG39" s="81">
        <v>1152.5351784474001</v>
      </c>
      <c r="AH39" s="81">
        <v>1045.7140348442999</v>
      </c>
      <c r="AI39" s="81">
        <v>1063.15816776426</v>
      </c>
      <c r="AJ39" s="81">
        <v>1088.3048392443</v>
      </c>
      <c r="AK39" s="81">
        <v>1080.90754315143</v>
      </c>
      <c r="AL39" s="81">
        <v>1018.79208352184</v>
      </c>
      <c r="AM39" s="81">
        <v>538.80800201427496</v>
      </c>
      <c r="AN39" s="81">
        <v>637.955692593153</v>
      </c>
      <c r="AO39" s="81">
        <v>952.23921252501498</v>
      </c>
      <c r="AP39" s="81">
        <v>1009.5844418709499</v>
      </c>
      <c r="AQ39" s="81">
        <v>1047.96055963756</v>
      </c>
      <c r="AR39" s="81">
        <v>1113.91042689802</v>
      </c>
      <c r="AS39" s="81">
        <v>1315.5192397139899</v>
      </c>
      <c r="AT39" s="81">
        <v>1423.24862703945</v>
      </c>
      <c r="AU39" s="81">
        <v>1299.22536891407</v>
      </c>
      <c r="AV39" s="81">
        <v>1324.9193828887101</v>
      </c>
      <c r="AW39" s="81">
        <v>1333.9739032835</v>
      </c>
      <c r="AX39" s="81">
        <v>1330.9872977490199</v>
      </c>
      <c r="AY39" s="81">
        <v>1472.9272342965701</v>
      </c>
      <c r="AZ39" s="81">
        <v>1404.1662875304</v>
      </c>
      <c r="BA39" s="81">
        <v>1360.6445115383499</v>
      </c>
      <c r="BB39" s="81">
        <v>1359.4052444716999</v>
      </c>
      <c r="BC39" s="81">
        <v>1309.61920886092</v>
      </c>
      <c r="BD39" s="86"/>
      <c r="BE39" s="13" t="str">
        <f t="shared" si="51"/>
        <v/>
      </c>
      <c r="BF39" s="13" t="str">
        <f t="shared" si="52"/>
        <v/>
      </c>
      <c r="BG39" s="13" t="str">
        <f t="shared" si="53"/>
        <v/>
      </c>
      <c r="BH39" s="13" t="str">
        <f t="shared" si="54"/>
        <v/>
      </c>
      <c r="BI39" s="13" t="str">
        <f t="shared" si="55"/>
        <v/>
      </c>
      <c r="BJ39" s="13" t="str">
        <f t="shared" si="56"/>
        <v/>
      </c>
      <c r="BK39" s="13" t="str">
        <f t="shared" si="57"/>
        <v/>
      </c>
      <c r="BL39" s="13" t="str">
        <f t="shared" si="58"/>
        <v/>
      </c>
      <c r="BM39" s="13" t="str">
        <f t="shared" si="59"/>
        <v/>
      </c>
      <c r="BN39" s="13" t="str">
        <f t="shared" si="60"/>
        <v/>
      </c>
      <c r="BO39" s="13" t="str">
        <f t="shared" si="61"/>
        <v/>
      </c>
      <c r="BP39" s="13" t="str">
        <f t="shared" si="62"/>
        <v/>
      </c>
      <c r="BQ39" s="13" t="str">
        <f t="shared" si="63"/>
        <v/>
      </c>
      <c r="BR39" s="13" t="str">
        <f t="shared" si="64"/>
        <v/>
      </c>
      <c r="BS39" s="13" t="str">
        <f t="shared" si="65"/>
        <v/>
      </c>
      <c r="BT39" s="13" t="str">
        <f t="shared" si="66"/>
        <v/>
      </c>
      <c r="BU39" s="13" t="str">
        <f t="shared" si="67"/>
        <v/>
      </c>
      <c r="BV39" s="13" t="str">
        <f t="shared" si="68"/>
        <v/>
      </c>
      <c r="BW39" s="13" t="str">
        <f t="shared" si="69"/>
        <v/>
      </c>
      <c r="BX39" s="13" t="str">
        <f t="shared" si="70"/>
        <v/>
      </c>
      <c r="BY39" s="13" t="str">
        <f t="shared" si="71"/>
        <v/>
      </c>
      <c r="BZ39" s="13" t="str">
        <f t="shared" si="72"/>
        <v/>
      </c>
      <c r="CA39" s="13" t="str">
        <f t="shared" si="73"/>
        <v/>
      </c>
      <c r="CB39" s="13" t="str">
        <f t="shared" si="74"/>
        <v/>
      </c>
      <c r="CC39" s="13" t="str">
        <f t="shared" si="75"/>
        <v/>
      </c>
      <c r="CD39" s="13" t="str">
        <f t="shared" si="76"/>
        <v/>
      </c>
      <c r="CE39" s="13" t="str">
        <f t="shared" si="77"/>
        <v/>
      </c>
      <c r="CF39" s="13" t="str">
        <f t="shared" si="78"/>
        <v/>
      </c>
      <c r="CG39" s="13" t="str">
        <f t="shared" si="79"/>
        <v/>
      </c>
      <c r="CH39" s="13" t="str">
        <f t="shared" si="80"/>
        <v/>
      </c>
      <c r="CI39" s="13" t="str">
        <f t="shared" si="81"/>
        <v/>
      </c>
      <c r="CJ39" s="13" t="str">
        <f t="shared" si="82"/>
        <v/>
      </c>
      <c r="CK39" s="13" t="str">
        <f t="shared" si="83"/>
        <v/>
      </c>
      <c r="CL39" s="13" t="str">
        <f t="shared" si="84"/>
        <v/>
      </c>
      <c r="CM39" s="13" t="str">
        <f t="shared" si="85"/>
        <v/>
      </c>
      <c r="CN39" s="13" t="str">
        <f t="shared" si="86"/>
        <v/>
      </c>
      <c r="CO39" s="13" t="str">
        <f t="shared" si="87"/>
        <v/>
      </c>
      <c r="CP39" s="13" t="str">
        <f t="shared" si="88"/>
        <v/>
      </c>
      <c r="CQ39" s="13" t="str">
        <f t="shared" si="89"/>
        <v/>
      </c>
      <c r="CR39" s="13" t="str">
        <f t="shared" si="90"/>
        <v/>
      </c>
      <c r="CS39" s="13" t="str">
        <f t="shared" si="91"/>
        <v/>
      </c>
      <c r="CT39" s="13" t="str">
        <f t="shared" si="92"/>
        <v/>
      </c>
      <c r="CU39" s="13" t="str">
        <f t="shared" si="93"/>
        <v/>
      </c>
      <c r="CV39" s="13" t="str">
        <f t="shared" si="94"/>
        <v/>
      </c>
      <c r="CW39" s="13" t="str">
        <f t="shared" si="95"/>
        <v/>
      </c>
      <c r="CX39" s="13" t="str">
        <f t="shared" si="96"/>
        <v/>
      </c>
      <c r="CY39" s="13" t="str">
        <f t="shared" si="97"/>
        <v/>
      </c>
      <c r="CZ39" s="13" t="str">
        <f t="shared" si="98"/>
        <v/>
      </c>
      <c r="DA39" s="13" t="str">
        <f t="shared" si="99"/>
        <v/>
      </c>
      <c r="DB39" s="13" t="str">
        <f t="shared" si="100"/>
        <v/>
      </c>
      <c r="DC39" s="13" t="str">
        <f t="shared" si="101"/>
        <v/>
      </c>
    </row>
    <row r="40" spans="1:107" ht="15.75" thickBot="1" x14ac:dyDescent="0.3">
      <c r="A40" s="18"/>
      <c r="B40" s="18" t="s">
        <v>146</v>
      </c>
      <c r="C40" s="77">
        <v>1620.5044036217334</v>
      </c>
      <c r="D40" s="77">
        <v>1812.2311838801613</v>
      </c>
      <c r="E40" s="77">
        <v>1796.4474368971703</v>
      </c>
      <c r="F40" s="77">
        <v>1769.4245995134947</v>
      </c>
      <c r="G40" s="77">
        <v>1649.2054715135559</v>
      </c>
      <c r="H40" s="77">
        <v>1465.0348441000115</v>
      </c>
      <c r="I40" s="77">
        <v>1282.1079129512755</v>
      </c>
      <c r="J40" s="77">
        <v>1031.3931682927746</v>
      </c>
      <c r="K40" s="77">
        <v>1113.0119295861164</v>
      </c>
      <c r="L40" s="77">
        <v>1337.6027365267428</v>
      </c>
      <c r="M40" s="77">
        <v>1357.9178398265735</v>
      </c>
      <c r="N40" s="77">
        <v>1473.8630309453856</v>
      </c>
      <c r="O40" s="77">
        <v>1366.7898553454138</v>
      </c>
      <c r="P40" s="77">
        <v>1445.3410823427112</v>
      </c>
      <c r="Q40" s="77">
        <v>1429.1919292287844</v>
      </c>
      <c r="R40" s="77">
        <v>1411.9686487935865</v>
      </c>
      <c r="S40" s="77">
        <v>1389.1967364158027</v>
      </c>
      <c r="T40" s="77">
        <v>1379.8901524779208</v>
      </c>
      <c r="U40" s="77">
        <v>1555.118085966704</v>
      </c>
      <c r="V40" s="77">
        <v>1572.4934060577079</v>
      </c>
      <c r="W40" s="77">
        <v>1647.0700084058271</v>
      </c>
      <c r="X40" s="77">
        <v>1751.8230722166509</v>
      </c>
      <c r="Y40" s="77">
        <v>1762.2069927211624</v>
      </c>
      <c r="Z40" s="77">
        <v>1828.8825756883502</v>
      </c>
      <c r="AA40" s="77">
        <v>1860.6754484325861</v>
      </c>
      <c r="AB40" s="77">
        <v>1969.6182982651148</v>
      </c>
      <c r="AC40" s="77">
        <v>1975.6587026553138</v>
      </c>
      <c r="AD40" s="77">
        <v>2127.0671585143473</v>
      </c>
      <c r="AE40" s="77">
        <v>2002.3052679538823</v>
      </c>
      <c r="AF40" s="77">
        <v>1978.9157759272055</v>
      </c>
      <c r="AG40" s="77">
        <v>1969.3644847956939</v>
      </c>
      <c r="AH40" s="77">
        <v>1809.508122615277</v>
      </c>
      <c r="AI40" s="77">
        <v>1880.6576719353457</v>
      </c>
      <c r="AJ40" s="77">
        <v>1912.0269224235469</v>
      </c>
      <c r="AK40" s="77">
        <v>1768.6147563974359</v>
      </c>
      <c r="AL40" s="77">
        <v>1723.935358488322</v>
      </c>
      <c r="AM40" s="77">
        <v>999.3405688064056</v>
      </c>
      <c r="AN40" s="77">
        <v>1141.0684720720867</v>
      </c>
      <c r="AO40" s="77">
        <v>1620.607803135807</v>
      </c>
      <c r="AP40" s="77">
        <v>1688.3010537301489</v>
      </c>
      <c r="AQ40" s="77">
        <v>1804.4922183853989</v>
      </c>
      <c r="AR40" s="77">
        <v>1891.9002442126123</v>
      </c>
      <c r="AS40" s="77">
        <v>2185.4171535437072</v>
      </c>
      <c r="AT40" s="77">
        <v>2314.0664501251917</v>
      </c>
      <c r="AU40" s="77">
        <v>2387.9708420300667</v>
      </c>
      <c r="AV40" s="77">
        <v>2348.4065170834328</v>
      </c>
      <c r="AW40" s="77">
        <v>2454.5717628105926</v>
      </c>
      <c r="AX40" s="77">
        <v>2493.0261945398374</v>
      </c>
      <c r="AY40" s="77">
        <v>2620.8260132100031</v>
      </c>
      <c r="AZ40" s="77">
        <v>2421.8318790663993</v>
      </c>
      <c r="BA40" s="77">
        <v>2299.754424384686</v>
      </c>
      <c r="BB40" s="77">
        <v>2166.3985048867089</v>
      </c>
      <c r="BC40" s="77">
        <v>2070.0206000768371</v>
      </c>
      <c r="BD40" s="90"/>
      <c r="BE40" s="13" t="str">
        <f t="shared" si="51"/>
        <v/>
      </c>
      <c r="BF40" s="13" t="str">
        <f t="shared" si="52"/>
        <v/>
      </c>
      <c r="BG40" s="13" t="str">
        <f t="shared" si="53"/>
        <v/>
      </c>
      <c r="BH40" s="13" t="str">
        <f t="shared" si="54"/>
        <v/>
      </c>
      <c r="BI40" s="13" t="str">
        <f t="shared" si="55"/>
        <v/>
      </c>
      <c r="BJ40" s="13" t="str">
        <f t="shared" si="56"/>
        <v/>
      </c>
      <c r="BK40" s="13" t="str">
        <f t="shared" si="57"/>
        <v/>
      </c>
      <c r="BL40" s="13" t="str">
        <f t="shared" si="58"/>
        <v/>
      </c>
      <c r="BM40" s="13" t="str">
        <f t="shared" si="59"/>
        <v/>
      </c>
      <c r="BN40" s="13" t="str">
        <f t="shared" si="60"/>
        <v/>
      </c>
      <c r="BO40" s="13" t="str">
        <f t="shared" si="61"/>
        <v/>
      </c>
      <c r="BP40" s="13" t="str">
        <f t="shared" si="62"/>
        <v/>
      </c>
      <c r="BQ40" s="13" t="str">
        <f t="shared" si="63"/>
        <v/>
      </c>
      <c r="BR40" s="13" t="str">
        <f t="shared" si="64"/>
        <v/>
      </c>
      <c r="BS40" s="13" t="str">
        <f t="shared" si="65"/>
        <v/>
      </c>
      <c r="BT40" s="13" t="str">
        <f t="shared" si="66"/>
        <v/>
      </c>
      <c r="BU40" s="13" t="str">
        <f t="shared" si="67"/>
        <v/>
      </c>
      <c r="BV40" s="13" t="str">
        <f t="shared" si="68"/>
        <v/>
      </c>
      <c r="BW40" s="13" t="str">
        <f t="shared" si="69"/>
        <v/>
      </c>
      <c r="BX40" s="13" t="str">
        <f t="shared" si="70"/>
        <v/>
      </c>
      <c r="BY40" s="13" t="str">
        <f t="shared" si="71"/>
        <v/>
      </c>
      <c r="BZ40" s="13" t="str">
        <f t="shared" si="72"/>
        <v/>
      </c>
      <c r="CA40" s="13" t="str">
        <f t="shared" si="73"/>
        <v/>
      </c>
      <c r="CB40" s="13" t="str">
        <f t="shared" si="74"/>
        <v/>
      </c>
      <c r="CC40" s="13" t="str">
        <f t="shared" si="75"/>
        <v/>
      </c>
      <c r="CD40" s="13" t="str">
        <f t="shared" si="76"/>
        <v/>
      </c>
      <c r="CE40" s="13" t="str">
        <f t="shared" si="77"/>
        <v/>
      </c>
      <c r="CF40" s="13" t="str">
        <f t="shared" si="78"/>
        <v/>
      </c>
      <c r="CG40" s="13" t="str">
        <f t="shared" si="79"/>
        <v/>
      </c>
      <c r="CH40" s="13" t="str">
        <f t="shared" si="80"/>
        <v/>
      </c>
      <c r="CI40" s="13" t="str">
        <f t="shared" si="81"/>
        <v/>
      </c>
      <c r="CJ40" s="13" t="str">
        <f t="shared" si="82"/>
        <v/>
      </c>
      <c r="CK40" s="13" t="str">
        <f t="shared" si="83"/>
        <v/>
      </c>
      <c r="CL40" s="13" t="str">
        <f t="shared" si="84"/>
        <v/>
      </c>
      <c r="CM40" s="13" t="str">
        <f t="shared" si="85"/>
        <v/>
      </c>
      <c r="CN40" s="13" t="str">
        <f t="shared" si="86"/>
        <v/>
      </c>
      <c r="CO40" s="13" t="str">
        <f t="shared" si="87"/>
        <v/>
      </c>
      <c r="CP40" s="13" t="str">
        <f t="shared" si="88"/>
        <v/>
      </c>
      <c r="CQ40" s="13" t="str">
        <f t="shared" si="89"/>
        <v/>
      </c>
      <c r="CR40" s="13" t="str">
        <f t="shared" si="90"/>
        <v/>
      </c>
      <c r="CS40" s="13" t="str">
        <f t="shared" si="91"/>
        <v/>
      </c>
      <c r="CT40" s="13" t="str">
        <f t="shared" si="92"/>
        <v/>
      </c>
      <c r="CU40" s="13" t="str">
        <f t="shared" si="93"/>
        <v/>
      </c>
      <c r="CV40" s="13" t="str">
        <f t="shared" si="94"/>
        <v/>
      </c>
      <c r="CW40" s="13" t="str">
        <f t="shared" si="95"/>
        <v/>
      </c>
      <c r="CX40" s="13" t="str">
        <f t="shared" si="96"/>
        <v/>
      </c>
      <c r="CY40" s="13" t="str">
        <f t="shared" si="97"/>
        <v/>
      </c>
      <c r="CZ40" s="13" t="str">
        <f t="shared" si="98"/>
        <v/>
      </c>
      <c r="DA40" s="13" t="str">
        <f t="shared" si="99"/>
        <v/>
      </c>
      <c r="DB40" s="13" t="str">
        <f t="shared" si="100"/>
        <v/>
      </c>
      <c r="DC40" s="13" t="str">
        <f t="shared" si="101"/>
        <v/>
      </c>
    </row>
    <row r="41" spans="1:107" ht="15.75" thickBot="1" x14ac:dyDescent="0.3">
      <c r="A41" s="16" t="s">
        <v>105</v>
      </c>
      <c r="B41" s="17" t="s">
        <v>10</v>
      </c>
      <c r="C41" s="81">
        <v>524.20915764701397</v>
      </c>
      <c r="D41" s="81">
        <v>477.65706698499503</v>
      </c>
      <c r="E41" s="81">
        <v>445.21334088340302</v>
      </c>
      <c r="F41" s="81">
        <v>507.43950468646102</v>
      </c>
      <c r="G41" s="81">
        <v>451.83284690274701</v>
      </c>
      <c r="H41" s="81">
        <v>412.68479971212099</v>
      </c>
      <c r="I41" s="81">
        <v>459.09023458390999</v>
      </c>
      <c r="J41" s="81">
        <v>416.24821098320501</v>
      </c>
      <c r="K41" s="81">
        <v>484.76704719034399</v>
      </c>
      <c r="L41" s="81">
        <v>508.34387924060002</v>
      </c>
      <c r="M41" s="81">
        <v>549.48050334294999</v>
      </c>
      <c r="N41" s="81">
        <v>532.57393997138104</v>
      </c>
      <c r="O41" s="81">
        <v>572.05847325733203</v>
      </c>
      <c r="P41" s="81">
        <v>518.83072295183001</v>
      </c>
      <c r="Q41" s="81">
        <v>418.298617230861</v>
      </c>
      <c r="R41" s="81">
        <v>373.43898805766003</v>
      </c>
      <c r="S41" s="81">
        <v>339.498053510153</v>
      </c>
      <c r="T41" s="81">
        <v>309.33294634326103</v>
      </c>
      <c r="U41" s="81">
        <v>412.52855451917901</v>
      </c>
      <c r="V41" s="81">
        <v>436.83340739744</v>
      </c>
      <c r="W41" s="81">
        <v>429.70130170553301</v>
      </c>
      <c r="X41" s="81">
        <v>449.96606901366403</v>
      </c>
      <c r="Y41" s="81">
        <v>488.182523799362</v>
      </c>
      <c r="Z41" s="81">
        <v>492.71145551167501</v>
      </c>
      <c r="AA41" s="81">
        <v>454.04559114871199</v>
      </c>
      <c r="AB41" s="81">
        <v>440.74407428951298</v>
      </c>
      <c r="AC41" s="81">
        <v>458.39186728874699</v>
      </c>
      <c r="AD41" s="81">
        <v>507.44327066946602</v>
      </c>
      <c r="AE41" s="81">
        <v>461.442602964831</v>
      </c>
      <c r="AF41" s="81">
        <v>504.83315900312198</v>
      </c>
      <c r="AG41" s="81">
        <v>497.520530883059</v>
      </c>
      <c r="AH41" s="81">
        <v>503.33007776916099</v>
      </c>
      <c r="AI41" s="81">
        <v>560.97290813284201</v>
      </c>
      <c r="AJ41" s="81">
        <v>561.57535163486102</v>
      </c>
      <c r="AK41" s="81">
        <v>582.64683583278702</v>
      </c>
      <c r="AL41" s="81">
        <v>540.99690075747003</v>
      </c>
      <c r="AM41" s="81">
        <v>135.038637879335</v>
      </c>
      <c r="AN41" s="81">
        <v>379.994821159477</v>
      </c>
      <c r="AO41" s="81">
        <v>550.58158205341601</v>
      </c>
      <c r="AP41" s="81">
        <v>588.07540727807896</v>
      </c>
      <c r="AQ41" s="81">
        <v>662.45364450132001</v>
      </c>
      <c r="AR41" s="81">
        <v>654.50949903512401</v>
      </c>
      <c r="AS41" s="81">
        <v>646.30693470614494</v>
      </c>
      <c r="AT41" s="81">
        <v>660.58428412374701</v>
      </c>
      <c r="AU41" s="81">
        <v>638.44919022458396</v>
      </c>
      <c r="AV41" s="81">
        <v>550.60669650645104</v>
      </c>
      <c r="AW41" s="81">
        <v>557.91768282626094</v>
      </c>
      <c r="AX41" s="81">
        <v>551.63452051263596</v>
      </c>
      <c r="AY41" s="81">
        <v>513.14321272418999</v>
      </c>
      <c r="AZ41" s="81">
        <v>509.56194943261602</v>
      </c>
      <c r="BA41" s="81">
        <v>487.95989025888599</v>
      </c>
      <c r="BB41" s="81">
        <v>468.38019465918802</v>
      </c>
      <c r="BC41" s="81">
        <v>488.029796667472</v>
      </c>
      <c r="BD41" s="86"/>
      <c r="BE41" s="13" t="str">
        <f t="shared" si="51"/>
        <v/>
      </c>
      <c r="BF41" s="13" t="str">
        <f t="shared" si="52"/>
        <v/>
      </c>
      <c r="BG41" s="13" t="str">
        <f t="shared" si="53"/>
        <v/>
      </c>
      <c r="BH41" s="13" t="str">
        <f t="shared" si="54"/>
        <v/>
      </c>
      <c r="BI41" s="13" t="str">
        <f t="shared" si="55"/>
        <v/>
      </c>
      <c r="BJ41" s="13" t="str">
        <f t="shared" si="56"/>
        <v/>
      </c>
      <c r="BK41" s="13" t="str">
        <f t="shared" si="57"/>
        <v/>
      </c>
      <c r="BL41" s="13" t="str">
        <f t="shared" si="58"/>
        <v/>
      </c>
      <c r="BM41" s="13" t="str">
        <f t="shared" si="59"/>
        <v/>
      </c>
      <c r="BN41" s="13" t="str">
        <f t="shared" si="60"/>
        <v/>
      </c>
      <c r="BO41" s="13" t="str">
        <f t="shared" si="61"/>
        <v/>
      </c>
      <c r="BP41" s="13" t="str">
        <f t="shared" si="62"/>
        <v/>
      </c>
      <c r="BQ41" s="13" t="str">
        <f t="shared" si="63"/>
        <v/>
      </c>
      <c r="BR41" s="13" t="str">
        <f t="shared" si="64"/>
        <v/>
      </c>
      <c r="BS41" s="13" t="str">
        <f t="shared" si="65"/>
        <v/>
      </c>
      <c r="BT41" s="13" t="str">
        <f t="shared" si="66"/>
        <v/>
      </c>
      <c r="BU41" s="13" t="str">
        <f t="shared" si="67"/>
        <v/>
      </c>
      <c r="BV41" s="13" t="str">
        <f t="shared" si="68"/>
        <v/>
      </c>
      <c r="BW41" s="13" t="str">
        <f t="shared" si="69"/>
        <v/>
      </c>
      <c r="BX41" s="13" t="str">
        <f t="shared" si="70"/>
        <v/>
      </c>
      <c r="BY41" s="13" t="str">
        <f t="shared" si="71"/>
        <v/>
      </c>
      <c r="BZ41" s="13" t="str">
        <f t="shared" si="72"/>
        <v/>
      </c>
      <c r="CA41" s="13" t="str">
        <f t="shared" si="73"/>
        <v/>
      </c>
      <c r="CB41" s="13" t="str">
        <f t="shared" si="74"/>
        <v/>
      </c>
      <c r="CC41" s="13" t="str">
        <f t="shared" si="75"/>
        <v/>
      </c>
      <c r="CD41" s="13" t="str">
        <f t="shared" si="76"/>
        <v/>
      </c>
      <c r="CE41" s="13" t="str">
        <f t="shared" si="77"/>
        <v/>
      </c>
      <c r="CF41" s="13" t="str">
        <f t="shared" si="78"/>
        <v/>
      </c>
      <c r="CG41" s="13" t="str">
        <f t="shared" si="79"/>
        <v/>
      </c>
      <c r="CH41" s="13" t="str">
        <f t="shared" si="80"/>
        <v/>
      </c>
      <c r="CI41" s="13" t="str">
        <f t="shared" si="81"/>
        <v/>
      </c>
      <c r="CJ41" s="13" t="str">
        <f t="shared" si="82"/>
        <v/>
      </c>
      <c r="CK41" s="13" t="str">
        <f t="shared" si="83"/>
        <v/>
      </c>
      <c r="CL41" s="13" t="str">
        <f t="shared" si="84"/>
        <v/>
      </c>
      <c r="CM41" s="13" t="str">
        <f t="shared" si="85"/>
        <v/>
      </c>
      <c r="CN41" s="13" t="str">
        <f t="shared" si="86"/>
        <v/>
      </c>
      <c r="CO41" s="13" t="str">
        <f t="shared" si="87"/>
        <v/>
      </c>
      <c r="CP41" s="13" t="str">
        <f t="shared" si="88"/>
        <v/>
      </c>
      <c r="CQ41" s="13" t="str">
        <f t="shared" si="89"/>
        <v/>
      </c>
      <c r="CR41" s="13" t="str">
        <f t="shared" si="90"/>
        <v/>
      </c>
      <c r="CS41" s="13" t="str">
        <f t="shared" si="91"/>
        <v/>
      </c>
      <c r="CT41" s="13" t="str">
        <f t="shared" si="92"/>
        <v/>
      </c>
      <c r="CU41" s="13" t="str">
        <f t="shared" si="93"/>
        <v/>
      </c>
      <c r="CV41" s="13" t="str">
        <f t="shared" si="94"/>
        <v/>
      </c>
      <c r="CW41" s="13" t="str">
        <f t="shared" si="95"/>
        <v/>
      </c>
      <c r="CX41" s="13" t="str">
        <f t="shared" si="96"/>
        <v/>
      </c>
      <c r="CY41" s="13" t="str">
        <f t="shared" si="97"/>
        <v/>
      </c>
      <c r="CZ41" s="13" t="str">
        <f t="shared" si="98"/>
        <v/>
      </c>
      <c r="DA41" s="13" t="str">
        <f t="shared" si="99"/>
        <v/>
      </c>
      <c r="DB41" s="13" t="str">
        <f t="shared" si="100"/>
        <v/>
      </c>
      <c r="DC41" s="13" t="str">
        <f t="shared" si="101"/>
        <v/>
      </c>
    </row>
    <row r="42" spans="1:107" ht="15.75" thickBot="1" x14ac:dyDescent="0.3">
      <c r="A42" s="18"/>
      <c r="B42" s="21" t="s">
        <v>147</v>
      </c>
      <c r="C42" s="77">
        <v>524.20915764701397</v>
      </c>
      <c r="D42" s="77">
        <v>477.65706698499503</v>
      </c>
      <c r="E42" s="77">
        <v>445.21334088340302</v>
      </c>
      <c r="F42" s="77">
        <v>507.43950468646102</v>
      </c>
      <c r="G42" s="77">
        <v>451.83284690274701</v>
      </c>
      <c r="H42" s="77">
        <v>412.68479971212099</v>
      </c>
      <c r="I42" s="77">
        <v>459.09023458390999</v>
      </c>
      <c r="J42" s="77">
        <v>416.24821098320501</v>
      </c>
      <c r="K42" s="77">
        <v>484.76704719034399</v>
      </c>
      <c r="L42" s="77">
        <v>508.34387924060002</v>
      </c>
      <c r="M42" s="77">
        <v>549.48050334294999</v>
      </c>
      <c r="N42" s="77">
        <v>532.57393997138104</v>
      </c>
      <c r="O42" s="77">
        <v>572.05847325733203</v>
      </c>
      <c r="P42" s="77">
        <v>518.83072295183001</v>
      </c>
      <c r="Q42" s="77">
        <v>418.298617230861</v>
      </c>
      <c r="R42" s="77">
        <v>373.43898805766003</v>
      </c>
      <c r="S42" s="77">
        <v>339.498053510153</v>
      </c>
      <c r="T42" s="77">
        <v>309.33294634326103</v>
      </c>
      <c r="U42" s="77">
        <v>412.52855451917901</v>
      </c>
      <c r="V42" s="77">
        <v>436.83340739744</v>
      </c>
      <c r="W42" s="77">
        <v>429.70130170553301</v>
      </c>
      <c r="X42" s="77">
        <v>449.96606901366403</v>
      </c>
      <c r="Y42" s="77">
        <v>488.182523799362</v>
      </c>
      <c r="Z42" s="77">
        <v>492.71145551167501</v>
      </c>
      <c r="AA42" s="77">
        <v>454.04559114871199</v>
      </c>
      <c r="AB42" s="77">
        <v>440.74407428951298</v>
      </c>
      <c r="AC42" s="77">
        <v>458.39186728874699</v>
      </c>
      <c r="AD42" s="77">
        <v>507.44327066946602</v>
      </c>
      <c r="AE42" s="77">
        <v>461.442602964831</v>
      </c>
      <c r="AF42" s="77">
        <v>504.83315900312198</v>
      </c>
      <c r="AG42" s="77">
        <v>497.520530883059</v>
      </c>
      <c r="AH42" s="77">
        <v>503.33007776916099</v>
      </c>
      <c r="AI42" s="77">
        <v>560.97290813284201</v>
      </c>
      <c r="AJ42" s="77">
        <v>561.57535163486102</v>
      </c>
      <c r="AK42" s="77">
        <v>582.64683583278702</v>
      </c>
      <c r="AL42" s="77">
        <v>540.99690075747003</v>
      </c>
      <c r="AM42" s="77">
        <v>135.038637879335</v>
      </c>
      <c r="AN42" s="77">
        <v>379.994821159477</v>
      </c>
      <c r="AO42" s="77">
        <v>550.58158205341601</v>
      </c>
      <c r="AP42" s="77">
        <v>588.07540727807896</v>
      </c>
      <c r="AQ42" s="77">
        <v>662.45364450132001</v>
      </c>
      <c r="AR42" s="77">
        <v>654.50949903512401</v>
      </c>
      <c r="AS42" s="77">
        <v>646.30693470614494</v>
      </c>
      <c r="AT42" s="77">
        <v>660.58428412374701</v>
      </c>
      <c r="AU42" s="77">
        <v>638.44919022458396</v>
      </c>
      <c r="AV42" s="77">
        <v>550.60669650645104</v>
      </c>
      <c r="AW42" s="77">
        <v>557.91768282626094</v>
      </c>
      <c r="AX42" s="77">
        <v>551.63452051263596</v>
      </c>
      <c r="AY42" s="77">
        <v>513.14321272418999</v>
      </c>
      <c r="AZ42" s="77">
        <v>509.56194943261602</v>
      </c>
      <c r="BA42" s="77">
        <v>487.95989025888599</v>
      </c>
      <c r="BB42" s="77">
        <v>468.38019465918802</v>
      </c>
      <c r="BC42" s="77">
        <v>488.029796667472</v>
      </c>
      <c r="BD42" s="90"/>
      <c r="BE42" s="13" t="str">
        <f t="shared" si="51"/>
        <v/>
      </c>
      <c r="BF42" s="13" t="str">
        <f t="shared" si="52"/>
        <v/>
      </c>
      <c r="BG42" s="13" t="str">
        <f t="shared" si="53"/>
        <v/>
      </c>
      <c r="BH42" s="13" t="str">
        <f t="shared" si="54"/>
        <v/>
      </c>
      <c r="BI42" s="13" t="str">
        <f t="shared" si="55"/>
        <v/>
      </c>
      <c r="BJ42" s="13" t="str">
        <f t="shared" si="56"/>
        <v/>
      </c>
      <c r="BK42" s="13" t="str">
        <f t="shared" si="57"/>
        <v/>
      </c>
      <c r="BL42" s="13" t="str">
        <f t="shared" si="58"/>
        <v/>
      </c>
      <c r="BM42" s="13" t="str">
        <f t="shared" si="59"/>
        <v/>
      </c>
      <c r="BN42" s="13" t="str">
        <f t="shared" si="60"/>
        <v/>
      </c>
      <c r="BO42" s="13" t="str">
        <f t="shared" si="61"/>
        <v/>
      </c>
      <c r="BP42" s="13" t="str">
        <f t="shared" si="62"/>
        <v/>
      </c>
      <c r="BQ42" s="13" t="str">
        <f t="shared" si="63"/>
        <v/>
      </c>
      <c r="BR42" s="13" t="str">
        <f t="shared" si="64"/>
        <v/>
      </c>
      <c r="BS42" s="13" t="str">
        <f t="shared" si="65"/>
        <v/>
      </c>
      <c r="BT42" s="13" t="str">
        <f t="shared" si="66"/>
        <v/>
      </c>
      <c r="BU42" s="13" t="str">
        <f t="shared" si="67"/>
        <v/>
      </c>
      <c r="BV42" s="13" t="str">
        <f t="shared" si="68"/>
        <v/>
      </c>
      <c r="BW42" s="13" t="str">
        <f t="shared" si="69"/>
        <v/>
      </c>
      <c r="BX42" s="13" t="str">
        <f t="shared" si="70"/>
        <v/>
      </c>
      <c r="BY42" s="13" t="str">
        <f t="shared" si="71"/>
        <v/>
      </c>
      <c r="BZ42" s="13" t="str">
        <f t="shared" si="72"/>
        <v/>
      </c>
      <c r="CA42" s="13" t="str">
        <f t="shared" si="73"/>
        <v/>
      </c>
      <c r="CB42" s="13" t="str">
        <f t="shared" si="74"/>
        <v/>
      </c>
      <c r="CC42" s="13" t="str">
        <f t="shared" si="75"/>
        <v/>
      </c>
      <c r="CD42" s="13" t="str">
        <f t="shared" si="76"/>
        <v/>
      </c>
      <c r="CE42" s="13" t="str">
        <f t="shared" si="77"/>
        <v/>
      </c>
      <c r="CF42" s="13" t="str">
        <f t="shared" si="78"/>
        <v/>
      </c>
      <c r="CG42" s="13" t="str">
        <f t="shared" si="79"/>
        <v/>
      </c>
      <c r="CH42" s="13" t="str">
        <f t="shared" si="80"/>
        <v/>
      </c>
      <c r="CI42" s="13" t="str">
        <f t="shared" si="81"/>
        <v/>
      </c>
      <c r="CJ42" s="13" t="str">
        <f t="shared" si="82"/>
        <v/>
      </c>
      <c r="CK42" s="13" t="str">
        <f t="shared" si="83"/>
        <v/>
      </c>
      <c r="CL42" s="13" t="str">
        <f t="shared" si="84"/>
        <v/>
      </c>
      <c r="CM42" s="13" t="str">
        <f t="shared" si="85"/>
        <v/>
      </c>
      <c r="CN42" s="13" t="str">
        <f t="shared" si="86"/>
        <v/>
      </c>
      <c r="CO42" s="13" t="str">
        <f t="shared" si="87"/>
        <v/>
      </c>
      <c r="CP42" s="13" t="str">
        <f t="shared" si="88"/>
        <v/>
      </c>
      <c r="CQ42" s="13" t="str">
        <f t="shared" si="89"/>
        <v/>
      </c>
      <c r="CR42" s="13" t="str">
        <f t="shared" si="90"/>
        <v/>
      </c>
      <c r="CS42" s="13" t="str">
        <f t="shared" si="91"/>
        <v/>
      </c>
      <c r="CT42" s="13" t="str">
        <f t="shared" si="92"/>
        <v/>
      </c>
      <c r="CU42" s="13" t="str">
        <f t="shared" si="93"/>
        <v/>
      </c>
      <c r="CV42" s="13" t="str">
        <f t="shared" si="94"/>
        <v/>
      </c>
      <c r="CW42" s="13" t="str">
        <f t="shared" si="95"/>
        <v/>
      </c>
      <c r="CX42" s="13" t="str">
        <f t="shared" si="96"/>
        <v/>
      </c>
      <c r="CY42" s="13" t="str">
        <f t="shared" si="97"/>
        <v/>
      </c>
      <c r="CZ42" s="13" t="str">
        <f t="shared" si="98"/>
        <v/>
      </c>
      <c r="DA42" s="13" t="str">
        <f t="shared" si="99"/>
        <v/>
      </c>
      <c r="DB42" s="13" t="str">
        <f t="shared" si="100"/>
        <v/>
      </c>
      <c r="DC42" s="13" t="str">
        <f t="shared" si="101"/>
        <v/>
      </c>
    </row>
    <row r="43" spans="1:107" ht="15.75" thickBot="1" x14ac:dyDescent="0.3">
      <c r="A43" s="19" t="s">
        <v>106</v>
      </c>
      <c r="B43" s="20" t="s">
        <v>107</v>
      </c>
      <c r="C43" s="81">
        <v>144.441425927029</v>
      </c>
      <c r="D43" s="81">
        <v>133.05269668518801</v>
      </c>
      <c r="E43" s="81">
        <v>157.311845503515</v>
      </c>
      <c r="F43" s="81">
        <v>159.19012608437799</v>
      </c>
      <c r="G43" s="81">
        <v>146.55889242718101</v>
      </c>
      <c r="H43" s="81">
        <v>148.28013047678999</v>
      </c>
      <c r="I43" s="81">
        <v>137.841783142656</v>
      </c>
      <c r="J43" s="81">
        <v>164.50069256015399</v>
      </c>
      <c r="K43" s="81">
        <v>183.61863124655599</v>
      </c>
      <c r="L43" s="81">
        <v>188.52908340638899</v>
      </c>
      <c r="M43" s="81">
        <v>225.753342246165</v>
      </c>
      <c r="N43" s="81">
        <v>218.84767729936499</v>
      </c>
      <c r="O43" s="81">
        <v>279.19091915333098</v>
      </c>
      <c r="P43" s="81">
        <v>262.19801813661201</v>
      </c>
      <c r="Q43" s="81">
        <v>260.34960108706599</v>
      </c>
      <c r="R43" s="81">
        <v>283.96138762181403</v>
      </c>
      <c r="S43" s="81">
        <v>277.64619294040199</v>
      </c>
      <c r="T43" s="81">
        <v>331.70988306317798</v>
      </c>
      <c r="U43" s="81">
        <v>299.58419478928403</v>
      </c>
      <c r="V43" s="81">
        <v>286.15899243488502</v>
      </c>
      <c r="W43" s="81">
        <v>267.54540194962101</v>
      </c>
      <c r="X43" s="81">
        <v>229.97271991797501</v>
      </c>
      <c r="Y43" s="81">
        <v>244.61526291894</v>
      </c>
      <c r="Z43" s="81">
        <v>259.34150376692003</v>
      </c>
      <c r="AA43" s="81">
        <v>282.832911127388</v>
      </c>
      <c r="AB43" s="81">
        <v>334.30433329746802</v>
      </c>
      <c r="AC43" s="81">
        <v>292.23992987936299</v>
      </c>
      <c r="AD43" s="81">
        <v>259.93074080116099</v>
      </c>
      <c r="AE43" s="81">
        <v>257.89417729346098</v>
      </c>
      <c r="AF43" s="81">
        <v>250.40133302222401</v>
      </c>
      <c r="AG43" s="81">
        <v>294.81125344430501</v>
      </c>
      <c r="AH43" s="81">
        <v>277.78581823088803</v>
      </c>
      <c r="AI43" s="81">
        <v>260.744832380172</v>
      </c>
      <c r="AJ43" s="81">
        <v>297.063297629776</v>
      </c>
      <c r="AK43" s="81">
        <v>297.50562272994603</v>
      </c>
      <c r="AL43" s="81">
        <v>284.94682864138201</v>
      </c>
      <c r="AM43" s="81">
        <v>164.70529428045299</v>
      </c>
      <c r="AN43" s="81">
        <v>216.60634779072601</v>
      </c>
      <c r="AO43" s="81">
        <v>283.97139431050101</v>
      </c>
      <c r="AP43" s="81">
        <v>292.22008421374801</v>
      </c>
      <c r="AQ43" s="81">
        <v>283.32042298608098</v>
      </c>
      <c r="AR43" s="81">
        <v>272.08577781152201</v>
      </c>
      <c r="AS43" s="81">
        <v>278.45598556007201</v>
      </c>
      <c r="AT43" s="81">
        <v>279.07145827971499</v>
      </c>
      <c r="AU43" s="81">
        <v>298.23195127578299</v>
      </c>
      <c r="AV43" s="81">
        <v>273.93375847113401</v>
      </c>
      <c r="AW43" s="81">
        <v>269.91378360852099</v>
      </c>
      <c r="AX43" s="81">
        <v>303.770872988235</v>
      </c>
      <c r="AY43" s="81">
        <v>280.93512218478799</v>
      </c>
      <c r="AZ43" s="81">
        <v>250.11203755116699</v>
      </c>
      <c r="BA43" s="81">
        <v>232.62235732457401</v>
      </c>
      <c r="BB43" s="81">
        <v>284.12243922767698</v>
      </c>
      <c r="BC43" s="81">
        <v>246.93730627320301</v>
      </c>
      <c r="BD43" s="86"/>
      <c r="BE43" s="13" t="str">
        <f t="shared" si="51"/>
        <v/>
      </c>
      <c r="BF43" s="13" t="str">
        <f t="shared" si="52"/>
        <v/>
      </c>
      <c r="BG43" s="13" t="str">
        <f t="shared" si="53"/>
        <v/>
      </c>
      <c r="BH43" s="13" t="str">
        <f t="shared" si="54"/>
        <v/>
      </c>
      <c r="BI43" s="13" t="str">
        <f t="shared" si="55"/>
        <v/>
      </c>
      <c r="BJ43" s="13" t="str">
        <f t="shared" si="56"/>
        <v/>
      </c>
      <c r="BK43" s="13" t="str">
        <f t="shared" si="57"/>
        <v/>
      </c>
      <c r="BL43" s="13" t="str">
        <f t="shared" si="58"/>
        <v/>
      </c>
      <c r="BM43" s="13" t="str">
        <f t="shared" si="59"/>
        <v/>
      </c>
      <c r="BN43" s="13" t="str">
        <f t="shared" si="60"/>
        <v/>
      </c>
      <c r="BO43" s="13" t="str">
        <f t="shared" si="61"/>
        <v/>
      </c>
      <c r="BP43" s="13" t="str">
        <f t="shared" si="62"/>
        <v/>
      </c>
      <c r="BQ43" s="13" t="str">
        <f t="shared" si="63"/>
        <v/>
      </c>
      <c r="BR43" s="13" t="str">
        <f t="shared" si="64"/>
        <v/>
      </c>
      <c r="BS43" s="13" t="str">
        <f t="shared" si="65"/>
        <v/>
      </c>
      <c r="BT43" s="13" t="str">
        <f t="shared" si="66"/>
        <v/>
      </c>
      <c r="BU43" s="13" t="str">
        <f t="shared" si="67"/>
        <v/>
      </c>
      <c r="BV43" s="13" t="str">
        <f t="shared" si="68"/>
        <v/>
      </c>
      <c r="BW43" s="13" t="str">
        <f t="shared" si="69"/>
        <v/>
      </c>
      <c r="BX43" s="13" t="str">
        <f t="shared" si="70"/>
        <v/>
      </c>
      <c r="BY43" s="13" t="str">
        <f t="shared" si="71"/>
        <v/>
      </c>
      <c r="BZ43" s="13" t="str">
        <f t="shared" si="72"/>
        <v/>
      </c>
      <c r="CA43" s="13" t="str">
        <f t="shared" si="73"/>
        <v/>
      </c>
      <c r="CB43" s="13" t="str">
        <f t="shared" si="74"/>
        <v/>
      </c>
      <c r="CC43" s="13" t="str">
        <f t="shared" si="75"/>
        <v/>
      </c>
      <c r="CD43" s="13" t="str">
        <f t="shared" si="76"/>
        <v/>
      </c>
      <c r="CE43" s="13" t="str">
        <f t="shared" si="77"/>
        <v/>
      </c>
      <c r="CF43" s="13" t="str">
        <f t="shared" si="78"/>
        <v/>
      </c>
      <c r="CG43" s="13" t="str">
        <f t="shared" si="79"/>
        <v/>
      </c>
      <c r="CH43" s="13" t="str">
        <f t="shared" si="80"/>
        <v/>
      </c>
      <c r="CI43" s="13" t="str">
        <f t="shared" si="81"/>
        <v/>
      </c>
      <c r="CJ43" s="13" t="str">
        <f t="shared" si="82"/>
        <v/>
      </c>
      <c r="CK43" s="13" t="str">
        <f t="shared" si="83"/>
        <v/>
      </c>
      <c r="CL43" s="13" t="str">
        <f t="shared" si="84"/>
        <v/>
      </c>
      <c r="CM43" s="13" t="str">
        <f t="shared" si="85"/>
        <v/>
      </c>
      <c r="CN43" s="13" t="str">
        <f t="shared" si="86"/>
        <v/>
      </c>
      <c r="CO43" s="13" t="str">
        <f t="shared" si="87"/>
        <v/>
      </c>
      <c r="CP43" s="13" t="str">
        <f t="shared" si="88"/>
        <v/>
      </c>
      <c r="CQ43" s="13" t="str">
        <f t="shared" si="89"/>
        <v/>
      </c>
      <c r="CR43" s="13" t="str">
        <f t="shared" si="90"/>
        <v/>
      </c>
      <c r="CS43" s="13" t="str">
        <f t="shared" si="91"/>
        <v/>
      </c>
      <c r="CT43" s="13" t="str">
        <f t="shared" si="92"/>
        <v/>
      </c>
      <c r="CU43" s="13" t="str">
        <f t="shared" si="93"/>
        <v/>
      </c>
      <c r="CV43" s="13" t="str">
        <f t="shared" si="94"/>
        <v/>
      </c>
      <c r="CW43" s="13" t="str">
        <f t="shared" si="95"/>
        <v/>
      </c>
      <c r="CX43" s="13" t="str">
        <f t="shared" si="96"/>
        <v/>
      </c>
      <c r="CY43" s="13" t="str">
        <f t="shared" si="97"/>
        <v/>
      </c>
      <c r="CZ43" s="13" t="str">
        <f t="shared" si="98"/>
        <v/>
      </c>
      <c r="DA43" s="13" t="str">
        <f t="shared" si="99"/>
        <v/>
      </c>
      <c r="DB43" s="13" t="str">
        <f t="shared" si="100"/>
        <v/>
      </c>
      <c r="DC43" s="13" t="str">
        <f t="shared" si="101"/>
        <v/>
      </c>
    </row>
    <row r="44" spans="1:107" ht="15.75" thickBot="1" x14ac:dyDescent="0.3">
      <c r="A44" s="19" t="s">
        <v>108</v>
      </c>
      <c r="B44" s="20" t="s">
        <v>12</v>
      </c>
      <c r="C44" s="81">
        <v>151.06362490380499</v>
      </c>
      <c r="D44" s="81">
        <v>158.89229326764001</v>
      </c>
      <c r="E44" s="81">
        <v>131.60632254425499</v>
      </c>
      <c r="F44" s="81">
        <v>130.683311300642</v>
      </c>
      <c r="G44" s="81">
        <v>143.48080428110501</v>
      </c>
      <c r="H44" s="81">
        <v>187.20787284805999</v>
      </c>
      <c r="I44" s="81">
        <v>199.77408475130699</v>
      </c>
      <c r="J44" s="81">
        <v>240.45734373070499</v>
      </c>
      <c r="K44" s="81">
        <v>245.10469103631499</v>
      </c>
      <c r="L44" s="81">
        <v>218.841719664371</v>
      </c>
      <c r="M44" s="81">
        <v>224.505196755528</v>
      </c>
      <c r="N44" s="81">
        <v>223.73190168212699</v>
      </c>
      <c r="O44" s="81">
        <v>226.400432658303</v>
      </c>
      <c r="P44" s="81">
        <v>229.98777924342801</v>
      </c>
      <c r="Q44" s="81">
        <v>267.02789903813402</v>
      </c>
      <c r="R44" s="81">
        <v>184.18775749773999</v>
      </c>
      <c r="S44" s="81">
        <v>217.458247896156</v>
      </c>
      <c r="T44" s="81">
        <v>212.42452795693799</v>
      </c>
      <c r="U44" s="81">
        <v>186.59976198883601</v>
      </c>
      <c r="V44" s="81">
        <v>154.56860676660801</v>
      </c>
      <c r="W44" s="81">
        <v>187.415041467343</v>
      </c>
      <c r="X44" s="81">
        <v>218.92108444053201</v>
      </c>
      <c r="Y44" s="81">
        <v>217.39937767364901</v>
      </c>
      <c r="Z44" s="81">
        <v>283.66472002758098</v>
      </c>
      <c r="AA44" s="81">
        <v>265.910849000052</v>
      </c>
      <c r="AB44" s="81">
        <v>302.15117454518702</v>
      </c>
      <c r="AC44" s="81">
        <v>335.15621120153401</v>
      </c>
      <c r="AD44" s="81">
        <v>293.567189669833</v>
      </c>
      <c r="AE44" s="81">
        <v>321.84348484989999</v>
      </c>
      <c r="AF44" s="81">
        <v>299.818037022716</v>
      </c>
      <c r="AG44" s="81">
        <v>284.32211230138898</v>
      </c>
      <c r="AH44" s="81">
        <v>288.62188073606001</v>
      </c>
      <c r="AI44" s="81">
        <v>252.837732297206</v>
      </c>
      <c r="AJ44" s="81">
        <v>228.33467775443401</v>
      </c>
      <c r="AK44" s="81">
        <v>278.60110577758002</v>
      </c>
      <c r="AL44" s="81">
        <v>230.40297415070299</v>
      </c>
      <c r="AM44" s="81">
        <v>87.573206625429805</v>
      </c>
      <c r="AN44" s="81">
        <v>273.23868550826103</v>
      </c>
      <c r="AO44" s="81">
        <v>296.19135350644598</v>
      </c>
      <c r="AP44" s="81">
        <v>304.55869555423601</v>
      </c>
      <c r="AQ44" s="81">
        <v>355.69247899563999</v>
      </c>
      <c r="AR44" s="81">
        <v>280.65672414702198</v>
      </c>
      <c r="AS44" s="81">
        <v>323.218786239096</v>
      </c>
      <c r="AT44" s="81">
        <v>363.81587596672603</v>
      </c>
      <c r="AU44" s="81">
        <v>373.252898687634</v>
      </c>
      <c r="AV44" s="81">
        <v>332.83898710660799</v>
      </c>
      <c r="AW44" s="81">
        <v>338.82158628364198</v>
      </c>
      <c r="AX44" s="81">
        <v>376.82610628932002</v>
      </c>
      <c r="AY44" s="81">
        <v>324.54761450617201</v>
      </c>
      <c r="AZ44" s="81">
        <v>296.89984345128801</v>
      </c>
      <c r="BA44" s="81">
        <v>323.43183875679603</v>
      </c>
      <c r="BB44" s="81">
        <v>277.22677498313999</v>
      </c>
      <c r="BC44" s="81">
        <v>302.78561715664199</v>
      </c>
      <c r="BD44" s="86"/>
      <c r="BE44" s="13" t="str">
        <f t="shared" si="51"/>
        <v/>
      </c>
      <c r="BF44" s="13" t="str">
        <f t="shared" si="52"/>
        <v/>
      </c>
      <c r="BG44" s="13" t="str">
        <f t="shared" si="53"/>
        <v/>
      </c>
      <c r="BH44" s="13" t="str">
        <f t="shared" si="54"/>
        <v/>
      </c>
      <c r="BI44" s="13" t="str">
        <f t="shared" si="55"/>
        <v/>
      </c>
      <c r="BJ44" s="13" t="str">
        <f t="shared" si="56"/>
        <v/>
      </c>
      <c r="BK44" s="13" t="str">
        <f t="shared" si="57"/>
        <v/>
      </c>
      <c r="BL44" s="13" t="str">
        <f t="shared" si="58"/>
        <v/>
      </c>
      <c r="BM44" s="13" t="str">
        <f t="shared" si="59"/>
        <v/>
      </c>
      <c r="BN44" s="13" t="str">
        <f t="shared" si="60"/>
        <v/>
      </c>
      <c r="BO44" s="13" t="str">
        <f t="shared" si="61"/>
        <v/>
      </c>
      <c r="BP44" s="13" t="str">
        <f t="shared" si="62"/>
        <v/>
      </c>
      <c r="BQ44" s="13" t="str">
        <f t="shared" si="63"/>
        <v/>
      </c>
      <c r="BR44" s="13" t="str">
        <f t="shared" si="64"/>
        <v/>
      </c>
      <c r="BS44" s="13" t="str">
        <f t="shared" si="65"/>
        <v/>
      </c>
      <c r="BT44" s="13" t="str">
        <f t="shared" si="66"/>
        <v/>
      </c>
      <c r="BU44" s="13" t="str">
        <f t="shared" si="67"/>
        <v/>
      </c>
      <c r="BV44" s="13" t="str">
        <f t="shared" si="68"/>
        <v/>
      </c>
      <c r="BW44" s="13" t="str">
        <f t="shared" si="69"/>
        <v/>
      </c>
      <c r="BX44" s="13" t="str">
        <f t="shared" si="70"/>
        <v/>
      </c>
      <c r="BY44" s="13" t="str">
        <f t="shared" si="71"/>
        <v/>
      </c>
      <c r="BZ44" s="13" t="str">
        <f t="shared" si="72"/>
        <v/>
      </c>
      <c r="CA44" s="13" t="str">
        <f t="shared" si="73"/>
        <v/>
      </c>
      <c r="CB44" s="13" t="str">
        <f t="shared" si="74"/>
        <v/>
      </c>
      <c r="CC44" s="13" t="str">
        <f t="shared" si="75"/>
        <v/>
      </c>
      <c r="CD44" s="13" t="str">
        <f t="shared" si="76"/>
        <v/>
      </c>
      <c r="CE44" s="13" t="str">
        <f t="shared" si="77"/>
        <v/>
      </c>
      <c r="CF44" s="13" t="str">
        <f t="shared" si="78"/>
        <v/>
      </c>
      <c r="CG44" s="13" t="str">
        <f t="shared" si="79"/>
        <v/>
      </c>
      <c r="CH44" s="13" t="str">
        <f t="shared" si="80"/>
        <v/>
      </c>
      <c r="CI44" s="13" t="str">
        <f t="shared" si="81"/>
        <v/>
      </c>
      <c r="CJ44" s="13" t="str">
        <f t="shared" si="82"/>
        <v/>
      </c>
      <c r="CK44" s="13" t="str">
        <f t="shared" si="83"/>
        <v/>
      </c>
      <c r="CL44" s="13" t="str">
        <f t="shared" si="84"/>
        <v/>
      </c>
      <c r="CM44" s="13" t="str">
        <f t="shared" si="85"/>
        <v/>
      </c>
      <c r="CN44" s="13" t="str">
        <f t="shared" si="86"/>
        <v/>
      </c>
      <c r="CO44" s="13" t="str">
        <f t="shared" si="87"/>
        <v/>
      </c>
      <c r="CP44" s="13" t="str">
        <f t="shared" si="88"/>
        <v/>
      </c>
      <c r="CQ44" s="13" t="str">
        <f t="shared" si="89"/>
        <v/>
      </c>
      <c r="CR44" s="13" t="str">
        <f t="shared" si="90"/>
        <v/>
      </c>
      <c r="CS44" s="13" t="str">
        <f t="shared" si="91"/>
        <v/>
      </c>
      <c r="CT44" s="13" t="str">
        <f t="shared" si="92"/>
        <v/>
      </c>
      <c r="CU44" s="13" t="str">
        <f t="shared" si="93"/>
        <v/>
      </c>
      <c r="CV44" s="13" t="str">
        <f t="shared" si="94"/>
        <v/>
      </c>
      <c r="CW44" s="13" t="str">
        <f t="shared" si="95"/>
        <v/>
      </c>
      <c r="CX44" s="13" t="str">
        <f t="shared" si="96"/>
        <v/>
      </c>
      <c r="CY44" s="13" t="str">
        <f t="shared" si="97"/>
        <v/>
      </c>
      <c r="CZ44" s="13" t="str">
        <f t="shared" si="98"/>
        <v/>
      </c>
      <c r="DA44" s="13" t="str">
        <f t="shared" si="99"/>
        <v/>
      </c>
      <c r="DB44" s="13" t="str">
        <f t="shared" si="100"/>
        <v/>
      </c>
      <c r="DC44" s="13" t="str">
        <f t="shared" si="101"/>
        <v/>
      </c>
    </row>
    <row r="45" spans="1:107" ht="15.75" thickBot="1" x14ac:dyDescent="0.3">
      <c r="A45" s="19" t="s">
        <v>109</v>
      </c>
      <c r="B45" s="20" t="s">
        <v>13</v>
      </c>
      <c r="C45" s="81">
        <v>26.3830481799708</v>
      </c>
      <c r="D45" s="81">
        <v>21.9512281897081</v>
      </c>
      <c r="E45" s="81">
        <v>23.363882885151298</v>
      </c>
      <c r="F45" s="81">
        <v>21.077688186316902</v>
      </c>
      <c r="G45" s="81">
        <v>22.582889195743601</v>
      </c>
      <c r="H45" s="81">
        <v>24.214039567709701</v>
      </c>
      <c r="I45" s="81">
        <v>23.8980499975534</v>
      </c>
      <c r="J45" s="81">
        <v>22.107401161126301</v>
      </c>
      <c r="K45" s="81">
        <v>19.5440107297892</v>
      </c>
      <c r="L45" s="81">
        <v>13.008722875097201</v>
      </c>
      <c r="M45" s="81">
        <v>27.981099970694899</v>
      </c>
      <c r="N45" s="81">
        <v>25.1672056592583</v>
      </c>
      <c r="O45" s="81">
        <v>26.4773942371998</v>
      </c>
      <c r="P45" s="81">
        <v>40.303579170556603</v>
      </c>
      <c r="Q45" s="81">
        <v>43.987101670398999</v>
      </c>
      <c r="R45" s="81">
        <v>37.111432200260097</v>
      </c>
      <c r="S45" s="81">
        <v>26.2439779515053</v>
      </c>
      <c r="T45" s="81">
        <v>29.406105862686701</v>
      </c>
      <c r="U45" s="81">
        <v>20.386143846951299</v>
      </c>
      <c r="V45" s="81">
        <v>25.846081852031801</v>
      </c>
      <c r="W45" s="81">
        <v>25.5132036146919</v>
      </c>
      <c r="X45" s="81">
        <v>24.2178673188725</v>
      </c>
      <c r="Y45" s="81">
        <v>24.918303487888601</v>
      </c>
      <c r="Z45" s="81">
        <v>29.049521506296198</v>
      </c>
      <c r="AA45" s="81">
        <v>35.877004192412002</v>
      </c>
      <c r="AB45" s="81">
        <v>34.961357859153097</v>
      </c>
      <c r="AC45" s="81">
        <v>29.060305282591901</v>
      </c>
      <c r="AD45" s="81">
        <v>32.508958324819197</v>
      </c>
      <c r="AE45" s="81">
        <v>37.709807735117998</v>
      </c>
      <c r="AF45" s="81">
        <v>38.681438940527499</v>
      </c>
      <c r="AG45" s="81">
        <v>49.710524887256199</v>
      </c>
      <c r="AH45" s="81">
        <v>42.860967382888397</v>
      </c>
      <c r="AI45" s="81">
        <v>45.754877517485902</v>
      </c>
      <c r="AJ45" s="81">
        <v>34.465813571739901</v>
      </c>
      <c r="AK45" s="81">
        <v>30.562846455712599</v>
      </c>
      <c r="AL45" s="81">
        <v>42.996620279953802</v>
      </c>
      <c r="AM45" s="81">
        <v>6.5169584089850003</v>
      </c>
      <c r="AN45" s="81">
        <v>9.2738153672451702</v>
      </c>
      <c r="AO45" s="81">
        <v>30.771239679877599</v>
      </c>
      <c r="AP45" s="81">
        <v>19.3415933491018</v>
      </c>
      <c r="AQ45" s="81">
        <v>39.320901545527697</v>
      </c>
      <c r="AR45" s="81">
        <v>32.583476285529699</v>
      </c>
      <c r="AS45" s="81">
        <v>41.6108528927845</v>
      </c>
      <c r="AT45" s="81">
        <v>51.312351928505898</v>
      </c>
      <c r="AU45" s="81">
        <v>45.432899556950098</v>
      </c>
      <c r="AV45" s="81">
        <v>51.556905378180502</v>
      </c>
      <c r="AW45" s="81">
        <v>58.499555798805503</v>
      </c>
      <c r="AX45" s="81">
        <v>56.8111810666447</v>
      </c>
      <c r="AY45" s="81">
        <v>54.755287945997601</v>
      </c>
      <c r="AZ45" s="81">
        <v>67.479056209444707</v>
      </c>
      <c r="BA45" s="81">
        <v>53.351762154456303</v>
      </c>
      <c r="BB45" s="81">
        <v>53.155123712925899</v>
      </c>
      <c r="BC45" s="81">
        <v>62.443556779069802</v>
      </c>
      <c r="BD45" s="86"/>
      <c r="BE45" s="13" t="str">
        <f t="shared" si="51"/>
        <v/>
      </c>
      <c r="BF45" s="13" t="str">
        <f t="shared" si="52"/>
        <v/>
      </c>
      <c r="BG45" s="13" t="str">
        <f t="shared" si="53"/>
        <v/>
      </c>
      <c r="BH45" s="13" t="str">
        <f t="shared" si="54"/>
        <v/>
      </c>
      <c r="BI45" s="13" t="str">
        <f t="shared" si="55"/>
        <v/>
      </c>
      <c r="BJ45" s="13" t="str">
        <f t="shared" si="56"/>
        <v/>
      </c>
      <c r="BK45" s="13" t="str">
        <f t="shared" si="57"/>
        <v/>
      </c>
      <c r="BL45" s="13" t="str">
        <f t="shared" si="58"/>
        <v/>
      </c>
      <c r="BM45" s="13" t="str">
        <f t="shared" si="59"/>
        <v/>
      </c>
      <c r="BN45" s="13" t="str">
        <f t="shared" si="60"/>
        <v/>
      </c>
      <c r="BO45" s="13" t="str">
        <f t="shared" si="61"/>
        <v/>
      </c>
      <c r="BP45" s="13" t="str">
        <f t="shared" si="62"/>
        <v/>
      </c>
      <c r="BQ45" s="13" t="str">
        <f t="shared" si="63"/>
        <v/>
      </c>
      <c r="BR45" s="13" t="str">
        <f t="shared" si="64"/>
        <v/>
      </c>
      <c r="BS45" s="13" t="str">
        <f t="shared" si="65"/>
        <v/>
      </c>
      <c r="BT45" s="13" t="str">
        <f t="shared" si="66"/>
        <v/>
      </c>
      <c r="BU45" s="13" t="str">
        <f t="shared" si="67"/>
        <v/>
      </c>
      <c r="BV45" s="13" t="str">
        <f t="shared" si="68"/>
        <v/>
      </c>
      <c r="BW45" s="13" t="str">
        <f t="shared" si="69"/>
        <v/>
      </c>
      <c r="BX45" s="13" t="str">
        <f t="shared" si="70"/>
        <v/>
      </c>
      <c r="BY45" s="13" t="str">
        <f t="shared" si="71"/>
        <v/>
      </c>
      <c r="BZ45" s="13" t="str">
        <f t="shared" si="72"/>
        <v/>
      </c>
      <c r="CA45" s="13" t="str">
        <f t="shared" si="73"/>
        <v/>
      </c>
      <c r="CB45" s="13" t="str">
        <f t="shared" si="74"/>
        <v/>
      </c>
      <c r="CC45" s="13" t="str">
        <f t="shared" si="75"/>
        <v/>
      </c>
      <c r="CD45" s="13" t="str">
        <f t="shared" si="76"/>
        <v/>
      </c>
      <c r="CE45" s="13" t="str">
        <f t="shared" si="77"/>
        <v/>
      </c>
      <c r="CF45" s="13" t="str">
        <f t="shared" si="78"/>
        <v/>
      </c>
      <c r="CG45" s="13" t="str">
        <f t="shared" si="79"/>
        <v/>
      </c>
      <c r="CH45" s="13" t="str">
        <f t="shared" si="80"/>
        <v/>
      </c>
      <c r="CI45" s="13" t="str">
        <f t="shared" si="81"/>
        <v/>
      </c>
      <c r="CJ45" s="13" t="str">
        <f t="shared" si="82"/>
        <v/>
      </c>
      <c r="CK45" s="13" t="str">
        <f t="shared" si="83"/>
        <v/>
      </c>
      <c r="CL45" s="13" t="str">
        <f t="shared" si="84"/>
        <v/>
      </c>
      <c r="CM45" s="13" t="str">
        <f t="shared" si="85"/>
        <v/>
      </c>
      <c r="CN45" s="13" t="str">
        <f t="shared" si="86"/>
        <v/>
      </c>
      <c r="CO45" s="13" t="str">
        <f t="shared" si="87"/>
        <v/>
      </c>
      <c r="CP45" s="13" t="str">
        <f t="shared" si="88"/>
        <v/>
      </c>
      <c r="CQ45" s="13" t="str">
        <f t="shared" si="89"/>
        <v/>
      </c>
      <c r="CR45" s="13" t="str">
        <f t="shared" si="90"/>
        <v/>
      </c>
      <c r="CS45" s="13" t="str">
        <f t="shared" si="91"/>
        <v/>
      </c>
      <c r="CT45" s="13" t="str">
        <f t="shared" si="92"/>
        <v/>
      </c>
      <c r="CU45" s="13" t="str">
        <f t="shared" si="93"/>
        <v/>
      </c>
      <c r="CV45" s="13" t="str">
        <f t="shared" si="94"/>
        <v/>
      </c>
      <c r="CW45" s="13" t="str">
        <f t="shared" si="95"/>
        <v/>
      </c>
      <c r="CX45" s="13" t="str">
        <f t="shared" si="96"/>
        <v/>
      </c>
      <c r="CY45" s="13" t="str">
        <f t="shared" si="97"/>
        <v/>
      </c>
      <c r="CZ45" s="13" t="str">
        <f t="shared" si="98"/>
        <v/>
      </c>
      <c r="DA45" s="13" t="str">
        <f t="shared" si="99"/>
        <v/>
      </c>
      <c r="DB45" s="13" t="str">
        <f t="shared" si="100"/>
        <v/>
      </c>
      <c r="DC45" s="13" t="str">
        <f t="shared" si="101"/>
        <v/>
      </c>
    </row>
    <row r="46" spans="1:107" ht="15.75" thickBot="1" x14ac:dyDescent="0.3">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6"/>
      <c r="BE46" s="13" t="str">
        <f t="shared" si="51"/>
        <v/>
      </c>
      <c r="BF46" s="13" t="str">
        <f t="shared" si="52"/>
        <v/>
      </c>
      <c r="BG46" s="13" t="str">
        <f t="shared" si="53"/>
        <v/>
      </c>
      <c r="BH46" s="13" t="str">
        <f t="shared" si="54"/>
        <v/>
      </c>
      <c r="BI46" s="13" t="str">
        <f t="shared" si="55"/>
        <v/>
      </c>
      <c r="BJ46" s="13" t="str">
        <f t="shared" si="56"/>
        <v/>
      </c>
      <c r="BK46" s="13" t="str">
        <f t="shared" si="57"/>
        <v/>
      </c>
      <c r="BL46" s="13" t="str">
        <f t="shared" si="58"/>
        <v/>
      </c>
      <c r="BM46" s="13" t="str">
        <f t="shared" si="59"/>
        <v/>
      </c>
      <c r="BN46" s="13" t="str">
        <f t="shared" si="60"/>
        <v/>
      </c>
      <c r="BO46" s="13" t="str">
        <f t="shared" si="61"/>
        <v/>
      </c>
      <c r="BP46" s="13" t="str">
        <f t="shared" si="62"/>
        <v/>
      </c>
      <c r="BQ46" s="13" t="str">
        <f t="shared" si="63"/>
        <v/>
      </c>
      <c r="BR46" s="13" t="str">
        <f t="shared" si="64"/>
        <v/>
      </c>
      <c r="BS46" s="13" t="str">
        <f t="shared" si="65"/>
        <v/>
      </c>
      <c r="BT46" s="13" t="str">
        <f t="shared" si="66"/>
        <v/>
      </c>
      <c r="BU46" s="13" t="str">
        <f t="shared" si="67"/>
        <v/>
      </c>
      <c r="BV46" s="13" t="str">
        <f t="shared" si="68"/>
        <v/>
      </c>
      <c r="BW46" s="13" t="str">
        <f t="shared" si="69"/>
        <v/>
      </c>
      <c r="BX46" s="13" t="str">
        <f t="shared" si="70"/>
        <v/>
      </c>
      <c r="BY46" s="13" t="str">
        <f t="shared" si="71"/>
        <v/>
      </c>
      <c r="BZ46" s="13" t="str">
        <f t="shared" si="72"/>
        <v/>
      </c>
      <c r="CA46" s="13" t="str">
        <f t="shared" si="73"/>
        <v/>
      </c>
      <c r="CB46" s="13" t="str">
        <f t="shared" si="74"/>
        <v/>
      </c>
      <c r="CC46" s="13" t="str">
        <f t="shared" si="75"/>
        <v/>
      </c>
      <c r="CD46" s="13" t="str">
        <f t="shared" si="76"/>
        <v/>
      </c>
      <c r="CE46" s="13" t="str">
        <f t="shared" si="77"/>
        <v/>
      </c>
      <c r="CF46" s="13" t="str">
        <f t="shared" si="78"/>
        <v/>
      </c>
      <c r="CG46" s="13" t="str">
        <f t="shared" si="79"/>
        <v/>
      </c>
      <c r="CH46" s="13" t="str">
        <f t="shared" si="80"/>
        <v/>
      </c>
      <c r="CI46" s="13" t="str">
        <f t="shared" si="81"/>
        <v/>
      </c>
      <c r="CJ46" s="13" t="str">
        <f t="shared" si="82"/>
        <v/>
      </c>
      <c r="CK46" s="13" t="str">
        <f t="shared" si="83"/>
        <v/>
      </c>
      <c r="CL46" s="13" t="str">
        <f t="shared" si="84"/>
        <v/>
      </c>
      <c r="CM46" s="13" t="str">
        <f t="shared" si="85"/>
        <v/>
      </c>
      <c r="CN46" s="13" t="str">
        <f t="shared" si="86"/>
        <v/>
      </c>
      <c r="CO46" s="13" t="str">
        <f t="shared" si="87"/>
        <v/>
      </c>
      <c r="CP46" s="13" t="str">
        <f t="shared" si="88"/>
        <v/>
      </c>
      <c r="CQ46" s="13" t="str">
        <f t="shared" si="89"/>
        <v/>
      </c>
      <c r="CR46" s="13" t="str">
        <f t="shared" si="90"/>
        <v/>
      </c>
      <c r="CS46" s="13" t="str">
        <f t="shared" si="91"/>
        <v/>
      </c>
      <c r="CT46" s="13" t="str">
        <f t="shared" si="92"/>
        <v/>
      </c>
      <c r="CU46" s="13" t="str">
        <f t="shared" si="93"/>
        <v/>
      </c>
      <c r="CV46" s="13" t="str">
        <f t="shared" si="94"/>
        <v/>
      </c>
      <c r="CW46" s="13" t="str">
        <f t="shared" si="95"/>
        <v/>
      </c>
      <c r="CX46" s="13" t="str">
        <f t="shared" si="96"/>
        <v/>
      </c>
      <c r="CY46" s="13" t="str">
        <f t="shared" si="97"/>
        <v/>
      </c>
      <c r="CZ46" s="13" t="str">
        <f t="shared" si="98"/>
        <v/>
      </c>
      <c r="DA46" s="13" t="str">
        <f t="shared" si="99"/>
        <v/>
      </c>
      <c r="DB46" s="13" t="str">
        <f t="shared" si="100"/>
        <v/>
      </c>
      <c r="DC46" s="13" t="str">
        <f t="shared" si="101"/>
        <v/>
      </c>
    </row>
    <row r="47" spans="1:107" ht="15.75" thickBot="1" x14ac:dyDescent="0.3">
      <c r="A47" s="19" t="s">
        <v>111</v>
      </c>
      <c r="B47" s="20" t="s">
        <v>112</v>
      </c>
      <c r="C47" s="81">
        <v>20.295114477679299</v>
      </c>
      <c r="D47" s="81">
        <v>14.7853729315623</v>
      </c>
      <c r="E47" s="81">
        <v>17.5816529435298</v>
      </c>
      <c r="F47" s="81">
        <v>14.298171609193799</v>
      </c>
      <c r="G47" s="81">
        <v>12.3307950869923</v>
      </c>
      <c r="H47" s="81">
        <v>11.595990094154899</v>
      </c>
      <c r="I47" s="81">
        <v>10.5729257268656</v>
      </c>
      <c r="J47" s="81">
        <v>11.362046881029</v>
      </c>
      <c r="K47" s="81">
        <v>10.9425259339063</v>
      </c>
      <c r="L47" s="81">
        <v>12.5847882411838</v>
      </c>
      <c r="M47" s="81">
        <v>11.405131108895</v>
      </c>
      <c r="N47" s="81">
        <v>16.256072339992599</v>
      </c>
      <c r="O47" s="81">
        <v>21.446646294392799</v>
      </c>
      <c r="P47" s="81">
        <v>18.1898395917461</v>
      </c>
      <c r="Q47" s="81">
        <v>18.059690642230802</v>
      </c>
      <c r="R47" s="81">
        <v>17.7718096950811</v>
      </c>
      <c r="S47" s="81">
        <v>13.862447552728501</v>
      </c>
      <c r="T47" s="81">
        <v>16.9741186500254</v>
      </c>
      <c r="U47" s="81">
        <v>18.1054854174571</v>
      </c>
      <c r="V47" s="81">
        <v>18.935203624852001</v>
      </c>
      <c r="W47" s="81">
        <v>23.2817925565131</v>
      </c>
      <c r="X47" s="81">
        <v>15.925589892391701</v>
      </c>
      <c r="Y47" s="81">
        <v>17.205464564830098</v>
      </c>
      <c r="Z47" s="81">
        <v>22.2453448019569</v>
      </c>
      <c r="AA47" s="81">
        <v>20.241507788870098</v>
      </c>
      <c r="AB47" s="81">
        <v>21.624218198780099</v>
      </c>
      <c r="AC47" s="81">
        <v>17.828178884593399</v>
      </c>
      <c r="AD47" s="81">
        <v>18.842360133830201</v>
      </c>
      <c r="AE47" s="81">
        <v>24.147862117657201</v>
      </c>
      <c r="AF47" s="81">
        <v>21.5685227755509</v>
      </c>
      <c r="AG47" s="81">
        <v>20.232431213866999</v>
      </c>
      <c r="AH47" s="81">
        <v>21.687640033445799</v>
      </c>
      <c r="AI47" s="81">
        <v>13.942180124654699</v>
      </c>
      <c r="AJ47" s="81">
        <v>18.635228166215299</v>
      </c>
      <c r="AK47" s="81">
        <v>22.1647385073225</v>
      </c>
      <c r="AL47" s="81">
        <v>24.4518969253858</v>
      </c>
      <c r="AM47" s="81">
        <v>13.726604450625</v>
      </c>
      <c r="AN47" s="81">
        <v>15.948783346306801</v>
      </c>
      <c r="AO47" s="81">
        <v>19.4620287857358</v>
      </c>
      <c r="AP47" s="81">
        <v>19.883133303610698</v>
      </c>
      <c r="AQ47" s="81">
        <v>12.7510840398618</v>
      </c>
      <c r="AR47" s="81">
        <v>16.9961629296502</v>
      </c>
      <c r="AS47" s="81">
        <v>10.0905421331671</v>
      </c>
      <c r="AT47" s="81">
        <v>11.7969354734565</v>
      </c>
      <c r="AU47" s="81">
        <v>18.447335013632099</v>
      </c>
      <c r="AV47" s="81">
        <v>17.5846934776254</v>
      </c>
      <c r="AW47" s="81">
        <v>15.020274278290101</v>
      </c>
      <c r="AX47" s="81">
        <v>17.879591467223801</v>
      </c>
      <c r="AY47" s="81">
        <v>24.883433541027799</v>
      </c>
      <c r="AZ47" s="81">
        <v>16.087125456505198</v>
      </c>
      <c r="BA47" s="81">
        <v>14.442037149525</v>
      </c>
      <c r="BB47" s="81">
        <v>16.125647625528899</v>
      </c>
      <c r="BC47" s="81">
        <v>15.4761309559163</v>
      </c>
      <c r="BD47" s="86"/>
      <c r="BE47" s="13" t="str">
        <f t="shared" si="51"/>
        <v/>
      </c>
      <c r="BF47" s="13" t="str">
        <f t="shared" si="52"/>
        <v/>
      </c>
      <c r="BG47" s="13" t="str">
        <f t="shared" si="53"/>
        <v/>
      </c>
      <c r="BH47" s="13" t="str">
        <f t="shared" si="54"/>
        <v/>
      </c>
      <c r="BI47" s="13" t="str">
        <f t="shared" si="55"/>
        <v/>
      </c>
      <c r="BJ47" s="13" t="str">
        <f t="shared" si="56"/>
        <v/>
      </c>
      <c r="BK47" s="13" t="str">
        <f t="shared" si="57"/>
        <v/>
      </c>
      <c r="BL47" s="13" t="str">
        <f t="shared" si="58"/>
        <v/>
      </c>
      <c r="BM47" s="13" t="str">
        <f t="shared" si="59"/>
        <v/>
      </c>
      <c r="BN47" s="13" t="str">
        <f t="shared" si="60"/>
        <v/>
      </c>
      <c r="BO47" s="13" t="str">
        <f t="shared" si="61"/>
        <v/>
      </c>
      <c r="BP47" s="13" t="str">
        <f t="shared" si="62"/>
        <v/>
      </c>
      <c r="BQ47" s="13" t="str">
        <f t="shared" si="63"/>
        <v/>
      </c>
      <c r="BR47" s="13" t="str">
        <f t="shared" si="64"/>
        <v/>
      </c>
      <c r="BS47" s="13" t="str">
        <f t="shared" si="65"/>
        <v/>
      </c>
      <c r="BT47" s="13" t="str">
        <f t="shared" si="66"/>
        <v/>
      </c>
      <c r="BU47" s="13" t="str">
        <f t="shared" si="67"/>
        <v/>
      </c>
      <c r="BV47" s="13" t="str">
        <f t="shared" si="68"/>
        <v/>
      </c>
      <c r="BW47" s="13" t="str">
        <f t="shared" si="69"/>
        <v/>
      </c>
      <c r="BX47" s="13" t="str">
        <f t="shared" si="70"/>
        <v/>
      </c>
      <c r="BY47" s="13" t="str">
        <f t="shared" si="71"/>
        <v/>
      </c>
      <c r="BZ47" s="13" t="str">
        <f t="shared" si="72"/>
        <v/>
      </c>
      <c r="CA47" s="13" t="str">
        <f t="shared" si="73"/>
        <v/>
      </c>
      <c r="CB47" s="13" t="str">
        <f t="shared" si="74"/>
        <v/>
      </c>
      <c r="CC47" s="13" t="str">
        <f t="shared" si="75"/>
        <v/>
      </c>
      <c r="CD47" s="13" t="str">
        <f t="shared" si="76"/>
        <v/>
      </c>
      <c r="CE47" s="13" t="str">
        <f t="shared" si="77"/>
        <v/>
      </c>
      <c r="CF47" s="13" t="str">
        <f t="shared" si="78"/>
        <v/>
      </c>
      <c r="CG47" s="13" t="str">
        <f t="shared" si="79"/>
        <v/>
      </c>
      <c r="CH47" s="13" t="str">
        <f t="shared" si="80"/>
        <v/>
      </c>
      <c r="CI47" s="13" t="str">
        <f t="shared" si="81"/>
        <v/>
      </c>
      <c r="CJ47" s="13" t="str">
        <f t="shared" si="82"/>
        <v/>
      </c>
      <c r="CK47" s="13" t="str">
        <f t="shared" si="83"/>
        <v/>
      </c>
      <c r="CL47" s="13" t="str">
        <f t="shared" si="84"/>
        <v/>
      </c>
      <c r="CM47" s="13" t="str">
        <f t="shared" si="85"/>
        <v/>
      </c>
      <c r="CN47" s="13" t="str">
        <f t="shared" si="86"/>
        <v/>
      </c>
      <c r="CO47" s="13" t="str">
        <f t="shared" si="87"/>
        <v/>
      </c>
      <c r="CP47" s="13" t="str">
        <f t="shared" si="88"/>
        <v/>
      </c>
      <c r="CQ47" s="13" t="str">
        <f t="shared" si="89"/>
        <v/>
      </c>
      <c r="CR47" s="13" t="str">
        <f t="shared" si="90"/>
        <v/>
      </c>
      <c r="CS47" s="13" t="str">
        <f t="shared" si="91"/>
        <v/>
      </c>
      <c r="CT47" s="13" t="str">
        <f t="shared" si="92"/>
        <v/>
      </c>
      <c r="CU47" s="13" t="str">
        <f t="shared" si="93"/>
        <v/>
      </c>
      <c r="CV47" s="13" t="str">
        <f t="shared" si="94"/>
        <v/>
      </c>
      <c r="CW47" s="13" t="str">
        <f t="shared" si="95"/>
        <v/>
      </c>
      <c r="CX47" s="13" t="str">
        <f t="shared" si="96"/>
        <v/>
      </c>
      <c r="CY47" s="13" t="str">
        <f t="shared" si="97"/>
        <v/>
      </c>
      <c r="CZ47" s="13" t="str">
        <f t="shared" si="98"/>
        <v/>
      </c>
      <c r="DA47" s="13" t="str">
        <f t="shared" si="99"/>
        <v/>
      </c>
      <c r="DB47" s="13" t="str">
        <f t="shared" si="100"/>
        <v/>
      </c>
      <c r="DC47" s="13" t="str">
        <f t="shared" si="101"/>
        <v/>
      </c>
    </row>
    <row r="48" spans="1:107" ht="15.75" thickBot="1" x14ac:dyDescent="0.3">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86"/>
      <c r="BE48" s="13" t="str">
        <f t="shared" si="51"/>
        <v/>
      </c>
      <c r="BF48" s="13" t="str">
        <f t="shared" si="52"/>
        <v/>
      </c>
      <c r="BG48" s="13" t="str">
        <f t="shared" si="53"/>
        <v/>
      </c>
      <c r="BH48" s="13" t="str">
        <f t="shared" si="54"/>
        <v/>
      </c>
      <c r="BI48" s="13" t="str">
        <f t="shared" si="55"/>
        <v/>
      </c>
      <c r="BJ48" s="13" t="str">
        <f t="shared" si="56"/>
        <v/>
      </c>
      <c r="BK48" s="13" t="str">
        <f t="shared" si="57"/>
        <v/>
      </c>
      <c r="BL48" s="13" t="str">
        <f t="shared" si="58"/>
        <v/>
      </c>
      <c r="BM48" s="13" t="str">
        <f t="shared" si="59"/>
        <v/>
      </c>
      <c r="BN48" s="13" t="str">
        <f t="shared" si="60"/>
        <v/>
      </c>
      <c r="BO48" s="13" t="str">
        <f t="shared" si="61"/>
        <v/>
      </c>
      <c r="BP48" s="13" t="str">
        <f t="shared" si="62"/>
        <v/>
      </c>
      <c r="BQ48" s="13" t="str">
        <f t="shared" si="63"/>
        <v/>
      </c>
      <c r="BR48" s="13" t="str">
        <f t="shared" si="64"/>
        <v/>
      </c>
      <c r="BS48" s="13" t="str">
        <f t="shared" si="65"/>
        <v/>
      </c>
      <c r="BT48" s="13" t="str">
        <f t="shared" si="66"/>
        <v/>
      </c>
      <c r="BU48" s="13" t="str">
        <f t="shared" si="67"/>
        <v/>
      </c>
      <c r="BV48" s="13" t="str">
        <f t="shared" si="68"/>
        <v/>
      </c>
      <c r="BW48" s="13" t="str">
        <f t="shared" si="69"/>
        <v/>
      </c>
      <c r="BX48" s="13" t="str">
        <f t="shared" si="70"/>
        <v/>
      </c>
      <c r="BY48" s="13" t="str">
        <f t="shared" si="71"/>
        <v/>
      </c>
      <c r="BZ48" s="13" t="str">
        <f t="shared" si="72"/>
        <v/>
      </c>
      <c r="CA48" s="13" t="str">
        <f t="shared" si="73"/>
        <v/>
      </c>
      <c r="CB48" s="13" t="str">
        <f t="shared" si="74"/>
        <v/>
      </c>
      <c r="CC48" s="13" t="str">
        <f t="shared" si="75"/>
        <v/>
      </c>
      <c r="CD48" s="13" t="str">
        <f t="shared" si="76"/>
        <v/>
      </c>
      <c r="CE48" s="13" t="str">
        <f t="shared" si="77"/>
        <v/>
      </c>
      <c r="CF48" s="13" t="str">
        <f t="shared" si="78"/>
        <v/>
      </c>
      <c r="CG48" s="13" t="str">
        <f t="shared" si="79"/>
        <v/>
      </c>
      <c r="CH48" s="13" t="str">
        <f t="shared" si="80"/>
        <v/>
      </c>
      <c r="CI48" s="13" t="str">
        <f t="shared" si="81"/>
        <v/>
      </c>
      <c r="CJ48" s="13" t="str">
        <f t="shared" si="82"/>
        <v/>
      </c>
      <c r="CK48" s="13" t="str">
        <f t="shared" si="83"/>
        <v/>
      </c>
      <c r="CL48" s="13" t="str">
        <f t="shared" si="84"/>
        <v/>
      </c>
      <c r="CM48" s="13" t="str">
        <f t="shared" si="85"/>
        <v/>
      </c>
      <c r="CN48" s="13" t="str">
        <f t="shared" si="86"/>
        <v/>
      </c>
      <c r="CO48" s="13" t="str">
        <f t="shared" si="87"/>
        <v/>
      </c>
      <c r="CP48" s="13" t="str">
        <f t="shared" si="88"/>
        <v/>
      </c>
      <c r="CQ48" s="13" t="str">
        <f t="shared" si="89"/>
        <v/>
      </c>
      <c r="CR48" s="13" t="str">
        <f t="shared" si="90"/>
        <v/>
      </c>
      <c r="CS48" s="13" t="str">
        <f t="shared" si="91"/>
        <v/>
      </c>
      <c r="CT48" s="13" t="str">
        <f t="shared" si="92"/>
        <v/>
      </c>
      <c r="CU48" s="13" t="str">
        <f t="shared" si="93"/>
        <v/>
      </c>
      <c r="CV48" s="13" t="str">
        <f t="shared" si="94"/>
        <v/>
      </c>
      <c r="CW48" s="13" t="str">
        <f t="shared" si="95"/>
        <v/>
      </c>
      <c r="CX48" s="13" t="str">
        <f t="shared" si="96"/>
        <v/>
      </c>
      <c r="CY48" s="13" t="str">
        <f t="shared" si="97"/>
        <v/>
      </c>
      <c r="CZ48" s="13" t="str">
        <f t="shared" si="98"/>
        <v/>
      </c>
      <c r="DA48" s="13" t="str">
        <f t="shared" si="99"/>
        <v/>
      </c>
      <c r="DB48" s="13" t="str">
        <f t="shared" si="100"/>
        <v/>
      </c>
      <c r="DC48" s="13" t="str">
        <f t="shared" si="101"/>
        <v/>
      </c>
    </row>
    <row r="49" spans="1:107" ht="15.75" thickBot="1" x14ac:dyDescent="0.3">
      <c r="A49" s="19" t="s">
        <v>115</v>
      </c>
      <c r="B49" s="20" t="s">
        <v>17</v>
      </c>
      <c r="C49" s="81">
        <v>218.10828717199999</v>
      </c>
      <c r="D49" s="81">
        <v>152.57519835829001</v>
      </c>
      <c r="E49" s="81">
        <v>98.177237513978298</v>
      </c>
      <c r="F49" s="81">
        <v>111.495224827206</v>
      </c>
      <c r="G49" s="81">
        <v>94.586778666428501</v>
      </c>
      <c r="H49" s="81">
        <v>109.246833236014</v>
      </c>
      <c r="I49" s="81">
        <v>64.234419100492801</v>
      </c>
      <c r="J49" s="81">
        <v>66.524268991378506</v>
      </c>
      <c r="K49" s="81">
        <v>71.247773675744298</v>
      </c>
      <c r="L49" s="81">
        <v>64.062380532920102</v>
      </c>
      <c r="M49" s="81">
        <v>46.077543620648697</v>
      </c>
      <c r="N49" s="81">
        <v>68.215716139704199</v>
      </c>
      <c r="O49" s="81">
        <v>77.096085169744796</v>
      </c>
      <c r="P49" s="81">
        <v>73.982763670023402</v>
      </c>
      <c r="Q49" s="81">
        <v>75.033057683520497</v>
      </c>
      <c r="R49" s="81">
        <v>76.097470683711293</v>
      </c>
      <c r="S49" s="81">
        <v>71.793291631969794</v>
      </c>
      <c r="T49" s="81">
        <v>91.983498606927199</v>
      </c>
      <c r="U49" s="81">
        <v>112.16629997177</v>
      </c>
      <c r="V49" s="81">
        <v>121.041054585541</v>
      </c>
      <c r="W49" s="81">
        <v>107.899918278054</v>
      </c>
      <c r="X49" s="81">
        <v>122.968450864747</v>
      </c>
      <c r="Y49" s="81">
        <v>136.501487735279</v>
      </c>
      <c r="Z49" s="81">
        <v>160.20887180381999</v>
      </c>
      <c r="AA49" s="81">
        <v>164.24537748683201</v>
      </c>
      <c r="AB49" s="81">
        <v>194.23181703547101</v>
      </c>
      <c r="AC49" s="81">
        <v>202.96695960921701</v>
      </c>
      <c r="AD49" s="81">
        <v>219.69803413775199</v>
      </c>
      <c r="AE49" s="81">
        <v>242.444535661278</v>
      </c>
      <c r="AF49" s="81">
        <v>243.03103341736801</v>
      </c>
      <c r="AG49" s="81">
        <v>270.28956650758198</v>
      </c>
      <c r="AH49" s="81">
        <v>267.22270755495799</v>
      </c>
      <c r="AI49" s="81">
        <v>257.73669091549198</v>
      </c>
      <c r="AJ49" s="81">
        <v>335.43410699187501</v>
      </c>
      <c r="AK49" s="81">
        <v>352.08589044817597</v>
      </c>
      <c r="AL49" s="81">
        <v>368.51126547392499</v>
      </c>
      <c r="AM49" s="81">
        <v>318.69448973814701</v>
      </c>
      <c r="AN49" s="81">
        <v>324.08830646577701</v>
      </c>
      <c r="AO49" s="81">
        <v>315.752808410277</v>
      </c>
      <c r="AP49" s="81">
        <v>339.02541001237699</v>
      </c>
      <c r="AQ49" s="81">
        <v>424.41554654702202</v>
      </c>
      <c r="AR49" s="81">
        <v>535.57487305537404</v>
      </c>
      <c r="AS49" s="81">
        <v>452.23474483358098</v>
      </c>
      <c r="AT49" s="81">
        <v>549.68310668604602</v>
      </c>
      <c r="AU49" s="81">
        <v>493.78059658309797</v>
      </c>
      <c r="AV49" s="81">
        <v>592.38893877543296</v>
      </c>
      <c r="AW49" s="81">
        <v>580.45105805050696</v>
      </c>
      <c r="AX49" s="81">
        <v>529.41744896436296</v>
      </c>
      <c r="AY49" s="81">
        <v>478.55746665739701</v>
      </c>
      <c r="AZ49" s="81">
        <v>529.31104453905698</v>
      </c>
      <c r="BA49" s="81">
        <v>571.35971696003105</v>
      </c>
      <c r="BB49" s="81">
        <v>518.24999544604805</v>
      </c>
      <c r="BC49" s="81">
        <v>487.342451718966</v>
      </c>
      <c r="BD49" s="86"/>
      <c r="BE49" s="13" t="str">
        <f t="shared" si="51"/>
        <v/>
      </c>
      <c r="BF49" s="13" t="str">
        <f t="shared" si="52"/>
        <v/>
      </c>
      <c r="BG49" s="13" t="str">
        <f t="shared" si="53"/>
        <v/>
      </c>
      <c r="BH49" s="13" t="str">
        <f t="shared" si="54"/>
        <v/>
      </c>
      <c r="BI49" s="13" t="str">
        <f t="shared" si="55"/>
        <v/>
      </c>
      <c r="BJ49" s="13" t="str">
        <f t="shared" si="56"/>
        <v/>
      </c>
      <c r="BK49" s="13" t="str">
        <f t="shared" si="57"/>
        <v/>
      </c>
      <c r="BL49" s="13" t="str">
        <f t="shared" si="58"/>
        <v/>
      </c>
      <c r="BM49" s="13" t="str">
        <f t="shared" si="59"/>
        <v/>
      </c>
      <c r="BN49" s="13" t="str">
        <f t="shared" si="60"/>
        <v/>
      </c>
      <c r="BO49" s="13" t="str">
        <f t="shared" si="61"/>
        <v/>
      </c>
      <c r="BP49" s="13" t="str">
        <f t="shared" si="62"/>
        <v/>
      </c>
      <c r="BQ49" s="13" t="str">
        <f t="shared" si="63"/>
        <v/>
      </c>
      <c r="BR49" s="13" t="str">
        <f t="shared" si="64"/>
        <v/>
      </c>
      <c r="BS49" s="13" t="str">
        <f t="shared" si="65"/>
        <v/>
      </c>
      <c r="BT49" s="13" t="str">
        <f t="shared" si="66"/>
        <v/>
      </c>
      <c r="BU49" s="13" t="str">
        <f t="shared" si="67"/>
        <v/>
      </c>
      <c r="BV49" s="13" t="str">
        <f t="shared" si="68"/>
        <v/>
      </c>
      <c r="BW49" s="13" t="str">
        <f t="shared" si="69"/>
        <v/>
      </c>
      <c r="BX49" s="13" t="str">
        <f t="shared" si="70"/>
        <v/>
      </c>
      <c r="BY49" s="13" t="str">
        <f t="shared" si="71"/>
        <v/>
      </c>
      <c r="BZ49" s="13" t="str">
        <f t="shared" si="72"/>
        <v/>
      </c>
      <c r="CA49" s="13" t="str">
        <f t="shared" si="73"/>
        <v/>
      </c>
      <c r="CB49" s="13" t="str">
        <f t="shared" si="74"/>
        <v/>
      </c>
      <c r="CC49" s="13" t="str">
        <f t="shared" si="75"/>
        <v/>
      </c>
      <c r="CD49" s="13" t="str">
        <f t="shared" si="76"/>
        <v/>
      </c>
      <c r="CE49" s="13" t="str">
        <f t="shared" si="77"/>
        <v/>
      </c>
      <c r="CF49" s="13" t="str">
        <f t="shared" si="78"/>
        <v/>
      </c>
      <c r="CG49" s="13" t="str">
        <f t="shared" si="79"/>
        <v/>
      </c>
      <c r="CH49" s="13" t="str">
        <f t="shared" si="80"/>
        <v/>
      </c>
      <c r="CI49" s="13" t="str">
        <f t="shared" si="81"/>
        <v/>
      </c>
      <c r="CJ49" s="13" t="str">
        <f t="shared" si="82"/>
        <v/>
      </c>
      <c r="CK49" s="13" t="str">
        <f t="shared" si="83"/>
        <v/>
      </c>
      <c r="CL49" s="13" t="str">
        <f t="shared" si="84"/>
        <v/>
      </c>
      <c r="CM49" s="13" t="str">
        <f t="shared" si="85"/>
        <v/>
      </c>
      <c r="CN49" s="13" t="str">
        <f t="shared" si="86"/>
        <v/>
      </c>
      <c r="CO49" s="13" t="str">
        <f t="shared" si="87"/>
        <v/>
      </c>
      <c r="CP49" s="13" t="str">
        <f t="shared" si="88"/>
        <v/>
      </c>
      <c r="CQ49" s="13" t="str">
        <f t="shared" si="89"/>
        <v/>
      </c>
      <c r="CR49" s="13" t="str">
        <f t="shared" si="90"/>
        <v/>
      </c>
      <c r="CS49" s="13" t="str">
        <f t="shared" si="91"/>
        <v/>
      </c>
      <c r="CT49" s="13" t="str">
        <f t="shared" si="92"/>
        <v/>
      </c>
      <c r="CU49" s="13" t="str">
        <f t="shared" si="93"/>
        <v/>
      </c>
      <c r="CV49" s="13" t="str">
        <f t="shared" si="94"/>
        <v/>
      </c>
      <c r="CW49" s="13" t="str">
        <f t="shared" si="95"/>
        <v/>
      </c>
      <c r="CX49" s="13" t="str">
        <f t="shared" si="96"/>
        <v/>
      </c>
      <c r="CY49" s="13" t="str">
        <f t="shared" si="97"/>
        <v/>
      </c>
      <c r="CZ49" s="13" t="str">
        <f t="shared" si="98"/>
        <v/>
      </c>
      <c r="DA49" s="13" t="str">
        <f t="shared" si="99"/>
        <v/>
      </c>
      <c r="DB49" s="13" t="str">
        <f t="shared" si="100"/>
        <v/>
      </c>
      <c r="DC49" s="13" t="str">
        <f t="shared" si="101"/>
        <v/>
      </c>
    </row>
    <row r="50" spans="1:107" ht="15.75" thickBot="1" x14ac:dyDescent="0.3">
      <c r="A50" s="19" t="s">
        <v>118</v>
      </c>
      <c r="B50" s="20" t="s">
        <v>119</v>
      </c>
      <c r="C50" s="81">
        <v>23.8095597319269</v>
      </c>
      <c r="D50" s="81">
        <v>33.8172650254103</v>
      </c>
      <c r="E50" s="81">
        <v>36.904667133446303</v>
      </c>
      <c r="F50" s="81">
        <v>26.985519448868999</v>
      </c>
      <c r="G50" s="81">
        <v>27.629552487729299</v>
      </c>
      <c r="H50" s="81">
        <v>47.229569610594503</v>
      </c>
      <c r="I50" s="81">
        <v>33.215227331649103</v>
      </c>
      <c r="J50" s="81">
        <v>27.432385488051999</v>
      </c>
      <c r="K50" s="81">
        <v>32.217788030148398</v>
      </c>
      <c r="L50" s="81">
        <v>33.234523010173703</v>
      </c>
      <c r="M50" s="81">
        <v>19.429050791775001</v>
      </c>
      <c r="N50" s="81">
        <v>27.2054521867773</v>
      </c>
      <c r="O50" s="81">
        <v>31.9969579056622</v>
      </c>
      <c r="P50" s="81">
        <v>43.2462611049462</v>
      </c>
      <c r="Q50" s="81">
        <v>34.4302611693983</v>
      </c>
      <c r="R50" s="81">
        <v>34.846619659430502</v>
      </c>
      <c r="S50" s="81">
        <v>45.225571237357897</v>
      </c>
      <c r="T50" s="81">
        <v>52.659797948353201</v>
      </c>
      <c r="U50" s="81">
        <v>60.460707477147999</v>
      </c>
      <c r="V50" s="81">
        <v>58.419444893094102</v>
      </c>
      <c r="W50" s="81">
        <v>53.019322983043601</v>
      </c>
      <c r="X50" s="81">
        <v>45.181661995552403</v>
      </c>
      <c r="Y50" s="81">
        <v>51.887757318687399</v>
      </c>
      <c r="Z50" s="81">
        <v>59.187104445022101</v>
      </c>
      <c r="AA50" s="81">
        <v>50.507381339847399</v>
      </c>
      <c r="AB50" s="81">
        <v>45.7583902956328</v>
      </c>
      <c r="AC50" s="81">
        <v>50.153997741273798</v>
      </c>
      <c r="AD50" s="81">
        <v>53.419062235085697</v>
      </c>
      <c r="AE50" s="81">
        <v>63.750355990614899</v>
      </c>
      <c r="AF50" s="81">
        <v>54.499035227508202</v>
      </c>
      <c r="AG50" s="81">
        <v>61.286587754626098</v>
      </c>
      <c r="AH50" s="81">
        <v>72.421226540256697</v>
      </c>
      <c r="AI50" s="81">
        <v>83.846722138548699</v>
      </c>
      <c r="AJ50" s="81">
        <v>100.092307985548</v>
      </c>
      <c r="AK50" s="81">
        <v>79.832288252037699</v>
      </c>
      <c r="AL50" s="81">
        <v>92.994222165050004</v>
      </c>
      <c r="AM50" s="81">
        <v>25.9280306289584</v>
      </c>
      <c r="AN50" s="81">
        <v>79.743916731533801</v>
      </c>
      <c r="AO50" s="81">
        <v>124.36236394085201</v>
      </c>
      <c r="AP50" s="81">
        <v>120.26400046747</v>
      </c>
      <c r="AQ50" s="81">
        <v>86.118859899989403</v>
      </c>
      <c r="AR50" s="81">
        <v>85.171782771055902</v>
      </c>
      <c r="AS50" s="81">
        <v>92.949416957443106</v>
      </c>
      <c r="AT50" s="81">
        <v>106.75259641554101</v>
      </c>
      <c r="AU50" s="81">
        <v>85.171738254428902</v>
      </c>
      <c r="AV50" s="81">
        <v>88.496881305875505</v>
      </c>
      <c r="AW50" s="81">
        <v>80.173152316587505</v>
      </c>
      <c r="AX50" s="81">
        <v>94.012045456693002</v>
      </c>
      <c r="AY50" s="81">
        <v>86.014388381978094</v>
      </c>
      <c r="AZ50" s="81">
        <v>94.799132154405697</v>
      </c>
      <c r="BA50" s="81">
        <v>93.092590815181495</v>
      </c>
      <c r="BB50" s="81">
        <v>107.504317503526</v>
      </c>
      <c r="BC50" s="81">
        <v>106.230831629509</v>
      </c>
      <c r="BD50" s="86"/>
      <c r="BE50" s="13" t="str">
        <f t="shared" si="51"/>
        <v/>
      </c>
      <c r="BF50" s="13" t="str">
        <f t="shared" si="52"/>
        <v/>
      </c>
      <c r="BG50" s="13" t="str">
        <f t="shared" si="53"/>
        <v/>
      </c>
      <c r="BH50" s="13" t="str">
        <f t="shared" si="54"/>
        <v/>
      </c>
      <c r="BI50" s="13" t="str">
        <f t="shared" si="55"/>
        <v/>
      </c>
      <c r="BJ50" s="13" t="str">
        <f t="shared" si="56"/>
        <v/>
      </c>
      <c r="BK50" s="13" t="str">
        <f t="shared" si="57"/>
        <v/>
      </c>
      <c r="BL50" s="13" t="str">
        <f t="shared" si="58"/>
        <v/>
      </c>
      <c r="BM50" s="13" t="str">
        <f t="shared" si="59"/>
        <v/>
      </c>
      <c r="BN50" s="13" t="str">
        <f t="shared" si="60"/>
        <v/>
      </c>
      <c r="BO50" s="13" t="str">
        <f t="shared" si="61"/>
        <v/>
      </c>
      <c r="BP50" s="13" t="str">
        <f t="shared" si="62"/>
        <v/>
      </c>
      <c r="BQ50" s="13" t="str">
        <f t="shared" si="63"/>
        <v/>
      </c>
      <c r="BR50" s="13" t="str">
        <f t="shared" si="64"/>
        <v/>
      </c>
      <c r="BS50" s="13" t="str">
        <f t="shared" si="65"/>
        <v/>
      </c>
      <c r="BT50" s="13" t="str">
        <f t="shared" si="66"/>
        <v/>
      </c>
      <c r="BU50" s="13" t="str">
        <f t="shared" si="67"/>
        <v/>
      </c>
      <c r="BV50" s="13" t="str">
        <f t="shared" si="68"/>
        <v/>
      </c>
      <c r="BW50" s="13" t="str">
        <f t="shared" si="69"/>
        <v/>
      </c>
      <c r="BX50" s="13" t="str">
        <f t="shared" si="70"/>
        <v/>
      </c>
      <c r="BY50" s="13" t="str">
        <f t="shared" si="71"/>
        <v/>
      </c>
      <c r="BZ50" s="13" t="str">
        <f t="shared" si="72"/>
        <v/>
      </c>
      <c r="CA50" s="13" t="str">
        <f t="shared" si="73"/>
        <v/>
      </c>
      <c r="CB50" s="13" t="str">
        <f t="shared" si="74"/>
        <v/>
      </c>
      <c r="CC50" s="13" t="str">
        <f t="shared" si="75"/>
        <v/>
      </c>
      <c r="CD50" s="13" t="str">
        <f t="shared" si="76"/>
        <v/>
      </c>
      <c r="CE50" s="13" t="str">
        <f t="shared" si="77"/>
        <v/>
      </c>
      <c r="CF50" s="13" t="str">
        <f t="shared" si="78"/>
        <v/>
      </c>
      <c r="CG50" s="13" t="str">
        <f t="shared" si="79"/>
        <v/>
      </c>
      <c r="CH50" s="13" t="str">
        <f t="shared" si="80"/>
        <v/>
      </c>
      <c r="CI50" s="13" t="str">
        <f t="shared" si="81"/>
        <v/>
      </c>
      <c r="CJ50" s="13" t="str">
        <f t="shared" si="82"/>
        <v/>
      </c>
      <c r="CK50" s="13" t="str">
        <f t="shared" si="83"/>
        <v/>
      </c>
      <c r="CL50" s="13" t="str">
        <f t="shared" si="84"/>
        <v/>
      </c>
      <c r="CM50" s="13" t="str">
        <f t="shared" si="85"/>
        <v/>
      </c>
      <c r="CN50" s="13" t="str">
        <f t="shared" si="86"/>
        <v/>
      </c>
      <c r="CO50" s="13" t="str">
        <f t="shared" si="87"/>
        <v/>
      </c>
      <c r="CP50" s="13" t="str">
        <f t="shared" si="88"/>
        <v/>
      </c>
      <c r="CQ50" s="13" t="str">
        <f t="shared" si="89"/>
        <v/>
      </c>
      <c r="CR50" s="13" t="str">
        <f t="shared" si="90"/>
        <v/>
      </c>
      <c r="CS50" s="13" t="str">
        <f t="shared" si="91"/>
        <v/>
      </c>
      <c r="CT50" s="13" t="str">
        <f t="shared" si="92"/>
        <v/>
      </c>
      <c r="CU50" s="13" t="str">
        <f t="shared" si="93"/>
        <v/>
      </c>
      <c r="CV50" s="13" t="str">
        <f t="shared" si="94"/>
        <v/>
      </c>
      <c r="CW50" s="13" t="str">
        <f t="shared" si="95"/>
        <v/>
      </c>
      <c r="CX50" s="13" t="str">
        <f t="shared" si="96"/>
        <v/>
      </c>
      <c r="CY50" s="13" t="str">
        <f t="shared" si="97"/>
        <v/>
      </c>
      <c r="CZ50" s="13" t="str">
        <f t="shared" si="98"/>
        <v/>
      </c>
      <c r="DA50" s="13" t="str">
        <f t="shared" si="99"/>
        <v/>
      </c>
      <c r="DB50" s="13" t="str">
        <f t="shared" si="100"/>
        <v/>
      </c>
      <c r="DC50" s="13" t="str">
        <f t="shared" si="101"/>
        <v/>
      </c>
    </row>
    <row r="51" spans="1:107" ht="15.75" thickBot="1" x14ac:dyDescent="0.3">
      <c r="A51" s="18"/>
      <c r="B51" s="18" t="s">
        <v>148</v>
      </c>
      <c r="C51" s="77">
        <v>589.42113894481236</v>
      </c>
      <c r="D51" s="77">
        <v>521.99884937511263</v>
      </c>
      <c r="E51" s="77">
        <v>473.35422514904207</v>
      </c>
      <c r="F51" s="77">
        <v>476.85302087874243</v>
      </c>
      <c r="G51" s="77">
        <v>461.65350319974215</v>
      </c>
      <c r="H51" s="77">
        <v>539.37042592747787</v>
      </c>
      <c r="I51" s="77">
        <v>490.87457651747098</v>
      </c>
      <c r="J51" s="77">
        <v>550.79849065411258</v>
      </c>
      <c r="K51" s="77">
        <v>574.5949578304643</v>
      </c>
      <c r="L51" s="77">
        <v>546.71824850706741</v>
      </c>
      <c r="M51" s="77">
        <v>562.30373485013229</v>
      </c>
      <c r="N51" s="77">
        <v>588.43341479685887</v>
      </c>
      <c r="O51" s="77">
        <v>673.62689590015657</v>
      </c>
      <c r="P51" s="77">
        <v>675.37564874971326</v>
      </c>
      <c r="Q51" s="77">
        <v>706.65522016912723</v>
      </c>
      <c r="R51" s="77">
        <v>638.66354804684966</v>
      </c>
      <c r="S51" s="77">
        <v>658.58335100512011</v>
      </c>
      <c r="T51" s="77">
        <v>746.27890637605617</v>
      </c>
      <c r="U51" s="77">
        <v>715.21339627000623</v>
      </c>
      <c r="V51" s="77">
        <v>680.00042208601826</v>
      </c>
      <c r="W51" s="77">
        <v>683.14618568749188</v>
      </c>
      <c r="X51" s="77">
        <v>682.4352608448379</v>
      </c>
      <c r="Y51" s="77">
        <v>709.73311826410418</v>
      </c>
      <c r="Z51" s="77">
        <v>834.42488936891039</v>
      </c>
      <c r="AA51" s="77">
        <v>844.0976165467016</v>
      </c>
      <c r="AB51" s="77">
        <v>949.24945488077697</v>
      </c>
      <c r="AC51" s="77">
        <v>952.48258146921</v>
      </c>
      <c r="AD51" s="77">
        <v>898.16846338411347</v>
      </c>
      <c r="AE51" s="77">
        <v>959.96074615532825</v>
      </c>
      <c r="AF51" s="77">
        <v>925.71640125724014</v>
      </c>
      <c r="AG51" s="77">
        <v>1000.8849073228921</v>
      </c>
      <c r="AH51" s="77">
        <v>985.70413264464673</v>
      </c>
      <c r="AI51" s="77">
        <v>930.74162940441602</v>
      </c>
      <c r="AJ51" s="77">
        <v>1035.1581650715848</v>
      </c>
      <c r="AK51" s="77">
        <v>1079.9750087523464</v>
      </c>
      <c r="AL51" s="77">
        <v>1065.4826159969698</v>
      </c>
      <c r="AM51" s="77">
        <v>628.2021266067128</v>
      </c>
      <c r="AN51" s="77">
        <v>934.07064912462931</v>
      </c>
      <c r="AO51" s="77">
        <v>1084.1346087837046</v>
      </c>
      <c r="AP51" s="77">
        <v>1109.9639667168001</v>
      </c>
      <c r="AQ51" s="77">
        <v>1213.3895254355327</v>
      </c>
      <c r="AR51" s="77">
        <v>1249.8043341928619</v>
      </c>
      <c r="AS51" s="77">
        <v>1218.9354617696542</v>
      </c>
      <c r="AT51" s="77">
        <v>1381.9649556158774</v>
      </c>
      <c r="AU51" s="77">
        <v>1355.1370542953077</v>
      </c>
      <c r="AV51" s="77">
        <v>1393.689793223353</v>
      </c>
      <c r="AW51" s="77">
        <v>1367.0679039793138</v>
      </c>
      <c r="AX51" s="77">
        <v>1390.829227548986</v>
      </c>
      <c r="AY51" s="77">
        <v>1269.6784330692094</v>
      </c>
      <c r="AZ51" s="77">
        <v>1282.64919551246</v>
      </c>
      <c r="BA51" s="77">
        <v>1308.2068949072066</v>
      </c>
      <c r="BB51" s="77">
        <v>1275.581498053047</v>
      </c>
      <c r="BC51" s="77">
        <v>1250.2091525066685</v>
      </c>
      <c r="BD51" s="90"/>
      <c r="BE51" s="13" t="str">
        <f t="shared" si="51"/>
        <v/>
      </c>
      <c r="BF51" s="13" t="str">
        <f t="shared" si="52"/>
        <v/>
      </c>
      <c r="BG51" s="13" t="str">
        <f t="shared" si="53"/>
        <v/>
      </c>
      <c r="BH51" s="13" t="str">
        <f t="shared" si="54"/>
        <v/>
      </c>
      <c r="BI51" s="13" t="str">
        <f t="shared" si="55"/>
        <v/>
      </c>
      <c r="BJ51" s="13" t="str">
        <f t="shared" si="56"/>
        <v/>
      </c>
      <c r="BK51" s="13" t="str">
        <f t="shared" si="57"/>
        <v/>
      </c>
      <c r="BL51" s="13" t="str">
        <f t="shared" si="58"/>
        <v/>
      </c>
      <c r="BM51" s="13" t="str">
        <f t="shared" si="59"/>
        <v/>
      </c>
      <c r="BN51" s="13" t="str">
        <f t="shared" si="60"/>
        <v/>
      </c>
      <c r="BO51" s="13" t="str">
        <f t="shared" si="61"/>
        <v/>
      </c>
      <c r="BP51" s="13" t="str">
        <f t="shared" si="62"/>
        <v/>
      </c>
      <c r="BQ51" s="13" t="str">
        <f t="shared" si="63"/>
        <v/>
      </c>
      <c r="BR51" s="13" t="str">
        <f t="shared" si="64"/>
        <v/>
      </c>
      <c r="BS51" s="13" t="str">
        <f t="shared" si="65"/>
        <v/>
      </c>
      <c r="BT51" s="13" t="str">
        <f t="shared" si="66"/>
        <v/>
      </c>
      <c r="BU51" s="13" t="str">
        <f t="shared" si="67"/>
        <v/>
      </c>
      <c r="BV51" s="13" t="str">
        <f t="shared" si="68"/>
        <v/>
      </c>
      <c r="BW51" s="13" t="str">
        <f t="shared" si="69"/>
        <v/>
      </c>
      <c r="BX51" s="13" t="str">
        <f t="shared" si="70"/>
        <v/>
      </c>
      <c r="BY51" s="13" t="str">
        <f t="shared" si="71"/>
        <v/>
      </c>
      <c r="BZ51" s="13" t="str">
        <f t="shared" si="72"/>
        <v/>
      </c>
      <c r="CA51" s="13" t="str">
        <f t="shared" si="73"/>
        <v/>
      </c>
      <c r="CB51" s="13" t="str">
        <f t="shared" si="74"/>
        <v/>
      </c>
      <c r="CC51" s="13" t="str">
        <f t="shared" si="75"/>
        <v/>
      </c>
      <c r="CD51" s="13" t="str">
        <f t="shared" si="76"/>
        <v/>
      </c>
      <c r="CE51" s="13" t="str">
        <f t="shared" si="77"/>
        <v/>
      </c>
      <c r="CF51" s="13" t="str">
        <f t="shared" si="78"/>
        <v/>
      </c>
      <c r="CG51" s="13" t="str">
        <f t="shared" si="79"/>
        <v/>
      </c>
      <c r="CH51" s="13" t="str">
        <f t="shared" si="80"/>
        <v/>
      </c>
      <c r="CI51" s="13" t="str">
        <f t="shared" si="81"/>
        <v/>
      </c>
      <c r="CJ51" s="13" t="str">
        <f t="shared" si="82"/>
        <v/>
      </c>
      <c r="CK51" s="13" t="str">
        <f t="shared" si="83"/>
        <v/>
      </c>
      <c r="CL51" s="13" t="str">
        <f t="shared" si="84"/>
        <v/>
      </c>
      <c r="CM51" s="13" t="str">
        <f t="shared" si="85"/>
        <v/>
      </c>
      <c r="CN51" s="13" t="str">
        <f t="shared" si="86"/>
        <v/>
      </c>
      <c r="CO51" s="13" t="str">
        <f t="shared" si="87"/>
        <v/>
      </c>
      <c r="CP51" s="13" t="str">
        <f t="shared" si="88"/>
        <v/>
      </c>
      <c r="CQ51" s="13" t="str">
        <f t="shared" si="89"/>
        <v/>
      </c>
      <c r="CR51" s="13" t="str">
        <f t="shared" si="90"/>
        <v/>
      </c>
      <c r="CS51" s="13" t="str">
        <f t="shared" si="91"/>
        <v/>
      </c>
      <c r="CT51" s="13" t="str">
        <f t="shared" si="92"/>
        <v/>
      </c>
      <c r="CU51" s="13" t="str">
        <f t="shared" si="93"/>
        <v/>
      </c>
      <c r="CV51" s="13" t="str">
        <f t="shared" si="94"/>
        <v/>
      </c>
      <c r="CW51" s="13" t="str">
        <f t="shared" si="95"/>
        <v/>
      </c>
      <c r="CX51" s="13" t="str">
        <f t="shared" si="96"/>
        <v/>
      </c>
      <c r="CY51" s="13" t="str">
        <f t="shared" si="97"/>
        <v/>
      </c>
      <c r="CZ51" s="13" t="str">
        <f t="shared" si="98"/>
        <v/>
      </c>
      <c r="DA51" s="13" t="str">
        <f t="shared" si="99"/>
        <v/>
      </c>
      <c r="DB51" s="13" t="str">
        <f t="shared" si="100"/>
        <v/>
      </c>
      <c r="DC51" s="13" t="str">
        <f t="shared" si="101"/>
        <v/>
      </c>
    </row>
    <row r="52" spans="1:107" ht="15.75" thickBot="1" x14ac:dyDescent="0.3">
      <c r="A52" s="16" t="s">
        <v>116</v>
      </c>
      <c r="B52" s="17" t="s">
        <v>117</v>
      </c>
      <c r="C52" s="81">
        <v>18.0882670817114</v>
      </c>
      <c r="D52" s="81">
        <v>26.2651727491236</v>
      </c>
      <c r="E52" s="81">
        <v>22.181350756943498</v>
      </c>
      <c r="F52" s="81">
        <v>37.200911307927001</v>
      </c>
      <c r="G52" s="81">
        <v>28.087485957355899</v>
      </c>
      <c r="H52" s="81">
        <v>21.262155724576601</v>
      </c>
      <c r="I52" s="81">
        <v>23.123883455935299</v>
      </c>
      <c r="J52" s="81">
        <v>20.257138046082499</v>
      </c>
      <c r="K52" s="81">
        <v>34.020205326657099</v>
      </c>
      <c r="L52" s="81">
        <v>24.311006849035699</v>
      </c>
      <c r="M52" s="81">
        <v>19.1734185435757</v>
      </c>
      <c r="N52" s="81">
        <v>19.426242828385199</v>
      </c>
      <c r="O52" s="81">
        <v>17.854791015308699</v>
      </c>
      <c r="P52" s="81">
        <v>23.8402442144302</v>
      </c>
      <c r="Q52" s="81">
        <v>15.572716561292999</v>
      </c>
      <c r="R52" s="81">
        <v>16.485558977676799</v>
      </c>
      <c r="S52" s="81">
        <v>13.6114894531497</v>
      </c>
      <c r="T52" s="81">
        <v>11.5286760699115</v>
      </c>
      <c r="U52" s="81">
        <v>23.418307505614202</v>
      </c>
      <c r="V52" s="81">
        <v>16.066314973572201</v>
      </c>
      <c r="W52" s="81">
        <v>22.942086724906201</v>
      </c>
      <c r="X52" s="81">
        <v>17.214102719692999</v>
      </c>
      <c r="Y52" s="81">
        <v>24.137540849170499</v>
      </c>
      <c r="Z52" s="81">
        <v>24.0053210479272</v>
      </c>
      <c r="AA52" s="81">
        <v>29.4947684923536</v>
      </c>
      <c r="AB52" s="81">
        <v>43.248436397560198</v>
      </c>
      <c r="AC52" s="81">
        <v>36.244099930217402</v>
      </c>
      <c r="AD52" s="81">
        <v>29.331921445447101</v>
      </c>
      <c r="AE52" s="81">
        <v>35.738835934132602</v>
      </c>
      <c r="AF52" s="81">
        <v>38.707795338265399</v>
      </c>
      <c r="AG52" s="81">
        <v>30.643293877313099</v>
      </c>
      <c r="AH52" s="81">
        <v>43.956198996358999</v>
      </c>
      <c r="AI52" s="81">
        <v>46.473933748849099</v>
      </c>
      <c r="AJ52" s="81">
        <v>63.013967407408501</v>
      </c>
      <c r="AK52" s="81">
        <v>41.975699474044397</v>
      </c>
      <c r="AL52" s="81">
        <v>41.587478235301901</v>
      </c>
      <c r="AM52" s="81">
        <v>38.129456807291803</v>
      </c>
      <c r="AN52" s="81">
        <v>50.569313049265297</v>
      </c>
      <c r="AO52" s="81">
        <v>51.963616857914602</v>
      </c>
      <c r="AP52" s="81">
        <v>62.3519617190898</v>
      </c>
      <c r="AQ52" s="81">
        <v>80.037573665593797</v>
      </c>
      <c r="AR52" s="81">
        <v>82.498229051785103</v>
      </c>
      <c r="AS52" s="81">
        <v>87.3219992293307</v>
      </c>
      <c r="AT52" s="81">
        <v>101.14421725602899</v>
      </c>
      <c r="AU52" s="81">
        <v>86.152979478558393</v>
      </c>
      <c r="AV52" s="81">
        <v>86.776639552629604</v>
      </c>
      <c r="AW52" s="81">
        <v>81.928768790673303</v>
      </c>
      <c r="AX52" s="81">
        <v>74.017663600872893</v>
      </c>
      <c r="AY52" s="81">
        <v>88.757444047918199</v>
      </c>
      <c r="AZ52" s="81">
        <v>101.50210109461599</v>
      </c>
      <c r="BA52" s="81">
        <v>92.5071028226332</v>
      </c>
      <c r="BB52" s="81">
        <v>100.977269655097</v>
      </c>
      <c r="BC52" s="81">
        <v>100.353819874</v>
      </c>
      <c r="BD52" s="86"/>
      <c r="BE52" s="13" t="str">
        <f t="shared" si="51"/>
        <v/>
      </c>
      <c r="BF52" s="13" t="str">
        <f t="shared" si="52"/>
        <v/>
      </c>
      <c r="BG52" s="13" t="str">
        <f t="shared" si="53"/>
        <v/>
      </c>
      <c r="BH52" s="13" t="str">
        <f t="shared" si="54"/>
        <v/>
      </c>
      <c r="BI52" s="13" t="str">
        <f t="shared" si="55"/>
        <v/>
      </c>
      <c r="BJ52" s="13" t="str">
        <f t="shared" si="56"/>
        <v/>
      </c>
      <c r="BK52" s="13" t="str">
        <f t="shared" si="57"/>
        <v/>
      </c>
      <c r="BL52" s="13" t="str">
        <f t="shared" si="58"/>
        <v/>
      </c>
      <c r="BM52" s="13" t="str">
        <f t="shared" si="59"/>
        <v/>
      </c>
      <c r="BN52" s="13" t="str">
        <f t="shared" si="60"/>
        <v/>
      </c>
      <c r="BO52" s="13" t="str">
        <f t="shared" si="61"/>
        <v/>
      </c>
      <c r="BP52" s="13" t="str">
        <f t="shared" si="62"/>
        <v/>
      </c>
      <c r="BQ52" s="13" t="str">
        <f t="shared" si="63"/>
        <v/>
      </c>
      <c r="BR52" s="13" t="str">
        <f t="shared" si="64"/>
        <v/>
      </c>
      <c r="BS52" s="13" t="str">
        <f t="shared" si="65"/>
        <v/>
      </c>
      <c r="BT52" s="13" t="str">
        <f t="shared" si="66"/>
        <v/>
      </c>
      <c r="BU52" s="13" t="str">
        <f t="shared" si="67"/>
        <v/>
      </c>
      <c r="BV52" s="13" t="str">
        <f t="shared" si="68"/>
        <v/>
      </c>
      <c r="BW52" s="13" t="str">
        <f t="shared" si="69"/>
        <v/>
      </c>
      <c r="BX52" s="13" t="str">
        <f t="shared" si="70"/>
        <v/>
      </c>
      <c r="BY52" s="13" t="str">
        <f t="shared" si="71"/>
        <v/>
      </c>
      <c r="BZ52" s="13" t="str">
        <f t="shared" si="72"/>
        <v/>
      </c>
      <c r="CA52" s="13" t="str">
        <f t="shared" si="73"/>
        <v/>
      </c>
      <c r="CB52" s="13" t="str">
        <f t="shared" si="74"/>
        <v/>
      </c>
      <c r="CC52" s="13" t="str">
        <f t="shared" si="75"/>
        <v/>
      </c>
      <c r="CD52" s="13" t="str">
        <f t="shared" si="76"/>
        <v/>
      </c>
      <c r="CE52" s="13" t="str">
        <f t="shared" si="77"/>
        <v/>
      </c>
      <c r="CF52" s="13" t="str">
        <f t="shared" si="78"/>
        <v/>
      </c>
      <c r="CG52" s="13" t="str">
        <f t="shared" si="79"/>
        <v/>
      </c>
      <c r="CH52" s="13" t="str">
        <f t="shared" si="80"/>
        <v/>
      </c>
      <c r="CI52" s="13" t="str">
        <f t="shared" si="81"/>
        <v/>
      </c>
      <c r="CJ52" s="13" t="str">
        <f t="shared" si="82"/>
        <v/>
      </c>
      <c r="CK52" s="13" t="str">
        <f t="shared" si="83"/>
        <v/>
      </c>
      <c r="CL52" s="13" t="str">
        <f t="shared" si="84"/>
        <v/>
      </c>
      <c r="CM52" s="13" t="str">
        <f t="shared" si="85"/>
        <v/>
      </c>
      <c r="CN52" s="13" t="str">
        <f t="shared" si="86"/>
        <v/>
      </c>
      <c r="CO52" s="13" t="str">
        <f t="shared" si="87"/>
        <v/>
      </c>
      <c r="CP52" s="13" t="str">
        <f t="shared" si="88"/>
        <v/>
      </c>
      <c r="CQ52" s="13" t="str">
        <f t="shared" si="89"/>
        <v/>
      </c>
      <c r="CR52" s="13" t="str">
        <f t="shared" si="90"/>
        <v/>
      </c>
      <c r="CS52" s="13" t="str">
        <f t="shared" si="91"/>
        <v/>
      </c>
      <c r="CT52" s="13" t="str">
        <f t="shared" si="92"/>
        <v/>
      </c>
      <c r="CU52" s="13" t="str">
        <f t="shared" si="93"/>
        <v/>
      </c>
      <c r="CV52" s="13" t="str">
        <f t="shared" si="94"/>
        <v/>
      </c>
      <c r="CW52" s="13" t="str">
        <f t="shared" si="95"/>
        <v/>
      </c>
      <c r="CX52" s="13" t="str">
        <f t="shared" si="96"/>
        <v/>
      </c>
      <c r="CY52" s="13" t="str">
        <f t="shared" si="97"/>
        <v/>
      </c>
      <c r="CZ52" s="13" t="str">
        <f t="shared" si="98"/>
        <v/>
      </c>
      <c r="DA52" s="13" t="str">
        <f t="shared" si="99"/>
        <v/>
      </c>
      <c r="DB52" s="13" t="str">
        <f t="shared" si="100"/>
        <v/>
      </c>
      <c r="DC52" s="13" t="str">
        <f t="shared" si="101"/>
        <v/>
      </c>
    </row>
    <row r="53" spans="1:107" ht="15.75" thickBot="1" x14ac:dyDescent="0.3">
      <c r="A53" s="18"/>
      <c r="B53" s="21" t="s">
        <v>149</v>
      </c>
      <c r="C53" s="77">
        <v>18.0882670817114</v>
      </c>
      <c r="D53" s="77">
        <v>26.2651727491236</v>
      </c>
      <c r="E53" s="77">
        <v>22.181350756943498</v>
      </c>
      <c r="F53" s="77">
        <v>37.200911307927001</v>
      </c>
      <c r="G53" s="77">
        <v>28.087485957355899</v>
      </c>
      <c r="H53" s="77">
        <v>21.262155724576601</v>
      </c>
      <c r="I53" s="77">
        <v>23.123883455935299</v>
      </c>
      <c r="J53" s="77">
        <v>20.257138046082499</v>
      </c>
      <c r="K53" s="77">
        <v>34.020205326657099</v>
      </c>
      <c r="L53" s="77">
        <v>24.311006849035699</v>
      </c>
      <c r="M53" s="77">
        <v>19.1734185435757</v>
      </c>
      <c r="N53" s="77">
        <v>19.426242828385199</v>
      </c>
      <c r="O53" s="77">
        <v>17.854791015308699</v>
      </c>
      <c r="P53" s="77">
        <v>23.8402442144302</v>
      </c>
      <c r="Q53" s="77">
        <v>15.572716561292999</v>
      </c>
      <c r="R53" s="77">
        <v>16.485558977676799</v>
      </c>
      <c r="S53" s="77">
        <v>13.6114894531497</v>
      </c>
      <c r="T53" s="77">
        <v>11.5286760699115</v>
      </c>
      <c r="U53" s="77">
        <v>23.418307505614202</v>
      </c>
      <c r="V53" s="77">
        <v>16.066314973572201</v>
      </c>
      <c r="W53" s="77">
        <v>22.942086724906201</v>
      </c>
      <c r="X53" s="77">
        <v>17.214102719692999</v>
      </c>
      <c r="Y53" s="77">
        <v>24.137540849170499</v>
      </c>
      <c r="Z53" s="77">
        <v>24.0053210479272</v>
      </c>
      <c r="AA53" s="77">
        <v>29.4947684923536</v>
      </c>
      <c r="AB53" s="77">
        <v>43.248436397560198</v>
      </c>
      <c r="AC53" s="77">
        <v>36.244099930217402</v>
      </c>
      <c r="AD53" s="77">
        <v>29.331921445447101</v>
      </c>
      <c r="AE53" s="77">
        <v>35.738835934132602</v>
      </c>
      <c r="AF53" s="77">
        <v>38.707795338265399</v>
      </c>
      <c r="AG53" s="77">
        <v>30.643293877313099</v>
      </c>
      <c r="AH53" s="77">
        <v>43.956198996358999</v>
      </c>
      <c r="AI53" s="77">
        <v>46.473933748849099</v>
      </c>
      <c r="AJ53" s="77">
        <v>63.013967407408501</v>
      </c>
      <c r="AK53" s="77">
        <v>41.975699474044397</v>
      </c>
      <c r="AL53" s="77">
        <v>41.587478235301901</v>
      </c>
      <c r="AM53" s="77">
        <v>38.129456807291803</v>
      </c>
      <c r="AN53" s="77">
        <v>50.569313049265297</v>
      </c>
      <c r="AO53" s="77">
        <v>51.963616857914602</v>
      </c>
      <c r="AP53" s="77">
        <v>62.3519617190898</v>
      </c>
      <c r="AQ53" s="77">
        <v>80.037573665593797</v>
      </c>
      <c r="AR53" s="77">
        <v>82.498229051785103</v>
      </c>
      <c r="AS53" s="77">
        <v>87.3219992293307</v>
      </c>
      <c r="AT53" s="77">
        <v>101.14421725602899</v>
      </c>
      <c r="AU53" s="77">
        <v>86.152979478558393</v>
      </c>
      <c r="AV53" s="77">
        <v>86.776639552629604</v>
      </c>
      <c r="AW53" s="77">
        <v>81.928768790673303</v>
      </c>
      <c r="AX53" s="77">
        <v>74.017663600872893</v>
      </c>
      <c r="AY53" s="77">
        <v>88.757444047918199</v>
      </c>
      <c r="AZ53" s="77">
        <v>101.50210109461599</v>
      </c>
      <c r="BA53" s="77">
        <v>92.5071028226332</v>
      </c>
      <c r="BB53" s="77">
        <v>100.977269655097</v>
      </c>
      <c r="BC53" s="77">
        <v>100.353819874</v>
      </c>
      <c r="BD53" s="90"/>
      <c r="BE53" s="13" t="str">
        <f t="shared" si="51"/>
        <v/>
      </c>
      <c r="BF53" s="13" t="str">
        <f t="shared" si="52"/>
        <v/>
      </c>
      <c r="BG53" s="13" t="str">
        <f t="shared" si="53"/>
        <v/>
      </c>
      <c r="BH53" s="13" t="str">
        <f t="shared" si="54"/>
        <v/>
      </c>
      <c r="BI53" s="13" t="str">
        <f t="shared" si="55"/>
        <v/>
      </c>
      <c r="BJ53" s="13" t="str">
        <f t="shared" si="56"/>
        <v/>
      </c>
      <c r="BK53" s="13" t="str">
        <f t="shared" si="57"/>
        <v/>
      </c>
      <c r="BL53" s="13" t="str">
        <f t="shared" si="58"/>
        <v/>
      </c>
      <c r="BM53" s="13" t="str">
        <f t="shared" si="59"/>
        <v/>
      </c>
      <c r="BN53" s="13" t="str">
        <f t="shared" si="60"/>
        <v/>
      </c>
      <c r="BO53" s="13" t="str">
        <f t="shared" si="61"/>
        <v/>
      </c>
      <c r="BP53" s="13" t="str">
        <f t="shared" si="62"/>
        <v/>
      </c>
      <c r="BQ53" s="13" t="str">
        <f t="shared" si="63"/>
        <v/>
      </c>
      <c r="BR53" s="13" t="str">
        <f t="shared" si="64"/>
        <v/>
      </c>
      <c r="BS53" s="13" t="str">
        <f t="shared" si="65"/>
        <v/>
      </c>
      <c r="BT53" s="13" t="str">
        <f t="shared" si="66"/>
        <v/>
      </c>
      <c r="BU53" s="13" t="str">
        <f t="shared" si="67"/>
        <v/>
      </c>
      <c r="BV53" s="13" t="str">
        <f t="shared" si="68"/>
        <v/>
      </c>
      <c r="BW53" s="13" t="str">
        <f t="shared" si="69"/>
        <v/>
      </c>
      <c r="BX53" s="13" t="str">
        <f t="shared" si="70"/>
        <v/>
      </c>
      <c r="BY53" s="13" t="str">
        <f t="shared" si="71"/>
        <v/>
      </c>
      <c r="BZ53" s="13" t="str">
        <f t="shared" si="72"/>
        <v/>
      </c>
      <c r="CA53" s="13" t="str">
        <f t="shared" si="73"/>
        <v/>
      </c>
      <c r="CB53" s="13" t="str">
        <f t="shared" si="74"/>
        <v/>
      </c>
      <c r="CC53" s="13" t="str">
        <f t="shared" si="75"/>
        <v/>
      </c>
      <c r="CD53" s="13" t="str">
        <f t="shared" si="76"/>
        <v/>
      </c>
      <c r="CE53" s="13" t="str">
        <f t="shared" si="77"/>
        <v/>
      </c>
      <c r="CF53" s="13" t="str">
        <f t="shared" si="78"/>
        <v/>
      </c>
      <c r="CG53" s="13" t="str">
        <f t="shared" si="79"/>
        <v/>
      </c>
      <c r="CH53" s="13" t="str">
        <f t="shared" si="80"/>
        <v/>
      </c>
      <c r="CI53" s="13" t="str">
        <f t="shared" si="81"/>
        <v/>
      </c>
      <c r="CJ53" s="13" t="str">
        <f t="shared" si="82"/>
        <v/>
      </c>
      <c r="CK53" s="13" t="str">
        <f t="shared" si="83"/>
        <v/>
      </c>
      <c r="CL53" s="13" t="str">
        <f t="shared" si="84"/>
        <v/>
      </c>
      <c r="CM53" s="13" t="str">
        <f t="shared" si="85"/>
        <v/>
      </c>
      <c r="CN53" s="13" t="str">
        <f t="shared" si="86"/>
        <v/>
      </c>
      <c r="CO53" s="13" t="str">
        <f t="shared" si="87"/>
        <v/>
      </c>
      <c r="CP53" s="13" t="str">
        <f t="shared" si="88"/>
        <v/>
      </c>
      <c r="CQ53" s="13" t="str">
        <f t="shared" si="89"/>
        <v/>
      </c>
      <c r="CR53" s="13" t="str">
        <f t="shared" si="90"/>
        <v/>
      </c>
      <c r="CS53" s="13" t="str">
        <f t="shared" si="91"/>
        <v/>
      </c>
      <c r="CT53" s="13" t="str">
        <f t="shared" si="92"/>
        <v/>
      </c>
      <c r="CU53" s="13" t="str">
        <f t="shared" si="93"/>
        <v/>
      </c>
      <c r="CV53" s="13" t="str">
        <f t="shared" si="94"/>
        <v/>
      </c>
      <c r="CW53" s="13" t="str">
        <f t="shared" si="95"/>
        <v/>
      </c>
      <c r="CX53" s="13" t="str">
        <f t="shared" si="96"/>
        <v/>
      </c>
      <c r="CY53" s="13" t="str">
        <f t="shared" si="97"/>
        <v/>
      </c>
      <c r="CZ53" s="13" t="str">
        <f t="shared" si="98"/>
        <v/>
      </c>
      <c r="DA53" s="13" t="str">
        <f t="shared" si="99"/>
        <v/>
      </c>
      <c r="DB53" s="13" t="str">
        <f t="shared" si="100"/>
        <v/>
      </c>
      <c r="DC53" s="13" t="str">
        <f t="shared" si="101"/>
        <v/>
      </c>
    </row>
    <row r="54" spans="1:107" ht="15.75" thickBot="1" x14ac:dyDescent="0.3">
      <c r="A54" s="123" t="s">
        <v>150</v>
      </c>
      <c r="B54" s="123"/>
      <c r="C54" s="78">
        <v>2779.5176283241744</v>
      </c>
      <c r="D54" s="78">
        <v>2871.9158295599568</v>
      </c>
      <c r="E54" s="78">
        <v>2770.7487348503437</v>
      </c>
      <c r="F54" s="78">
        <v>2825.3062104501278</v>
      </c>
      <c r="G54" s="78">
        <v>2604.9662242599616</v>
      </c>
      <c r="H54" s="78">
        <v>2490.0997618498318</v>
      </c>
      <c r="I54" s="78">
        <v>2284.9220753233458</v>
      </c>
      <c r="J54" s="78">
        <v>2054.9840357370945</v>
      </c>
      <c r="K54" s="78">
        <v>2235.0356507666997</v>
      </c>
      <c r="L54" s="78">
        <v>2459.7004800404825</v>
      </c>
      <c r="M54" s="78">
        <v>2516.2758342966913</v>
      </c>
      <c r="N54" s="78">
        <v>2641.4273258081589</v>
      </c>
      <c r="O54" s="78">
        <v>2668.6780611050713</v>
      </c>
      <c r="P54" s="78">
        <v>2711.1914448357852</v>
      </c>
      <c r="Q54" s="78">
        <v>2605.0637101661137</v>
      </c>
      <c r="R54" s="78">
        <v>2468.5533406070231</v>
      </c>
      <c r="S54" s="78">
        <v>2440.895351508716</v>
      </c>
      <c r="T54" s="78">
        <v>2490.3989455329156</v>
      </c>
      <c r="U54" s="78">
        <v>2747.357687662889</v>
      </c>
      <c r="V54" s="78">
        <v>2752.8723977679279</v>
      </c>
      <c r="W54" s="78">
        <v>2821.9100793285888</v>
      </c>
      <c r="X54" s="78">
        <v>2946.1730149516225</v>
      </c>
      <c r="Y54" s="78">
        <v>3049.7648119256251</v>
      </c>
      <c r="Z54" s="78">
        <v>3239.3638422385943</v>
      </c>
      <c r="AA54" s="78">
        <v>3234.5797281377709</v>
      </c>
      <c r="AB54" s="78">
        <v>3436.8411781453333</v>
      </c>
      <c r="AC54" s="78">
        <v>3457.4540388442911</v>
      </c>
      <c r="AD54" s="78">
        <v>3586.0979548030123</v>
      </c>
      <c r="AE54" s="78">
        <v>3481.8566690533598</v>
      </c>
      <c r="AF54" s="78">
        <v>3479.563035208108</v>
      </c>
      <c r="AG54" s="78">
        <v>3523.7528637390442</v>
      </c>
      <c r="AH54" s="78">
        <v>3364.7670909883568</v>
      </c>
      <c r="AI54" s="78">
        <v>3452.3461037987481</v>
      </c>
      <c r="AJ54" s="78">
        <v>3598.6706121381244</v>
      </c>
      <c r="AK54" s="78">
        <v>3505.772889768255</v>
      </c>
      <c r="AL54" s="78">
        <v>3398.1870619965875</v>
      </c>
      <c r="AM54" s="78">
        <v>1821.1100494916464</v>
      </c>
      <c r="AN54" s="78">
        <v>2525.3474885515193</v>
      </c>
      <c r="AO54" s="78">
        <v>3339.9838191908784</v>
      </c>
      <c r="AP54" s="78">
        <v>3475.9110476558567</v>
      </c>
      <c r="AQ54" s="78">
        <v>3792.3487573493453</v>
      </c>
      <c r="AR54" s="78">
        <v>3907.9304292815573</v>
      </c>
      <c r="AS54" s="78">
        <v>4162.2376601458736</v>
      </c>
      <c r="AT54" s="78">
        <v>4477.292537986732</v>
      </c>
      <c r="AU54" s="78">
        <v>4501.2685158937411</v>
      </c>
      <c r="AV54" s="78">
        <v>4411.7819637323737</v>
      </c>
      <c r="AW54" s="78">
        <v>4485.2844750555605</v>
      </c>
      <c r="AX54" s="78">
        <v>4540.0759400011339</v>
      </c>
      <c r="AY54" s="78">
        <v>4525.3217710426015</v>
      </c>
      <c r="AZ54" s="78">
        <v>4353.6562913661446</v>
      </c>
      <c r="BA54" s="78">
        <v>4224.7285679114066</v>
      </c>
      <c r="BB54" s="78">
        <v>4046.276370442687</v>
      </c>
      <c r="BC54" s="78">
        <v>3947.7934474943859</v>
      </c>
      <c r="BD54" s="90"/>
      <c r="BE54" s="13" t="str">
        <f t="shared" si="51"/>
        <v/>
      </c>
      <c r="BF54" s="13" t="str">
        <f t="shared" si="52"/>
        <v/>
      </c>
      <c r="BG54" s="13" t="str">
        <f t="shared" si="53"/>
        <v/>
      </c>
      <c r="BH54" s="13" t="str">
        <f t="shared" si="54"/>
        <v/>
      </c>
      <c r="BI54" s="13" t="str">
        <f t="shared" si="55"/>
        <v/>
      </c>
      <c r="BJ54" s="13" t="str">
        <f t="shared" si="56"/>
        <v/>
      </c>
      <c r="BK54" s="13" t="str">
        <f t="shared" si="57"/>
        <v/>
      </c>
      <c r="BL54" s="13" t="str">
        <f t="shared" si="58"/>
        <v/>
      </c>
      <c r="BM54" s="13" t="str">
        <f t="shared" si="59"/>
        <v/>
      </c>
      <c r="BN54" s="13" t="str">
        <f t="shared" si="60"/>
        <v/>
      </c>
      <c r="BO54" s="13" t="str">
        <f t="shared" si="61"/>
        <v/>
      </c>
      <c r="BP54" s="13" t="str">
        <f t="shared" si="62"/>
        <v/>
      </c>
      <c r="BQ54" s="13" t="str">
        <f t="shared" si="63"/>
        <v/>
      </c>
      <c r="BR54" s="13" t="str">
        <f t="shared" si="64"/>
        <v/>
      </c>
      <c r="BS54" s="13" t="str">
        <f t="shared" si="65"/>
        <v/>
      </c>
      <c r="BT54" s="13" t="str">
        <f t="shared" si="66"/>
        <v/>
      </c>
      <c r="BU54" s="13" t="str">
        <f t="shared" si="67"/>
        <v/>
      </c>
      <c r="BV54" s="13" t="str">
        <f t="shared" si="68"/>
        <v/>
      </c>
      <c r="BW54" s="13" t="str">
        <f t="shared" si="69"/>
        <v/>
      </c>
      <c r="BX54" s="13" t="str">
        <f t="shared" si="70"/>
        <v/>
      </c>
      <c r="BY54" s="13" t="str">
        <f t="shared" si="71"/>
        <v/>
      </c>
      <c r="BZ54" s="13" t="str">
        <f t="shared" si="72"/>
        <v/>
      </c>
      <c r="CA54" s="13" t="str">
        <f t="shared" si="73"/>
        <v/>
      </c>
      <c r="CB54" s="13" t="str">
        <f t="shared" si="74"/>
        <v/>
      </c>
      <c r="CC54" s="13" t="str">
        <f t="shared" si="75"/>
        <v/>
      </c>
      <c r="CD54" s="13" t="str">
        <f t="shared" si="76"/>
        <v/>
      </c>
      <c r="CE54" s="13" t="str">
        <f t="shared" si="77"/>
        <v/>
      </c>
      <c r="CF54" s="13" t="str">
        <f t="shared" si="78"/>
        <v/>
      </c>
      <c r="CG54" s="13" t="str">
        <f t="shared" si="79"/>
        <v/>
      </c>
      <c r="CH54" s="13" t="str">
        <f t="shared" si="80"/>
        <v/>
      </c>
      <c r="CI54" s="13" t="str">
        <f t="shared" si="81"/>
        <v/>
      </c>
      <c r="CJ54" s="13" t="str">
        <f t="shared" si="82"/>
        <v/>
      </c>
      <c r="CK54" s="13" t="str">
        <f t="shared" si="83"/>
        <v/>
      </c>
      <c r="CL54" s="13" t="str">
        <f t="shared" si="84"/>
        <v/>
      </c>
      <c r="CM54" s="13" t="str">
        <f t="shared" si="85"/>
        <v/>
      </c>
      <c r="CN54" s="13" t="str">
        <f t="shared" si="86"/>
        <v/>
      </c>
      <c r="CO54" s="13" t="str">
        <f t="shared" si="87"/>
        <v/>
      </c>
      <c r="CP54" s="13" t="str">
        <f t="shared" si="88"/>
        <v/>
      </c>
      <c r="CQ54" s="13" t="str">
        <f t="shared" si="89"/>
        <v/>
      </c>
      <c r="CR54" s="13" t="str">
        <f t="shared" si="90"/>
        <v/>
      </c>
      <c r="CS54" s="13" t="str">
        <f t="shared" si="91"/>
        <v/>
      </c>
      <c r="CT54" s="13" t="str">
        <f t="shared" si="92"/>
        <v/>
      </c>
      <c r="CU54" s="13" t="str">
        <f t="shared" si="93"/>
        <v/>
      </c>
      <c r="CV54" s="13" t="str">
        <f t="shared" si="94"/>
        <v/>
      </c>
      <c r="CW54" s="13" t="str">
        <f t="shared" si="95"/>
        <v/>
      </c>
      <c r="CX54" s="13" t="str">
        <f t="shared" si="96"/>
        <v/>
      </c>
      <c r="CY54" s="13" t="str">
        <f t="shared" si="97"/>
        <v/>
      </c>
      <c r="CZ54" s="13" t="str">
        <f t="shared" si="98"/>
        <v/>
      </c>
      <c r="DA54" s="13" t="str">
        <f t="shared" si="99"/>
        <v/>
      </c>
      <c r="DB54" s="13" t="str">
        <f t="shared" si="100"/>
        <v/>
      </c>
      <c r="DC54" s="13" t="str">
        <f t="shared" si="101"/>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row>
    <row r="56" spans="1:107" s="7" customFormat="1" ht="15.75" thickBot="1" x14ac:dyDescent="0.3">
      <c r="A56" s="97" t="s">
        <v>161</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v>2.0546920403997936E-2</v>
      </c>
      <c r="D58" s="23">
        <v>2.4967368170063051E-2</v>
      </c>
      <c r="E58" s="23">
        <v>2.5711286474943525E-2</v>
      </c>
      <c r="F58" s="23">
        <v>2.5861438486132596E-2</v>
      </c>
      <c r="G58" s="23">
        <v>1.0946773529546476E-2</v>
      </c>
      <c r="H58" s="23">
        <v>3.8592257631594643E-2</v>
      </c>
      <c r="I58" s="23">
        <v>2.4024355458298851E-2</v>
      </c>
      <c r="J58" s="23">
        <v>2.7735795860729818E-2</v>
      </c>
      <c r="K58" s="23">
        <v>2.2230790808158245E-2</v>
      </c>
      <c r="L58" s="23">
        <v>3.3733839111013214E-2</v>
      </c>
      <c r="M58" s="23">
        <v>2.2093875607001254E-2</v>
      </c>
      <c r="N58" s="23">
        <v>2.1238667699307805E-2</v>
      </c>
      <c r="O58" s="23">
        <v>2.7756178785897902E-2</v>
      </c>
      <c r="P58" s="23">
        <v>3.5928177010935619E-2</v>
      </c>
      <c r="Q58" s="23">
        <v>2.7078955139086997E-2</v>
      </c>
      <c r="R58" s="23">
        <v>2.17228442177341E-2</v>
      </c>
      <c r="S58" s="23">
        <v>3.022930249919251E-2</v>
      </c>
      <c r="T58" s="23">
        <v>3.3541652898982262E-2</v>
      </c>
      <c r="U58" s="23">
        <v>3.2225988665628418E-2</v>
      </c>
      <c r="V58" s="23">
        <v>3.814622020792241E-2</v>
      </c>
      <c r="W58" s="23">
        <v>3.2576404197927462E-2</v>
      </c>
      <c r="X58" s="23">
        <v>3.8949094718175835E-2</v>
      </c>
      <c r="Y58" s="23">
        <v>5.9393168789739971E-2</v>
      </c>
      <c r="Z58" s="23">
        <v>5.3406652209040027E-2</v>
      </c>
      <c r="AA58" s="23">
        <v>4.2455993709094433E-2</v>
      </c>
      <c r="AB58" s="23">
        <v>3.0291239262821519E-2</v>
      </c>
      <c r="AC58" s="23">
        <v>3.1049622950066441E-2</v>
      </c>
      <c r="AD58" s="23">
        <v>2.1253484165134114E-2</v>
      </c>
      <c r="AE58" s="23">
        <v>1.9191704130123909E-2</v>
      </c>
      <c r="AF58" s="23">
        <v>2.7196840209373876E-2</v>
      </c>
      <c r="AG58" s="23">
        <v>2.2085968378975966E-2</v>
      </c>
      <c r="AH58" s="23">
        <v>2.0579109662260786E-2</v>
      </c>
      <c r="AI58" s="23">
        <v>2.9157189133032682E-2</v>
      </c>
      <c r="AJ58" s="23">
        <v>2.3270957033219984E-2</v>
      </c>
      <c r="AK58" s="23">
        <v>2.8577369966048493E-2</v>
      </c>
      <c r="AL58" s="23">
        <v>2.3305859279412484E-2</v>
      </c>
      <c r="AM58" s="23">
        <v>1.8461398647498836E-2</v>
      </c>
      <c r="AN58" s="23">
        <v>1.7813712836170253E-2</v>
      </c>
      <c r="AO58" s="23">
        <v>2.9155071757304984E-2</v>
      </c>
      <c r="AP58" s="23">
        <v>2.4410117939339872E-2</v>
      </c>
      <c r="AQ58" s="23">
        <v>2.8712506427113243E-2</v>
      </c>
      <c r="AR58" s="23">
        <v>2.5816059436040876E-2</v>
      </c>
      <c r="AS58" s="23">
        <v>2.1478157511916843E-2</v>
      </c>
      <c r="AT58" s="23">
        <v>1.7062271789204404E-2</v>
      </c>
      <c r="AU58" s="23">
        <v>2.8947008970045214E-2</v>
      </c>
      <c r="AV58" s="23">
        <v>2.7853364705377456E-2</v>
      </c>
      <c r="AW58" s="23">
        <v>2.0964345225186649E-2</v>
      </c>
      <c r="AX58" s="23">
        <v>2.6079019345466883E-2</v>
      </c>
      <c r="AY58" s="23">
        <v>2.8363175885914565E-2</v>
      </c>
      <c r="AZ58" s="23">
        <v>3.3424422735423155E-2</v>
      </c>
      <c r="BA58" s="23">
        <v>3.1199647410119519E-2</v>
      </c>
      <c r="BB58" s="23">
        <v>3.085578596800552E-2</v>
      </c>
      <c r="BC58" s="23">
        <v>3.4267895465812902E-2</v>
      </c>
      <c r="BD58" s="87"/>
    </row>
    <row r="59" spans="1:107" s="103" customFormat="1" ht="15.75" thickBot="1" x14ac:dyDescent="0.3">
      <c r="A59" s="113"/>
      <c r="B59" s="113" t="s">
        <v>145</v>
      </c>
      <c r="C59" s="24">
        <v>2.0546920403997936E-2</v>
      </c>
      <c r="D59" s="24">
        <v>2.4967368170063051E-2</v>
      </c>
      <c r="E59" s="24">
        <v>2.5711286474943525E-2</v>
      </c>
      <c r="F59" s="24">
        <v>2.5861438486132596E-2</v>
      </c>
      <c r="G59" s="24">
        <v>1.0946773529546476E-2</v>
      </c>
      <c r="H59" s="24">
        <v>3.8592257631594643E-2</v>
      </c>
      <c r="I59" s="24">
        <v>2.4024355458298851E-2</v>
      </c>
      <c r="J59" s="24">
        <v>2.7735795860729818E-2</v>
      </c>
      <c r="K59" s="24">
        <v>2.2230790808158245E-2</v>
      </c>
      <c r="L59" s="24">
        <v>3.3733839111013214E-2</v>
      </c>
      <c r="M59" s="24">
        <v>2.2093875607001254E-2</v>
      </c>
      <c r="N59" s="24">
        <v>2.1238667699307805E-2</v>
      </c>
      <c r="O59" s="24">
        <v>2.7756178785897902E-2</v>
      </c>
      <c r="P59" s="24">
        <v>3.5928177010935619E-2</v>
      </c>
      <c r="Q59" s="24">
        <v>2.7078955139086997E-2</v>
      </c>
      <c r="R59" s="24">
        <v>2.17228442177341E-2</v>
      </c>
      <c r="S59" s="24">
        <v>3.022930249919251E-2</v>
      </c>
      <c r="T59" s="24">
        <v>3.3541652898982262E-2</v>
      </c>
      <c r="U59" s="24">
        <v>3.2225988665628418E-2</v>
      </c>
      <c r="V59" s="24">
        <v>3.814622020792241E-2</v>
      </c>
      <c r="W59" s="24">
        <v>3.2576404197927462E-2</v>
      </c>
      <c r="X59" s="24">
        <v>3.8949094718175835E-2</v>
      </c>
      <c r="Y59" s="24">
        <v>5.9393168789739971E-2</v>
      </c>
      <c r="Z59" s="24">
        <v>5.3406652209040027E-2</v>
      </c>
      <c r="AA59" s="24">
        <v>4.2455993709094433E-2</v>
      </c>
      <c r="AB59" s="24">
        <v>3.0291239262821519E-2</v>
      </c>
      <c r="AC59" s="24">
        <v>3.1049622950066441E-2</v>
      </c>
      <c r="AD59" s="24">
        <v>2.1253484165134114E-2</v>
      </c>
      <c r="AE59" s="24">
        <v>1.9191704130123909E-2</v>
      </c>
      <c r="AF59" s="24">
        <v>2.7196840209373876E-2</v>
      </c>
      <c r="AG59" s="24">
        <v>2.2085968378975966E-2</v>
      </c>
      <c r="AH59" s="24">
        <v>2.0579109662260786E-2</v>
      </c>
      <c r="AI59" s="24">
        <v>2.9157189133032682E-2</v>
      </c>
      <c r="AJ59" s="24">
        <v>2.3270957033219984E-2</v>
      </c>
      <c r="AK59" s="24">
        <v>2.8577369966048493E-2</v>
      </c>
      <c r="AL59" s="24">
        <v>2.3305859279412484E-2</v>
      </c>
      <c r="AM59" s="24">
        <v>1.8461398647498836E-2</v>
      </c>
      <c r="AN59" s="24">
        <v>1.7813712836170253E-2</v>
      </c>
      <c r="AO59" s="24">
        <v>2.9155071757304984E-2</v>
      </c>
      <c r="AP59" s="24">
        <v>2.4410117939339872E-2</v>
      </c>
      <c r="AQ59" s="24">
        <v>2.8712506427113243E-2</v>
      </c>
      <c r="AR59" s="24">
        <v>2.5816059436040876E-2</v>
      </c>
      <c r="AS59" s="24">
        <v>2.1478157511916843E-2</v>
      </c>
      <c r="AT59" s="24">
        <v>1.7062271789204404E-2</v>
      </c>
      <c r="AU59" s="24">
        <v>2.8947008970045214E-2</v>
      </c>
      <c r="AV59" s="24">
        <v>2.7853364705377456E-2</v>
      </c>
      <c r="AW59" s="24">
        <v>2.0964345225186649E-2</v>
      </c>
      <c r="AX59" s="24">
        <v>2.6079019345466883E-2</v>
      </c>
      <c r="AY59" s="24">
        <v>2.8363175885914565E-2</v>
      </c>
      <c r="AZ59" s="24">
        <v>3.3424422735423155E-2</v>
      </c>
      <c r="BA59" s="24">
        <v>3.1199647410119519E-2</v>
      </c>
      <c r="BB59" s="24">
        <v>3.085578596800552E-2</v>
      </c>
      <c r="BC59" s="24">
        <v>3.4267895465812902E-2</v>
      </c>
      <c r="BD59" s="91"/>
    </row>
    <row r="60" spans="1:107" s="103" customFormat="1" ht="15.75" thickBot="1" x14ac:dyDescent="0.3">
      <c r="A60" s="114" t="s">
        <v>96</v>
      </c>
      <c r="B60" s="115" t="s">
        <v>97</v>
      </c>
      <c r="C60" s="23">
        <v>5.2636872761799021E-2</v>
      </c>
      <c r="D60" s="23">
        <v>6.054681782701881E-2</v>
      </c>
      <c r="E60" s="23">
        <v>7.1728560998754673E-2</v>
      </c>
      <c r="F60" s="23">
        <v>7.2124017398353168E-2</v>
      </c>
      <c r="G60" s="23">
        <v>6.586798900488286E-2</v>
      </c>
      <c r="H60" s="23">
        <v>6.4693237700305328E-2</v>
      </c>
      <c r="I60" s="23">
        <v>5.5068692615799629E-2</v>
      </c>
      <c r="J60" s="23">
        <v>5.3912022740447152E-2</v>
      </c>
      <c r="K60" s="23">
        <v>5.4871567145634161E-2</v>
      </c>
      <c r="L60" s="23">
        <v>4.5433863474771762E-2</v>
      </c>
      <c r="M60" s="23">
        <v>4.4495764758896404E-2</v>
      </c>
      <c r="N60" s="23">
        <v>3.8793235979788718E-2</v>
      </c>
      <c r="O60" s="23">
        <v>4.1516074542367311E-2</v>
      </c>
      <c r="P60" s="23">
        <v>3.8207249165148484E-2</v>
      </c>
      <c r="Q60" s="23">
        <v>4.2083661541278274E-2</v>
      </c>
      <c r="R60" s="23">
        <v>4.2384351880505489E-2</v>
      </c>
      <c r="S60" s="23">
        <v>3.8867140192943427E-2</v>
      </c>
      <c r="T60" s="23">
        <v>4.1775408283607103E-2</v>
      </c>
      <c r="U60" s="23">
        <v>4.9646019752112192E-2</v>
      </c>
      <c r="V60" s="23">
        <v>5.6658233336621858E-2</v>
      </c>
      <c r="W60" s="23">
        <v>5.622452933588009E-2</v>
      </c>
      <c r="X60" s="23">
        <v>6.0025475664139689E-2</v>
      </c>
      <c r="Y60" s="23">
        <v>6.0044788494910371E-2</v>
      </c>
      <c r="Z60" s="23">
        <v>5.8931420133029232E-2</v>
      </c>
      <c r="AA60" s="23">
        <v>5.7132091390199334E-2</v>
      </c>
      <c r="AB60" s="23">
        <v>6.0097914528644825E-2</v>
      </c>
      <c r="AC60" s="23">
        <v>6.364702470498336E-2</v>
      </c>
      <c r="AD60" s="23">
        <v>6.2640346384151072E-2</v>
      </c>
      <c r="AE60" s="23">
        <v>6.0108330170890185E-2</v>
      </c>
      <c r="AF60" s="23">
        <v>5.4904489903559825E-2</v>
      </c>
      <c r="AG60" s="23">
        <v>5.3371686603711208E-2</v>
      </c>
      <c r="AH60" s="23">
        <v>5.436247878260092E-2</v>
      </c>
      <c r="AI60" s="23">
        <v>6.1853110406667876E-2</v>
      </c>
      <c r="AJ60" s="23">
        <v>6.3846662462056725E-2</v>
      </c>
      <c r="AK60" s="23">
        <v>5.9378950066494927E-2</v>
      </c>
      <c r="AL60" s="23">
        <v>6.4222763466516175E-2</v>
      </c>
      <c r="AM60" s="23">
        <v>5.501656162134895E-2</v>
      </c>
      <c r="AN60" s="23">
        <v>5.4242635315205991E-2</v>
      </c>
      <c r="AO60" s="23">
        <v>6.5277260963985367E-2</v>
      </c>
      <c r="AP60" s="23">
        <v>5.1517122776132553E-2</v>
      </c>
      <c r="AQ60" s="23">
        <v>5.4193030327108198E-2</v>
      </c>
      <c r="AR60" s="23">
        <v>6.2395326724545341E-2</v>
      </c>
      <c r="AS60" s="23">
        <v>6.9370443241890109E-2</v>
      </c>
      <c r="AT60" s="23">
        <v>7.2741235207633467E-2</v>
      </c>
      <c r="AU60" s="23">
        <v>7.4019597922740765E-2</v>
      </c>
      <c r="AV60" s="23">
        <v>6.9048477686358634E-2</v>
      </c>
      <c r="AW60" s="23">
        <v>7.0124142350019583E-2</v>
      </c>
      <c r="AX60" s="23">
        <v>6.8411514082502609E-2</v>
      </c>
      <c r="AY60" s="23">
        <v>6.9813625784062805E-2</v>
      </c>
      <c r="AZ60" s="23">
        <v>5.7429642450618837E-2</v>
      </c>
      <c r="BA60" s="23">
        <v>5.2900924814033308E-2</v>
      </c>
      <c r="BB60" s="23">
        <v>4.9940397741334824E-2</v>
      </c>
      <c r="BC60" s="23">
        <v>4.9699373456555111E-2</v>
      </c>
      <c r="BD60" s="87"/>
    </row>
    <row r="61" spans="1:107" s="103" customFormat="1" ht="15.75" thickBot="1" x14ac:dyDescent="0.3">
      <c r="A61" s="114" t="s">
        <v>98</v>
      </c>
      <c r="B61" s="115" t="s">
        <v>99</v>
      </c>
      <c r="C61" s="23">
        <v>6.124393994526077E-2</v>
      </c>
      <c r="D61" s="23">
        <v>5.557813263221735E-2</v>
      </c>
      <c r="E61" s="23">
        <v>5.0664890043428189E-2</v>
      </c>
      <c r="F61" s="23">
        <v>5.5300921604619246E-2</v>
      </c>
      <c r="G61" s="23">
        <v>5.0966470265995142E-2</v>
      </c>
      <c r="H61" s="23">
        <v>4.5772346203468442E-2</v>
      </c>
      <c r="I61" s="23">
        <v>3.9071463935928467E-2</v>
      </c>
      <c r="J61" s="23">
        <v>4.5279058652783484E-2</v>
      </c>
      <c r="K61" s="23">
        <v>5.0614743170030306E-2</v>
      </c>
      <c r="L61" s="23">
        <v>4.8343265331701461E-2</v>
      </c>
      <c r="M61" s="23">
        <v>4.529273778414613E-2</v>
      </c>
      <c r="N61" s="23">
        <v>4.0454944588028584E-2</v>
      </c>
      <c r="O61" s="23">
        <v>3.8365076492634369E-2</v>
      </c>
      <c r="P61" s="23">
        <v>3.731227458286962E-2</v>
      </c>
      <c r="Q61" s="23">
        <v>4.1734364192817487E-2</v>
      </c>
      <c r="R61" s="23">
        <v>3.0508720920638572E-2</v>
      </c>
      <c r="S61" s="23">
        <v>2.7305447471329104E-2</v>
      </c>
      <c r="T61" s="23">
        <v>3.3003422841514377E-2</v>
      </c>
      <c r="U61" s="23">
        <v>3.1929794238061047E-2</v>
      </c>
      <c r="V61" s="23">
        <v>4.7671149185403744E-2</v>
      </c>
      <c r="W61" s="23">
        <v>4.5287233637316293E-2</v>
      </c>
      <c r="X61" s="23">
        <v>4.6694180801286102E-2</v>
      </c>
      <c r="Y61" s="23">
        <v>4.7784297061845699E-2</v>
      </c>
      <c r="Z61" s="23">
        <v>4.5806217176892129E-2</v>
      </c>
      <c r="AA61" s="23">
        <v>3.7405794140090223E-2</v>
      </c>
      <c r="AB61" s="23">
        <v>4.0105184891603855E-2</v>
      </c>
      <c r="AC61" s="23">
        <v>3.4343546485442834E-2</v>
      </c>
      <c r="AD61" s="23">
        <v>3.6306442913936067E-2</v>
      </c>
      <c r="AE61" s="23">
        <v>3.7992871077626528E-2</v>
      </c>
      <c r="AF61" s="23">
        <v>3.4592544981688497E-2</v>
      </c>
      <c r="AG61" s="23">
        <v>4.3868079243944536E-2</v>
      </c>
      <c r="AH61" s="23">
        <v>4.012709507981406E-2</v>
      </c>
      <c r="AI61" s="23">
        <v>4.8791925954451233E-2</v>
      </c>
      <c r="AJ61" s="23">
        <v>6.3669435075176389E-2</v>
      </c>
      <c r="AK61" s="23">
        <v>7.893005514368702E-2</v>
      </c>
      <c r="AL61" s="23">
        <v>7.9920394124205207E-2</v>
      </c>
      <c r="AM61" s="23">
        <v>2.2680521045543273E-2</v>
      </c>
      <c r="AN61" s="23">
        <v>3.3090699726945401E-2</v>
      </c>
      <c r="AO61" s="23">
        <v>3.5893631149919621E-2</v>
      </c>
      <c r="AP61" s="23">
        <v>4.8583933737049355E-2</v>
      </c>
      <c r="AQ61" s="23">
        <v>5.6862772540533825E-2</v>
      </c>
      <c r="AR61" s="23">
        <v>4.3826680321905086E-2</v>
      </c>
      <c r="AS61" s="23">
        <v>5.2730663532542008E-2</v>
      </c>
      <c r="AT61" s="23">
        <v>4.626612993541853E-2</v>
      </c>
      <c r="AU61" s="23">
        <v>4.5039285092508936E-2</v>
      </c>
      <c r="AV61" s="23">
        <v>4.6420460809252176E-2</v>
      </c>
      <c r="AW61" s="23">
        <v>4.1083359996215388E-2</v>
      </c>
      <c r="AX61" s="23">
        <v>3.7540287537524551E-2</v>
      </c>
      <c r="AY61" s="23">
        <v>4.1182182008471492E-2</v>
      </c>
      <c r="AZ61" s="23">
        <v>3.8505562735332427E-2</v>
      </c>
      <c r="BA61" s="23">
        <v>4.2931847157721512E-2</v>
      </c>
      <c r="BB61" s="23">
        <v>5.7350266991055873E-2</v>
      </c>
      <c r="BC61" s="23">
        <v>4.7908169848886288E-2</v>
      </c>
      <c r="BD61" s="87"/>
    </row>
    <row r="62" spans="1:107" s="103" customFormat="1" ht="15.75" thickBot="1" x14ac:dyDescent="0.3">
      <c r="A62" s="114" t="s">
        <v>100</v>
      </c>
      <c r="B62" s="115" t="s">
        <v>101</v>
      </c>
      <c r="C62" s="23">
        <v>5.0717264317909197E-2</v>
      </c>
      <c r="D62" s="23">
        <v>8.5497949215377275E-2</v>
      </c>
      <c r="E62" s="23">
        <v>7.2760951058396056E-2</v>
      </c>
      <c r="F62" s="23">
        <v>6.2725981661670746E-2</v>
      </c>
      <c r="G62" s="23">
        <v>5.1541870798086503E-2</v>
      </c>
      <c r="H62" s="23">
        <v>5.4309481392916158E-2</v>
      </c>
      <c r="I62" s="23">
        <v>4.5273848309753013E-2</v>
      </c>
      <c r="J62" s="23">
        <v>3.7761496214157801E-2</v>
      </c>
      <c r="K62" s="23">
        <v>5.5182705789262515E-2</v>
      </c>
      <c r="L62" s="23">
        <v>7.5102837416180471E-2</v>
      </c>
      <c r="M62" s="23">
        <v>8.6991272799412309E-2</v>
      </c>
      <c r="N62" s="23">
        <v>9.1266278816249144E-2</v>
      </c>
      <c r="O62" s="23">
        <v>9.371925540485504E-2</v>
      </c>
      <c r="P62" s="23">
        <v>0.10661673130111096</v>
      </c>
      <c r="Q62" s="23">
        <v>0.10158147191301424</v>
      </c>
      <c r="R62" s="23">
        <v>8.6417387799115286E-2</v>
      </c>
      <c r="S62" s="23">
        <v>8.3685843858514977E-2</v>
      </c>
      <c r="T62" s="23">
        <v>9.7636275315780507E-2</v>
      </c>
      <c r="U62" s="23">
        <v>9.2336023394998329E-2</v>
      </c>
      <c r="V62" s="23">
        <v>8.6468462605385044E-2</v>
      </c>
      <c r="W62" s="23">
        <v>0.10204044502031585</v>
      </c>
      <c r="X62" s="23">
        <v>0.10917743750821507</v>
      </c>
      <c r="Y62" s="23">
        <v>0.10420058528944545</v>
      </c>
      <c r="Z62" s="23">
        <v>0.10043783236442856</v>
      </c>
      <c r="AA62" s="23">
        <v>9.7700805998194418E-2</v>
      </c>
      <c r="AB62" s="23">
        <v>0.10529450469110255</v>
      </c>
      <c r="AC62" s="23">
        <v>0.10313049222826559</v>
      </c>
      <c r="AD62" s="23">
        <v>0.10704519789880207</v>
      </c>
      <c r="AE62" s="23">
        <v>0.11181848471684286</v>
      </c>
      <c r="AF62" s="23">
        <v>0.12590485842245985</v>
      </c>
      <c r="AG62" s="23">
        <v>0.12608163466118724</v>
      </c>
      <c r="AH62" s="23">
        <v>0.11064856750942687</v>
      </c>
      <c r="AI62" s="23">
        <v>0.10806590768564317</v>
      </c>
      <c r="AJ62" s="23">
        <v>9.4359457184632373E-2</v>
      </c>
      <c r="AK62" s="23">
        <v>5.769633723949448E-2</v>
      </c>
      <c r="AL62" s="23">
        <v>5.9444588226956391E-2</v>
      </c>
      <c r="AM62" s="23">
        <v>6.4100876927941988E-2</v>
      </c>
      <c r="AN62" s="23">
        <v>6.0186982235482613E-2</v>
      </c>
      <c r="AO62" s="23">
        <v>6.2027484951921848E-2</v>
      </c>
      <c r="AP62" s="23">
        <v>6.6553604586352968E-2</v>
      </c>
      <c r="AQ62" s="23">
        <v>6.1610537544510811E-2</v>
      </c>
      <c r="AR62" s="23">
        <v>6.3920257737546685E-2</v>
      </c>
      <c r="AS62" s="23">
        <v>6.5084786630203131E-2</v>
      </c>
      <c r="AT62" s="23">
        <v>6.8239301250475712E-2</v>
      </c>
      <c r="AU62" s="23">
        <v>8.0912123436791883E-2</v>
      </c>
      <c r="AV62" s="23">
        <v>7.098846654495404E-2</v>
      </c>
      <c r="AW62" s="23">
        <v>7.5840143379385855E-2</v>
      </c>
      <c r="AX62" s="23">
        <v>6.2944463957695457E-2</v>
      </c>
      <c r="AY62" s="23">
        <v>6.6993883757198419E-2</v>
      </c>
      <c r="AZ62" s="23">
        <v>6.4865972063553309E-2</v>
      </c>
      <c r="BA62" s="23">
        <v>5.8533783877557068E-2</v>
      </c>
      <c r="BB62" s="23">
        <v>5.4126563700112977E-2</v>
      </c>
      <c r="BC62" s="23">
        <v>5.8483763810949878E-2</v>
      </c>
      <c r="BD62" s="87"/>
    </row>
    <row r="63" spans="1:107" s="103" customFormat="1" ht="15.75" thickBot="1" x14ac:dyDescent="0.3">
      <c r="A63" s="114" t="s">
        <v>102</v>
      </c>
      <c r="B63" s="115" t="s">
        <v>103</v>
      </c>
      <c r="C63" s="23">
        <v>8.4065302926926475E-2</v>
      </c>
      <c r="D63" s="23">
        <v>7.5351788050948748E-2</v>
      </c>
      <c r="E63" s="23">
        <v>6.1127576942804969E-2</v>
      </c>
      <c r="F63" s="23">
        <v>9.5590031380601584E-2</v>
      </c>
      <c r="G63" s="23">
        <v>0.10791154145970994</v>
      </c>
      <c r="H63" s="23">
        <v>0.11366068570605471</v>
      </c>
      <c r="I63" s="23">
        <v>0.13978652564821223</v>
      </c>
      <c r="J63" s="23">
        <v>7.9267173207457062E-2</v>
      </c>
      <c r="K63" s="23">
        <v>0.13215031314073911</v>
      </c>
      <c r="L63" s="23">
        <v>0.26508589136175481</v>
      </c>
      <c r="M63" s="23">
        <v>0.24111260383216737</v>
      </c>
      <c r="N63" s="23">
        <v>0.30438852945521505</v>
      </c>
      <c r="O63" s="23">
        <v>0.10013455628649424</v>
      </c>
      <c r="P63" s="23">
        <v>0.22854802918930636</v>
      </c>
      <c r="Q63" s="23">
        <v>0.18738846992994104</v>
      </c>
      <c r="R63" s="23">
        <v>0.22999488472500251</v>
      </c>
      <c r="S63" s="23">
        <v>0.32192268688888276</v>
      </c>
      <c r="T63" s="23">
        <v>0.27751282301475366</v>
      </c>
      <c r="U63" s="23">
        <v>0.29823459484612613</v>
      </c>
      <c r="V63" s="23">
        <v>0.23106196859675954</v>
      </c>
      <c r="W63" s="23">
        <v>0.23848514448105249</v>
      </c>
      <c r="X63" s="23">
        <v>0.23310419060474113</v>
      </c>
      <c r="Y63" s="23">
        <v>0.25499282890523789</v>
      </c>
      <c r="Z63" s="23">
        <v>0.25065710124778695</v>
      </c>
      <c r="AA63" s="23">
        <v>0.23671714454668455</v>
      </c>
      <c r="AB63" s="23">
        <v>0.258815721374203</v>
      </c>
      <c r="AC63" s="23">
        <v>0.31241408544924637</v>
      </c>
      <c r="AD63" s="23">
        <v>0.36822374610925129</v>
      </c>
      <c r="AE63" s="23">
        <v>0.27735034366235112</v>
      </c>
      <c r="AF63" s="23">
        <v>0.23193103860201181</v>
      </c>
      <c r="AG63" s="23">
        <v>0.20949795574342772</v>
      </c>
      <c r="AH63" s="23">
        <v>0.19915678921162028</v>
      </c>
      <c r="AI63" s="23">
        <v>0.20796433900861547</v>
      </c>
      <c r="AJ63" s="23">
        <v>0.2149588859700344</v>
      </c>
      <c r="AK63" s="23">
        <v>0.17870213587975073</v>
      </c>
      <c r="AL63" s="23">
        <v>0.164391400876885</v>
      </c>
      <c r="AM63" s="23">
        <v>3.4400750339334853E-2</v>
      </c>
      <c r="AN63" s="23">
        <v>9.2032159034986516E-2</v>
      </c>
      <c r="AO63" s="23">
        <v>0.21176234157682131</v>
      </c>
      <c r="AP63" s="23">
        <v>0.24591880524114459</v>
      </c>
      <c r="AQ63" s="23">
        <v>0.29354832231784944</v>
      </c>
      <c r="AR63" s="23">
        <v>0.29164837158919071</v>
      </c>
      <c r="AS63" s="23">
        <v>0.31939174023810302</v>
      </c>
      <c r="AT63" s="23">
        <v>0.32209182014058535</v>
      </c>
      <c r="AU63" s="23">
        <v>0.41774170706766772</v>
      </c>
      <c r="AV63" s="23">
        <v>0.4019728149189386</v>
      </c>
      <c r="AW63" s="23">
        <v>0.43444072159679076</v>
      </c>
      <c r="AX63" s="23">
        <v>0.47170493653711265</v>
      </c>
      <c r="AY63" s="23">
        <v>0.45405157503226434</v>
      </c>
      <c r="AZ63" s="23">
        <v>0.42488802927066799</v>
      </c>
      <c r="BA63" s="23">
        <v>0.39751863758658168</v>
      </c>
      <c r="BB63" s="23">
        <v>0.31341537811396536</v>
      </c>
      <c r="BC63" s="23">
        <v>0.28148586008783588</v>
      </c>
      <c r="BD63" s="87"/>
    </row>
    <row r="64" spans="1:107" s="103" customFormat="1" ht="15.75" thickBot="1" x14ac:dyDescent="0.3">
      <c r="A64" s="114" t="s">
        <v>104</v>
      </c>
      <c r="B64" s="115" t="s">
        <v>8</v>
      </c>
      <c r="C64" s="23">
        <v>9.0334788391573689E-2</v>
      </c>
      <c r="D64" s="23">
        <v>9.5522037392019934E-2</v>
      </c>
      <c r="E64" s="23">
        <v>9.420478446055168E-2</v>
      </c>
      <c r="F64" s="23">
        <v>9.2394143278817231E-2</v>
      </c>
      <c r="G64" s="23">
        <v>8.8724408372872307E-2</v>
      </c>
      <c r="H64" s="23">
        <v>7.5139526468639264E-2</v>
      </c>
      <c r="I64" s="23">
        <v>6.6298357595637514E-2</v>
      </c>
      <c r="J64" s="23">
        <v>5.0628748730227713E-2</v>
      </c>
      <c r="K64" s="23">
        <v>4.9353564225049773E-2</v>
      </c>
      <c r="L64" s="23">
        <v>5.9409679166419559E-2</v>
      </c>
      <c r="M64" s="23">
        <v>6.0181626753859886E-2</v>
      </c>
      <c r="N64" s="23">
        <v>6.7968268107220398E-2</v>
      </c>
      <c r="O64" s="23">
        <v>7.216804224657801E-2</v>
      </c>
      <c r="P64" s="23">
        <v>6.9899240285156886E-2</v>
      </c>
      <c r="Q64" s="23">
        <v>7.1404831056104151E-2</v>
      </c>
      <c r="R64" s="23">
        <v>7.3345489106698233E-2</v>
      </c>
      <c r="S64" s="23">
        <v>6.6317992611124227E-2</v>
      </c>
      <c r="T64" s="23">
        <v>6.417745839983631E-2</v>
      </c>
      <c r="U64" s="23">
        <v>7.6713538006537088E-2</v>
      </c>
      <c r="V64" s="23">
        <v>8.0354581366776867E-2</v>
      </c>
      <c r="W64" s="23">
        <v>8.2660376036470251E-2</v>
      </c>
      <c r="X64" s="23">
        <v>8.894379899646547E-2</v>
      </c>
      <c r="Y64" s="23">
        <v>8.8692289894489601E-2</v>
      </c>
      <c r="Z64" s="23">
        <v>9.5919703940360659E-2</v>
      </c>
      <c r="AA64" s="23">
        <v>0.10147617721064002</v>
      </c>
      <c r="AB64" s="23">
        <v>0.10464595385545432</v>
      </c>
      <c r="AC64" s="23">
        <v>0.10025595234863316</v>
      </c>
      <c r="AD64" s="23">
        <v>0.10455914869527592</v>
      </c>
      <c r="AE64" s="23">
        <v>0.10283666927525854</v>
      </c>
      <c r="AF64" s="23">
        <v>0.10126392601362864</v>
      </c>
      <c r="AG64" s="23">
        <v>0.10145263010883668</v>
      </c>
      <c r="AH64" s="23">
        <v>9.2390337664091743E-2</v>
      </c>
      <c r="AI64" s="23">
        <v>9.3312379819899802E-2</v>
      </c>
      <c r="AJ64" s="23">
        <v>9.4423076119809143E-2</v>
      </c>
      <c r="AK64" s="23">
        <v>9.3626071674842132E-2</v>
      </c>
      <c r="AL64" s="23">
        <v>8.9004697999093579E-2</v>
      </c>
      <c r="AM64" s="23">
        <v>4.9501345337364965E-2</v>
      </c>
      <c r="AN64" s="23">
        <v>5.9054998640179567E-2</v>
      </c>
      <c r="AO64" s="23">
        <v>8.5257702632153293E-2</v>
      </c>
      <c r="AP64" s="23">
        <v>9.035722430036762E-2</v>
      </c>
      <c r="AQ64" s="23">
        <v>9.2530839812383373E-2</v>
      </c>
      <c r="AR64" s="23">
        <v>9.7366956426834156E-2</v>
      </c>
      <c r="AS64" s="23">
        <v>0.1121429864910523</v>
      </c>
      <c r="AT64" s="23">
        <v>0.11981156564938363</v>
      </c>
      <c r="AU64" s="23">
        <v>0.10962544907867719</v>
      </c>
      <c r="AV64" s="23">
        <v>0.11131129190120212</v>
      </c>
      <c r="AW64" s="23">
        <v>0.11191473710472447</v>
      </c>
      <c r="AX64" s="23">
        <v>0.11114397180304311</v>
      </c>
      <c r="AY64" s="23">
        <v>0.12213870197938591</v>
      </c>
      <c r="AZ64" s="23">
        <v>0.11637462928247364</v>
      </c>
      <c r="BA64" s="23">
        <v>0.11286076097234618</v>
      </c>
      <c r="BB64" s="23">
        <v>0.11271133701245245</v>
      </c>
      <c r="BC64" s="23">
        <v>0.10888428042905089</v>
      </c>
      <c r="BD64" s="87"/>
    </row>
    <row r="65" spans="1:56" s="103" customFormat="1" ht="15.75" thickBot="1" x14ac:dyDescent="0.3">
      <c r="A65" s="113"/>
      <c r="B65" s="113" t="s">
        <v>146</v>
      </c>
      <c r="C65" s="24">
        <v>7.5101786126361939E-2</v>
      </c>
      <c r="D65" s="24">
        <v>8.3212824677421998E-2</v>
      </c>
      <c r="E65" s="24">
        <v>8.2351925581502339E-2</v>
      </c>
      <c r="F65" s="24">
        <v>8.1380059388447668E-2</v>
      </c>
      <c r="G65" s="24">
        <v>7.665889623613506E-2</v>
      </c>
      <c r="H65" s="24">
        <v>6.8787629538948958E-2</v>
      </c>
      <c r="I65" s="24">
        <v>6.0867310318555426E-2</v>
      </c>
      <c r="J65" s="24">
        <v>4.9889896804642696E-2</v>
      </c>
      <c r="K65" s="24">
        <v>5.3679388313703238E-2</v>
      </c>
      <c r="L65" s="24">
        <v>6.4643816749913083E-2</v>
      </c>
      <c r="M65" s="24">
        <v>6.5526180200919742E-2</v>
      </c>
      <c r="N65" s="24">
        <v>7.1286766713439892E-2</v>
      </c>
      <c r="O65" s="24">
        <v>6.6559348613164593E-2</v>
      </c>
      <c r="P65" s="24">
        <v>7.0763068439742005E-2</v>
      </c>
      <c r="Q65" s="24">
        <v>7.0532369013162441E-2</v>
      </c>
      <c r="R65" s="24">
        <v>7.0143334968624169E-2</v>
      </c>
      <c r="S65" s="24">
        <v>6.9241819196184856E-2</v>
      </c>
      <c r="T65" s="24">
        <v>6.8949712508185601E-2</v>
      </c>
      <c r="U65" s="24">
        <v>7.7523147053556896E-2</v>
      </c>
      <c r="V65" s="24">
        <v>7.8553553195366124E-2</v>
      </c>
      <c r="W65" s="24">
        <v>8.2009523466750153E-2</v>
      </c>
      <c r="X65" s="24">
        <v>8.6921602700050671E-2</v>
      </c>
      <c r="Y65" s="24">
        <v>8.7258793078842697E-2</v>
      </c>
      <c r="Z65" s="24">
        <v>9.0155213046555174E-2</v>
      </c>
      <c r="AA65" s="24">
        <v>9.1161448447959342E-2</v>
      </c>
      <c r="AB65" s="24">
        <v>9.5599116384938981E-2</v>
      </c>
      <c r="AC65" s="24">
        <v>9.5940472536806612E-2</v>
      </c>
      <c r="AD65" s="24">
        <v>0.10192878766539387</v>
      </c>
      <c r="AE65" s="24">
        <v>9.6755182002933413E-2</v>
      </c>
      <c r="AF65" s="24">
        <v>9.4607853470311531E-2</v>
      </c>
      <c r="AG65" s="24">
        <v>9.4287727359189555E-2</v>
      </c>
      <c r="AH65" s="24">
        <v>8.6750900502185396E-2</v>
      </c>
      <c r="AI65" s="24">
        <v>8.94097060050522E-2</v>
      </c>
      <c r="AJ65" s="24">
        <v>9.017631811060034E-2</v>
      </c>
      <c r="AK65" s="24">
        <v>8.4104620811941033E-2</v>
      </c>
      <c r="AL65" s="24">
        <v>8.2199410696959685E-2</v>
      </c>
      <c r="AM65" s="24">
        <v>4.965771644947805E-2</v>
      </c>
      <c r="AN65" s="24">
        <v>5.6924906783932173E-2</v>
      </c>
      <c r="AO65" s="24">
        <v>7.8463656517592018E-2</v>
      </c>
      <c r="AP65" s="24">
        <v>8.193106155721587E-2</v>
      </c>
      <c r="AQ65" s="24">
        <v>8.6294418686968535E-2</v>
      </c>
      <c r="AR65" s="24">
        <v>8.9657448502432555E-2</v>
      </c>
      <c r="AS65" s="24">
        <v>0.10171185990286502</v>
      </c>
      <c r="AT65" s="24">
        <v>0.10661806633711075</v>
      </c>
      <c r="AU65" s="24">
        <v>0.10942957443179516</v>
      </c>
      <c r="AV65" s="24">
        <v>0.10759210798387757</v>
      </c>
      <c r="AW65" s="24">
        <v>0.11138397920399175</v>
      </c>
      <c r="AX65" s="24">
        <v>0.11253661234695951</v>
      </c>
      <c r="AY65" s="24">
        <v>0.11791987934879568</v>
      </c>
      <c r="AZ65" s="24">
        <v>0.10946330383448366</v>
      </c>
      <c r="BA65" s="24">
        <v>0.10420022462644023</v>
      </c>
      <c r="BB65" s="24">
        <v>9.8338057909972493E-2</v>
      </c>
      <c r="BC65" s="24">
        <v>9.3945075502673392E-2</v>
      </c>
      <c r="BD65" s="91"/>
    </row>
    <row r="66" spans="1:56" s="103" customFormat="1" ht="15.75" thickBot="1" x14ac:dyDescent="0.3">
      <c r="A66" s="111" t="s">
        <v>105</v>
      </c>
      <c r="B66" s="112" t="s">
        <v>10</v>
      </c>
      <c r="C66" s="23">
        <v>6.7421248827754687E-2</v>
      </c>
      <c r="D66" s="23">
        <v>6.1850916184084996E-2</v>
      </c>
      <c r="E66" s="23">
        <v>5.7817930143395924E-2</v>
      </c>
      <c r="F66" s="23">
        <v>6.5588141768042965E-2</v>
      </c>
      <c r="G66" s="23">
        <v>5.9116896256960844E-2</v>
      </c>
      <c r="H66" s="23">
        <v>5.4103999474279164E-2</v>
      </c>
      <c r="I66" s="23">
        <v>5.9784594677632391E-2</v>
      </c>
      <c r="J66" s="23">
        <v>5.5257174391730592E-2</v>
      </c>
      <c r="K66" s="23">
        <v>6.3261135098689802E-2</v>
      </c>
      <c r="L66" s="23">
        <v>6.6919976862046537E-2</v>
      </c>
      <c r="M66" s="23">
        <v>7.2200454705289088E-2</v>
      </c>
      <c r="N66" s="23">
        <v>7.0682782926032237E-2</v>
      </c>
      <c r="O66" s="23">
        <v>7.6875511444831901E-2</v>
      </c>
      <c r="P66" s="23">
        <v>7.1005663669946928E-2</v>
      </c>
      <c r="Q66" s="23">
        <v>5.9207113330561972E-2</v>
      </c>
      <c r="R66" s="23">
        <v>5.2912503281321757E-2</v>
      </c>
      <c r="S66" s="23">
        <v>4.8959304425240602E-2</v>
      </c>
      <c r="T66" s="23">
        <v>4.5160257773301717E-2</v>
      </c>
      <c r="U66" s="23">
        <v>6.0076822535996256E-2</v>
      </c>
      <c r="V66" s="23">
        <v>6.3962322581421746E-2</v>
      </c>
      <c r="W66" s="23">
        <v>6.3514140683638545E-2</v>
      </c>
      <c r="X66" s="23">
        <v>6.7117936353275814E-2</v>
      </c>
      <c r="Y66" s="23">
        <v>7.3065582945606861E-2</v>
      </c>
      <c r="Z66" s="23">
        <v>7.5023043051376678E-2</v>
      </c>
      <c r="AA66" s="23">
        <v>6.9473071785391638E-2</v>
      </c>
      <c r="AB66" s="23">
        <v>6.784329334549298E-2</v>
      </c>
      <c r="AC66" s="23">
        <v>7.0800994118828078E-2</v>
      </c>
      <c r="AD66" s="23">
        <v>7.8101206002625864E-2</v>
      </c>
      <c r="AE66" s="23">
        <v>7.1861992774084379E-2</v>
      </c>
      <c r="AF66" s="23">
        <v>7.8408030946966245E-2</v>
      </c>
      <c r="AG66" s="23">
        <v>7.7759018702970667E-2</v>
      </c>
      <c r="AH66" s="23">
        <v>7.8557643868429644E-2</v>
      </c>
      <c r="AI66" s="23">
        <v>8.7110679625776455E-2</v>
      </c>
      <c r="AJ66" s="23">
        <v>8.7026239811968539E-2</v>
      </c>
      <c r="AK66" s="23">
        <v>8.9960704490972418E-2</v>
      </c>
      <c r="AL66" s="23">
        <v>8.3838573736997754E-2</v>
      </c>
      <c r="AM66" s="23">
        <v>2.2516412837007845E-2</v>
      </c>
      <c r="AN66" s="23">
        <v>6.0626755552032806E-2</v>
      </c>
      <c r="AO66" s="23">
        <v>8.4625370053616727E-2</v>
      </c>
      <c r="AP66" s="23">
        <v>8.9430479138176922E-2</v>
      </c>
      <c r="AQ66" s="23">
        <v>9.9641727434438124E-2</v>
      </c>
      <c r="AR66" s="23">
        <v>9.789103330563087E-2</v>
      </c>
      <c r="AS66" s="23">
        <v>9.5985031024338641E-2</v>
      </c>
      <c r="AT66" s="23">
        <v>9.7437510189855317E-2</v>
      </c>
      <c r="AU66" s="23">
        <v>9.3079239555841145E-2</v>
      </c>
      <c r="AV66" s="23">
        <v>8.0720109867306308E-2</v>
      </c>
      <c r="AW66" s="23">
        <v>8.1532756830657555E-2</v>
      </c>
      <c r="AX66" s="23">
        <v>8.0989381081161604E-2</v>
      </c>
      <c r="AY66" s="23">
        <v>7.5417271178028461E-2</v>
      </c>
      <c r="AZ66" s="23">
        <v>7.5078247149307095E-2</v>
      </c>
      <c r="BA66" s="23">
        <v>7.1904283321327561E-2</v>
      </c>
      <c r="BB66" s="23">
        <v>6.8735997607666924E-2</v>
      </c>
      <c r="BC66" s="23">
        <v>7.1726972457307053E-2</v>
      </c>
      <c r="BD66" s="87"/>
    </row>
    <row r="67" spans="1:56" s="103" customFormat="1" ht="15.75" thickBot="1" x14ac:dyDescent="0.3">
      <c r="A67" s="113"/>
      <c r="B67" s="116" t="s">
        <v>147</v>
      </c>
      <c r="C67" s="24">
        <v>6.7421248827754687E-2</v>
      </c>
      <c r="D67" s="24">
        <v>6.1850916184084996E-2</v>
      </c>
      <c r="E67" s="24">
        <v>5.7817930143395924E-2</v>
      </c>
      <c r="F67" s="24">
        <v>6.5588141768042965E-2</v>
      </c>
      <c r="G67" s="24">
        <v>5.9116896256960844E-2</v>
      </c>
      <c r="H67" s="24">
        <v>5.4103999474279164E-2</v>
      </c>
      <c r="I67" s="24">
        <v>5.9784594677632391E-2</v>
      </c>
      <c r="J67" s="24">
        <v>5.5257174391730592E-2</v>
      </c>
      <c r="K67" s="24">
        <v>6.3261135098689802E-2</v>
      </c>
      <c r="L67" s="24">
        <v>6.6919976862046537E-2</v>
      </c>
      <c r="M67" s="24">
        <v>7.2200454705289088E-2</v>
      </c>
      <c r="N67" s="24">
        <v>7.0682782926032237E-2</v>
      </c>
      <c r="O67" s="24">
        <v>7.6875511444831901E-2</v>
      </c>
      <c r="P67" s="24">
        <v>7.1005663669946928E-2</v>
      </c>
      <c r="Q67" s="24">
        <v>5.9207113330561972E-2</v>
      </c>
      <c r="R67" s="24">
        <v>5.2912503281321757E-2</v>
      </c>
      <c r="S67" s="24">
        <v>4.8959304425240602E-2</v>
      </c>
      <c r="T67" s="24">
        <v>4.5160257773301717E-2</v>
      </c>
      <c r="U67" s="24">
        <v>6.0076822535996256E-2</v>
      </c>
      <c r="V67" s="24">
        <v>6.3962322581421746E-2</v>
      </c>
      <c r="W67" s="24">
        <v>6.3514140683638545E-2</v>
      </c>
      <c r="X67" s="24">
        <v>6.7117936353275814E-2</v>
      </c>
      <c r="Y67" s="24">
        <v>7.3065582945606861E-2</v>
      </c>
      <c r="Z67" s="24">
        <v>7.5023043051376678E-2</v>
      </c>
      <c r="AA67" s="24">
        <v>6.9473071785391638E-2</v>
      </c>
      <c r="AB67" s="24">
        <v>6.784329334549298E-2</v>
      </c>
      <c r="AC67" s="24">
        <v>7.0800994118828078E-2</v>
      </c>
      <c r="AD67" s="24">
        <v>7.8101206002625864E-2</v>
      </c>
      <c r="AE67" s="24">
        <v>7.1861992774084379E-2</v>
      </c>
      <c r="AF67" s="24">
        <v>7.8408030946966245E-2</v>
      </c>
      <c r="AG67" s="24">
        <v>7.7759018702970667E-2</v>
      </c>
      <c r="AH67" s="24">
        <v>7.8557643868429644E-2</v>
      </c>
      <c r="AI67" s="24">
        <v>8.7110679625776455E-2</v>
      </c>
      <c r="AJ67" s="24">
        <v>8.7026239811968539E-2</v>
      </c>
      <c r="AK67" s="24">
        <v>8.9960704490972418E-2</v>
      </c>
      <c r="AL67" s="24">
        <v>8.3838573736997754E-2</v>
      </c>
      <c r="AM67" s="24">
        <v>2.2516412837007845E-2</v>
      </c>
      <c r="AN67" s="24">
        <v>6.0626755552032806E-2</v>
      </c>
      <c r="AO67" s="24">
        <v>8.4625370053616727E-2</v>
      </c>
      <c r="AP67" s="24">
        <v>8.9430479138176922E-2</v>
      </c>
      <c r="AQ67" s="24">
        <v>9.9641727434438124E-2</v>
      </c>
      <c r="AR67" s="24">
        <v>9.789103330563087E-2</v>
      </c>
      <c r="AS67" s="24">
        <v>9.5985031024338641E-2</v>
      </c>
      <c r="AT67" s="24">
        <v>9.7437510189855317E-2</v>
      </c>
      <c r="AU67" s="24">
        <v>9.3079239555841145E-2</v>
      </c>
      <c r="AV67" s="24">
        <v>8.0720109867306308E-2</v>
      </c>
      <c r="AW67" s="24">
        <v>8.1532756830657555E-2</v>
      </c>
      <c r="AX67" s="24">
        <v>8.0989381081161604E-2</v>
      </c>
      <c r="AY67" s="24">
        <v>7.5417271178028461E-2</v>
      </c>
      <c r="AZ67" s="24">
        <v>7.5078247149307095E-2</v>
      </c>
      <c r="BA67" s="24">
        <v>7.1904283321327561E-2</v>
      </c>
      <c r="BB67" s="24">
        <v>6.8735997607666924E-2</v>
      </c>
      <c r="BC67" s="24">
        <v>7.1726972457307053E-2</v>
      </c>
      <c r="BD67" s="91"/>
    </row>
    <row r="68" spans="1:56" s="103" customFormat="1" ht="15.75" thickBot="1" x14ac:dyDescent="0.3">
      <c r="A68" s="114" t="s">
        <v>106</v>
      </c>
      <c r="B68" s="115" t="s">
        <v>107</v>
      </c>
      <c r="C68" s="23">
        <v>9.6480231636624034E-3</v>
      </c>
      <c r="D68" s="23">
        <v>8.9296534919812032E-3</v>
      </c>
      <c r="E68" s="23">
        <v>1.0463194923458581E-2</v>
      </c>
      <c r="F68" s="23">
        <v>1.0609350997946854E-2</v>
      </c>
      <c r="G68" s="23">
        <v>9.828956244993867E-3</v>
      </c>
      <c r="H68" s="23">
        <v>9.9247761736553988E-3</v>
      </c>
      <c r="I68" s="23">
        <v>9.1579812844143783E-3</v>
      </c>
      <c r="J68" s="23">
        <v>1.1151563922241273E-2</v>
      </c>
      <c r="K68" s="23">
        <v>1.2328194719661128E-2</v>
      </c>
      <c r="L68" s="23">
        <v>1.2714936974758026E-2</v>
      </c>
      <c r="M68" s="23">
        <v>1.5287935031637803E-2</v>
      </c>
      <c r="N68" s="23">
        <v>1.4792833140199078E-2</v>
      </c>
      <c r="O68" s="23">
        <v>1.880069747113795E-2</v>
      </c>
      <c r="P68" s="23">
        <v>1.7635291606537661E-2</v>
      </c>
      <c r="Q68" s="23">
        <v>1.7474970088521804E-2</v>
      </c>
      <c r="R68" s="23">
        <v>1.9055522409933211E-2</v>
      </c>
      <c r="S68" s="23">
        <v>1.8661093888778776E-2</v>
      </c>
      <c r="T68" s="23">
        <v>2.230609240108871E-2</v>
      </c>
      <c r="U68" s="23">
        <v>2.024748657264103E-2</v>
      </c>
      <c r="V68" s="23">
        <v>1.9240150363023931E-2</v>
      </c>
      <c r="W68" s="23">
        <v>1.7906354363739743E-2</v>
      </c>
      <c r="X68" s="23">
        <v>1.5424322038834818E-2</v>
      </c>
      <c r="Y68" s="23">
        <v>1.6346419857462834E-2</v>
      </c>
      <c r="Z68" s="23">
        <v>1.7506800077686593E-2</v>
      </c>
      <c r="AA68" s="23">
        <v>1.917066491579909E-2</v>
      </c>
      <c r="AB68" s="23">
        <v>2.2628498988154146E-2</v>
      </c>
      <c r="AC68" s="23">
        <v>1.9904155192943411E-2</v>
      </c>
      <c r="AD68" s="23">
        <v>1.7723711343388918E-2</v>
      </c>
      <c r="AE68" s="23">
        <v>1.7565038061129513E-2</v>
      </c>
      <c r="AF68" s="23">
        <v>1.7102136571584936E-2</v>
      </c>
      <c r="AG68" s="23">
        <v>2.0234431344534433E-2</v>
      </c>
      <c r="AH68" s="23">
        <v>1.9068163342735114E-2</v>
      </c>
      <c r="AI68" s="23">
        <v>1.7898728435544475E-2</v>
      </c>
      <c r="AJ68" s="23">
        <v>2.0262660138404744E-2</v>
      </c>
      <c r="AK68" s="23">
        <v>2.0280318088248327E-2</v>
      </c>
      <c r="AL68" s="23">
        <v>1.9545699438614984E-2</v>
      </c>
      <c r="AM68" s="23">
        <v>1.1478896450184815E-2</v>
      </c>
      <c r="AN68" s="23">
        <v>1.5054387091872058E-2</v>
      </c>
      <c r="AO68" s="23">
        <v>1.947293995268664E-2</v>
      </c>
      <c r="AP68" s="23">
        <v>1.9966629989067376E-2</v>
      </c>
      <c r="AQ68" s="23">
        <v>1.9248045077496719E-2</v>
      </c>
      <c r="AR68" s="23">
        <v>1.8378337064403703E-2</v>
      </c>
      <c r="AS68" s="23">
        <v>1.8697957327075583E-2</v>
      </c>
      <c r="AT68" s="23">
        <v>1.8603938476086049E-2</v>
      </c>
      <c r="AU68" s="23">
        <v>1.9807348213842953E-2</v>
      </c>
      <c r="AV68" s="23">
        <v>1.8304701340385074E-2</v>
      </c>
      <c r="AW68" s="23">
        <v>1.8014252136501836E-2</v>
      </c>
      <c r="AX68" s="23">
        <v>2.0198058285153826E-2</v>
      </c>
      <c r="AY68" s="23">
        <v>1.8854357084264844E-2</v>
      </c>
      <c r="AZ68" s="23">
        <v>1.6871204053093627E-2</v>
      </c>
      <c r="BA68" s="23">
        <v>1.5728576829231428E-2</v>
      </c>
      <c r="BB68" s="23">
        <v>1.913630785190926E-2</v>
      </c>
      <c r="BC68" s="23">
        <v>1.6676800428592431E-2</v>
      </c>
      <c r="BD68" s="87"/>
    </row>
    <row r="69" spans="1:56" s="103" customFormat="1" ht="15.75" thickBot="1" x14ac:dyDescent="0.3">
      <c r="A69" s="114" t="s">
        <v>108</v>
      </c>
      <c r="B69" s="115" t="s">
        <v>12</v>
      </c>
      <c r="C69" s="23">
        <v>3.1984825189652823E-2</v>
      </c>
      <c r="D69" s="23">
        <v>3.3699857757126458E-2</v>
      </c>
      <c r="E69" s="23">
        <v>2.793826937171124E-2</v>
      </c>
      <c r="F69" s="23">
        <v>2.8588974619696127E-2</v>
      </c>
      <c r="G69" s="23">
        <v>3.08567719250433E-2</v>
      </c>
      <c r="H69" s="23">
        <v>3.9661852574181727E-2</v>
      </c>
      <c r="I69" s="23">
        <v>4.1590260150036591E-2</v>
      </c>
      <c r="J69" s="23">
        <v>4.9314128115738501E-2</v>
      </c>
      <c r="K69" s="23">
        <v>4.9950310370477757E-2</v>
      </c>
      <c r="L69" s="23">
        <v>4.4752978562971585E-2</v>
      </c>
      <c r="M69" s="23">
        <v>4.6040295050987522E-2</v>
      </c>
      <c r="N69" s="23">
        <v>4.6167834260912977E-2</v>
      </c>
      <c r="O69" s="23">
        <v>4.6189559449831677E-2</v>
      </c>
      <c r="P69" s="23">
        <v>4.6706164258939337E-2</v>
      </c>
      <c r="Q69" s="23">
        <v>5.3784186137766664E-2</v>
      </c>
      <c r="R69" s="23">
        <v>3.7863007279150269E-2</v>
      </c>
      <c r="S69" s="23">
        <v>4.4437162034328154E-2</v>
      </c>
      <c r="T69" s="23">
        <v>4.3932585096690423E-2</v>
      </c>
      <c r="U69" s="23">
        <v>3.8872771311267006E-2</v>
      </c>
      <c r="V69" s="23">
        <v>3.2317551529176793E-2</v>
      </c>
      <c r="W69" s="23">
        <v>3.869324360292134E-2</v>
      </c>
      <c r="X69" s="23">
        <v>4.4472798912547254E-2</v>
      </c>
      <c r="Y69" s="23">
        <v>4.4003612515510521E-2</v>
      </c>
      <c r="Z69" s="23">
        <v>5.6089875827336058E-2</v>
      </c>
      <c r="AA69" s="23">
        <v>5.3056469550345188E-2</v>
      </c>
      <c r="AB69" s="23">
        <v>5.957358663769477E-2</v>
      </c>
      <c r="AC69" s="23">
        <v>6.4364423627865111E-2</v>
      </c>
      <c r="AD69" s="23">
        <v>5.7151611960969607E-2</v>
      </c>
      <c r="AE69" s="23">
        <v>6.296703159564053E-2</v>
      </c>
      <c r="AF69" s="23">
        <v>5.8336443624302348E-2</v>
      </c>
      <c r="AG69" s="23">
        <v>5.569291781733083E-2</v>
      </c>
      <c r="AH69" s="23">
        <v>5.6810812931581391E-2</v>
      </c>
      <c r="AI69" s="23">
        <v>4.9865747515328206E-2</v>
      </c>
      <c r="AJ69" s="23">
        <v>4.4839405893907343E-2</v>
      </c>
      <c r="AK69" s="23">
        <v>5.5342691750094646E-2</v>
      </c>
      <c r="AL69" s="23">
        <v>4.6198534606942565E-2</v>
      </c>
      <c r="AM69" s="23">
        <v>1.8371766342750607E-2</v>
      </c>
      <c r="AN69" s="23">
        <v>5.5474788572515379E-2</v>
      </c>
      <c r="AO69" s="23">
        <v>5.9642239783335139E-2</v>
      </c>
      <c r="AP69" s="23">
        <v>6.1044599580761257E-2</v>
      </c>
      <c r="AQ69" s="23">
        <v>7.063262693173715E-2</v>
      </c>
      <c r="AR69" s="23">
        <v>5.6168134586968801E-2</v>
      </c>
      <c r="AS69" s="23">
        <v>6.4347373042674044E-2</v>
      </c>
      <c r="AT69" s="23">
        <v>7.1480060027249562E-2</v>
      </c>
      <c r="AU69" s="23">
        <v>7.2900098801189417E-2</v>
      </c>
      <c r="AV69" s="23">
        <v>6.6313765052189472E-2</v>
      </c>
      <c r="AW69" s="23">
        <v>6.7554031762603439E-2</v>
      </c>
      <c r="AX69" s="23">
        <v>7.4873860170966616E-2</v>
      </c>
      <c r="AY69" s="23">
        <v>6.585919329650787E-2</v>
      </c>
      <c r="AZ69" s="23">
        <v>6.0568699184764409E-2</v>
      </c>
      <c r="BA69" s="23">
        <v>6.5551496002775572E-2</v>
      </c>
      <c r="BB69" s="23">
        <v>5.6552825082669185E-2</v>
      </c>
      <c r="BC69" s="23">
        <v>6.1630168780954592E-2</v>
      </c>
      <c r="BD69" s="87"/>
    </row>
    <row r="70" spans="1:56" s="103" customFormat="1" ht="15.75" thickBot="1" x14ac:dyDescent="0.3">
      <c r="A70" s="114" t="s">
        <v>109</v>
      </c>
      <c r="B70" s="115" t="s">
        <v>13</v>
      </c>
      <c r="C70" s="23">
        <v>7.3683856636453547E-3</v>
      </c>
      <c r="D70" s="23">
        <v>6.2459577554581308E-3</v>
      </c>
      <c r="E70" s="23">
        <v>6.5460892708284991E-3</v>
      </c>
      <c r="F70" s="23">
        <v>5.8803131692638745E-3</v>
      </c>
      <c r="G70" s="23">
        <v>6.2171324246284593E-3</v>
      </c>
      <c r="H70" s="23">
        <v>6.7321048377052958E-3</v>
      </c>
      <c r="I70" s="23">
        <v>6.6832440345504064E-3</v>
      </c>
      <c r="J70" s="23">
        <v>6.2150815143141424E-3</v>
      </c>
      <c r="K70" s="23">
        <v>5.5024670461057915E-3</v>
      </c>
      <c r="L70" s="23">
        <v>3.6371384066016224E-3</v>
      </c>
      <c r="M70" s="23">
        <v>7.9360921828777464E-3</v>
      </c>
      <c r="N70" s="23">
        <v>6.9733111313105183E-3</v>
      </c>
      <c r="O70" s="23">
        <v>7.3788685483067188E-3</v>
      </c>
      <c r="P70" s="23">
        <v>1.1250771266082779E-2</v>
      </c>
      <c r="Q70" s="23">
        <v>1.1920598854712788E-2</v>
      </c>
      <c r="R70" s="23">
        <v>1.0033435050833366E-2</v>
      </c>
      <c r="S70" s="23">
        <v>6.9938285979561608E-3</v>
      </c>
      <c r="T70" s="23">
        <v>7.8581729230735274E-3</v>
      </c>
      <c r="U70" s="23">
        <v>5.5456429604941061E-3</v>
      </c>
      <c r="V70" s="23">
        <v>6.987265267549266E-3</v>
      </c>
      <c r="W70" s="23">
        <v>6.9704183690488548E-3</v>
      </c>
      <c r="X70" s="23">
        <v>6.3709242233586484E-3</v>
      </c>
      <c r="Y70" s="23">
        <v>6.5181962382731265E-3</v>
      </c>
      <c r="Z70" s="23">
        <v>7.6002726424292478E-3</v>
      </c>
      <c r="AA70" s="23">
        <v>9.4337838021035705E-3</v>
      </c>
      <c r="AB70" s="23">
        <v>9.2081147649494925E-3</v>
      </c>
      <c r="AC70" s="23">
        <v>7.7444709048644393E-3</v>
      </c>
      <c r="AD70" s="23">
        <v>8.4759469081027213E-3</v>
      </c>
      <c r="AE70" s="23">
        <v>9.6548504424506694E-3</v>
      </c>
      <c r="AF70" s="23">
        <v>1.0019914368296226E-2</v>
      </c>
      <c r="AG70" s="23">
        <v>1.2871059500491245E-2</v>
      </c>
      <c r="AH70" s="23">
        <v>1.1272688998148098E-2</v>
      </c>
      <c r="AI70" s="23">
        <v>1.151109979652418E-2</v>
      </c>
      <c r="AJ70" s="23">
        <v>8.9173527679290553E-3</v>
      </c>
      <c r="AK70" s="23">
        <v>7.8455593440701719E-3</v>
      </c>
      <c r="AL70" s="23">
        <v>1.0867590429026519E-2</v>
      </c>
      <c r="AM70" s="23">
        <v>1.7184562823130312E-3</v>
      </c>
      <c r="AN70" s="23">
        <v>2.7347787177428385E-3</v>
      </c>
      <c r="AO70" s="23">
        <v>8.267567953659587E-3</v>
      </c>
      <c r="AP70" s="23">
        <v>5.5429816999361106E-3</v>
      </c>
      <c r="AQ70" s="23">
        <v>1.0849819785817807E-2</v>
      </c>
      <c r="AR70" s="23">
        <v>8.6542382595951924E-3</v>
      </c>
      <c r="AS70" s="23">
        <v>1.0568868546461413E-2</v>
      </c>
      <c r="AT70" s="23">
        <v>1.2571139300491483E-2</v>
      </c>
      <c r="AU70" s="23">
        <v>1.1364735747682557E-2</v>
      </c>
      <c r="AV70" s="23">
        <v>1.2621041566402029E-2</v>
      </c>
      <c r="AW70" s="23">
        <v>1.4543104130801369E-2</v>
      </c>
      <c r="AX70" s="23">
        <v>1.4254540570239997E-2</v>
      </c>
      <c r="AY70" s="23">
        <v>1.3616182106949528E-2</v>
      </c>
      <c r="AZ70" s="23">
        <v>1.6570955859537686E-2</v>
      </c>
      <c r="BA70" s="23">
        <v>1.3004661438270688E-2</v>
      </c>
      <c r="BB70" s="23">
        <v>1.3166431293454456E-2</v>
      </c>
      <c r="BC70" s="23">
        <v>1.5282695995162805E-2</v>
      </c>
      <c r="BD70" s="87"/>
    </row>
    <row r="71" spans="1:56" s="103" customFormat="1" ht="15.75" thickBot="1" x14ac:dyDescent="0.3">
      <c r="A71" s="114" t="s">
        <v>110</v>
      </c>
      <c r="B71" s="115" t="s">
        <v>14</v>
      </c>
      <c r="C71" s="23" t="s">
        <v>315</v>
      </c>
      <c r="D71" s="23" t="s">
        <v>315</v>
      </c>
      <c r="E71" s="23" t="s">
        <v>315</v>
      </c>
      <c r="F71" s="23" t="s">
        <v>315</v>
      </c>
      <c r="G71" s="23" t="s">
        <v>315</v>
      </c>
      <c r="H71" s="23" t="s">
        <v>315</v>
      </c>
      <c r="I71" s="23" t="s">
        <v>315</v>
      </c>
      <c r="J71" s="23" t="s">
        <v>315</v>
      </c>
      <c r="K71" s="23" t="s">
        <v>315</v>
      </c>
      <c r="L71" s="23" t="s">
        <v>315</v>
      </c>
      <c r="M71" s="23" t="s">
        <v>315</v>
      </c>
      <c r="N71" s="23" t="s">
        <v>315</v>
      </c>
      <c r="O71" s="23" t="s">
        <v>315</v>
      </c>
      <c r="P71" s="23" t="s">
        <v>315</v>
      </c>
      <c r="Q71" s="23" t="s">
        <v>315</v>
      </c>
      <c r="R71" s="23" t="s">
        <v>315</v>
      </c>
      <c r="S71" s="23" t="s">
        <v>315</v>
      </c>
      <c r="T71" s="23" t="s">
        <v>315</v>
      </c>
      <c r="U71" s="23" t="s">
        <v>315</v>
      </c>
      <c r="V71" s="23" t="s">
        <v>315</v>
      </c>
      <c r="W71" s="23" t="s">
        <v>315</v>
      </c>
      <c r="X71" s="23" t="s">
        <v>315</v>
      </c>
      <c r="Y71" s="23" t="s">
        <v>315</v>
      </c>
      <c r="Z71" s="23" t="s">
        <v>315</v>
      </c>
      <c r="AA71" s="23" t="s">
        <v>315</v>
      </c>
      <c r="AB71" s="23" t="s">
        <v>315</v>
      </c>
      <c r="AC71" s="23" t="s">
        <v>315</v>
      </c>
      <c r="AD71" s="23" t="s">
        <v>315</v>
      </c>
      <c r="AE71" s="23" t="s">
        <v>315</v>
      </c>
      <c r="AF71" s="23" t="s">
        <v>315</v>
      </c>
      <c r="AG71" s="23" t="s">
        <v>315</v>
      </c>
      <c r="AH71" s="23" t="s">
        <v>315</v>
      </c>
      <c r="AI71" s="23" t="s">
        <v>315</v>
      </c>
      <c r="AJ71" s="23" t="s">
        <v>315</v>
      </c>
      <c r="AK71" s="23" t="s">
        <v>315</v>
      </c>
      <c r="AL71" s="23" t="s">
        <v>315</v>
      </c>
      <c r="AM71" s="23" t="s">
        <v>315</v>
      </c>
      <c r="AN71" s="23" t="s">
        <v>315</v>
      </c>
      <c r="AO71" s="23" t="s">
        <v>315</v>
      </c>
      <c r="AP71" s="23" t="s">
        <v>315</v>
      </c>
      <c r="AQ71" s="23" t="s">
        <v>315</v>
      </c>
      <c r="AR71" s="23" t="s">
        <v>315</v>
      </c>
      <c r="AS71" s="23" t="s">
        <v>315</v>
      </c>
      <c r="AT71" s="23" t="s">
        <v>315</v>
      </c>
      <c r="AU71" s="23" t="s">
        <v>315</v>
      </c>
      <c r="AV71" s="23" t="s">
        <v>315</v>
      </c>
      <c r="AW71" s="23" t="s">
        <v>315</v>
      </c>
      <c r="AX71" s="23" t="s">
        <v>315</v>
      </c>
      <c r="AY71" s="23" t="s">
        <v>315</v>
      </c>
      <c r="AZ71" s="23" t="s">
        <v>315</v>
      </c>
      <c r="BA71" s="23" t="s">
        <v>315</v>
      </c>
      <c r="BB71" s="23" t="s">
        <v>315</v>
      </c>
      <c r="BC71" s="23" t="s">
        <v>315</v>
      </c>
      <c r="BD71" s="87"/>
    </row>
    <row r="72" spans="1:56" s="103" customFormat="1" ht="15.75" thickBot="1" x14ac:dyDescent="0.3">
      <c r="A72" s="114" t="s">
        <v>111</v>
      </c>
      <c r="B72" s="115" t="s">
        <v>112</v>
      </c>
      <c r="C72" s="23">
        <v>7.7295328479531937E-3</v>
      </c>
      <c r="D72" s="23">
        <v>5.6670085518497485E-3</v>
      </c>
      <c r="E72" s="23">
        <v>6.9190475915397349E-3</v>
      </c>
      <c r="F72" s="23">
        <v>5.5877559623499305E-3</v>
      </c>
      <c r="G72" s="23">
        <v>4.834129611842551E-3</v>
      </c>
      <c r="H72" s="23">
        <v>4.6132988731513733E-3</v>
      </c>
      <c r="I72" s="23">
        <v>4.2464744860270702E-3</v>
      </c>
      <c r="J72" s="23">
        <v>4.6219726164606501E-3</v>
      </c>
      <c r="K72" s="23">
        <v>4.4848262661642763E-3</v>
      </c>
      <c r="L72" s="23">
        <v>5.202582072794444E-3</v>
      </c>
      <c r="M72" s="23">
        <v>4.6580884319474972E-3</v>
      </c>
      <c r="N72" s="23">
        <v>6.6194714333554462E-3</v>
      </c>
      <c r="O72" s="23">
        <v>8.7965083902615399E-3</v>
      </c>
      <c r="P72" s="23">
        <v>7.4604932836010197E-3</v>
      </c>
      <c r="Q72" s="23">
        <v>7.2933804598109067E-3</v>
      </c>
      <c r="R72" s="23">
        <v>7.0883252698438247E-3</v>
      </c>
      <c r="S72" s="23">
        <v>5.6198444700064857E-3</v>
      </c>
      <c r="T72" s="23">
        <v>6.9476715465833618E-3</v>
      </c>
      <c r="U72" s="23">
        <v>7.4411593272041849E-3</v>
      </c>
      <c r="V72" s="23">
        <v>7.7400821543620428E-3</v>
      </c>
      <c r="W72" s="23">
        <v>9.5764688150653428E-3</v>
      </c>
      <c r="X72" s="23">
        <v>6.527001042610679E-3</v>
      </c>
      <c r="Y72" s="23">
        <v>7.0713516695280502E-3</v>
      </c>
      <c r="Z72" s="23">
        <v>9.1591903347259841E-3</v>
      </c>
      <c r="AA72" s="23">
        <v>8.4140270717422937E-3</v>
      </c>
      <c r="AB72" s="23">
        <v>8.9202088906987255E-3</v>
      </c>
      <c r="AC72" s="23">
        <v>7.4392594639788789E-3</v>
      </c>
      <c r="AD72" s="23">
        <v>8.0066583683799548E-3</v>
      </c>
      <c r="AE72" s="23">
        <v>1.0338311578754119E-2</v>
      </c>
      <c r="AF72" s="23">
        <v>9.3184738719384614E-3</v>
      </c>
      <c r="AG72" s="23">
        <v>8.7257134052266278E-3</v>
      </c>
      <c r="AH72" s="23">
        <v>9.4202316270457255E-3</v>
      </c>
      <c r="AI72" s="23">
        <v>6.0939950189376497E-3</v>
      </c>
      <c r="AJ72" s="23">
        <v>8.1519659671653415E-3</v>
      </c>
      <c r="AK72" s="23">
        <v>9.6667866200477563E-3</v>
      </c>
      <c r="AL72" s="23">
        <v>1.0551773448405351E-2</v>
      </c>
      <c r="AM72" s="23">
        <v>6.0642830603605969E-3</v>
      </c>
      <c r="AN72" s="23">
        <v>6.9831209537656053E-3</v>
      </c>
      <c r="AO72" s="23">
        <v>8.383515710951325E-3</v>
      </c>
      <c r="AP72" s="23">
        <v>8.5796121984312527E-3</v>
      </c>
      <c r="AQ72" s="23">
        <v>5.461887589132095E-3</v>
      </c>
      <c r="AR72" s="23">
        <v>7.2323826124261487E-3</v>
      </c>
      <c r="AS72" s="23">
        <v>4.3012606162330085E-3</v>
      </c>
      <c r="AT72" s="23">
        <v>5.0424961717687655E-3</v>
      </c>
      <c r="AU72" s="23">
        <v>7.8988867217377658E-3</v>
      </c>
      <c r="AV72" s="23">
        <v>7.5762868708489353E-3</v>
      </c>
      <c r="AW72" s="23">
        <v>6.4410295427021758E-3</v>
      </c>
      <c r="AX72" s="23">
        <v>7.6460980123438677E-3</v>
      </c>
      <c r="AY72" s="23">
        <v>1.0585618034756987E-2</v>
      </c>
      <c r="AZ72" s="23">
        <v>6.8706472075179183E-3</v>
      </c>
      <c r="BA72" s="23">
        <v>6.1663380310710905E-3</v>
      </c>
      <c r="BB72" s="23">
        <v>6.9363078019931594E-3</v>
      </c>
      <c r="BC72" s="23">
        <v>6.6589588809308348E-3</v>
      </c>
      <c r="BD72" s="87"/>
    </row>
    <row r="73" spans="1:56" s="103" customFormat="1" ht="15.75" thickBot="1" x14ac:dyDescent="0.3">
      <c r="A73" s="114" t="s">
        <v>113</v>
      </c>
      <c r="B73" s="115" t="s">
        <v>114</v>
      </c>
      <c r="C73" s="23" t="s">
        <v>315</v>
      </c>
      <c r="D73" s="23" t="s">
        <v>315</v>
      </c>
      <c r="E73" s="23" t="s">
        <v>315</v>
      </c>
      <c r="F73" s="23" t="s">
        <v>315</v>
      </c>
      <c r="G73" s="23" t="s">
        <v>315</v>
      </c>
      <c r="H73" s="23" t="s">
        <v>315</v>
      </c>
      <c r="I73" s="23" t="s">
        <v>315</v>
      </c>
      <c r="J73" s="23" t="s">
        <v>315</v>
      </c>
      <c r="K73" s="23" t="s">
        <v>315</v>
      </c>
      <c r="L73" s="23" t="s">
        <v>315</v>
      </c>
      <c r="M73" s="23" t="s">
        <v>315</v>
      </c>
      <c r="N73" s="23" t="s">
        <v>315</v>
      </c>
      <c r="O73" s="23" t="s">
        <v>315</v>
      </c>
      <c r="P73" s="23" t="s">
        <v>315</v>
      </c>
      <c r="Q73" s="23" t="s">
        <v>315</v>
      </c>
      <c r="R73" s="23" t="s">
        <v>315</v>
      </c>
      <c r="S73" s="23" t="s">
        <v>315</v>
      </c>
      <c r="T73" s="23" t="s">
        <v>315</v>
      </c>
      <c r="U73" s="23" t="s">
        <v>315</v>
      </c>
      <c r="V73" s="23" t="s">
        <v>315</v>
      </c>
      <c r="W73" s="23" t="s">
        <v>315</v>
      </c>
      <c r="X73" s="23" t="s">
        <v>315</v>
      </c>
      <c r="Y73" s="23" t="s">
        <v>315</v>
      </c>
      <c r="Z73" s="23" t="s">
        <v>315</v>
      </c>
      <c r="AA73" s="23" t="s">
        <v>315</v>
      </c>
      <c r="AB73" s="23" t="s">
        <v>315</v>
      </c>
      <c r="AC73" s="23" t="s">
        <v>315</v>
      </c>
      <c r="AD73" s="23" t="s">
        <v>315</v>
      </c>
      <c r="AE73" s="23" t="s">
        <v>315</v>
      </c>
      <c r="AF73" s="23" t="s">
        <v>315</v>
      </c>
      <c r="AG73" s="23" t="s">
        <v>315</v>
      </c>
      <c r="AH73" s="23" t="s">
        <v>315</v>
      </c>
      <c r="AI73" s="23" t="s">
        <v>315</v>
      </c>
      <c r="AJ73" s="23" t="s">
        <v>315</v>
      </c>
      <c r="AK73" s="23" t="s">
        <v>315</v>
      </c>
      <c r="AL73" s="23" t="s">
        <v>315</v>
      </c>
      <c r="AM73" s="23" t="s">
        <v>315</v>
      </c>
      <c r="AN73" s="23" t="s">
        <v>315</v>
      </c>
      <c r="AO73" s="23" t="s">
        <v>315</v>
      </c>
      <c r="AP73" s="23" t="s">
        <v>315</v>
      </c>
      <c r="AQ73" s="23" t="s">
        <v>315</v>
      </c>
      <c r="AR73" s="23" t="s">
        <v>315</v>
      </c>
      <c r="AS73" s="23" t="s">
        <v>315</v>
      </c>
      <c r="AT73" s="23" t="s">
        <v>315</v>
      </c>
      <c r="AU73" s="23" t="s">
        <v>315</v>
      </c>
      <c r="AV73" s="23" t="s">
        <v>315</v>
      </c>
      <c r="AW73" s="23" t="s">
        <v>315</v>
      </c>
      <c r="AX73" s="23" t="s">
        <v>315</v>
      </c>
      <c r="AY73" s="23" t="s">
        <v>315</v>
      </c>
      <c r="AZ73" s="23" t="s">
        <v>315</v>
      </c>
      <c r="BA73" s="23" t="s">
        <v>315</v>
      </c>
      <c r="BB73" s="23" t="s">
        <v>315</v>
      </c>
      <c r="BC73" s="23" t="s">
        <v>315</v>
      </c>
      <c r="BD73" s="87"/>
    </row>
    <row r="74" spans="1:56" s="103" customFormat="1" ht="15.75" thickBot="1" x14ac:dyDescent="0.3">
      <c r="A74" s="114" t="s">
        <v>115</v>
      </c>
      <c r="B74" s="115" t="s">
        <v>17</v>
      </c>
      <c r="C74" s="23">
        <v>3.0334545312200235E-2</v>
      </c>
      <c r="D74" s="23">
        <v>2.1155521615126995E-2</v>
      </c>
      <c r="E74" s="23">
        <v>1.4072955887621903E-2</v>
      </c>
      <c r="F74" s="23">
        <v>1.6354187011302847E-2</v>
      </c>
      <c r="G74" s="23">
        <v>1.3802950223037099E-2</v>
      </c>
      <c r="H74" s="23">
        <v>1.5939638663320516E-2</v>
      </c>
      <c r="I74" s="23">
        <v>9.3176722543544168E-3</v>
      </c>
      <c r="J74" s="23">
        <v>9.5271991836153209E-3</v>
      </c>
      <c r="K74" s="23">
        <v>1.0394487048467634E-2</v>
      </c>
      <c r="L74" s="23">
        <v>9.3397807917289313E-3</v>
      </c>
      <c r="M74" s="23">
        <v>6.5852304265681854E-3</v>
      </c>
      <c r="N74" s="23">
        <v>1.0121561318455652E-2</v>
      </c>
      <c r="O74" s="23">
        <v>1.132491251049032E-2</v>
      </c>
      <c r="P74" s="23">
        <v>1.1011050772515157E-2</v>
      </c>
      <c r="Q74" s="23">
        <v>1.1078059991073815E-2</v>
      </c>
      <c r="R74" s="23">
        <v>1.121315549395511E-2</v>
      </c>
      <c r="S74" s="23">
        <v>1.0713500689276663E-2</v>
      </c>
      <c r="T74" s="23">
        <v>1.3687175236155745E-2</v>
      </c>
      <c r="U74" s="23">
        <v>1.6789922387841452E-2</v>
      </c>
      <c r="V74" s="23">
        <v>1.7811931511160169E-2</v>
      </c>
      <c r="W74" s="23">
        <v>1.5646956759483029E-2</v>
      </c>
      <c r="X74" s="23">
        <v>1.8070204166817812E-2</v>
      </c>
      <c r="Y74" s="23">
        <v>2.0043332030462546E-2</v>
      </c>
      <c r="Z74" s="23">
        <v>2.3730253097025939E-2</v>
      </c>
      <c r="AA74" s="23">
        <v>2.4583469832292058E-2</v>
      </c>
      <c r="AB74" s="23">
        <v>2.9834942852026647E-2</v>
      </c>
      <c r="AC74" s="23">
        <v>3.1761582259461497E-2</v>
      </c>
      <c r="AD74" s="23">
        <v>3.4991839107636043E-2</v>
      </c>
      <c r="AE74" s="23">
        <v>3.8775289369608341E-2</v>
      </c>
      <c r="AF74" s="23">
        <v>3.8699561530326526E-2</v>
      </c>
      <c r="AG74" s="23">
        <v>4.3183177357794811E-2</v>
      </c>
      <c r="AH74" s="23">
        <v>4.2271615520879269E-2</v>
      </c>
      <c r="AI74" s="23">
        <v>4.0614945778319804E-2</v>
      </c>
      <c r="AJ74" s="23">
        <v>5.2257401319563183E-2</v>
      </c>
      <c r="AK74" s="23">
        <v>5.4359642622543156E-2</v>
      </c>
      <c r="AL74" s="23">
        <v>5.6592046595909891E-2</v>
      </c>
      <c r="AM74" s="23">
        <v>5.0669275506326293E-2</v>
      </c>
      <c r="AN74" s="23">
        <v>5.0799390913646068E-2</v>
      </c>
      <c r="AO74" s="23">
        <v>4.8521210531741119E-2</v>
      </c>
      <c r="AP74" s="23">
        <v>5.0853497439102037E-2</v>
      </c>
      <c r="AQ74" s="23">
        <v>6.2142611775014053E-2</v>
      </c>
      <c r="AR74" s="23">
        <v>7.6381593409166129E-2</v>
      </c>
      <c r="AS74" s="23">
        <v>6.5015740871703614E-2</v>
      </c>
      <c r="AT74" s="23">
        <v>7.7857826607927394E-2</v>
      </c>
      <c r="AU74" s="23">
        <v>6.9222093438305404E-2</v>
      </c>
      <c r="AV74" s="23">
        <v>8.1145229882873274E-2</v>
      </c>
      <c r="AW74" s="23">
        <v>7.9347678566265761E-2</v>
      </c>
      <c r="AX74" s="23">
        <v>7.2510275885989281E-2</v>
      </c>
      <c r="AY74" s="23">
        <v>6.4971658043401492E-2</v>
      </c>
      <c r="AZ74" s="23">
        <v>7.1965464608656035E-2</v>
      </c>
      <c r="BA74" s="23">
        <v>7.7335630307504247E-2</v>
      </c>
      <c r="BB74" s="23">
        <v>7.1231791914154477E-2</v>
      </c>
      <c r="BC74" s="23">
        <v>6.8157833938997422E-2</v>
      </c>
      <c r="BD74" s="87"/>
    </row>
    <row r="75" spans="1:56" s="103" customFormat="1" ht="15.75" thickBot="1" x14ac:dyDescent="0.3">
      <c r="A75" s="114" t="s">
        <v>118</v>
      </c>
      <c r="B75" s="115" t="s">
        <v>119</v>
      </c>
      <c r="C75" s="23">
        <v>3.6231984110689955E-3</v>
      </c>
      <c r="D75" s="23">
        <v>5.1699820286128882E-3</v>
      </c>
      <c r="E75" s="23">
        <v>5.7013466828838661E-3</v>
      </c>
      <c r="F75" s="23">
        <v>4.1770296241310971E-3</v>
      </c>
      <c r="G75" s="23">
        <v>4.234443508859459E-3</v>
      </c>
      <c r="H75" s="23">
        <v>7.249311111644386E-3</v>
      </c>
      <c r="I75" s="23">
        <v>5.1661280147769261E-3</v>
      </c>
      <c r="J75" s="23">
        <v>4.2851117329067824E-3</v>
      </c>
      <c r="K75" s="23">
        <v>5.0565965856060888E-3</v>
      </c>
      <c r="L75" s="23">
        <v>5.1830116655807159E-3</v>
      </c>
      <c r="M75" s="23">
        <v>3.0259027621908447E-3</v>
      </c>
      <c r="N75" s="23">
        <v>4.3167074212476769E-3</v>
      </c>
      <c r="O75" s="23">
        <v>5.1962558424693862E-3</v>
      </c>
      <c r="P75" s="23">
        <v>7.0567493266794502E-3</v>
      </c>
      <c r="Q75" s="23">
        <v>5.6205418766671709E-3</v>
      </c>
      <c r="R75" s="23">
        <v>5.7085384582449021E-3</v>
      </c>
      <c r="S75" s="23">
        <v>7.4343508170124023E-3</v>
      </c>
      <c r="T75" s="23">
        <v>8.7302530131346725E-3</v>
      </c>
      <c r="U75" s="23">
        <v>1.01230363181428E-2</v>
      </c>
      <c r="V75" s="23">
        <v>9.7381408702681676E-3</v>
      </c>
      <c r="W75" s="23">
        <v>8.8973122935941482E-3</v>
      </c>
      <c r="X75" s="23">
        <v>7.6405009955427235E-3</v>
      </c>
      <c r="Y75" s="23">
        <v>8.7996631314681915E-3</v>
      </c>
      <c r="Z75" s="23">
        <v>1.0081820785810488E-2</v>
      </c>
      <c r="AA75" s="23">
        <v>8.6866248791508671E-3</v>
      </c>
      <c r="AB75" s="23">
        <v>7.9620426044705386E-3</v>
      </c>
      <c r="AC75" s="23">
        <v>8.6522777980099774E-3</v>
      </c>
      <c r="AD75" s="23">
        <v>9.3373098419875528E-3</v>
      </c>
      <c r="AE75" s="23">
        <v>1.1055252300710368E-2</v>
      </c>
      <c r="AF75" s="23">
        <v>9.4347973278390614E-3</v>
      </c>
      <c r="AG75" s="23">
        <v>1.0632966512287146E-2</v>
      </c>
      <c r="AH75" s="23">
        <v>1.2691758552612889E-2</v>
      </c>
      <c r="AI75" s="23">
        <v>1.4609703239924641E-2</v>
      </c>
      <c r="AJ75" s="23">
        <v>1.7731425994814635E-2</v>
      </c>
      <c r="AK75" s="23">
        <v>1.4669165616059021E-2</v>
      </c>
      <c r="AL75" s="23">
        <v>1.6486258675516001E-2</v>
      </c>
      <c r="AM75" s="23">
        <v>4.820810565371831E-3</v>
      </c>
      <c r="AN75" s="23">
        <v>1.5071533222042103E-2</v>
      </c>
      <c r="AO75" s="23">
        <v>2.2204377298327707E-2</v>
      </c>
      <c r="AP75" s="23">
        <v>2.1740695170291386E-2</v>
      </c>
      <c r="AQ75" s="23">
        <v>1.550757598780401E-2</v>
      </c>
      <c r="AR75" s="23">
        <v>1.5240476628126077E-2</v>
      </c>
      <c r="AS75" s="23">
        <v>1.6227901071999534E-2</v>
      </c>
      <c r="AT75" s="23">
        <v>1.8582540606815953E-2</v>
      </c>
      <c r="AU75" s="23">
        <v>1.478646266119835E-2</v>
      </c>
      <c r="AV75" s="23">
        <v>1.5337407699929462E-2</v>
      </c>
      <c r="AW75" s="23">
        <v>1.3931273679470941E-2</v>
      </c>
      <c r="AX75" s="23">
        <v>1.627912134434981E-2</v>
      </c>
      <c r="AY75" s="23">
        <v>1.4730351839997219E-2</v>
      </c>
      <c r="AZ75" s="23">
        <v>1.6324652887463004E-2</v>
      </c>
      <c r="BA75" s="23">
        <v>1.5994081011137501E-2</v>
      </c>
      <c r="BB75" s="23">
        <v>1.8506888215219803E-2</v>
      </c>
      <c r="BC75" s="23">
        <v>1.8291061183382501E-2</v>
      </c>
      <c r="BD75" s="87"/>
    </row>
    <row r="76" spans="1:56" s="103" customFormat="1" ht="15.75" thickBot="1" x14ac:dyDescent="0.3">
      <c r="A76" s="113"/>
      <c r="B76" s="113" t="s">
        <v>148</v>
      </c>
      <c r="C76" s="24">
        <v>1.4396696728447645E-2</v>
      </c>
      <c r="D76" s="24">
        <v>1.2804274436598815E-2</v>
      </c>
      <c r="E76" s="24">
        <v>1.16671159817534E-2</v>
      </c>
      <c r="F76" s="24">
        <v>1.1836581166154965E-2</v>
      </c>
      <c r="G76" s="24">
        <v>1.1433471270816177E-2</v>
      </c>
      <c r="H76" s="24">
        <v>1.3365919308316786E-2</v>
      </c>
      <c r="I76" s="24">
        <v>1.2129122723102634E-2</v>
      </c>
      <c r="J76" s="24">
        <v>1.3690027860531759E-2</v>
      </c>
      <c r="K76" s="24">
        <v>1.4282961793349322E-2</v>
      </c>
      <c r="L76" s="24">
        <v>1.3603144757530808E-2</v>
      </c>
      <c r="M76" s="24">
        <v>1.3972435324020111E-2</v>
      </c>
      <c r="N76" s="24">
        <v>1.4726366921348164E-2</v>
      </c>
      <c r="O76" s="24">
        <v>1.6855260874368543E-2</v>
      </c>
      <c r="P76" s="24">
        <v>1.6930202883306399E-2</v>
      </c>
      <c r="Q76" s="24">
        <v>1.7596854053102011E-2</v>
      </c>
      <c r="R76" s="24">
        <v>1.5930618936618231E-2</v>
      </c>
      <c r="S76" s="24">
        <v>1.646402541176065E-2</v>
      </c>
      <c r="T76" s="24">
        <v>1.8702713279200041E-2</v>
      </c>
      <c r="U76" s="24">
        <v>1.8041862127373059E-2</v>
      </c>
      <c r="V76" s="24">
        <v>1.7047998962847439E-2</v>
      </c>
      <c r="W76" s="24">
        <v>1.7056128414545589E-2</v>
      </c>
      <c r="X76" s="24">
        <v>1.7005479106484457E-2</v>
      </c>
      <c r="Y76" s="24">
        <v>1.7651950820635132E-2</v>
      </c>
      <c r="Z76" s="24">
        <v>2.0806437895280562E-2</v>
      </c>
      <c r="AA76" s="24">
        <v>2.1181119481389711E-2</v>
      </c>
      <c r="AB76" s="24">
        <v>2.3900533074485517E-2</v>
      </c>
      <c r="AC76" s="24">
        <v>2.40538107344891E-2</v>
      </c>
      <c r="AD76" s="24">
        <v>2.2827194875548427E-2</v>
      </c>
      <c r="AE76" s="24">
        <v>2.4338890936724873E-2</v>
      </c>
      <c r="AF76" s="24">
        <v>2.3489389990471947E-2</v>
      </c>
      <c r="AG76" s="24">
        <v>2.5490978503981063E-2</v>
      </c>
      <c r="AH76" s="24">
        <v>2.5177128022679254E-2</v>
      </c>
      <c r="AI76" s="24">
        <v>2.3660667537518994E-2</v>
      </c>
      <c r="AJ76" s="24">
        <v>2.632298832580229E-2</v>
      </c>
      <c r="AK76" s="24">
        <v>2.7567631893572215E-2</v>
      </c>
      <c r="AL76" s="24">
        <v>2.7073084627172589E-2</v>
      </c>
      <c r="AM76" s="24">
        <v>1.6445547102827335E-2</v>
      </c>
      <c r="AN76" s="24">
        <v>2.4563751671832661E-2</v>
      </c>
      <c r="AO76" s="24">
        <v>2.7725629151494575E-2</v>
      </c>
      <c r="AP76" s="24">
        <v>2.842857785277619E-2</v>
      </c>
      <c r="AQ76" s="24">
        <v>3.0696293818508795E-2</v>
      </c>
      <c r="AR76" s="24">
        <v>3.1275362686233425E-2</v>
      </c>
      <c r="AS76" s="24">
        <v>3.0205229699358016E-2</v>
      </c>
      <c r="AT76" s="24">
        <v>3.3844838541218704E-2</v>
      </c>
      <c r="AU76" s="24">
        <v>3.3118782521747589E-2</v>
      </c>
      <c r="AV76" s="24">
        <v>3.4005619021970905E-2</v>
      </c>
      <c r="AW76" s="24">
        <v>3.3375276720899204E-2</v>
      </c>
      <c r="AX76" s="24">
        <v>3.3912048138328377E-2</v>
      </c>
      <c r="AY76" s="24">
        <v>3.1001891844564106E-2</v>
      </c>
      <c r="AZ76" s="24">
        <v>3.1376493574583719E-2</v>
      </c>
      <c r="BA76" s="24">
        <v>3.1896475529540592E-2</v>
      </c>
      <c r="BB76" s="24">
        <v>3.1232998930471243E-2</v>
      </c>
      <c r="BC76" s="24">
        <v>3.0802308846268483E-2</v>
      </c>
      <c r="BD76" s="91"/>
    </row>
    <row r="77" spans="1:56" s="103" customFormat="1" ht="15.75" thickBot="1" x14ac:dyDescent="0.3">
      <c r="A77" s="111" t="s">
        <v>116</v>
      </c>
      <c r="B77" s="112" t="s">
        <v>117</v>
      </c>
      <c r="C77" s="23">
        <v>4.2469959548381526E-4</v>
      </c>
      <c r="D77" s="23">
        <v>6.1986415245340778E-4</v>
      </c>
      <c r="E77" s="23">
        <v>5.2624563604532942E-4</v>
      </c>
      <c r="F77" s="23">
        <v>8.8868721755039088E-4</v>
      </c>
      <c r="G77" s="23">
        <v>6.7101691330505493E-4</v>
      </c>
      <c r="H77" s="23">
        <v>5.077308428606249E-4</v>
      </c>
      <c r="I77" s="23">
        <v>5.506963874885929E-4</v>
      </c>
      <c r="J77" s="23">
        <v>4.8202819877877817E-4</v>
      </c>
      <c r="K77" s="23">
        <v>8.093383460877296E-4</v>
      </c>
      <c r="L77" s="23">
        <v>5.7711288839387546E-4</v>
      </c>
      <c r="M77" s="23">
        <v>4.5676041657340951E-4</v>
      </c>
      <c r="N77" s="23">
        <v>4.5667709099188992E-4</v>
      </c>
      <c r="O77" s="23">
        <v>4.2119745368400047E-4</v>
      </c>
      <c r="P77" s="23">
        <v>5.6144894043238332E-4</v>
      </c>
      <c r="Q77" s="23">
        <v>3.6738807006071007E-4</v>
      </c>
      <c r="R77" s="23">
        <v>3.8874326269825306E-4</v>
      </c>
      <c r="S77" s="23">
        <v>3.222221945549752E-4</v>
      </c>
      <c r="T77" s="23">
        <v>2.7217868565358028E-4</v>
      </c>
      <c r="U77" s="23">
        <v>5.4834124459561149E-4</v>
      </c>
      <c r="V77" s="23">
        <v>3.7954520672375965E-4</v>
      </c>
      <c r="W77" s="23">
        <v>5.40196969395004E-4</v>
      </c>
      <c r="X77" s="23">
        <v>4.0718133793578716E-4</v>
      </c>
      <c r="Y77" s="23">
        <v>5.7321069291535259E-4</v>
      </c>
      <c r="Z77" s="23">
        <v>5.6913777750452967E-4</v>
      </c>
      <c r="AA77" s="23">
        <v>6.9768677780390428E-4</v>
      </c>
      <c r="AB77" s="23">
        <v>1.0234474454309556E-3</v>
      </c>
      <c r="AC77" s="23">
        <v>8.6258020255441015E-4</v>
      </c>
      <c r="AD77" s="23">
        <v>7.0017099882081909E-4</v>
      </c>
      <c r="AE77" s="23">
        <v>8.5486170122880034E-4</v>
      </c>
      <c r="AF77" s="23">
        <v>9.3007616748721068E-4</v>
      </c>
      <c r="AG77" s="23">
        <v>7.3772809672324768E-4</v>
      </c>
      <c r="AH77" s="23">
        <v>1.0636286294830805E-3</v>
      </c>
      <c r="AI77" s="23">
        <v>1.1229204591198427E-3</v>
      </c>
      <c r="AJ77" s="23">
        <v>1.5152768305591474E-3</v>
      </c>
      <c r="AK77" s="23">
        <v>1.00941630654306E-3</v>
      </c>
      <c r="AL77" s="23">
        <v>1.0027206852196236E-3</v>
      </c>
      <c r="AM77" s="23">
        <v>9.194179519937776E-4</v>
      </c>
      <c r="AN77" s="23">
        <v>1.2389613853807675E-3</v>
      </c>
      <c r="AO77" s="23">
        <v>1.2545335191501666E-3</v>
      </c>
      <c r="AP77" s="23">
        <v>1.5009072061358648E-3</v>
      </c>
      <c r="AQ77" s="23">
        <v>1.9360787173637786E-3</v>
      </c>
      <c r="AR77" s="23">
        <v>1.9919998556616261E-3</v>
      </c>
      <c r="AS77" s="23">
        <v>2.10138981301121E-3</v>
      </c>
      <c r="AT77" s="23">
        <v>2.4509676759021685E-3</v>
      </c>
      <c r="AU77" s="23">
        <v>2.0840152526076829E-3</v>
      </c>
      <c r="AV77" s="23">
        <v>2.0988660791289087E-3</v>
      </c>
      <c r="AW77" s="23">
        <v>1.9803074916373872E-3</v>
      </c>
      <c r="AX77" s="23">
        <v>1.7933451401984052E-3</v>
      </c>
      <c r="AY77" s="23">
        <v>2.1494453776202942E-3</v>
      </c>
      <c r="AZ77" s="23">
        <v>2.4491889582435658E-3</v>
      </c>
      <c r="BA77" s="23">
        <v>2.2294962897469591E-3</v>
      </c>
      <c r="BB77" s="23">
        <v>2.4274763446417357E-3</v>
      </c>
      <c r="BC77" s="23">
        <v>2.4040772694821052E-3</v>
      </c>
      <c r="BD77" s="87"/>
    </row>
    <row r="78" spans="1:56" s="103" customFormat="1" ht="15.75" thickBot="1" x14ac:dyDescent="0.3">
      <c r="A78" s="113"/>
      <c r="B78" s="116" t="s">
        <v>149</v>
      </c>
      <c r="C78" s="24">
        <v>4.2469959548381526E-4</v>
      </c>
      <c r="D78" s="24">
        <v>6.1986415245340778E-4</v>
      </c>
      <c r="E78" s="24">
        <v>5.2624563604532942E-4</v>
      </c>
      <c r="F78" s="24">
        <v>8.8868721755039088E-4</v>
      </c>
      <c r="G78" s="24">
        <v>6.7101691330505493E-4</v>
      </c>
      <c r="H78" s="24">
        <v>5.077308428606249E-4</v>
      </c>
      <c r="I78" s="24">
        <v>5.506963874885929E-4</v>
      </c>
      <c r="J78" s="24">
        <v>4.8202819877877817E-4</v>
      </c>
      <c r="K78" s="24">
        <v>8.093383460877296E-4</v>
      </c>
      <c r="L78" s="24">
        <v>5.7711288839387546E-4</v>
      </c>
      <c r="M78" s="24">
        <v>4.5676041657340951E-4</v>
      </c>
      <c r="N78" s="24">
        <v>4.5667709099188992E-4</v>
      </c>
      <c r="O78" s="24">
        <v>4.2119745368400047E-4</v>
      </c>
      <c r="P78" s="24">
        <v>5.6144894043238332E-4</v>
      </c>
      <c r="Q78" s="24">
        <v>3.6738807006071007E-4</v>
      </c>
      <c r="R78" s="24">
        <v>3.8874326269825306E-4</v>
      </c>
      <c r="S78" s="24">
        <v>3.222221945549752E-4</v>
      </c>
      <c r="T78" s="24">
        <v>2.7217868565358028E-4</v>
      </c>
      <c r="U78" s="24">
        <v>5.4834124459561149E-4</v>
      </c>
      <c r="V78" s="24">
        <v>3.7954520672375965E-4</v>
      </c>
      <c r="W78" s="24">
        <v>5.40196969395004E-4</v>
      </c>
      <c r="X78" s="24">
        <v>4.0718133793578716E-4</v>
      </c>
      <c r="Y78" s="24">
        <v>5.7321069291535259E-4</v>
      </c>
      <c r="Z78" s="24">
        <v>5.6913777750452967E-4</v>
      </c>
      <c r="AA78" s="24">
        <v>6.9768677780390428E-4</v>
      </c>
      <c r="AB78" s="24">
        <v>1.0234474454309556E-3</v>
      </c>
      <c r="AC78" s="24">
        <v>8.6258020255441015E-4</v>
      </c>
      <c r="AD78" s="24">
        <v>7.0017099882081909E-4</v>
      </c>
      <c r="AE78" s="24">
        <v>8.5486170122880034E-4</v>
      </c>
      <c r="AF78" s="24">
        <v>9.3007616748721068E-4</v>
      </c>
      <c r="AG78" s="24">
        <v>7.3772809672324768E-4</v>
      </c>
      <c r="AH78" s="24">
        <v>1.0636286294830805E-3</v>
      </c>
      <c r="AI78" s="24">
        <v>1.1229204591198427E-3</v>
      </c>
      <c r="AJ78" s="24">
        <v>1.5152768305591474E-3</v>
      </c>
      <c r="AK78" s="24">
        <v>1.00941630654306E-3</v>
      </c>
      <c r="AL78" s="24">
        <v>1.0027206852196236E-3</v>
      </c>
      <c r="AM78" s="24">
        <v>9.194179519937776E-4</v>
      </c>
      <c r="AN78" s="24">
        <v>1.2389613853807675E-3</v>
      </c>
      <c r="AO78" s="24">
        <v>1.2545335191501666E-3</v>
      </c>
      <c r="AP78" s="24">
        <v>1.5009072061358648E-3</v>
      </c>
      <c r="AQ78" s="24">
        <v>1.9360787173637786E-3</v>
      </c>
      <c r="AR78" s="24">
        <v>1.9919998556616261E-3</v>
      </c>
      <c r="AS78" s="24">
        <v>2.10138981301121E-3</v>
      </c>
      <c r="AT78" s="24">
        <v>2.4509676759021685E-3</v>
      </c>
      <c r="AU78" s="24">
        <v>2.0840152526076829E-3</v>
      </c>
      <c r="AV78" s="24">
        <v>2.0988660791289087E-3</v>
      </c>
      <c r="AW78" s="24">
        <v>1.9803074916373872E-3</v>
      </c>
      <c r="AX78" s="24">
        <v>1.7933451401984052E-3</v>
      </c>
      <c r="AY78" s="24">
        <v>2.1494453776202942E-3</v>
      </c>
      <c r="AZ78" s="24">
        <v>2.4491889582435658E-3</v>
      </c>
      <c r="BA78" s="24">
        <v>2.2294962897469591E-3</v>
      </c>
      <c r="BB78" s="24">
        <v>2.4274763446417357E-3</v>
      </c>
      <c r="BC78" s="24">
        <v>2.4040772694821052E-3</v>
      </c>
      <c r="BD78" s="91"/>
    </row>
    <row r="79" spans="1:56" s="103" customFormat="1" ht="15.75" thickBot="1" x14ac:dyDescent="0.3">
      <c r="A79" s="124" t="s">
        <v>150</v>
      </c>
      <c r="B79" s="124"/>
      <c r="C79" s="25">
        <v>2.4336235709926119E-2</v>
      </c>
      <c r="D79" s="25">
        <v>2.5193724014188935E-2</v>
      </c>
      <c r="E79" s="25">
        <v>2.4402993477020896E-2</v>
      </c>
      <c r="F79" s="25">
        <v>2.5012427412437626E-2</v>
      </c>
      <c r="G79" s="25">
        <v>2.3116615166546482E-2</v>
      </c>
      <c r="H79" s="25">
        <v>2.2134726978863147E-2</v>
      </c>
      <c r="I79" s="25">
        <v>2.0321010985593437E-2</v>
      </c>
      <c r="J79" s="25">
        <v>1.8385338537264248E-2</v>
      </c>
      <c r="K79" s="25">
        <v>1.9964632998104696E-2</v>
      </c>
      <c r="L79" s="25">
        <v>2.1987033447003496E-2</v>
      </c>
      <c r="M79" s="25">
        <v>2.2508004572299411E-2</v>
      </c>
      <c r="N79" s="25">
        <v>2.3587686886710146E-2</v>
      </c>
      <c r="O79" s="25">
        <v>2.3888526937583691E-2</v>
      </c>
      <c r="P79" s="25">
        <v>2.4333892296203381E-2</v>
      </c>
      <c r="Q79" s="25">
        <v>2.3431280900414891E-2</v>
      </c>
      <c r="R79" s="25">
        <v>2.2244454803662616E-2</v>
      </c>
      <c r="S79" s="25">
        <v>2.2076647152861211E-2</v>
      </c>
      <c r="T79" s="25">
        <v>2.2554933930395593E-2</v>
      </c>
      <c r="U79" s="25">
        <v>2.4851521095422109E-2</v>
      </c>
      <c r="V79" s="25">
        <v>2.4955749820568921E-2</v>
      </c>
      <c r="W79" s="25">
        <v>2.5521307489113382E-2</v>
      </c>
      <c r="X79" s="25">
        <v>2.6683140000215978E-2</v>
      </c>
      <c r="Y79" s="25">
        <v>2.7650743880631285E-2</v>
      </c>
      <c r="Z79" s="25">
        <v>2.9382768575508426E-2</v>
      </c>
      <c r="AA79" s="25">
        <v>2.936187256587634E-2</v>
      </c>
      <c r="AB79" s="25">
        <v>3.1188588921435608E-2</v>
      </c>
      <c r="AC79" s="25">
        <v>3.1488662602078839E-2</v>
      </c>
      <c r="AD79" s="25">
        <v>3.2678819842948667E-2</v>
      </c>
      <c r="AE79" s="25">
        <v>3.1788650143806226E-2</v>
      </c>
      <c r="AF79" s="25">
        <v>3.1765921943453602E-2</v>
      </c>
      <c r="AG79" s="25">
        <v>3.2258764217401009E-2</v>
      </c>
      <c r="AH79" s="25">
        <v>3.0918971470148587E-2</v>
      </c>
      <c r="AI79" s="25">
        <v>3.1572499717656279E-2</v>
      </c>
      <c r="AJ79" s="25">
        <v>3.279778912379068E-2</v>
      </c>
      <c r="AK79" s="25">
        <v>3.204416283910444E-2</v>
      </c>
      <c r="AL79" s="25">
        <v>3.1067891076411058E-2</v>
      </c>
      <c r="AM79" s="25">
        <v>1.7036102354833691E-2</v>
      </c>
      <c r="AN79" s="25">
        <v>2.3766195531206135E-2</v>
      </c>
      <c r="AO79" s="25">
        <v>3.0697044792888633E-2</v>
      </c>
      <c r="AP79" s="25">
        <v>3.1923065503916145E-2</v>
      </c>
      <c r="AQ79" s="25">
        <v>3.4620109029439274E-2</v>
      </c>
      <c r="AR79" s="25">
        <v>3.5431492343357983E-2</v>
      </c>
      <c r="AS79" s="25">
        <v>3.7410472279241547E-2</v>
      </c>
      <c r="AT79" s="25">
        <v>4.0073132440362792E-2</v>
      </c>
      <c r="AU79" s="25">
        <v>4.0154808046590988E-2</v>
      </c>
      <c r="AV79" s="25">
        <v>3.9342965206804664E-2</v>
      </c>
      <c r="AW79" s="25">
        <v>3.9923380248458575E-2</v>
      </c>
      <c r="AX79" s="25">
        <v>4.0383973515571311E-2</v>
      </c>
      <c r="AY79" s="25">
        <v>4.0247216141033826E-2</v>
      </c>
      <c r="AZ79" s="25">
        <v>3.8742438158021093E-2</v>
      </c>
      <c r="BA79" s="25">
        <v>3.7544203137073753E-2</v>
      </c>
      <c r="BB79" s="25">
        <v>3.5994067128896814E-2</v>
      </c>
      <c r="BC79" s="25">
        <v>3.5149908942401935E-2</v>
      </c>
      <c r="BD79" s="91"/>
    </row>
    <row r="80" spans="1:56" x14ac:dyDescent="0.25">
      <c r="A80" s="7"/>
      <c r="B80" s="7"/>
    </row>
    <row r="81" spans="1:56" x14ac:dyDescent="0.25">
      <c r="A81" s="7"/>
      <c r="B81" s="7"/>
    </row>
    <row r="82" spans="1:56" x14ac:dyDescent="0.25">
      <c r="A82" s="7"/>
      <c r="B82" s="7"/>
    </row>
    <row r="83" spans="1:56" x14ac:dyDescent="0.25">
      <c r="A83" s="7"/>
      <c r="B83" s="7" t="s">
        <v>162</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2.0546920403997936E-2</v>
      </c>
      <c r="D86" s="103">
        <v>2.4967368170063051E-2</v>
      </c>
      <c r="E86" s="103">
        <v>2.5711286474943525E-2</v>
      </c>
      <c r="F86" s="103">
        <v>2.5861438486132596E-2</v>
      </c>
      <c r="G86" s="103">
        <v>1.0946773529546476E-2</v>
      </c>
      <c r="H86" s="103">
        <v>3.8592257631594643E-2</v>
      </c>
      <c r="I86" s="103">
        <v>2.4024355458298851E-2</v>
      </c>
      <c r="J86" s="103">
        <v>2.7735795860729818E-2</v>
      </c>
      <c r="K86" s="103">
        <v>2.2230790808158245E-2</v>
      </c>
      <c r="L86" s="103">
        <v>3.3733839111013214E-2</v>
      </c>
      <c r="M86" s="103">
        <v>2.2093875607001254E-2</v>
      </c>
      <c r="N86" s="103">
        <v>2.1238667699307805E-2</v>
      </c>
      <c r="O86" s="103">
        <v>2.7756178785897902E-2</v>
      </c>
      <c r="P86" s="103">
        <v>3.5928177010935619E-2</v>
      </c>
      <c r="Q86" s="103">
        <v>2.7078955139086997E-2</v>
      </c>
      <c r="R86" s="103">
        <v>2.17228442177341E-2</v>
      </c>
      <c r="S86" s="103">
        <v>3.022930249919251E-2</v>
      </c>
      <c r="T86" s="103">
        <v>3.3541652898982262E-2</v>
      </c>
      <c r="U86" s="103">
        <v>3.2225988665628418E-2</v>
      </c>
      <c r="V86" s="103">
        <v>3.814622020792241E-2</v>
      </c>
      <c r="W86" s="103">
        <v>3.2576404197927462E-2</v>
      </c>
      <c r="X86" s="103">
        <v>3.8949094718175835E-2</v>
      </c>
      <c r="Y86" s="103">
        <v>5.9393168789739971E-2</v>
      </c>
      <c r="Z86" s="103">
        <v>5.3406652209040027E-2</v>
      </c>
      <c r="AA86" s="103">
        <v>4.2455993709094433E-2</v>
      </c>
      <c r="AB86" s="103">
        <v>3.0291239262821519E-2</v>
      </c>
      <c r="AC86" s="103">
        <v>3.1049622950066441E-2</v>
      </c>
      <c r="AD86" s="103">
        <v>2.1253484165134114E-2</v>
      </c>
      <c r="AE86" s="103">
        <v>1.9191704130123909E-2</v>
      </c>
      <c r="AF86" s="103">
        <v>2.7196840209373876E-2</v>
      </c>
      <c r="AG86" s="103">
        <v>2.2085968378975966E-2</v>
      </c>
      <c r="AH86" s="103">
        <v>2.0579109662260786E-2</v>
      </c>
      <c r="AI86" s="103">
        <v>2.9157189133032682E-2</v>
      </c>
      <c r="AJ86" s="103">
        <v>2.3270957033219984E-2</v>
      </c>
      <c r="AK86" s="103">
        <v>2.8577369966048493E-2</v>
      </c>
      <c r="AL86" s="103">
        <v>2.3305859279412484E-2</v>
      </c>
      <c r="AM86" s="103">
        <v>1.8461398647498836E-2</v>
      </c>
      <c r="AN86" s="103">
        <v>1.7813712836170253E-2</v>
      </c>
      <c r="AO86" s="103">
        <v>2.9155071757304984E-2</v>
      </c>
      <c r="AP86" s="103">
        <v>2.4410117939339872E-2</v>
      </c>
      <c r="AQ86" s="103">
        <v>2.8712506427113243E-2</v>
      </c>
      <c r="AR86" s="103">
        <v>2.5816059436040876E-2</v>
      </c>
      <c r="AS86" s="103">
        <v>2.1478157511916843E-2</v>
      </c>
      <c r="AT86" s="103">
        <v>1.7062271789204404E-2</v>
      </c>
      <c r="AU86" s="103">
        <v>2.8947008970045214E-2</v>
      </c>
      <c r="AV86" s="103">
        <v>2.7853364705377456E-2</v>
      </c>
      <c r="AW86" s="103">
        <v>2.0964345225186649E-2</v>
      </c>
      <c r="AX86" s="103">
        <v>2.6079019345466883E-2</v>
      </c>
      <c r="AY86" s="103">
        <v>2.8363175885914565E-2</v>
      </c>
      <c r="AZ86" s="103">
        <v>3.3424422735423155E-2</v>
      </c>
      <c r="BA86" s="103">
        <v>3.1199647410119519E-2</v>
      </c>
      <c r="BB86" s="103">
        <v>3.085578596800552E-2</v>
      </c>
      <c r="BC86" s="103">
        <v>3.4267895465812902E-2</v>
      </c>
      <c r="BD86" s="92"/>
    </row>
    <row r="87" spans="1:56" s="103" customFormat="1" x14ac:dyDescent="0.25">
      <c r="A87" s="99"/>
      <c r="B87" s="99" t="str">
        <f>MID(B65,7,50)</f>
        <v>Industrie</v>
      </c>
      <c r="C87" s="103">
        <v>7.5101786126361939E-2</v>
      </c>
      <c r="D87" s="103">
        <v>8.3212824677421998E-2</v>
      </c>
      <c r="E87" s="103">
        <v>8.2351925581502339E-2</v>
      </c>
      <c r="F87" s="103">
        <v>8.1380059388447668E-2</v>
      </c>
      <c r="G87" s="103">
        <v>7.665889623613506E-2</v>
      </c>
      <c r="H87" s="103">
        <v>6.8787629538948958E-2</v>
      </c>
      <c r="I87" s="103">
        <v>6.0867310318555426E-2</v>
      </c>
      <c r="J87" s="103">
        <v>4.9889896804642696E-2</v>
      </c>
      <c r="K87" s="103">
        <v>5.3679388313703238E-2</v>
      </c>
      <c r="L87" s="103">
        <v>6.4643816749913083E-2</v>
      </c>
      <c r="M87" s="103">
        <v>6.5526180200919742E-2</v>
      </c>
      <c r="N87" s="103">
        <v>7.1286766713439892E-2</v>
      </c>
      <c r="O87" s="103">
        <v>6.6559348613164593E-2</v>
      </c>
      <c r="P87" s="103">
        <v>7.0763068439742005E-2</v>
      </c>
      <c r="Q87" s="103">
        <v>7.0532369013162441E-2</v>
      </c>
      <c r="R87" s="103">
        <v>7.0143334968624169E-2</v>
      </c>
      <c r="S87" s="103">
        <v>6.9241819196184856E-2</v>
      </c>
      <c r="T87" s="103">
        <v>6.8949712508185601E-2</v>
      </c>
      <c r="U87" s="103">
        <v>7.7523147053556896E-2</v>
      </c>
      <c r="V87" s="103">
        <v>7.8553553195366124E-2</v>
      </c>
      <c r="W87" s="103">
        <v>8.2009523466750153E-2</v>
      </c>
      <c r="X87" s="103">
        <v>8.6921602700050671E-2</v>
      </c>
      <c r="Y87" s="103">
        <v>8.7258793078842697E-2</v>
      </c>
      <c r="Z87" s="103">
        <v>9.0155213046555174E-2</v>
      </c>
      <c r="AA87" s="103">
        <v>9.1161448447959342E-2</v>
      </c>
      <c r="AB87" s="103">
        <v>9.5599116384938981E-2</v>
      </c>
      <c r="AC87" s="103">
        <v>9.5940472536806612E-2</v>
      </c>
      <c r="AD87" s="103">
        <v>0.10192878766539387</v>
      </c>
      <c r="AE87" s="103">
        <v>9.6755182002933413E-2</v>
      </c>
      <c r="AF87" s="103">
        <v>9.4607853470311531E-2</v>
      </c>
      <c r="AG87" s="103">
        <v>9.4287727359189555E-2</v>
      </c>
      <c r="AH87" s="103">
        <v>8.6750900502185396E-2</v>
      </c>
      <c r="AI87" s="103">
        <v>8.94097060050522E-2</v>
      </c>
      <c r="AJ87" s="103">
        <v>9.017631811060034E-2</v>
      </c>
      <c r="AK87" s="103">
        <v>8.4104620811941033E-2</v>
      </c>
      <c r="AL87" s="103">
        <v>8.2199410696959685E-2</v>
      </c>
      <c r="AM87" s="103">
        <v>4.965771644947805E-2</v>
      </c>
      <c r="AN87" s="103">
        <v>5.6924906783932173E-2</v>
      </c>
      <c r="AO87" s="103">
        <v>7.8463656517592018E-2</v>
      </c>
      <c r="AP87" s="103">
        <v>8.193106155721587E-2</v>
      </c>
      <c r="AQ87" s="103">
        <v>8.6294418686968535E-2</v>
      </c>
      <c r="AR87" s="103">
        <v>8.9657448502432555E-2</v>
      </c>
      <c r="AS87" s="103">
        <v>0.10171185990286502</v>
      </c>
      <c r="AT87" s="103">
        <v>0.10661806633711075</v>
      </c>
      <c r="AU87" s="103">
        <v>0.10942957443179516</v>
      </c>
      <c r="AV87" s="103">
        <v>0.10759210798387757</v>
      </c>
      <c r="AW87" s="103">
        <v>0.11138397920399175</v>
      </c>
      <c r="AX87" s="103">
        <v>0.11253661234695951</v>
      </c>
      <c r="AY87" s="103">
        <v>0.11791987934879568</v>
      </c>
      <c r="AZ87" s="103">
        <v>0.10946330383448366</v>
      </c>
      <c r="BA87" s="103">
        <v>0.10420022462644023</v>
      </c>
      <c r="BB87" s="103">
        <v>9.8338057909972493E-2</v>
      </c>
      <c r="BC87" s="103">
        <v>9.3945075502673392E-2</v>
      </c>
      <c r="BD87" s="92"/>
    </row>
    <row r="88" spans="1:56" s="103" customFormat="1" x14ac:dyDescent="0.25">
      <c r="A88" s="99"/>
      <c r="B88" s="99" t="str">
        <f>MID(B67,7,50)</f>
        <v>Construction</v>
      </c>
      <c r="C88" s="103">
        <v>6.7421248827754687E-2</v>
      </c>
      <c r="D88" s="103">
        <v>6.1850916184084996E-2</v>
      </c>
      <c r="E88" s="103">
        <v>5.7817930143395924E-2</v>
      </c>
      <c r="F88" s="103">
        <v>6.5588141768042965E-2</v>
      </c>
      <c r="G88" s="103">
        <v>5.9116896256960844E-2</v>
      </c>
      <c r="H88" s="103">
        <v>5.4103999474279164E-2</v>
      </c>
      <c r="I88" s="103">
        <v>5.9784594677632391E-2</v>
      </c>
      <c r="J88" s="103">
        <v>5.5257174391730592E-2</v>
      </c>
      <c r="K88" s="103">
        <v>6.3261135098689802E-2</v>
      </c>
      <c r="L88" s="103">
        <v>6.6919976862046537E-2</v>
      </c>
      <c r="M88" s="103">
        <v>7.2200454705289088E-2</v>
      </c>
      <c r="N88" s="103">
        <v>7.0682782926032237E-2</v>
      </c>
      <c r="O88" s="103">
        <v>7.6875511444831901E-2</v>
      </c>
      <c r="P88" s="103">
        <v>7.1005663669946928E-2</v>
      </c>
      <c r="Q88" s="103">
        <v>5.9207113330561972E-2</v>
      </c>
      <c r="R88" s="103">
        <v>5.2912503281321757E-2</v>
      </c>
      <c r="S88" s="103">
        <v>4.8959304425240602E-2</v>
      </c>
      <c r="T88" s="103">
        <v>4.5160257773301717E-2</v>
      </c>
      <c r="U88" s="103">
        <v>6.0076822535996256E-2</v>
      </c>
      <c r="V88" s="103">
        <v>6.3962322581421746E-2</v>
      </c>
      <c r="W88" s="103">
        <v>6.3514140683638545E-2</v>
      </c>
      <c r="X88" s="103">
        <v>6.7117936353275814E-2</v>
      </c>
      <c r="Y88" s="103">
        <v>7.3065582945606861E-2</v>
      </c>
      <c r="Z88" s="103">
        <v>7.5023043051376678E-2</v>
      </c>
      <c r="AA88" s="103">
        <v>6.9473071785391638E-2</v>
      </c>
      <c r="AB88" s="103">
        <v>6.784329334549298E-2</v>
      </c>
      <c r="AC88" s="103">
        <v>7.0800994118828078E-2</v>
      </c>
      <c r="AD88" s="103">
        <v>7.8101206002625864E-2</v>
      </c>
      <c r="AE88" s="103">
        <v>7.1861992774084379E-2</v>
      </c>
      <c r="AF88" s="103">
        <v>7.8408030946966245E-2</v>
      </c>
      <c r="AG88" s="103">
        <v>7.7759018702970667E-2</v>
      </c>
      <c r="AH88" s="103">
        <v>7.8557643868429644E-2</v>
      </c>
      <c r="AI88" s="103">
        <v>8.7110679625776455E-2</v>
      </c>
      <c r="AJ88" s="103">
        <v>8.7026239811968539E-2</v>
      </c>
      <c r="AK88" s="103">
        <v>8.9960704490972418E-2</v>
      </c>
      <c r="AL88" s="103">
        <v>8.3838573736997754E-2</v>
      </c>
      <c r="AM88" s="103">
        <v>2.2516412837007845E-2</v>
      </c>
      <c r="AN88" s="103">
        <v>6.0626755552032806E-2</v>
      </c>
      <c r="AO88" s="103">
        <v>8.4625370053616727E-2</v>
      </c>
      <c r="AP88" s="103">
        <v>8.9430479138176922E-2</v>
      </c>
      <c r="AQ88" s="103">
        <v>9.9641727434438124E-2</v>
      </c>
      <c r="AR88" s="103">
        <v>9.789103330563087E-2</v>
      </c>
      <c r="AS88" s="103">
        <v>9.5985031024338641E-2</v>
      </c>
      <c r="AT88" s="103">
        <v>9.7437510189855317E-2</v>
      </c>
      <c r="AU88" s="103">
        <v>9.3079239555841145E-2</v>
      </c>
      <c r="AV88" s="103">
        <v>8.0720109867306308E-2</v>
      </c>
      <c r="AW88" s="103">
        <v>8.1532756830657555E-2</v>
      </c>
      <c r="AX88" s="103">
        <v>8.0989381081161604E-2</v>
      </c>
      <c r="AY88" s="103">
        <v>7.5417271178028461E-2</v>
      </c>
      <c r="AZ88" s="103">
        <v>7.5078247149307095E-2</v>
      </c>
      <c r="BA88" s="103">
        <v>7.1904283321327561E-2</v>
      </c>
      <c r="BB88" s="103">
        <v>6.8735997607666924E-2</v>
      </c>
      <c r="BC88" s="103">
        <v>7.1726972457307053E-2</v>
      </c>
      <c r="BD88" s="92"/>
    </row>
    <row r="89" spans="1:56" s="103" customFormat="1" x14ac:dyDescent="0.25">
      <c r="A89" s="99"/>
      <c r="B89" s="99" t="str">
        <f>MID(B76,7,50)</f>
        <v>Tertiaire marchand</v>
      </c>
      <c r="C89" s="103">
        <v>1.4396696728447645E-2</v>
      </c>
      <c r="D89" s="103">
        <v>1.2804274436598815E-2</v>
      </c>
      <c r="E89" s="103">
        <v>1.16671159817534E-2</v>
      </c>
      <c r="F89" s="103">
        <v>1.1836581166154965E-2</v>
      </c>
      <c r="G89" s="103">
        <v>1.1433471270816177E-2</v>
      </c>
      <c r="H89" s="103">
        <v>1.3365919308316786E-2</v>
      </c>
      <c r="I89" s="103">
        <v>1.2129122723102634E-2</v>
      </c>
      <c r="J89" s="103">
        <v>1.3690027860531759E-2</v>
      </c>
      <c r="K89" s="103">
        <v>1.4282961793349322E-2</v>
      </c>
      <c r="L89" s="103">
        <v>1.3603144757530808E-2</v>
      </c>
      <c r="M89" s="103">
        <v>1.3972435324020111E-2</v>
      </c>
      <c r="N89" s="103">
        <v>1.4726366921348164E-2</v>
      </c>
      <c r="O89" s="103">
        <v>1.6855260874368543E-2</v>
      </c>
      <c r="P89" s="103">
        <v>1.6930202883306399E-2</v>
      </c>
      <c r="Q89" s="103">
        <v>1.7596854053102011E-2</v>
      </c>
      <c r="R89" s="103">
        <v>1.5930618936618231E-2</v>
      </c>
      <c r="S89" s="103">
        <v>1.646402541176065E-2</v>
      </c>
      <c r="T89" s="103">
        <v>1.8702713279200041E-2</v>
      </c>
      <c r="U89" s="103">
        <v>1.8041862127373059E-2</v>
      </c>
      <c r="V89" s="103">
        <v>1.7047998962847439E-2</v>
      </c>
      <c r="W89" s="103">
        <v>1.7056128414545589E-2</v>
      </c>
      <c r="X89" s="103">
        <v>1.7005479106484457E-2</v>
      </c>
      <c r="Y89" s="103">
        <v>1.7651950820635132E-2</v>
      </c>
      <c r="Z89" s="103">
        <v>2.0806437895280562E-2</v>
      </c>
      <c r="AA89" s="103">
        <v>2.1181119481389711E-2</v>
      </c>
      <c r="AB89" s="103">
        <v>2.3900533074485517E-2</v>
      </c>
      <c r="AC89" s="103">
        <v>2.40538107344891E-2</v>
      </c>
      <c r="AD89" s="103">
        <v>2.2827194875548427E-2</v>
      </c>
      <c r="AE89" s="103">
        <v>2.4338890936724873E-2</v>
      </c>
      <c r="AF89" s="103">
        <v>2.3489389990471947E-2</v>
      </c>
      <c r="AG89" s="103">
        <v>2.5490978503981063E-2</v>
      </c>
      <c r="AH89" s="103">
        <v>2.5177128022679254E-2</v>
      </c>
      <c r="AI89" s="103">
        <v>2.3660667537518994E-2</v>
      </c>
      <c r="AJ89" s="103">
        <v>2.632298832580229E-2</v>
      </c>
      <c r="AK89" s="103">
        <v>2.7567631893572215E-2</v>
      </c>
      <c r="AL89" s="103">
        <v>2.7073084627172589E-2</v>
      </c>
      <c r="AM89" s="103">
        <v>1.6445547102827335E-2</v>
      </c>
      <c r="AN89" s="103">
        <v>2.4563751671832661E-2</v>
      </c>
      <c r="AO89" s="103">
        <v>2.7725629151494575E-2</v>
      </c>
      <c r="AP89" s="103">
        <v>2.842857785277619E-2</v>
      </c>
      <c r="AQ89" s="103">
        <v>3.0696293818508795E-2</v>
      </c>
      <c r="AR89" s="103">
        <v>3.1275362686233425E-2</v>
      </c>
      <c r="AS89" s="103">
        <v>3.0205229699358016E-2</v>
      </c>
      <c r="AT89" s="103">
        <v>3.3844838541218704E-2</v>
      </c>
      <c r="AU89" s="103">
        <v>3.3118782521747589E-2</v>
      </c>
      <c r="AV89" s="103">
        <v>3.4005619021970905E-2</v>
      </c>
      <c r="AW89" s="103">
        <v>3.3375276720899204E-2</v>
      </c>
      <c r="AX89" s="103">
        <v>3.3912048138328377E-2</v>
      </c>
      <c r="AY89" s="103">
        <v>3.1001891844564106E-2</v>
      </c>
      <c r="AZ89" s="103">
        <v>3.1376493574583719E-2</v>
      </c>
      <c r="BA89" s="103">
        <v>3.1896475529540592E-2</v>
      </c>
      <c r="BB89" s="103">
        <v>3.1232998930471243E-2</v>
      </c>
      <c r="BC89" s="103">
        <v>3.0802308846268483E-2</v>
      </c>
      <c r="BD89" s="92"/>
    </row>
    <row r="90" spans="1:56" s="103" customFormat="1" x14ac:dyDescent="0.25">
      <c r="A90" s="99"/>
      <c r="B90" s="99" t="str">
        <f>MID(B78,7,50)</f>
        <v>Tertiaire non marchand</v>
      </c>
      <c r="C90" s="103">
        <v>4.2469959548381526E-4</v>
      </c>
      <c r="D90" s="103">
        <v>6.1986415245340778E-4</v>
      </c>
      <c r="E90" s="103">
        <v>5.2624563604532942E-4</v>
      </c>
      <c r="F90" s="103">
        <v>8.8868721755039088E-4</v>
      </c>
      <c r="G90" s="103">
        <v>6.7101691330505493E-4</v>
      </c>
      <c r="H90" s="103">
        <v>5.077308428606249E-4</v>
      </c>
      <c r="I90" s="103">
        <v>5.506963874885929E-4</v>
      </c>
      <c r="J90" s="103">
        <v>4.8202819877877817E-4</v>
      </c>
      <c r="K90" s="103">
        <v>8.093383460877296E-4</v>
      </c>
      <c r="L90" s="103">
        <v>5.7711288839387546E-4</v>
      </c>
      <c r="M90" s="103">
        <v>4.5676041657340951E-4</v>
      </c>
      <c r="N90" s="103">
        <v>4.5667709099188992E-4</v>
      </c>
      <c r="O90" s="103">
        <v>4.2119745368400047E-4</v>
      </c>
      <c r="P90" s="103">
        <v>5.6144894043238332E-4</v>
      </c>
      <c r="Q90" s="103">
        <v>3.6738807006071007E-4</v>
      </c>
      <c r="R90" s="103">
        <v>3.8874326269825306E-4</v>
      </c>
      <c r="S90" s="103">
        <v>3.222221945549752E-4</v>
      </c>
      <c r="T90" s="103">
        <v>2.7217868565358028E-4</v>
      </c>
      <c r="U90" s="103">
        <v>5.4834124459561149E-4</v>
      </c>
      <c r="V90" s="103">
        <v>3.7954520672375965E-4</v>
      </c>
      <c r="W90" s="103">
        <v>5.40196969395004E-4</v>
      </c>
      <c r="X90" s="103">
        <v>4.0718133793578716E-4</v>
      </c>
      <c r="Y90" s="103">
        <v>5.7321069291535259E-4</v>
      </c>
      <c r="Z90" s="103">
        <v>5.6913777750452967E-4</v>
      </c>
      <c r="AA90" s="103">
        <v>6.9768677780390428E-4</v>
      </c>
      <c r="AB90" s="103">
        <v>1.0234474454309556E-3</v>
      </c>
      <c r="AC90" s="103">
        <v>8.6258020255441015E-4</v>
      </c>
      <c r="AD90" s="103">
        <v>7.0017099882081909E-4</v>
      </c>
      <c r="AE90" s="103">
        <v>8.5486170122880034E-4</v>
      </c>
      <c r="AF90" s="103">
        <v>9.3007616748721068E-4</v>
      </c>
      <c r="AG90" s="103">
        <v>7.3772809672324768E-4</v>
      </c>
      <c r="AH90" s="103">
        <v>1.0636286294830805E-3</v>
      </c>
      <c r="AI90" s="103">
        <v>1.1229204591198427E-3</v>
      </c>
      <c r="AJ90" s="103">
        <v>1.5152768305591474E-3</v>
      </c>
      <c r="AK90" s="103">
        <v>1.00941630654306E-3</v>
      </c>
      <c r="AL90" s="103">
        <v>1.0027206852196236E-3</v>
      </c>
      <c r="AM90" s="103">
        <v>9.194179519937776E-4</v>
      </c>
      <c r="AN90" s="103">
        <v>1.2389613853807675E-3</v>
      </c>
      <c r="AO90" s="103">
        <v>1.2545335191501666E-3</v>
      </c>
      <c r="AP90" s="103">
        <v>1.5009072061358648E-3</v>
      </c>
      <c r="AQ90" s="103">
        <v>1.9360787173637786E-3</v>
      </c>
      <c r="AR90" s="103">
        <v>1.9919998556616261E-3</v>
      </c>
      <c r="AS90" s="103">
        <v>2.10138981301121E-3</v>
      </c>
      <c r="AT90" s="103">
        <v>2.4509676759021685E-3</v>
      </c>
      <c r="AU90" s="103">
        <v>2.0840152526076829E-3</v>
      </c>
      <c r="AV90" s="103">
        <v>2.0988660791289087E-3</v>
      </c>
      <c r="AW90" s="103">
        <v>1.9803074916373872E-3</v>
      </c>
      <c r="AX90" s="103">
        <v>1.7933451401984052E-3</v>
      </c>
      <c r="AY90" s="103">
        <v>2.1494453776202942E-3</v>
      </c>
      <c r="AZ90" s="103">
        <v>2.4491889582435658E-3</v>
      </c>
      <c r="BA90" s="103">
        <v>2.2294962897469591E-3</v>
      </c>
      <c r="BB90" s="103">
        <v>2.4274763446417357E-3</v>
      </c>
      <c r="BC90" s="103">
        <v>2.4040772694821052E-3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102">IF(C33="s","s",C58)</f>
        <v>2.0546920403997936E-2</v>
      </c>
      <c r="D125" s="118">
        <f t="shared" si="102"/>
        <v>2.4967368170063051E-2</v>
      </c>
      <c r="E125" s="118">
        <f t="shared" si="102"/>
        <v>2.5711286474943525E-2</v>
      </c>
      <c r="F125" s="118">
        <f t="shared" si="102"/>
        <v>2.5861438486132596E-2</v>
      </c>
      <c r="G125" s="118">
        <f t="shared" si="102"/>
        <v>1.0946773529546476E-2</v>
      </c>
      <c r="H125" s="118">
        <f t="shared" si="102"/>
        <v>3.8592257631594643E-2</v>
      </c>
      <c r="I125" s="118">
        <f t="shared" si="102"/>
        <v>2.4024355458298851E-2</v>
      </c>
      <c r="J125" s="118">
        <f t="shared" si="102"/>
        <v>2.7735795860729818E-2</v>
      </c>
      <c r="K125" s="118">
        <f t="shared" si="102"/>
        <v>2.2230790808158245E-2</v>
      </c>
      <c r="L125" s="118">
        <f t="shared" si="102"/>
        <v>3.3733839111013214E-2</v>
      </c>
      <c r="M125" s="118">
        <f t="shared" si="102"/>
        <v>2.2093875607001254E-2</v>
      </c>
      <c r="N125" s="118">
        <f t="shared" si="102"/>
        <v>2.1238667699307805E-2</v>
      </c>
      <c r="O125" s="118">
        <f t="shared" si="102"/>
        <v>2.7756178785897902E-2</v>
      </c>
      <c r="P125" s="118">
        <f t="shared" si="102"/>
        <v>3.5928177010935619E-2</v>
      </c>
      <c r="Q125" s="118">
        <f t="shared" si="102"/>
        <v>2.7078955139086997E-2</v>
      </c>
      <c r="R125" s="118">
        <f t="shared" si="102"/>
        <v>2.17228442177341E-2</v>
      </c>
      <c r="S125" s="118">
        <f t="shared" si="102"/>
        <v>3.022930249919251E-2</v>
      </c>
      <c r="T125" s="118">
        <f t="shared" si="102"/>
        <v>3.3541652898982262E-2</v>
      </c>
      <c r="U125" s="118">
        <f t="shared" si="102"/>
        <v>3.2225988665628418E-2</v>
      </c>
      <c r="V125" s="118">
        <f t="shared" si="102"/>
        <v>3.814622020792241E-2</v>
      </c>
      <c r="W125" s="118">
        <f t="shared" si="102"/>
        <v>3.2576404197927462E-2</v>
      </c>
      <c r="X125" s="118">
        <f t="shared" si="102"/>
        <v>3.8949094718175835E-2</v>
      </c>
      <c r="Y125" s="118">
        <f t="shared" si="102"/>
        <v>5.9393168789739971E-2</v>
      </c>
      <c r="Z125" s="118">
        <f t="shared" si="102"/>
        <v>5.3406652209040027E-2</v>
      </c>
      <c r="AA125" s="118">
        <f t="shared" si="102"/>
        <v>4.2455993709094433E-2</v>
      </c>
      <c r="AB125" s="118">
        <f t="shared" si="102"/>
        <v>3.0291239262821519E-2</v>
      </c>
      <c r="AC125" s="118">
        <f t="shared" si="102"/>
        <v>3.1049622950066441E-2</v>
      </c>
      <c r="AD125" s="118">
        <f t="shared" si="102"/>
        <v>2.1253484165134114E-2</v>
      </c>
      <c r="AE125" s="118">
        <f t="shared" si="102"/>
        <v>1.9191704130123909E-2</v>
      </c>
      <c r="AF125" s="118">
        <f t="shared" si="102"/>
        <v>2.7196840209373876E-2</v>
      </c>
      <c r="AG125" s="118">
        <f t="shared" si="102"/>
        <v>2.2085968378975966E-2</v>
      </c>
      <c r="AH125" s="118">
        <f t="shared" si="102"/>
        <v>2.0579109662260786E-2</v>
      </c>
      <c r="AI125" s="118">
        <f t="shared" ref="AI125:BC125" si="103">IF(AI33="s","s",AI58)</f>
        <v>2.9157189133032682E-2</v>
      </c>
      <c r="AJ125" s="118">
        <f t="shared" si="103"/>
        <v>2.3270957033219984E-2</v>
      </c>
      <c r="AK125" s="118">
        <f t="shared" si="103"/>
        <v>2.8577369966048493E-2</v>
      </c>
      <c r="AL125" s="118">
        <f t="shared" si="103"/>
        <v>2.3305859279412484E-2</v>
      </c>
      <c r="AM125" s="118">
        <f t="shared" si="103"/>
        <v>1.8461398647498836E-2</v>
      </c>
      <c r="AN125" s="118">
        <f t="shared" si="103"/>
        <v>1.7813712836170253E-2</v>
      </c>
      <c r="AO125" s="118">
        <f t="shared" si="103"/>
        <v>2.9155071757304984E-2</v>
      </c>
      <c r="AP125" s="118">
        <f t="shared" si="103"/>
        <v>2.4410117939339872E-2</v>
      </c>
      <c r="AQ125" s="118">
        <f t="shared" si="103"/>
        <v>2.8712506427113243E-2</v>
      </c>
      <c r="AR125" s="118">
        <f t="shared" si="103"/>
        <v>2.5816059436040876E-2</v>
      </c>
      <c r="AS125" s="118">
        <f t="shared" si="103"/>
        <v>2.1478157511916843E-2</v>
      </c>
      <c r="AT125" s="118">
        <f t="shared" si="103"/>
        <v>1.7062271789204404E-2</v>
      </c>
      <c r="AU125" s="118">
        <f t="shared" si="103"/>
        <v>2.8947008970045214E-2</v>
      </c>
      <c r="AV125" s="118">
        <f t="shared" si="103"/>
        <v>2.7853364705377456E-2</v>
      </c>
      <c r="AW125" s="118">
        <f t="shared" si="103"/>
        <v>2.0964345225186649E-2</v>
      </c>
      <c r="AX125" s="118">
        <f t="shared" si="103"/>
        <v>2.6079019345466883E-2</v>
      </c>
      <c r="AY125" s="118">
        <f t="shared" si="103"/>
        <v>2.8363175885914565E-2</v>
      </c>
      <c r="AZ125" s="118">
        <f t="shared" si="103"/>
        <v>3.3424422735423155E-2</v>
      </c>
      <c r="BA125" s="118">
        <f t="shared" si="103"/>
        <v>3.1199647410119519E-2</v>
      </c>
      <c r="BB125" s="118">
        <f t="shared" si="103"/>
        <v>3.085578596800552E-2</v>
      </c>
      <c r="BC125" s="118">
        <f t="shared" si="103"/>
        <v>3.4267895465812902E-2</v>
      </c>
    </row>
    <row r="126" spans="1:55" hidden="1" x14ac:dyDescent="0.25">
      <c r="C126" s="117">
        <f t="shared" ref="C126:AH126" si="104">IF(C34="s","s",C59)</f>
        <v>2.0546920403997936E-2</v>
      </c>
      <c r="D126" s="117">
        <f t="shared" si="104"/>
        <v>2.4967368170063051E-2</v>
      </c>
      <c r="E126" s="117">
        <f t="shared" si="104"/>
        <v>2.5711286474943525E-2</v>
      </c>
      <c r="F126" s="117">
        <f t="shared" si="104"/>
        <v>2.5861438486132596E-2</v>
      </c>
      <c r="G126" s="117">
        <f t="shared" si="104"/>
        <v>1.0946773529546476E-2</v>
      </c>
      <c r="H126" s="117">
        <f t="shared" si="104"/>
        <v>3.8592257631594643E-2</v>
      </c>
      <c r="I126" s="117">
        <f t="shared" si="104"/>
        <v>2.4024355458298851E-2</v>
      </c>
      <c r="J126" s="117">
        <f t="shared" si="104"/>
        <v>2.7735795860729818E-2</v>
      </c>
      <c r="K126" s="117">
        <f t="shared" si="104"/>
        <v>2.2230790808158245E-2</v>
      </c>
      <c r="L126" s="117">
        <f t="shared" si="104"/>
        <v>3.3733839111013214E-2</v>
      </c>
      <c r="M126" s="117">
        <f t="shared" si="104"/>
        <v>2.2093875607001254E-2</v>
      </c>
      <c r="N126" s="117">
        <f t="shared" si="104"/>
        <v>2.1238667699307805E-2</v>
      </c>
      <c r="O126" s="117">
        <f t="shared" si="104"/>
        <v>2.7756178785897902E-2</v>
      </c>
      <c r="P126" s="117">
        <f t="shared" si="104"/>
        <v>3.5928177010935619E-2</v>
      </c>
      <c r="Q126" s="117">
        <f t="shared" si="104"/>
        <v>2.7078955139086997E-2</v>
      </c>
      <c r="R126" s="117">
        <f t="shared" si="104"/>
        <v>2.17228442177341E-2</v>
      </c>
      <c r="S126" s="117">
        <f t="shared" si="104"/>
        <v>3.022930249919251E-2</v>
      </c>
      <c r="T126" s="117">
        <f t="shared" si="104"/>
        <v>3.3541652898982262E-2</v>
      </c>
      <c r="U126" s="117">
        <f t="shared" si="104"/>
        <v>3.2225988665628418E-2</v>
      </c>
      <c r="V126" s="117">
        <f t="shared" si="104"/>
        <v>3.814622020792241E-2</v>
      </c>
      <c r="W126" s="117">
        <f t="shared" si="104"/>
        <v>3.2576404197927462E-2</v>
      </c>
      <c r="X126" s="117">
        <f t="shared" si="104"/>
        <v>3.8949094718175835E-2</v>
      </c>
      <c r="Y126" s="117">
        <f t="shared" si="104"/>
        <v>5.9393168789739971E-2</v>
      </c>
      <c r="Z126" s="117">
        <f t="shared" si="104"/>
        <v>5.3406652209040027E-2</v>
      </c>
      <c r="AA126" s="117">
        <f t="shared" si="104"/>
        <v>4.2455993709094433E-2</v>
      </c>
      <c r="AB126" s="117">
        <f t="shared" si="104"/>
        <v>3.0291239262821519E-2</v>
      </c>
      <c r="AC126" s="117">
        <f t="shared" si="104"/>
        <v>3.1049622950066441E-2</v>
      </c>
      <c r="AD126" s="117">
        <f t="shared" si="104"/>
        <v>2.1253484165134114E-2</v>
      </c>
      <c r="AE126" s="117">
        <f t="shared" si="104"/>
        <v>1.9191704130123909E-2</v>
      </c>
      <c r="AF126" s="117">
        <f t="shared" si="104"/>
        <v>2.7196840209373876E-2</v>
      </c>
      <c r="AG126" s="117">
        <f t="shared" si="104"/>
        <v>2.2085968378975966E-2</v>
      </c>
      <c r="AH126" s="117">
        <f t="shared" si="104"/>
        <v>2.0579109662260786E-2</v>
      </c>
      <c r="AI126" s="117">
        <f t="shared" ref="AI126:BC126" si="105">IF(AI34="s","s",AI59)</f>
        <v>2.9157189133032682E-2</v>
      </c>
      <c r="AJ126" s="117">
        <f t="shared" si="105"/>
        <v>2.3270957033219984E-2</v>
      </c>
      <c r="AK126" s="117">
        <f t="shared" si="105"/>
        <v>2.8577369966048493E-2</v>
      </c>
      <c r="AL126" s="117">
        <f t="shared" si="105"/>
        <v>2.3305859279412484E-2</v>
      </c>
      <c r="AM126" s="117">
        <f t="shared" si="105"/>
        <v>1.8461398647498836E-2</v>
      </c>
      <c r="AN126" s="117">
        <f t="shared" si="105"/>
        <v>1.7813712836170253E-2</v>
      </c>
      <c r="AO126" s="117">
        <f t="shared" si="105"/>
        <v>2.9155071757304984E-2</v>
      </c>
      <c r="AP126" s="117">
        <f t="shared" si="105"/>
        <v>2.4410117939339872E-2</v>
      </c>
      <c r="AQ126" s="117">
        <f t="shared" si="105"/>
        <v>2.8712506427113243E-2</v>
      </c>
      <c r="AR126" s="117">
        <f t="shared" si="105"/>
        <v>2.5816059436040876E-2</v>
      </c>
      <c r="AS126" s="117">
        <f t="shared" si="105"/>
        <v>2.1478157511916843E-2</v>
      </c>
      <c r="AT126" s="117">
        <f t="shared" si="105"/>
        <v>1.7062271789204404E-2</v>
      </c>
      <c r="AU126" s="117">
        <f t="shared" si="105"/>
        <v>2.8947008970045214E-2</v>
      </c>
      <c r="AV126" s="117">
        <f t="shared" si="105"/>
        <v>2.7853364705377456E-2</v>
      </c>
      <c r="AW126" s="117">
        <f t="shared" si="105"/>
        <v>2.0964345225186649E-2</v>
      </c>
      <c r="AX126" s="117">
        <f t="shared" si="105"/>
        <v>2.6079019345466883E-2</v>
      </c>
      <c r="AY126" s="117">
        <f t="shared" si="105"/>
        <v>2.8363175885914565E-2</v>
      </c>
      <c r="AZ126" s="117">
        <f t="shared" si="105"/>
        <v>3.3424422735423155E-2</v>
      </c>
      <c r="BA126" s="117">
        <f t="shared" si="105"/>
        <v>3.1199647410119519E-2</v>
      </c>
      <c r="BB126" s="117">
        <f t="shared" si="105"/>
        <v>3.085578596800552E-2</v>
      </c>
      <c r="BC126" s="117">
        <f t="shared" si="105"/>
        <v>3.4267895465812902E-2</v>
      </c>
    </row>
    <row r="127" spans="1:55" hidden="1" x14ac:dyDescent="0.25">
      <c r="C127" s="117">
        <f t="shared" ref="C127:AH127" si="106">IF(C35="s","s",C60)</f>
        <v>5.2636872761799021E-2</v>
      </c>
      <c r="D127" s="117">
        <f t="shared" si="106"/>
        <v>6.054681782701881E-2</v>
      </c>
      <c r="E127" s="117">
        <f t="shared" si="106"/>
        <v>7.1728560998754673E-2</v>
      </c>
      <c r="F127" s="117">
        <f t="shared" si="106"/>
        <v>7.2124017398353168E-2</v>
      </c>
      <c r="G127" s="117">
        <f t="shared" si="106"/>
        <v>6.586798900488286E-2</v>
      </c>
      <c r="H127" s="117">
        <f t="shared" si="106"/>
        <v>6.4693237700305328E-2</v>
      </c>
      <c r="I127" s="117">
        <f t="shared" si="106"/>
        <v>5.5068692615799629E-2</v>
      </c>
      <c r="J127" s="117">
        <f t="shared" si="106"/>
        <v>5.3912022740447152E-2</v>
      </c>
      <c r="K127" s="117">
        <f t="shared" si="106"/>
        <v>5.4871567145634161E-2</v>
      </c>
      <c r="L127" s="117">
        <f t="shared" si="106"/>
        <v>4.5433863474771762E-2</v>
      </c>
      <c r="M127" s="117">
        <f t="shared" si="106"/>
        <v>4.4495764758896404E-2</v>
      </c>
      <c r="N127" s="117">
        <f t="shared" si="106"/>
        <v>3.8793235979788718E-2</v>
      </c>
      <c r="O127" s="117">
        <f t="shared" si="106"/>
        <v>4.1516074542367311E-2</v>
      </c>
      <c r="P127" s="117">
        <f t="shared" si="106"/>
        <v>3.8207249165148484E-2</v>
      </c>
      <c r="Q127" s="117">
        <f t="shared" si="106"/>
        <v>4.2083661541278274E-2</v>
      </c>
      <c r="R127" s="117">
        <f t="shared" si="106"/>
        <v>4.2384351880505489E-2</v>
      </c>
      <c r="S127" s="117">
        <f t="shared" si="106"/>
        <v>3.8867140192943427E-2</v>
      </c>
      <c r="T127" s="117">
        <f t="shared" si="106"/>
        <v>4.1775408283607103E-2</v>
      </c>
      <c r="U127" s="117">
        <f t="shared" si="106"/>
        <v>4.9646019752112192E-2</v>
      </c>
      <c r="V127" s="117">
        <f t="shared" si="106"/>
        <v>5.6658233336621858E-2</v>
      </c>
      <c r="W127" s="117">
        <f t="shared" si="106"/>
        <v>5.622452933588009E-2</v>
      </c>
      <c r="X127" s="117">
        <f t="shared" si="106"/>
        <v>6.0025475664139689E-2</v>
      </c>
      <c r="Y127" s="117">
        <f t="shared" si="106"/>
        <v>6.0044788494910371E-2</v>
      </c>
      <c r="Z127" s="117">
        <f t="shared" si="106"/>
        <v>5.8931420133029232E-2</v>
      </c>
      <c r="AA127" s="117">
        <f t="shared" si="106"/>
        <v>5.7132091390199334E-2</v>
      </c>
      <c r="AB127" s="117">
        <f t="shared" si="106"/>
        <v>6.0097914528644825E-2</v>
      </c>
      <c r="AC127" s="117">
        <f t="shared" si="106"/>
        <v>6.364702470498336E-2</v>
      </c>
      <c r="AD127" s="117">
        <f t="shared" si="106"/>
        <v>6.2640346384151072E-2</v>
      </c>
      <c r="AE127" s="117">
        <f t="shared" si="106"/>
        <v>6.0108330170890185E-2</v>
      </c>
      <c r="AF127" s="117">
        <f t="shared" si="106"/>
        <v>5.4904489903559825E-2</v>
      </c>
      <c r="AG127" s="117">
        <f t="shared" si="106"/>
        <v>5.3371686603711208E-2</v>
      </c>
      <c r="AH127" s="117">
        <f t="shared" si="106"/>
        <v>5.436247878260092E-2</v>
      </c>
      <c r="AI127" s="117">
        <f t="shared" ref="AI127:BC127" si="107">IF(AI35="s","s",AI60)</f>
        <v>6.1853110406667876E-2</v>
      </c>
      <c r="AJ127" s="117">
        <f t="shared" si="107"/>
        <v>6.3846662462056725E-2</v>
      </c>
      <c r="AK127" s="117">
        <f t="shared" si="107"/>
        <v>5.9378950066494927E-2</v>
      </c>
      <c r="AL127" s="117">
        <f t="shared" si="107"/>
        <v>6.4222763466516175E-2</v>
      </c>
      <c r="AM127" s="117">
        <f t="shared" si="107"/>
        <v>5.501656162134895E-2</v>
      </c>
      <c r="AN127" s="117">
        <f t="shared" si="107"/>
        <v>5.4242635315205991E-2</v>
      </c>
      <c r="AO127" s="117">
        <f t="shared" si="107"/>
        <v>6.5277260963985367E-2</v>
      </c>
      <c r="AP127" s="117">
        <f t="shared" si="107"/>
        <v>5.1517122776132553E-2</v>
      </c>
      <c r="AQ127" s="117">
        <f t="shared" si="107"/>
        <v>5.4193030327108198E-2</v>
      </c>
      <c r="AR127" s="117">
        <f t="shared" si="107"/>
        <v>6.2395326724545341E-2</v>
      </c>
      <c r="AS127" s="117">
        <f t="shared" si="107"/>
        <v>6.9370443241890109E-2</v>
      </c>
      <c r="AT127" s="117">
        <f t="shared" si="107"/>
        <v>7.2741235207633467E-2</v>
      </c>
      <c r="AU127" s="117">
        <f t="shared" si="107"/>
        <v>7.4019597922740765E-2</v>
      </c>
      <c r="AV127" s="117">
        <f t="shared" si="107"/>
        <v>6.9048477686358634E-2</v>
      </c>
      <c r="AW127" s="117">
        <f t="shared" si="107"/>
        <v>7.0124142350019583E-2</v>
      </c>
      <c r="AX127" s="117">
        <f t="shared" si="107"/>
        <v>6.8411514082502609E-2</v>
      </c>
      <c r="AY127" s="117">
        <f t="shared" si="107"/>
        <v>6.9813625784062805E-2</v>
      </c>
      <c r="AZ127" s="117">
        <f t="shared" si="107"/>
        <v>5.7429642450618837E-2</v>
      </c>
      <c r="BA127" s="117">
        <f t="shared" si="107"/>
        <v>5.2900924814033308E-2</v>
      </c>
      <c r="BB127" s="117">
        <f t="shared" si="107"/>
        <v>4.9940397741334824E-2</v>
      </c>
      <c r="BC127" s="117">
        <f t="shared" si="107"/>
        <v>4.9699373456555111E-2</v>
      </c>
    </row>
    <row r="128" spans="1:55" hidden="1" x14ac:dyDescent="0.25">
      <c r="C128" s="117">
        <f t="shared" ref="C128:AH128" si="108">IF(C36="s","s",C61)</f>
        <v>6.124393994526077E-2</v>
      </c>
      <c r="D128" s="117">
        <f t="shared" si="108"/>
        <v>5.557813263221735E-2</v>
      </c>
      <c r="E128" s="117">
        <f t="shared" si="108"/>
        <v>5.0664890043428189E-2</v>
      </c>
      <c r="F128" s="117">
        <f t="shared" si="108"/>
        <v>5.5300921604619246E-2</v>
      </c>
      <c r="G128" s="117">
        <f t="shared" si="108"/>
        <v>5.0966470265995142E-2</v>
      </c>
      <c r="H128" s="117">
        <f t="shared" si="108"/>
        <v>4.5772346203468442E-2</v>
      </c>
      <c r="I128" s="117">
        <f t="shared" si="108"/>
        <v>3.9071463935928467E-2</v>
      </c>
      <c r="J128" s="117">
        <f t="shared" si="108"/>
        <v>4.5279058652783484E-2</v>
      </c>
      <c r="K128" s="117">
        <f t="shared" si="108"/>
        <v>5.0614743170030306E-2</v>
      </c>
      <c r="L128" s="117">
        <f t="shared" si="108"/>
        <v>4.8343265331701461E-2</v>
      </c>
      <c r="M128" s="117">
        <f t="shared" si="108"/>
        <v>4.529273778414613E-2</v>
      </c>
      <c r="N128" s="117">
        <f t="shared" si="108"/>
        <v>4.0454944588028584E-2</v>
      </c>
      <c r="O128" s="117">
        <f t="shared" si="108"/>
        <v>3.8365076492634369E-2</v>
      </c>
      <c r="P128" s="117">
        <f t="shared" si="108"/>
        <v>3.731227458286962E-2</v>
      </c>
      <c r="Q128" s="117">
        <f t="shared" si="108"/>
        <v>4.1734364192817487E-2</v>
      </c>
      <c r="R128" s="117">
        <f t="shared" si="108"/>
        <v>3.0508720920638572E-2</v>
      </c>
      <c r="S128" s="117">
        <f t="shared" si="108"/>
        <v>2.7305447471329104E-2</v>
      </c>
      <c r="T128" s="117">
        <f t="shared" si="108"/>
        <v>3.3003422841514377E-2</v>
      </c>
      <c r="U128" s="117">
        <f t="shared" si="108"/>
        <v>3.1929794238061047E-2</v>
      </c>
      <c r="V128" s="117">
        <f t="shared" si="108"/>
        <v>4.7671149185403744E-2</v>
      </c>
      <c r="W128" s="117">
        <f t="shared" si="108"/>
        <v>4.5287233637316293E-2</v>
      </c>
      <c r="X128" s="117">
        <f t="shared" si="108"/>
        <v>4.6694180801286102E-2</v>
      </c>
      <c r="Y128" s="117">
        <f t="shared" si="108"/>
        <v>4.7784297061845699E-2</v>
      </c>
      <c r="Z128" s="117">
        <f t="shared" si="108"/>
        <v>4.5806217176892129E-2</v>
      </c>
      <c r="AA128" s="117">
        <f t="shared" si="108"/>
        <v>3.7405794140090223E-2</v>
      </c>
      <c r="AB128" s="117">
        <f t="shared" si="108"/>
        <v>4.0105184891603855E-2</v>
      </c>
      <c r="AC128" s="117">
        <f t="shared" si="108"/>
        <v>3.4343546485442834E-2</v>
      </c>
      <c r="AD128" s="117">
        <f t="shared" si="108"/>
        <v>3.6306442913936067E-2</v>
      </c>
      <c r="AE128" s="117">
        <f t="shared" si="108"/>
        <v>3.7992871077626528E-2</v>
      </c>
      <c r="AF128" s="117">
        <f t="shared" si="108"/>
        <v>3.4592544981688497E-2</v>
      </c>
      <c r="AG128" s="117">
        <f t="shared" si="108"/>
        <v>4.3868079243944536E-2</v>
      </c>
      <c r="AH128" s="117">
        <f t="shared" si="108"/>
        <v>4.012709507981406E-2</v>
      </c>
      <c r="AI128" s="117">
        <f t="shared" ref="AI128:BC128" si="109">IF(AI36="s","s",AI61)</f>
        <v>4.8791925954451233E-2</v>
      </c>
      <c r="AJ128" s="117">
        <f t="shared" si="109"/>
        <v>6.3669435075176389E-2</v>
      </c>
      <c r="AK128" s="117">
        <f t="shared" si="109"/>
        <v>7.893005514368702E-2</v>
      </c>
      <c r="AL128" s="117">
        <f t="shared" si="109"/>
        <v>7.9920394124205207E-2</v>
      </c>
      <c r="AM128" s="117">
        <f t="shared" si="109"/>
        <v>2.2680521045543273E-2</v>
      </c>
      <c r="AN128" s="117">
        <f t="shared" si="109"/>
        <v>3.3090699726945401E-2</v>
      </c>
      <c r="AO128" s="117">
        <f t="shared" si="109"/>
        <v>3.5893631149919621E-2</v>
      </c>
      <c r="AP128" s="117">
        <f t="shared" si="109"/>
        <v>4.8583933737049355E-2</v>
      </c>
      <c r="AQ128" s="117">
        <f t="shared" si="109"/>
        <v>5.6862772540533825E-2</v>
      </c>
      <c r="AR128" s="117">
        <f t="shared" si="109"/>
        <v>4.3826680321905086E-2</v>
      </c>
      <c r="AS128" s="117">
        <f t="shared" si="109"/>
        <v>5.2730663532542008E-2</v>
      </c>
      <c r="AT128" s="117">
        <f t="shared" si="109"/>
        <v>4.626612993541853E-2</v>
      </c>
      <c r="AU128" s="117">
        <f t="shared" si="109"/>
        <v>4.5039285092508936E-2</v>
      </c>
      <c r="AV128" s="117">
        <f t="shared" si="109"/>
        <v>4.6420460809252176E-2</v>
      </c>
      <c r="AW128" s="117">
        <f t="shared" si="109"/>
        <v>4.1083359996215388E-2</v>
      </c>
      <c r="AX128" s="117">
        <f t="shared" si="109"/>
        <v>3.7540287537524551E-2</v>
      </c>
      <c r="AY128" s="117">
        <f t="shared" si="109"/>
        <v>4.1182182008471492E-2</v>
      </c>
      <c r="AZ128" s="117">
        <f t="shared" si="109"/>
        <v>3.8505562735332427E-2</v>
      </c>
      <c r="BA128" s="117">
        <f t="shared" si="109"/>
        <v>4.2931847157721512E-2</v>
      </c>
      <c r="BB128" s="117">
        <f t="shared" si="109"/>
        <v>5.7350266991055873E-2</v>
      </c>
      <c r="BC128" s="117">
        <f t="shared" si="109"/>
        <v>4.7908169848886288E-2</v>
      </c>
    </row>
    <row r="129" spans="3:55" hidden="1" x14ac:dyDescent="0.25">
      <c r="C129" s="117">
        <f t="shared" ref="C129:AH129" si="110">IF(C37="s","s",C62)</f>
        <v>5.0717264317909197E-2</v>
      </c>
      <c r="D129" s="117">
        <f t="shared" si="110"/>
        <v>8.5497949215377275E-2</v>
      </c>
      <c r="E129" s="117">
        <f t="shared" si="110"/>
        <v>7.2760951058396056E-2</v>
      </c>
      <c r="F129" s="117">
        <f t="shared" si="110"/>
        <v>6.2725981661670746E-2</v>
      </c>
      <c r="G129" s="117">
        <f t="shared" si="110"/>
        <v>5.1541870798086503E-2</v>
      </c>
      <c r="H129" s="117">
        <f t="shared" si="110"/>
        <v>5.4309481392916158E-2</v>
      </c>
      <c r="I129" s="117">
        <f t="shared" si="110"/>
        <v>4.5273848309753013E-2</v>
      </c>
      <c r="J129" s="117">
        <f t="shared" si="110"/>
        <v>3.7761496214157801E-2</v>
      </c>
      <c r="K129" s="117">
        <f t="shared" si="110"/>
        <v>5.5182705789262515E-2</v>
      </c>
      <c r="L129" s="117">
        <f t="shared" si="110"/>
        <v>7.5102837416180471E-2</v>
      </c>
      <c r="M129" s="117">
        <f t="shared" si="110"/>
        <v>8.6991272799412309E-2</v>
      </c>
      <c r="N129" s="117">
        <f t="shared" si="110"/>
        <v>9.1266278816249144E-2</v>
      </c>
      <c r="O129" s="117">
        <f t="shared" si="110"/>
        <v>9.371925540485504E-2</v>
      </c>
      <c r="P129" s="117">
        <f t="shared" si="110"/>
        <v>0.10661673130111096</v>
      </c>
      <c r="Q129" s="117">
        <f t="shared" si="110"/>
        <v>0.10158147191301424</v>
      </c>
      <c r="R129" s="117">
        <f t="shared" si="110"/>
        <v>8.6417387799115286E-2</v>
      </c>
      <c r="S129" s="117">
        <f t="shared" si="110"/>
        <v>8.3685843858514977E-2</v>
      </c>
      <c r="T129" s="117">
        <f t="shared" si="110"/>
        <v>9.7636275315780507E-2</v>
      </c>
      <c r="U129" s="117">
        <f t="shared" si="110"/>
        <v>9.2336023394998329E-2</v>
      </c>
      <c r="V129" s="117">
        <f t="shared" si="110"/>
        <v>8.6468462605385044E-2</v>
      </c>
      <c r="W129" s="117">
        <f t="shared" si="110"/>
        <v>0.10204044502031585</v>
      </c>
      <c r="X129" s="117">
        <f t="shared" si="110"/>
        <v>0.10917743750821507</v>
      </c>
      <c r="Y129" s="117">
        <f t="shared" si="110"/>
        <v>0.10420058528944545</v>
      </c>
      <c r="Z129" s="117">
        <f t="shared" si="110"/>
        <v>0.10043783236442856</v>
      </c>
      <c r="AA129" s="117">
        <f t="shared" si="110"/>
        <v>9.7700805998194418E-2</v>
      </c>
      <c r="AB129" s="117">
        <f t="shared" si="110"/>
        <v>0.10529450469110255</v>
      </c>
      <c r="AC129" s="117">
        <f t="shared" si="110"/>
        <v>0.10313049222826559</v>
      </c>
      <c r="AD129" s="117">
        <f t="shared" si="110"/>
        <v>0.10704519789880207</v>
      </c>
      <c r="AE129" s="117">
        <f t="shared" si="110"/>
        <v>0.11181848471684286</v>
      </c>
      <c r="AF129" s="117">
        <f t="shared" si="110"/>
        <v>0.12590485842245985</v>
      </c>
      <c r="AG129" s="117">
        <f t="shared" si="110"/>
        <v>0.12608163466118724</v>
      </c>
      <c r="AH129" s="117">
        <f t="shared" si="110"/>
        <v>0.11064856750942687</v>
      </c>
      <c r="AI129" s="117">
        <f t="shared" ref="AI129:BC129" si="111">IF(AI37="s","s",AI62)</f>
        <v>0.10806590768564317</v>
      </c>
      <c r="AJ129" s="117">
        <f t="shared" si="111"/>
        <v>9.4359457184632373E-2</v>
      </c>
      <c r="AK129" s="117">
        <f t="shared" si="111"/>
        <v>5.769633723949448E-2</v>
      </c>
      <c r="AL129" s="117">
        <f t="shared" si="111"/>
        <v>5.9444588226956391E-2</v>
      </c>
      <c r="AM129" s="117">
        <f t="shared" si="111"/>
        <v>6.4100876927941988E-2</v>
      </c>
      <c r="AN129" s="117">
        <f t="shared" si="111"/>
        <v>6.0186982235482613E-2</v>
      </c>
      <c r="AO129" s="117">
        <f t="shared" si="111"/>
        <v>6.2027484951921848E-2</v>
      </c>
      <c r="AP129" s="117">
        <f t="shared" si="111"/>
        <v>6.6553604586352968E-2</v>
      </c>
      <c r="AQ129" s="117">
        <f t="shared" si="111"/>
        <v>6.1610537544510811E-2</v>
      </c>
      <c r="AR129" s="117">
        <f t="shared" si="111"/>
        <v>6.3920257737546685E-2</v>
      </c>
      <c r="AS129" s="117">
        <f t="shared" si="111"/>
        <v>6.5084786630203131E-2</v>
      </c>
      <c r="AT129" s="117">
        <f t="shared" si="111"/>
        <v>6.8239301250475712E-2</v>
      </c>
      <c r="AU129" s="117">
        <f t="shared" si="111"/>
        <v>8.0912123436791883E-2</v>
      </c>
      <c r="AV129" s="117">
        <f t="shared" si="111"/>
        <v>7.098846654495404E-2</v>
      </c>
      <c r="AW129" s="117">
        <f t="shared" si="111"/>
        <v>7.5840143379385855E-2</v>
      </c>
      <c r="AX129" s="117">
        <f t="shared" si="111"/>
        <v>6.2944463957695457E-2</v>
      </c>
      <c r="AY129" s="117">
        <f t="shared" si="111"/>
        <v>6.6993883757198419E-2</v>
      </c>
      <c r="AZ129" s="117">
        <f t="shared" si="111"/>
        <v>6.4865972063553309E-2</v>
      </c>
      <c r="BA129" s="117">
        <f t="shared" si="111"/>
        <v>5.8533783877557068E-2</v>
      </c>
      <c r="BB129" s="117">
        <f t="shared" si="111"/>
        <v>5.4126563700112977E-2</v>
      </c>
      <c r="BC129" s="117">
        <f t="shared" si="111"/>
        <v>5.8483763810949878E-2</v>
      </c>
    </row>
    <row r="130" spans="3:55" hidden="1" x14ac:dyDescent="0.25">
      <c r="C130" s="117">
        <f t="shared" ref="C130:AH130" si="112">IF(C38="s","s",C63)</f>
        <v>8.4065302926926475E-2</v>
      </c>
      <c r="D130" s="117">
        <f t="shared" si="112"/>
        <v>7.5351788050948748E-2</v>
      </c>
      <c r="E130" s="117">
        <f t="shared" si="112"/>
        <v>6.1127576942804969E-2</v>
      </c>
      <c r="F130" s="117">
        <f t="shared" si="112"/>
        <v>9.5590031380601584E-2</v>
      </c>
      <c r="G130" s="117">
        <f t="shared" si="112"/>
        <v>0.10791154145970994</v>
      </c>
      <c r="H130" s="117">
        <f t="shared" si="112"/>
        <v>0.11366068570605471</v>
      </c>
      <c r="I130" s="117">
        <f t="shared" si="112"/>
        <v>0.13978652564821223</v>
      </c>
      <c r="J130" s="117">
        <f t="shared" si="112"/>
        <v>7.9267173207457062E-2</v>
      </c>
      <c r="K130" s="117">
        <f t="shared" si="112"/>
        <v>0.13215031314073911</v>
      </c>
      <c r="L130" s="117">
        <f t="shared" si="112"/>
        <v>0.26508589136175481</v>
      </c>
      <c r="M130" s="117">
        <f t="shared" si="112"/>
        <v>0.24111260383216737</v>
      </c>
      <c r="N130" s="117">
        <f t="shared" si="112"/>
        <v>0.30438852945521505</v>
      </c>
      <c r="O130" s="117">
        <f t="shared" si="112"/>
        <v>0.10013455628649424</v>
      </c>
      <c r="P130" s="117">
        <f t="shared" si="112"/>
        <v>0.22854802918930636</v>
      </c>
      <c r="Q130" s="117">
        <f t="shared" si="112"/>
        <v>0.18738846992994104</v>
      </c>
      <c r="R130" s="117">
        <f t="shared" si="112"/>
        <v>0.22999488472500251</v>
      </c>
      <c r="S130" s="117">
        <f t="shared" si="112"/>
        <v>0.32192268688888276</v>
      </c>
      <c r="T130" s="117">
        <f t="shared" si="112"/>
        <v>0.27751282301475366</v>
      </c>
      <c r="U130" s="117">
        <f t="shared" si="112"/>
        <v>0.29823459484612613</v>
      </c>
      <c r="V130" s="117">
        <f t="shared" si="112"/>
        <v>0.23106196859675954</v>
      </c>
      <c r="W130" s="117">
        <f t="shared" si="112"/>
        <v>0.23848514448105249</v>
      </c>
      <c r="X130" s="117">
        <f t="shared" si="112"/>
        <v>0.23310419060474113</v>
      </c>
      <c r="Y130" s="117">
        <f t="shared" si="112"/>
        <v>0.25499282890523789</v>
      </c>
      <c r="Z130" s="117">
        <f t="shared" si="112"/>
        <v>0.25065710124778695</v>
      </c>
      <c r="AA130" s="117">
        <f t="shared" si="112"/>
        <v>0.23671714454668455</v>
      </c>
      <c r="AB130" s="117">
        <f t="shared" si="112"/>
        <v>0.258815721374203</v>
      </c>
      <c r="AC130" s="117">
        <f t="shared" si="112"/>
        <v>0.31241408544924637</v>
      </c>
      <c r="AD130" s="117">
        <f t="shared" si="112"/>
        <v>0.36822374610925129</v>
      </c>
      <c r="AE130" s="117">
        <f t="shared" si="112"/>
        <v>0.27735034366235112</v>
      </c>
      <c r="AF130" s="117">
        <f t="shared" si="112"/>
        <v>0.23193103860201181</v>
      </c>
      <c r="AG130" s="117">
        <f t="shared" si="112"/>
        <v>0.20949795574342772</v>
      </c>
      <c r="AH130" s="117">
        <f t="shared" si="112"/>
        <v>0.19915678921162028</v>
      </c>
      <c r="AI130" s="117">
        <f t="shared" ref="AI130:BC130" si="113">IF(AI38="s","s",AI63)</f>
        <v>0.20796433900861547</v>
      </c>
      <c r="AJ130" s="117">
        <f t="shared" si="113"/>
        <v>0.2149588859700344</v>
      </c>
      <c r="AK130" s="117">
        <f t="shared" si="113"/>
        <v>0.17870213587975073</v>
      </c>
      <c r="AL130" s="117">
        <f t="shared" si="113"/>
        <v>0.164391400876885</v>
      </c>
      <c r="AM130" s="117">
        <f t="shared" si="113"/>
        <v>3.4400750339334853E-2</v>
      </c>
      <c r="AN130" s="117">
        <f t="shared" si="113"/>
        <v>9.2032159034986516E-2</v>
      </c>
      <c r="AO130" s="117">
        <f t="shared" si="113"/>
        <v>0.21176234157682131</v>
      </c>
      <c r="AP130" s="117">
        <f t="shared" si="113"/>
        <v>0.24591880524114459</v>
      </c>
      <c r="AQ130" s="117">
        <f t="shared" si="113"/>
        <v>0.29354832231784944</v>
      </c>
      <c r="AR130" s="117">
        <f t="shared" si="113"/>
        <v>0.29164837158919071</v>
      </c>
      <c r="AS130" s="117">
        <f t="shared" si="113"/>
        <v>0.31939174023810302</v>
      </c>
      <c r="AT130" s="117">
        <f t="shared" si="113"/>
        <v>0.32209182014058535</v>
      </c>
      <c r="AU130" s="117">
        <f t="shared" si="113"/>
        <v>0.41774170706766772</v>
      </c>
      <c r="AV130" s="117">
        <f t="shared" si="113"/>
        <v>0.4019728149189386</v>
      </c>
      <c r="AW130" s="117">
        <f t="shared" si="113"/>
        <v>0.43444072159679076</v>
      </c>
      <c r="AX130" s="117">
        <f t="shared" si="113"/>
        <v>0.47170493653711265</v>
      </c>
      <c r="AY130" s="117">
        <f t="shared" si="113"/>
        <v>0.45405157503226434</v>
      </c>
      <c r="AZ130" s="117">
        <f t="shared" si="113"/>
        <v>0.42488802927066799</v>
      </c>
      <c r="BA130" s="117">
        <f t="shared" si="113"/>
        <v>0.39751863758658168</v>
      </c>
      <c r="BB130" s="117">
        <f t="shared" si="113"/>
        <v>0.31341537811396536</v>
      </c>
      <c r="BC130" s="117">
        <f t="shared" si="113"/>
        <v>0.28148586008783588</v>
      </c>
    </row>
    <row r="131" spans="3:55" hidden="1" x14ac:dyDescent="0.25">
      <c r="C131" s="117">
        <f t="shared" ref="C131:AH131" si="114">IF(C39="s","s",C64)</f>
        <v>9.0334788391573689E-2</v>
      </c>
      <c r="D131" s="117">
        <f t="shared" si="114"/>
        <v>9.5522037392019934E-2</v>
      </c>
      <c r="E131" s="117">
        <f t="shared" si="114"/>
        <v>9.420478446055168E-2</v>
      </c>
      <c r="F131" s="117">
        <f t="shared" si="114"/>
        <v>9.2394143278817231E-2</v>
      </c>
      <c r="G131" s="117">
        <f t="shared" si="114"/>
        <v>8.8724408372872307E-2</v>
      </c>
      <c r="H131" s="117">
        <f t="shared" si="114"/>
        <v>7.5139526468639264E-2</v>
      </c>
      <c r="I131" s="117">
        <f t="shared" si="114"/>
        <v>6.6298357595637514E-2</v>
      </c>
      <c r="J131" s="117">
        <f t="shared" si="114"/>
        <v>5.0628748730227713E-2</v>
      </c>
      <c r="K131" s="117">
        <f t="shared" si="114"/>
        <v>4.9353564225049773E-2</v>
      </c>
      <c r="L131" s="117">
        <f t="shared" si="114"/>
        <v>5.9409679166419559E-2</v>
      </c>
      <c r="M131" s="117">
        <f t="shared" si="114"/>
        <v>6.0181626753859886E-2</v>
      </c>
      <c r="N131" s="117">
        <f t="shared" si="114"/>
        <v>6.7968268107220398E-2</v>
      </c>
      <c r="O131" s="117">
        <f t="shared" si="114"/>
        <v>7.216804224657801E-2</v>
      </c>
      <c r="P131" s="117">
        <f t="shared" si="114"/>
        <v>6.9899240285156886E-2</v>
      </c>
      <c r="Q131" s="117">
        <f t="shared" si="114"/>
        <v>7.1404831056104151E-2</v>
      </c>
      <c r="R131" s="117">
        <f t="shared" si="114"/>
        <v>7.3345489106698233E-2</v>
      </c>
      <c r="S131" s="117">
        <f t="shared" si="114"/>
        <v>6.6317992611124227E-2</v>
      </c>
      <c r="T131" s="117">
        <f t="shared" si="114"/>
        <v>6.417745839983631E-2</v>
      </c>
      <c r="U131" s="117">
        <f t="shared" si="114"/>
        <v>7.6713538006537088E-2</v>
      </c>
      <c r="V131" s="117">
        <f t="shared" si="114"/>
        <v>8.0354581366776867E-2</v>
      </c>
      <c r="W131" s="117">
        <f t="shared" si="114"/>
        <v>8.2660376036470251E-2</v>
      </c>
      <c r="X131" s="117">
        <f t="shared" si="114"/>
        <v>8.894379899646547E-2</v>
      </c>
      <c r="Y131" s="117">
        <f t="shared" si="114"/>
        <v>8.8692289894489601E-2</v>
      </c>
      <c r="Z131" s="117">
        <f t="shared" si="114"/>
        <v>9.5919703940360659E-2</v>
      </c>
      <c r="AA131" s="117">
        <f t="shared" si="114"/>
        <v>0.10147617721064002</v>
      </c>
      <c r="AB131" s="117">
        <f t="shared" si="114"/>
        <v>0.10464595385545432</v>
      </c>
      <c r="AC131" s="117">
        <f t="shared" si="114"/>
        <v>0.10025595234863316</v>
      </c>
      <c r="AD131" s="117">
        <f t="shared" si="114"/>
        <v>0.10455914869527592</v>
      </c>
      <c r="AE131" s="117">
        <f t="shared" si="114"/>
        <v>0.10283666927525854</v>
      </c>
      <c r="AF131" s="117">
        <f t="shared" si="114"/>
        <v>0.10126392601362864</v>
      </c>
      <c r="AG131" s="117">
        <f t="shared" si="114"/>
        <v>0.10145263010883668</v>
      </c>
      <c r="AH131" s="117">
        <f t="shared" si="114"/>
        <v>9.2390337664091743E-2</v>
      </c>
      <c r="AI131" s="117">
        <f t="shared" ref="AI131:BC131" si="115">IF(AI39="s","s",AI64)</f>
        <v>9.3312379819899802E-2</v>
      </c>
      <c r="AJ131" s="117">
        <f t="shared" si="115"/>
        <v>9.4423076119809143E-2</v>
      </c>
      <c r="AK131" s="117">
        <f t="shared" si="115"/>
        <v>9.3626071674842132E-2</v>
      </c>
      <c r="AL131" s="117">
        <f t="shared" si="115"/>
        <v>8.9004697999093579E-2</v>
      </c>
      <c r="AM131" s="117">
        <f t="shared" si="115"/>
        <v>4.9501345337364965E-2</v>
      </c>
      <c r="AN131" s="117">
        <f t="shared" si="115"/>
        <v>5.9054998640179567E-2</v>
      </c>
      <c r="AO131" s="117">
        <f t="shared" si="115"/>
        <v>8.5257702632153293E-2</v>
      </c>
      <c r="AP131" s="117">
        <f t="shared" si="115"/>
        <v>9.035722430036762E-2</v>
      </c>
      <c r="AQ131" s="117">
        <f t="shared" si="115"/>
        <v>9.2530839812383373E-2</v>
      </c>
      <c r="AR131" s="117">
        <f t="shared" si="115"/>
        <v>9.7366956426834156E-2</v>
      </c>
      <c r="AS131" s="117">
        <f t="shared" si="115"/>
        <v>0.1121429864910523</v>
      </c>
      <c r="AT131" s="117">
        <f t="shared" si="115"/>
        <v>0.11981156564938363</v>
      </c>
      <c r="AU131" s="117">
        <f t="shared" si="115"/>
        <v>0.10962544907867719</v>
      </c>
      <c r="AV131" s="117">
        <f t="shared" si="115"/>
        <v>0.11131129190120212</v>
      </c>
      <c r="AW131" s="117">
        <f t="shared" si="115"/>
        <v>0.11191473710472447</v>
      </c>
      <c r="AX131" s="117">
        <f t="shared" si="115"/>
        <v>0.11114397180304311</v>
      </c>
      <c r="AY131" s="117">
        <f t="shared" si="115"/>
        <v>0.12213870197938591</v>
      </c>
      <c r="AZ131" s="117">
        <f t="shared" si="115"/>
        <v>0.11637462928247364</v>
      </c>
      <c r="BA131" s="117">
        <f t="shared" si="115"/>
        <v>0.11286076097234618</v>
      </c>
      <c r="BB131" s="117">
        <f t="shared" si="115"/>
        <v>0.11271133701245245</v>
      </c>
      <c r="BC131" s="117">
        <f t="shared" si="115"/>
        <v>0.10888428042905089</v>
      </c>
    </row>
    <row r="132" spans="3:55" hidden="1" x14ac:dyDescent="0.25">
      <c r="C132" s="117">
        <f t="shared" ref="C132:AH132" si="116">IF(C40="s","s",C65)</f>
        <v>7.5101786126361939E-2</v>
      </c>
      <c r="D132" s="117">
        <f t="shared" si="116"/>
        <v>8.3212824677421998E-2</v>
      </c>
      <c r="E132" s="117">
        <f t="shared" si="116"/>
        <v>8.2351925581502339E-2</v>
      </c>
      <c r="F132" s="117">
        <f t="shared" si="116"/>
        <v>8.1380059388447668E-2</v>
      </c>
      <c r="G132" s="117">
        <f t="shared" si="116"/>
        <v>7.665889623613506E-2</v>
      </c>
      <c r="H132" s="117">
        <f t="shared" si="116"/>
        <v>6.8787629538948958E-2</v>
      </c>
      <c r="I132" s="117">
        <f t="shared" si="116"/>
        <v>6.0867310318555426E-2</v>
      </c>
      <c r="J132" s="117">
        <f t="shared" si="116"/>
        <v>4.9889896804642696E-2</v>
      </c>
      <c r="K132" s="117">
        <f t="shared" si="116"/>
        <v>5.3679388313703238E-2</v>
      </c>
      <c r="L132" s="117">
        <f t="shared" si="116"/>
        <v>6.4643816749913083E-2</v>
      </c>
      <c r="M132" s="117">
        <f t="shared" si="116"/>
        <v>6.5526180200919742E-2</v>
      </c>
      <c r="N132" s="117">
        <f t="shared" si="116"/>
        <v>7.1286766713439892E-2</v>
      </c>
      <c r="O132" s="117">
        <f t="shared" si="116"/>
        <v>6.6559348613164593E-2</v>
      </c>
      <c r="P132" s="117">
        <f t="shared" si="116"/>
        <v>7.0763068439742005E-2</v>
      </c>
      <c r="Q132" s="117">
        <f t="shared" si="116"/>
        <v>7.0532369013162441E-2</v>
      </c>
      <c r="R132" s="117">
        <f t="shared" si="116"/>
        <v>7.0143334968624169E-2</v>
      </c>
      <c r="S132" s="117">
        <f t="shared" si="116"/>
        <v>6.9241819196184856E-2</v>
      </c>
      <c r="T132" s="117">
        <f t="shared" si="116"/>
        <v>6.8949712508185601E-2</v>
      </c>
      <c r="U132" s="117">
        <f t="shared" si="116"/>
        <v>7.7523147053556896E-2</v>
      </c>
      <c r="V132" s="117">
        <f t="shared" si="116"/>
        <v>7.8553553195366124E-2</v>
      </c>
      <c r="W132" s="117">
        <f t="shared" si="116"/>
        <v>8.2009523466750153E-2</v>
      </c>
      <c r="X132" s="117">
        <f t="shared" si="116"/>
        <v>8.6921602700050671E-2</v>
      </c>
      <c r="Y132" s="117">
        <f t="shared" si="116"/>
        <v>8.7258793078842697E-2</v>
      </c>
      <c r="Z132" s="117">
        <f t="shared" si="116"/>
        <v>9.0155213046555174E-2</v>
      </c>
      <c r="AA132" s="117">
        <f t="shared" si="116"/>
        <v>9.1161448447959342E-2</v>
      </c>
      <c r="AB132" s="117">
        <f t="shared" si="116"/>
        <v>9.5599116384938981E-2</v>
      </c>
      <c r="AC132" s="117">
        <f t="shared" si="116"/>
        <v>9.5940472536806612E-2</v>
      </c>
      <c r="AD132" s="117">
        <f t="shared" si="116"/>
        <v>0.10192878766539387</v>
      </c>
      <c r="AE132" s="117">
        <f t="shared" si="116"/>
        <v>9.6755182002933413E-2</v>
      </c>
      <c r="AF132" s="117">
        <f t="shared" si="116"/>
        <v>9.4607853470311531E-2</v>
      </c>
      <c r="AG132" s="117">
        <f t="shared" si="116"/>
        <v>9.4287727359189555E-2</v>
      </c>
      <c r="AH132" s="117">
        <f t="shared" si="116"/>
        <v>8.6750900502185396E-2</v>
      </c>
      <c r="AI132" s="117">
        <f t="shared" ref="AI132:BC132" si="117">IF(AI40="s","s",AI65)</f>
        <v>8.94097060050522E-2</v>
      </c>
      <c r="AJ132" s="117">
        <f t="shared" si="117"/>
        <v>9.017631811060034E-2</v>
      </c>
      <c r="AK132" s="117">
        <f t="shared" si="117"/>
        <v>8.4104620811941033E-2</v>
      </c>
      <c r="AL132" s="117">
        <f t="shared" si="117"/>
        <v>8.2199410696959685E-2</v>
      </c>
      <c r="AM132" s="117">
        <f t="shared" si="117"/>
        <v>4.965771644947805E-2</v>
      </c>
      <c r="AN132" s="117">
        <f t="shared" si="117"/>
        <v>5.6924906783932173E-2</v>
      </c>
      <c r="AO132" s="117">
        <f t="shared" si="117"/>
        <v>7.8463656517592018E-2</v>
      </c>
      <c r="AP132" s="117">
        <f t="shared" si="117"/>
        <v>8.193106155721587E-2</v>
      </c>
      <c r="AQ132" s="117">
        <f t="shared" si="117"/>
        <v>8.6294418686968535E-2</v>
      </c>
      <c r="AR132" s="117">
        <f t="shared" si="117"/>
        <v>8.9657448502432555E-2</v>
      </c>
      <c r="AS132" s="117">
        <f t="shared" si="117"/>
        <v>0.10171185990286502</v>
      </c>
      <c r="AT132" s="117">
        <f t="shared" si="117"/>
        <v>0.10661806633711075</v>
      </c>
      <c r="AU132" s="117">
        <f t="shared" si="117"/>
        <v>0.10942957443179516</v>
      </c>
      <c r="AV132" s="117">
        <f t="shared" si="117"/>
        <v>0.10759210798387757</v>
      </c>
      <c r="AW132" s="117">
        <f t="shared" si="117"/>
        <v>0.11138397920399175</v>
      </c>
      <c r="AX132" s="117">
        <f t="shared" si="117"/>
        <v>0.11253661234695951</v>
      </c>
      <c r="AY132" s="117">
        <f t="shared" si="117"/>
        <v>0.11791987934879568</v>
      </c>
      <c r="AZ132" s="117">
        <f t="shared" si="117"/>
        <v>0.10946330383448366</v>
      </c>
      <c r="BA132" s="117">
        <f t="shared" si="117"/>
        <v>0.10420022462644023</v>
      </c>
      <c r="BB132" s="117">
        <f t="shared" si="117"/>
        <v>9.8338057909972493E-2</v>
      </c>
      <c r="BC132" s="117">
        <f t="shared" si="117"/>
        <v>9.3945075502673392E-2</v>
      </c>
    </row>
    <row r="133" spans="3:55" hidden="1" x14ac:dyDescent="0.25">
      <c r="C133" s="117">
        <f t="shared" ref="C133:AH133" si="118">IF(C41="s","s",C66)</f>
        <v>6.7421248827754687E-2</v>
      </c>
      <c r="D133" s="117">
        <f t="shared" si="118"/>
        <v>6.1850916184084996E-2</v>
      </c>
      <c r="E133" s="117">
        <f t="shared" si="118"/>
        <v>5.7817930143395924E-2</v>
      </c>
      <c r="F133" s="117">
        <f t="shared" si="118"/>
        <v>6.5588141768042965E-2</v>
      </c>
      <c r="G133" s="117">
        <f t="shared" si="118"/>
        <v>5.9116896256960844E-2</v>
      </c>
      <c r="H133" s="117">
        <f t="shared" si="118"/>
        <v>5.4103999474279164E-2</v>
      </c>
      <c r="I133" s="117">
        <f t="shared" si="118"/>
        <v>5.9784594677632391E-2</v>
      </c>
      <c r="J133" s="117">
        <f t="shared" si="118"/>
        <v>5.5257174391730592E-2</v>
      </c>
      <c r="K133" s="117">
        <f t="shared" si="118"/>
        <v>6.3261135098689802E-2</v>
      </c>
      <c r="L133" s="117">
        <f t="shared" si="118"/>
        <v>6.6919976862046537E-2</v>
      </c>
      <c r="M133" s="117">
        <f t="shared" si="118"/>
        <v>7.2200454705289088E-2</v>
      </c>
      <c r="N133" s="117">
        <f t="shared" si="118"/>
        <v>7.0682782926032237E-2</v>
      </c>
      <c r="O133" s="117">
        <f t="shared" si="118"/>
        <v>7.6875511444831901E-2</v>
      </c>
      <c r="P133" s="117">
        <f t="shared" si="118"/>
        <v>7.1005663669946928E-2</v>
      </c>
      <c r="Q133" s="117">
        <f t="shared" si="118"/>
        <v>5.9207113330561972E-2</v>
      </c>
      <c r="R133" s="117">
        <f t="shared" si="118"/>
        <v>5.2912503281321757E-2</v>
      </c>
      <c r="S133" s="117">
        <f t="shared" si="118"/>
        <v>4.8959304425240602E-2</v>
      </c>
      <c r="T133" s="117">
        <f t="shared" si="118"/>
        <v>4.5160257773301717E-2</v>
      </c>
      <c r="U133" s="117">
        <f t="shared" si="118"/>
        <v>6.0076822535996256E-2</v>
      </c>
      <c r="V133" s="117">
        <f t="shared" si="118"/>
        <v>6.3962322581421746E-2</v>
      </c>
      <c r="W133" s="117">
        <f t="shared" si="118"/>
        <v>6.3514140683638545E-2</v>
      </c>
      <c r="X133" s="117">
        <f t="shared" si="118"/>
        <v>6.7117936353275814E-2</v>
      </c>
      <c r="Y133" s="117">
        <f t="shared" si="118"/>
        <v>7.3065582945606861E-2</v>
      </c>
      <c r="Z133" s="117">
        <f t="shared" si="118"/>
        <v>7.5023043051376678E-2</v>
      </c>
      <c r="AA133" s="117">
        <f t="shared" si="118"/>
        <v>6.9473071785391638E-2</v>
      </c>
      <c r="AB133" s="117">
        <f t="shared" si="118"/>
        <v>6.784329334549298E-2</v>
      </c>
      <c r="AC133" s="117">
        <f t="shared" si="118"/>
        <v>7.0800994118828078E-2</v>
      </c>
      <c r="AD133" s="117">
        <f t="shared" si="118"/>
        <v>7.8101206002625864E-2</v>
      </c>
      <c r="AE133" s="117">
        <f t="shared" si="118"/>
        <v>7.1861992774084379E-2</v>
      </c>
      <c r="AF133" s="117">
        <f t="shared" si="118"/>
        <v>7.8408030946966245E-2</v>
      </c>
      <c r="AG133" s="117">
        <f t="shared" si="118"/>
        <v>7.7759018702970667E-2</v>
      </c>
      <c r="AH133" s="117">
        <f t="shared" si="118"/>
        <v>7.8557643868429644E-2</v>
      </c>
      <c r="AI133" s="117">
        <f t="shared" ref="AI133:BC133" si="119">IF(AI41="s","s",AI66)</f>
        <v>8.7110679625776455E-2</v>
      </c>
      <c r="AJ133" s="117">
        <f t="shared" si="119"/>
        <v>8.7026239811968539E-2</v>
      </c>
      <c r="AK133" s="117">
        <f t="shared" si="119"/>
        <v>8.9960704490972418E-2</v>
      </c>
      <c r="AL133" s="117">
        <f t="shared" si="119"/>
        <v>8.3838573736997754E-2</v>
      </c>
      <c r="AM133" s="117">
        <f t="shared" si="119"/>
        <v>2.2516412837007845E-2</v>
      </c>
      <c r="AN133" s="117">
        <f t="shared" si="119"/>
        <v>6.0626755552032806E-2</v>
      </c>
      <c r="AO133" s="117">
        <f t="shared" si="119"/>
        <v>8.4625370053616727E-2</v>
      </c>
      <c r="AP133" s="117">
        <f t="shared" si="119"/>
        <v>8.9430479138176922E-2</v>
      </c>
      <c r="AQ133" s="117">
        <f t="shared" si="119"/>
        <v>9.9641727434438124E-2</v>
      </c>
      <c r="AR133" s="117">
        <f t="shared" si="119"/>
        <v>9.789103330563087E-2</v>
      </c>
      <c r="AS133" s="117">
        <f t="shared" si="119"/>
        <v>9.5985031024338641E-2</v>
      </c>
      <c r="AT133" s="117">
        <f t="shared" si="119"/>
        <v>9.7437510189855317E-2</v>
      </c>
      <c r="AU133" s="117">
        <f t="shared" si="119"/>
        <v>9.3079239555841145E-2</v>
      </c>
      <c r="AV133" s="117">
        <f t="shared" si="119"/>
        <v>8.0720109867306308E-2</v>
      </c>
      <c r="AW133" s="117">
        <f t="shared" si="119"/>
        <v>8.1532756830657555E-2</v>
      </c>
      <c r="AX133" s="117">
        <f t="shared" si="119"/>
        <v>8.0989381081161604E-2</v>
      </c>
      <c r="AY133" s="117">
        <f t="shared" si="119"/>
        <v>7.5417271178028461E-2</v>
      </c>
      <c r="AZ133" s="117">
        <f t="shared" si="119"/>
        <v>7.5078247149307095E-2</v>
      </c>
      <c r="BA133" s="117">
        <f t="shared" si="119"/>
        <v>7.1904283321327561E-2</v>
      </c>
      <c r="BB133" s="117">
        <f t="shared" si="119"/>
        <v>6.8735997607666924E-2</v>
      </c>
      <c r="BC133" s="117">
        <f t="shared" si="119"/>
        <v>7.1726972457307053E-2</v>
      </c>
    </row>
    <row r="134" spans="3:55" hidden="1" x14ac:dyDescent="0.25">
      <c r="C134" s="117">
        <f t="shared" ref="C134:AH134" si="120">IF(C42="s","s",C67)</f>
        <v>6.7421248827754687E-2</v>
      </c>
      <c r="D134" s="117">
        <f t="shared" si="120"/>
        <v>6.1850916184084996E-2</v>
      </c>
      <c r="E134" s="117">
        <f t="shared" si="120"/>
        <v>5.7817930143395924E-2</v>
      </c>
      <c r="F134" s="117">
        <f t="shared" si="120"/>
        <v>6.5588141768042965E-2</v>
      </c>
      <c r="G134" s="117">
        <f t="shared" si="120"/>
        <v>5.9116896256960844E-2</v>
      </c>
      <c r="H134" s="117">
        <f t="shared" si="120"/>
        <v>5.4103999474279164E-2</v>
      </c>
      <c r="I134" s="117">
        <f t="shared" si="120"/>
        <v>5.9784594677632391E-2</v>
      </c>
      <c r="J134" s="117">
        <f t="shared" si="120"/>
        <v>5.5257174391730592E-2</v>
      </c>
      <c r="K134" s="117">
        <f t="shared" si="120"/>
        <v>6.3261135098689802E-2</v>
      </c>
      <c r="L134" s="117">
        <f t="shared" si="120"/>
        <v>6.6919976862046537E-2</v>
      </c>
      <c r="M134" s="117">
        <f t="shared" si="120"/>
        <v>7.2200454705289088E-2</v>
      </c>
      <c r="N134" s="117">
        <f t="shared" si="120"/>
        <v>7.0682782926032237E-2</v>
      </c>
      <c r="O134" s="117">
        <f t="shared" si="120"/>
        <v>7.6875511444831901E-2</v>
      </c>
      <c r="P134" s="117">
        <f t="shared" si="120"/>
        <v>7.1005663669946928E-2</v>
      </c>
      <c r="Q134" s="117">
        <f t="shared" si="120"/>
        <v>5.9207113330561972E-2</v>
      </c>
      <c r="R134" s="117">
        <f t="shared" si="120"/>
        <v>5.2912503281321757E-2</v>
      </c>
      <c r="S134" s="117">
        <f t="shared" si="120"/>
        <v>4.8959304425240602E-2</v>
      </c>
      <c r="T134" s="117">
        <f t="shared" si="120"/>
        <v>4.5160257773301717E-2</v>
      </c>
      <c r="U134" s="117">
        <f t="shared" si="120"/>
        <v>6.0076822535996256E-2</v>
      </c>
      <c r="V134" s="117">
        <f t="shared" si="120"/>
        <v>6.3962322581421746E-2</v>
      </c>
      <c r="W134" s="117">
        <f t="shared" si="120"/>
        <v>6.3514140683638545E-2</v>
      </c>
      <c r="X134" s="117">
        <f t="shared" si="120"/>
        <v>6.7117936353275814E-2</v>
      </c>
      <c r="Y134" s="117">
        <f t="shared" si="120"/>
        <v>7.3065582945606861E-2</v>
      </c>
      <c r="Z134" s="117">
        <f t="shared" si="120"/>
        <v>7.5023043051376678E-2</v>
      </c>
      <c r="AA134" s="117">
        <f t="shared" si="120"/>
        <v>6.9473071785391638E-2</v>
      </c>
      <c r="AB134" s="117">
        <f t="shared" si="120"/>
        <v>6.784329334549298E-2</v>
      </c>
      <c r="AC134" s="117">
        <f t="shared" si="120"/>
        <v>7.0800994118828078E-2</v>
      </c>
      <c r="AD134" s="117">
        <f t="shared" si="120"/>
        <v>7.8101206002625864E-2</v>
      </c>
      <c r="AE134" s="117">
        <f t="shared" si="120"/>
        <v>7.1861992774084379E-2</v>
      </c>
      <c r="AF134" s="117">
        <f t="shared" si="120"/>
        <v>7.8408030946966245E-2</v>
      </c>
      <c r="AG134" s="117">
        <f t="shared" si="120"/>
        <v>7.7759018702970667E-2</v>
      </c>
      <c r="AH134" s="117">
        <f t="shared" si="120"/>
        <v>7.8557643868429644E-2</v>
      </c>
      <c r="AI134" s="117">
        <f t="shared" ref="AI134:BC134" si="121">IF(AI42="s","s",AI67)</f>
        <v>8.7110679625776455E-2</v>
      </c>
      <c r="AJ134" s="117">
        <f t="shared" si="121"/>
        <v>8.7026239811968539E-2</v>
      </c>
      <c r="AK134" s="117">
        <f t="shared" si="121"/>
        <v>8.9960704490972418E-2</v>
      </c>
      <c r="AL134" s="117">
        <f t="shared" si="121"/>
        <v>8.3838573736997754E-2</v>
      </c>
      <c r="AM134" s="117">
        <f t="shared" si="121"/>
        <v>2.2516412837007845E-2</v>
      </c>
      <c r="AN134" s="117">
        <f t="shared" si="121"/>
        <v>6.0626755552032806E-2</v>
      </c>
      <c r="AO134" s="117">
        <f t="shared" si="121"/>
        <v>8.4625370053616727E-2</v>
      </c>
      <c r="AP134" s="117">
        <f t="shared" si="121"/>
        <v>8.9430479138176922E-2</v>
      </c>
      <c r="AQ134" s="117">
        <f t="shared" si="121"/>
        <v>9.9641727434438124E-2</v>
      </c>
      <c r="AR134" s="117">
        <f t="shared" si="121"/>
        <v>9.789103330563087E-2</v>
      </c>
      <c r="AS134" s="117">
        <f t="shared" si="121"/>
        <v>9.5985031024338641E-2</v>
      </c>
      <c r="AT134" s="117">
        <f t="shared" si="121"/>
        <v>9.7437510189855317E-2</v>
      </c>
      <c r="AU134" s="117">
        <f t="shared" si="121"/>
        <v>9.3079239555841145E-2</v>
      </c>
      <c r="AV134" s="117">
        <f t="shared" si="121"/>
        <v>8.0720109867306308E-2</v>
      </c>
      <c r="AW134" s="117">
        <f t="shared" si="121"/>
        <v>8.1532756830657555E-2</v>
      </c>
      <c r="AX134" s="117">
        <f t="shared" si="121"/>
        <v>8.0989381081161604E-2</v>
      </c>
      <c r="AY134" s="117">
        <f t="shared" si="121"/>
        <v>7.5417271178028461E-2</v>
      </c>
      <c r="AZ134" s="117">
        <f t="shared" si="121"/>
        <v>7.5078247149307095E-2</v>
      </c>
      <c r="BA134" s="117">
        <f t="shared" si="121"/>
        <v>7.1904283321327561E-2</v>
      </c>
      <c r="BB134" s="117">
        <f t="shared" si="121"/>
        <v>6.8735997607666924E-2</v>
      </c>
      <c r="BC134" s="117">
        <f t="shared" si="121"/>
        <v>7.1726972457307053E-2</v>
      </c>
    </row>
    <row r="135" spans="3:55" hidden="1" x14ac:dyDescent="0.25">
      <c r="C135" s="117">
        <f t="shared" ref="C135:AH135" si="122">IF(C43="s","s",C68)</f>
        <v>9.6480231636624034E-3</v>
      </c>
      <c r="D135" s="117">
        <f t="shared" si="122"/>
        <v>8.9296534919812032E-3</v>
      </c>
      <c r="E135" s="117">
        <f t="shared" si="122"/>
        <v>1.0463194923458581E-2</v>
      </c>
      <c r="F135" s="117">
        <f t="shared" si="122"/>
        <v>1.0609350997946854E-2</v>
      </c>
      <c r="G135" s="117">
        <f t="shared" si="122"/>
        <v>9.828956244993867E-3</v>
      </c>
      <c r="H135" s="117">
        <f t="shared" si="122"/>
        <v>9.9247761736553988E-3</v>
      </c>
      <c r="I135" s="117">
        <f t="shared" si="122"/>
        <v>9.1579812844143783E-3</v>
      </c>
      <c r="J135" s="117">
        <f t="shared" si="122"/>
        <v>1.1151563922241273E-2</v>
      </c>
      <c r="K135" s="117">
        <f t="shared" si="122"/>
        <v>1.2328194719661128E-2</v>
      </c>
      <c r="L135" s="117">
        <f t="shared" si="122"/>
        <v>1.2714936974758026E-2</v>
      </c>
      <c r="M135" s="117">
        <f t="shared" si="122"/>
        <v>1.5287935031637803E-2</v>
      </c>
      <c r="N135" s="117">
        <f t="shared" si="122"/>
        <v>1.4792833140199078E-2</v>
      </c>
      <c r="O135" s="117">
        <f t="shared" si="122"/>
        <v>1.880069747113795E-2</v>
      </c>
      <c r="P135" s="117">
        <f t="shared" si="122"/>
        <v>1.7635291606537661E-2</v>
      </c>
      <c r="Q135" s="117">
        <f t="shared" si="122"/>
        <v>1.7474970088521804E-2</v>
      </c>
      <c r="R135" s="117">
        <f t="shared" si="122"/>
        <v>1.9055522409933211E-2</v>
      </c>
      <c r="S135" s="117">
        <f t="shared" si="122"/>
        <v>1.8661093888778776E-2</v>
      </c>
      <c r="T135" s="117">
        <f t="shared" si="122"/>
        <v>2.230609240108871E-2</v>
      </c>
      <c r="U135" s="117">
        <f t="shared" si="122"/>
        <v>2.024748657264103E-2</v>
      </c>
      <c r="V135" s="117">
        <f t="shared" si="122"/>
        <v>1.9240150363023931E-2</v>
      </c>
      <c r="W135" s="117">
        <f t="shared" si="122"/>
        <v>1.7906354363739743E-2</v>
      </c>
      <c r="X135" s="117">
        <f t="shared" si="122"/>
        <v>1.5424322038834818E-2</v>
      </c>
      <c r="Y135" s="117">
        <f t="shared" si="122"/>
        <v>1.6346419857462834E-2</v>
      </c>
      <c r="Z135" s="117">
        <f t="shared" si="122"/>
        <v>1.7506800077686593E-2</v>
      </c>
      <c r="AA135" s="117">
        <f t="shared" si="122"/>
        <v>1.917066491579909E-2</v>
      </c>
      <c r="AB135" s="117">
        <f t="shared" si="122"/>
        <v>2.2628498988154146E-2</v>
      </c>
      <c r="AC135" s="117">
        <f t="shared" si="122"/>
        <v>1.9904155192943411E-2</v>
      </c>
      <c r="AD135" s="117">
        <f t="shared" si="122"/>
        <v>1.7723711343388918E-2</v>
      </c>
      <c r="AE135" s="117">
        <f t="shared" si="122"/>
        <v>1.7565038061129513E-2</v>
      </c>
      <c r="AF135" s="117">
        <f t="shared" si="122"/>
        <v>1.7102136571584936E-2</v>
      </c>
      <c r="AG135" s="117">
        <f t="shared" si="122"/>
        <v>2.0234431344534433E-2</v>
      </c>
      <c r="AH135" s="117">
        <f t="shared" si="122"/>
        <v>1.9068163342735114E-2</v>
      </c>
      <c r="AI135" s="117">
        <f t="shared" ref="AI135:BC135" si="123">IF(AI43="s","s",AI68)</f>
        <v>1.7898728435544475E-2</v>
      </c>
      <c r="AJ135" s="117">
        <f t="shared" si="123"/>
        <v>2.0262660138404744E-2</v>
      </c>
      <c r="AK135" s="117">
        <f t="shared" si="123"/>
        <v>2.0280318088248327E-2</v>
      </c>
      <c r="AL135" s="117">
        <f t="shared" si="123"/>
        <v>1.9545699438614984E-2</v>
      </c>
      <c r="AM135" s="117">
        <f t="shared" si="123"/>
        <v>1.1478896450184815E-2</v>
      </c>
      <c r="AN135" s="117">
        <f t="shared" si="123"/>
        <v>1.5054387091872058E-2</v>
      </c>
      <c r="AO135" s="117">
        <f t="shared" si="123"/>
        <v>1.947293995268664E-2</v>
      </c>
      <c r="AP135" s="117">
        <f t="shared" si="123"/>
        <v>1.9966629989067376E-2</v>
      </c>
      <c r="AQ135" s="117">
        <f t="shared" si="123"/>
        <v>1.9248045077496719E-2</v>
      </c>
      <c r="AR135" s="117">
        <f t="shared" si="123"/>
        <v>1.8378337064403703E-2</v>
      </c>
      <c r="AS135" s="117">
        <f t="shared" si="123"/>
        <v>1.8697957327075583E-2</v>
      </c>
      <c r="AT135" s="117">
        <f t="shared" si="123"/>
        <v>1.8603938476086049E-2</v>
      </c>
      <c r="AU135" s="117">
        <f t="shared" si="123"/>
        <v>1.9807348213842953E-2</v>
      </c>
      <c r="AV135" s="117">
        <f t="shared" si="123"/>
        <v>1.8304701340385074E-2</v>
      </c>
      <c r="AW135" s="117">
        <f t="shared" si="123"/>
        <v>1.8014252136501836E-2</v>
      </c>
      <c r="AX135" s="117">
        <f t="shared" si="123"/>
        <v>2.0198058285153826E-2</v>
      </c>
      <c r="AY135" s="117">
        <f t="shared" si="123"/>
        <v>1.8854357084264844E-2</v>
      </c>
      <c r="AZ135" s="117">
        <f t="shared" si="123"/>
        <v>1.6871204053093627E-2</v>
      </c>
      <c r="BA135" s="117">
        <f t="shared" si="123"/>
        <v>1.5728576829231428E-2</v>
      </c>
      <c r="BB135" s="117">
        <f t="shared" si="123"/>
        <v>1.913630785190926E-2</v>
      </c>
      <c r="BC135" s="117">
        <f t="shared" si="123"/>
        <v>1.6676800428592431E-2</v>
      </c>
    </row>
    <row r="136" spans="3:55" hidden="1" x14ac:dyDescent="0.25">
      <c r="C136" s="117">
        <f t="shared" ref="C136:AH136" si="124">IF(C44="s","s",C69)</f>
        <v>3.1984825189652823E-2</v>
      </c>
      <c r="D136" s="117">
        <f t="shared" si="124"/>
        <v>3.3699857757126458E-2</v>
      </c>
      <c r="E136" s="117">
        <f t="shared" si="124"/>
        <v>2.793826937171124E-2</v>
      </c>
      <c r="F136" s="117">
        <f t="shared" si="124"/>
        <v>2.8588974619696127E-2</v>
      </c>
      <c r="G136" s="117">
        <f t="shared" si="124"/>
        <v>3.08567719250433E-2</v>
      </c>
      <c r="H136" s="117">
        <f t="shared" si="124"/>
        <v>3.9661852574181727E-2</v>
      </c>
      <c r="I136" s="117">
        <f t="shared" si="124"/>
        <v>4.1590260150036591E-2</v>
      </c>
      <c r="J136" s="117">
        <f t="shared" si="124"/>
        <v>4.9314128115738501E-2</v>
      </c>
      <c r="K136" s="117">
        <f t="shared" si="124"/>
        <v>4.9950310370477757E-2</v>
      </c>
      <c r="L136" s="117">
        <f t="shared" si="124"/>
        <v>4.4752978562971585E-2</v>
      </c>
      <c r="M136" s="117">
        <f t="shared" si="124"/>
        <v>4.6040295050987522E-2</v>
      </c>
      <c r="N136" s="117">
        <f t="shared" si="124"/>
        <v>4.6167834260912977E-2</v>
      </c>
      <c r="O136" s="117">
        <f t="shared" si="124"/>
        <v>4.6189559449831677E-2</v>
      </c>
      <c r="P136" s="117">
        <f t="shared" si="124"/>
        <v>4.6706164258939337E-2</v>
      </c>
      <c r="Q136" s="117">
        <f t="shared" si="124"/>
        <v>5.3784186137766664E-2</v>
      </c>
      <c r="R136" s="117">
        <f t="shared" si="124"/>
        <v>3.7863007279150269E-2</v>
      </c>
      <c r="S136" s="117">
        <f t="shared" si="124"/>
        <v>4.4437162034328154E-2</v>
      </c>
      <c r="T136" s="117">
        <f t="shared" si="124"/>
        <v>4.3932585096690423E-2</v>
      </c>
      <c r="U136" s="117">
        <f t="shared" si="124"/>
        <v>3.8872771311267006E-2</v>
      </c>
      <c r="V136" s="117">
        <f t="shared" si="124"/>
        <v>3.2317551529176793E-2</v>
      </c>
      <c r="W136" s="117">
        <f t="shared" si="124"/>
        <v>3.869324360292134E-2</v>
      </c>
      <c r="X136" s="117">
        <f t="shared" si="124"/>
        <v>4.4472798912547254E-2</v>
      </c>
      <c r="Y136" s="117">
        <f t="shared" si="124"/>
        <v>4.4003612515510521E-2</v>
      </c>
      <c r="Z136" s="117">
        <f t="shared" si="124"/>
        <v>5.6089875827336058E-2</v>
      </c>
      <c r="AA136" s="117">
        <f t="shared" si="124"/>
        <v>5.3056469550345188E-2</v>
      </c>
      <c r="AB136" s="117">
        <f t="shared" si="124"/>
        <v>5.957358663769477E-2</v>
      </c>
      <c r="AC136" s="117">
        <f t="shared" si="124"/>
        <v>6.4364423627865111E-2</v>
      </c>
      <c r="AD136" s="117">
        <f t="shared" si="124"/>
        <v>5.7151611960969607E-2</v>
      </c>
      <c r="AE136" s="117">
        <f t="shared" si="124"/>
        <v>6.296703159564053E-2</v>
      </c>
      <c r="AF136" s="117">
        <f t="shared" si="124"/>
        <v>5.8336443624302348E-2</v>
      </c>
      <c r="AG136" s="117">
        <f t="shared" si="124"/>
        <v>5.569291781733083E-2</v>
      </c>
      <c r="AH136" s="117">
        <f t="shared" si="124"/>
        <v>5.6810812931581391E-2</v>
      </c>
      <c r="AI136" s="117">
        <f t="shared" ref="AI136:BC136" si="125">IF(AI44="s","s",AI69)</f>
        <v>4.9865747515328206E-2</v>
      </c>
      <c r="AJ136" s="117">
        <f t="shared" si="125"/>
        <v>4.4839405893907343E-2</v>
      </c>
      <c r="AK136" s="117">
        <f t="shared" si="125"/>
        <v>5.5342691750094646E-2</v>
      </c>
      <c r="AL136" s="117">
        <f t="shared" si="125"/>
        <v>4.6198534606942565E-2</v>
      </c>
      <c r="AM136" s="117">
        <f t="shared" si="125"/>
        <v>1.8371766342750607E-2</v>
      </c>
      <c r="AN136" s="117">
        <f t="shared" si="125"/>
        <v>5.5474788572515379E-2</v>
      </c>
      <c r="AO136" s="117">
        <f t="shared" si="125"/>
        <v>5.9642239783335139E-2</v>
      </c>
      <c r="AP136" s="117">
        <f t="shared" si="125"/>
        <v>6.1044599580761257E-2</v>
      </c>
      <c r="AQ136" s="117">
        <f t="shared" si="125"/>
        <v>7.063262693173715E-2</v>
      </c>
      <c r="AR136" s="117">
        <f t="shared" si="125"/>
        <v>5.6168134586968801E-2</v>
      </c>
      <c r="AS136" s="117">
        <f t="shared" si="125"/>
        <v>6.4347373042674044E-2</v>
      </c>
      <c r="AT136" s="117">
        <f t="shared" si="125"/>
        <v>7.1480060027249562E-2</v>
      </c>
      <c r="AU136" s="117">
        <f t="shared" si="125"/>
        <v>7.2900098801189417E-2</v>
      </c>
      <c r="AV136" s="117">
        <f t="shared" si="125"/>
        <v>6.6313765052189472E-2</v>
      </c>
      <c r="AW136" s="117">
        <f t="shared" si="125"/>
        <v>6.7554031762603439E-2</v>
      </c>
      <c r="AX136" s="117">
        <f t="shared" si="125"/>
        <v>7.4873860170966616E-2</v>
      </c>
      <c r="AY136" s="117">
        <f t="shared" si="125"/>
        <v>6.585919329650787E-2</v>
      </c>
      <c r="AZ136" s="117">
        <f t="shared" si="125"/>
        <v>6.0568699184764409E-2</v>
      </c>
      <c r="BA136" s="117">
        <f t="shared" si="125"/>
        <v>6.5551496002775572E-2</v>
      </c>
      <c r="BB136" s="117">
        <f t="shared" si="125"/>
        <v>5.6552825082669185E-2</v>
      </c>
      <c r="BC136" s="117">
        <f t="shared" si="125"/>
        <v>6.1630168780954592E-2</v>
      </c>
    </row>
    <row r="137" spans="3:55" hidden="1" x14ac:dyDescent="0.25">
      <c r="C137" s="117">
        <f t="shared" ref="C137:AH137" si="126">IF(C45="s","s",C70)</f>
        <v>7.3683856636453547E-3</v>
      </c>
      <c r="D137" s="117">
        <f t="shared" si="126"/>
        <v>6.2459577554581308E-3</v>
      </c>
      <c r="E137" s="117">
        <f t="shared" si="126"/>
        <v>6.5460892708284991E-3</v>
      </c>
      <c r="F137" s="117">
        <f t="shared" si="126"/>
        <v>5.8803131692638745E-3</v>
      </c>
      <c r="G137" s="117">
        <f t="shared" si="126"/>
        <v>6.2171324246284593E-3</v>
      </c>
      <c r="H137" s="117">
        <f t="shared" si="126"/>
        <v>6.7321048377052958E-3</v>
      </c>
      <c r="I137" s="117">
        <f t="shared" si="126"/>
        <v>6.6832440345504064E-3</v>
      </c>
      <c r="J137" s="117">
        <f t="shared" si="126"/>
        <v>6.2150815143141424E-3</v>
      </c>
      <c r="K137" s="117">
        <f t="shared" si="126"/>
        <v>5.5024670461057915E-3</v>
      </c>
      <c r="L137" s="117">
        <f t="shared" si="126"/>
        <v>3.6371384066016224E-3</v>
      </c>
      <c r="M137" s="117">
        <f t="shared" si="126"/>
        <v>7.9360921828777464E-3</v>
      </c>
      <c r="N137" s="117">
        <f t="shared" si="126"/>
        <v>6.9733111313105183E-3</v>
      </c>
      <c r="O137" s="117">
        <f t="shared" si="126"/>
        <v>7.3788685483067188E-3</v>
      </c>
      <c r="P137" s="117">
        <f t="shared" si="126"/>
        <v>1.1250771266082779E-2</v>
      </c>
      <c r="Q137" s="117">
        <f t="shared" si="126"/>
        <v>1.1920598854712788E-2</v>
      </c>
      <c r="R137" s="117">
        <f t="shared" si="126"/>
        <v>1.0033435050833366E-2</v>
      </c>
      <c r="S137" s="117">
        <f t="shared" si="126"/>
        <v>6.9938285979561608E-3</v>
      </c>
      <c r="T137" s="117">
        <f t="shared" si="126"/>
        <v>7.8581729230735274E-3</v>
      </c>
      <c r="U137" s="117">
        <f t="shared" si="126"/>
        <v>5.5456429604941061E-3</v>
      </c>
      <c r="V137" s="117">
        <f t="shared" si="126"/>
        <v>6.987265267549266E-3</v>
      </c>
      <c r="W137" s="117">
        <f t="shared" si="126"/>
        <v>6.9704183690488548E-3</v>
      </c>
      <c r="X137" s="117">
        <f t="shared" si="126"/>
        <v>6.3709242233586484E-3</v>
      </c>
      <c r="Y137" s="117">
        <f t="shared" si="126"/>
        <v>6.5181962382731265E-3</v>
      </c>
      <c r="Z137" s="117">
        <f t="shared" si="126"/>
        <v>7.6002726424292478E-3</v>
      </c>
      <c r="AA137" s="117">
        <f t="shared" si="126"/>
        <v>9.4337838021035705E-3</v>
      </c>
      <c r="AB137" s="117">
        <f t="shared" si="126"/>
        <v>9.2081147649494925E-3</v>
      </c>
      <c r="AC137" s="117">
        <f t="shared" si="126"/>
        <v>7.7444709048644393E-3</v>
      </c>
      <c r="AD137" s="117">
        <f t="shared" si="126"/>
        <v>8.4759469081027213E-3</v>
      </c>
      <c r="AE137" s="117">
        <f t="shared" si="126"/>
        <v>9.6548504424506694E-3</v>
      </c>
      <c r="AF137" s="117">
        <f t="shared" si="126"/>
        <v>1.0019914368296226E-2</v>
      </c>
      <c r="AG137" s="117">
        <f t="shared" si="126"/>
        <v>1.2871059500491245E-2</v>
      </c>
      <c r="AH137" s="117">
        <f t="shared" si="126"/>
        <v>1.1272688998148098E-2</v>
      </c>
      <c r="AI137" s="117">
        <f t="shared" ref="AI137:BC137" si="127">IF(AI45="s","s",AI70)</f>
        <v>1.151109979652418E-2</v>
      </c>
      <c r="AJ137" s="117">
        <f t="shared" si="127"/>
        <v>8.9173527679290553E-3</v>
      </c>
      <c r="AK137" s="117">
        <f t="shared" si="127"/>
        <v>7.8455593440701719E-3</v>
      </c>
      <c r="AL137" s="117">
        <f t="shared" si="127"/>
        <v>1.0867590429026519E-2</v>
      </c>
      <c r="AM137" s="117">
        <f t="shared" si="127"/>
        <v>1.7184562823130312E-3</v>
      </c>
      <c r="AN137" s="117">
        <f t="shared" si="127"/>
        <v>2.7347787177428385E-3</v>
      </c>
      <c r="AO137" s="117">
        <f t="shared" si="127"/>
        <v>8.267567953659587E-3</v>
      </c>
      <c r="AP137" s="117">
        <f t="shared" si="127"/>
        <v>5.5429816999361106E-3</v>
      </c>
      <c r="AQ137" s="117">
        <f t="shared" si="127"/>
        <v>1.0849819785817807E-2</v>
      </c>
      <c r="AR137" s="117">
        <f t="shared" si="127"/>
        <v>8.6542382595951924E-3</v>
      </c>
      <c r="AS137" s="117">
        <f t="shared" si="127"/>
        <v>1.0568868546461413E-2</v>
      </c>
      <c r="AT137" s="117">
        <f t="shared" si="127"/>
        <v>1.2571139300491483E-2</v>
      </c>
      <c r="AU137" s="117">
        <f t="shared" si="127"/>
        <v>1.1364735747682557E-2</v>
      </c>
      <c r="AV137" s="117">
        <f t="shared" si="127"/>
        <v>1.2621041566402029E-2</v>
      </c>
      <c r="AW137" s="117">
        <f t="shared" si="127"/>
        <v>1.4543104130801369E-2</v>
      </c>
      <c r="AX137" s="117">
        <f t="shared" si="127"/>
        <v>1.4254540570239997E-2</v>
      </c>
      <c r="AY137" s="117">
        <f t="shared" si="127"/>
        <v>1.3616182106949528E-2</v>
      </c>
      <c r="AZ137" s="117">
        <f t="shared" si="127"/>
        <v>1.6570955859537686E-2</v>
      </c>
      <c r="BA137" s="117">
        <f t="shared" si="127"/>
        <v>1.3004661438270688E-2</v>
      </c>
      <c r="BB137" s="117">
        <f t="shared" si="127"/>
        <v>1.3166431293454456E-2</v>
      </c>
      <c r="BC137" s="117">
        <f t="shared" si="127"/>
        <v>1.5282695995162805E-2</v>
      </c>
    </row>
    <row r="138" spans="3:55" hidden="1" x14ac:dyDescent="0.25">
      <c r="C138" s="117" t="str">
        <f t="shared" ref="C138:AH138" si="128">IF(C46="s","s",C71)</f>
        <v>s</v>
      </c>
      <c r="D138" s="117" t="str">
        <f t="shared" si="128"/>
        <v>s</v>
      </c>
      <c r="E138" s="117" t="str">
        <f t="shared" si="128"/>
        <v>s</v>
      </c>
      <c r="F138" s="117" t="str">
        <f t="shared" si="128"/>
        <v>s</v>
      </c>
      <c r="G138" s="117" t="str">
        <f t="shared" si="128"/>
        <v>s</v>
      </c>
      <c r="H138" s="117" t="str">
        <f t="shared" si="128"/>
        <v>s</v>
      </c>
      <c r="I138" s="117" t="str">
        <f t="shared" si="128"/>
        <v>s</v>
      </c>
      <c r="J138" s="117" t="str">
        <f t="shared" si="128"/>
        <v>s</v>
      </c>
      <c r="K138" s="117" t="str">
        <f t="shared" si="128"/>
        <v>s</v>
      </c>
      <c r="L138" s="117" t="str">
        <f t="shared" si="128"/>
        <v>s</v>
      </c>
      <c r="M138" s="117" t="str">
        <f t="shared" si="128"/>
        <v>s</v>
      </c>
      <c r="N138" s="117" t="str">
        <f t="shared" si="128"/>
        <v>s</v>
      </c>
      <c r="O138" s="117" t="str">
        <f t="shared" si="128"/>
        <v>s</v>
      </c>
      <c r="P138" s="117" t="str">
        <f t="shared" si="128"/>
        <v>s</v>
      </c>
      <c r="Q138" s="117" t="str">
        <f t="shared" si="128"/>
        <v>s</v>
      </c>
      <c r="R138" s="117" t="str">
        <f t="shared" si="128"/>
        <v>s</v>
      </c>
      <c r="S138" s="117" t="str">
        <f t="shared" si="128"/>
        <v>s</v>
      </c>
      <c r="T138" s="117" t="str">
        <f t="shared" si="128"/>
        <v>s</v>
      </c>
      <c r="U138" s="117" t="str">
        <f t="shared" si="128"/>
        <v>s</v>
      </c>
      <c r="V138" s="117" t="str">
        <f t="shared" si="128"/>
        <v>s</v>
      </c>
      <c r="W138" s="117" t="str">
        <f t="shared" si="128"/>
        <v>s</v>
      </c>
      <c r="X138" s="117" t="str">
        <f t="shared" si="128"/>
        <v>s</v>
      </c>
      <c r="Y138" s="117" t="str">
        <f t="shared" si="128"/>
        <v>s</v>
      </c>
      <c r="Z138" s="117" t="str">
        <f t="shared" si="128"/>
        <v>s</v>
      </c>
      <c r="AA138" s="117" t="str">
        <f t="shared" si="128"/>
        <v>s</v>
      </c>
      <c r="AB138" s="117" t="str">
        <f t="shared" si="128"/>
        <v>s</v>
      </c>
      <c r="AC138" s="117" t="str">
        <f t="shared" si="128"/>
        <v>s</v>
      </c>
      <c r="AD138" s="117" t="str">
        <f t="shared" si="128"/>
        <v>s</v>
      </c>
      <c r="AE138" s="117" t="str">
        <f t="shared" si="128"/>
        <v>s</v>
      </c>
      <c r="AF138" s="117" t="str">
        <f t="shared" si="128"/>
        <v>s</v>
      </c>
      <c r="AG138" s="117" t="str">
        <f t="shared" si="128"/>
        <v>s</v>
      </c>
      <c r="AH138" s="117" t="str">
        <f t="shared" si="128"/>
        <v>s</v>
      </c>
      <c r="AI138" s="117" t="str">
        <f t="shared" ref="AI138:BC138" si="129">IF(AI46="s","s",AI71)</f>
        <v>s</v>
      </c>
      <c r="AJ138" s="117" t="str">
        <f t="shared" si="129"/>
        <v>s</v>
      </c>
      <c r="AK138" s="117" t="str">
        <f t="shared" si="129"/>
        <v>s</v>
      </c>
      <c r="AL138" s="117" t="str">
        <f t="shared" si="129"/>
        <v>s</v>
      </c>
      <c r="AM138" s="117" t="str">
        <f t="shared" si="129"/>
        <v>s</v>
      </c>
      <c r="AN138" s="117" t="str">
        <f t="shared" si="129"/>
        <v>s</v>
      </c>
      <c r="AO138" s="117" t="str">
        <f t="shared" si="129"/>
        <v>s</v>
      </c>
      <c r="AP138" s="117" t="str">
        <f t="shared" si="129"/>
        <v>s</v>
      </c>
      <c r="AQ138" s="117" t="str">
        <f t="shared" si="129"/>
        <v>s</v>
      </c>
      <c r="AR138" s="117" t="str">
        <f t="shared" si="129"/>
        <v>s</v>
      </c>
      <c r="AS138" s="117" t="str">
        <f t="shared" si="129"/>
        <v>s</v>
      </c>
      <c r="AT138" s="117" t="str">
        <f t="shared" si="129"/>
        <v>s</v>
      </c>
      <c r="AU138" s="117" t="str">
        <f t="shared" si="129"/>
        <v>s</v>
      </c>
      <c r="AV138" s="117" t="str">
        <f t="shared" si="129"/>
        <v>s</v>
      </c>
      <c r="AW138" s="117" t="str">
        <f t="shared" si="129"/>
        <v>s</v>
      </c>
      <c r="AX138" s="117" t="str">
        <f t="shared" si="129"/>
        <v>s</v>
      </c>
      <c r="AY138" s="117" t="str">
        <f t="shared" si="129"/>
        <v>s</v>
      </c>
      <c r="AZ138" s="117" t="str">
        <f t="shared" si="129"/>
        <v>s</v>
      </c>
      <c r="BA138" s="117" t="str">
        <f t="shared" si="129"/>
        <v>s</v>
      </c>
      <c r="BB138" s="117" t="str">
        <f t="shared" si="129"/>
        <v>s</v>
      </c>
      <c r="BC138" s="117" t="str">
        <f t="shared" si="129"/>
        <v>s</v>
      </c>
    </row>
    <row r="139" spans="3:55" hidden="1" x14ac:dyDescent="0.25">
      <c r="C139" s="117">
        <f t="shared" ref="C139:AH139" si="130">IF(C47="s","s",C72)</f>
        <v>7.7295328479531937E-3</v>
      </c>
      <c r="D139" s="117">
        <f t="shared" si="130"/>
        <v>5.6670085518497485E-3</v>
      </c>
      <c r="E139" s="117">
        <f t="shared" si="130"/>
        <v>6.9190475915397349E-3</v>
      </c>
      <c r="F139" s="117">
        <f t="shared" si="130"/>
        <v>5.5877559623499305E-3</v>
      </c>
      <c r="G139" s="117">
        <f t="shared" si="130"/>
        <v>4.834129611842551E-3</v>
      </c>
      <c r="H139" s="117">
        <f t="shared" si="130"/>
        <v>4.6132988731513733E-3</v>
      </c>
      <c r="I139" s="117">
        <f t="shared" si="130"/>
        <v>4.2464744860270702E-3</v>
      </c>
      <c r="J139" s="117">
        <f t="shared" si="130"/>
        <v>4.6219726164606501E-3</v>
      </c>
      <c r="K139" s="117">
        <f t="shared" si="130"/>
        <v>4.4848262661642763E-3</v>
      </c>
      <c r="L139" s="117">
        <f t="shared" si="130"/>
        <v>5.202582072794444E-3</v>
      </c>
      <c r="M139" s="117">
        <f t="shared" si="130"/>
        <v>4.6580884319474972E-3</v>
      </c>
      <c r="N139" s="117">
        <f t="shared" si="130"/>
        <v>6.6194714333554462E-3</v>
      </c>
      <c r="O139" s="117">
        <f t="shared" si="130"/>
        <v>8.7965083902615399E-3</v>
      </c>
      <c r="P139" s="117">
        <f t="shared" si="130"/>
        <v>7.4604932836010197E-3</v>
      </c>
      <c r="Q139" s="117">
        <f t="shared" si="130"/>
        <v>7.2933804598109067E-3</v>
      </c>
      <c r="R139" s="117">
        <f t="shared" si="130"/>
        <v>7.0883252698438247E-3</v>
      </c>
      <c r="S139" s="117">
        <f t="shared" si="130"/>
        <v>5.6198444700064857E-3</v>
      </c>
      <c r="T139" s="117">
        <f t="shared" si="130"/>
        <v>6.9476715465833618E-3</v>
      </c>
      <c r="U139" s="117">
        <f t="shared" si="130"/>
        <v>7.4411593272041849E-3</v>
      </c>
      <c r="V139" s="117">
        <f t="shared" si="130"/>
        <v>7.7400821543620428E-3</v>
      </c>
      <c r="W139" s="117">
        <f t="shared" si="130"/>
        <v>9.5764688150653428E-3</v>
      </c>
      <c r="X139" s="117">
        <f t="shared" si="130"/>
        <v>6.527001042610679E-3</v>
      </c>
      <c r="Y139" s="117">
        <f t="shared" si="130"/>
        <v>7.0713516695280502E-3</v>
      </c>
      <c r="Z139" s="117">
        <f t="shared" si="130"/>
        <v>9.1591903347259841E-3</v>
      </c>
      <c r="AA139" s="117">
        <f t="shared" si="130"/>
        <v>8.4140270717422937E-3</v>
      </c>
      <c r="AB139" s="117">
        <f t="shared" si="130"/>
        <v>8.9202088906987255E-3</v>
      </c>
      <c r="AC139" s="117">
        <f t="shared" si="130"/>
        <v>7.4392594639788789E-3</v>
      </c>
      <c r="AD139" s="117">
        <f t="shared" si="130"/>
        <v>8.0066583683799548E-3</v>
      </c>
      <c r="AE139" s="117">
        <f t="shared" si="130"/>
        <v>1.0338311578754119E-2</v>
      </c>
      <c r="AF139" s="117">
        <f t="shared" si="130"/>
        <v>9.3184738719384614E-3</v>
      </c>
      <c r="AG139" s="117">
        <f t="shared" si="130"/>
        <v>8.7257134052266278E-3</v>
      </c>
      <c r="AH139" s="117">
        <f t="shared" si="130"/>
        <v>9.4202316270457255E-3</v>
      </c>
      <c r="AI139" s="117">
        <f t="shared" ref="AI139:BC139" si="131">IF(AI47="s","s",AI72)</f>
        <v>6.0939950189376497E-3</v>
      </c>
      <c r="AJ139" s="117">
        <f t="shared" si="131"/>
        <v>8.1519659671653415E-3</v>
      </c>
      <c r="AK139" s="117">
        <f t="shared" si="131"/>
        <v>9.6667866200477563E-3</v>
      </c>
      <c r="AL139" s="117">
        <f t="shared" si="131"/>
        <v>1.0551773448405351E-2</v>
      </c>
      <c r="AM139" s="117">
        <f t="shared" si="131"/>
        <v>6.0642830603605969E-3</v>
      </c>
      <c r="AN139" s="117">
        <f t="shared" si="131"/>
        <v>6.9831209537656053E-3</v>
      </c>
      <c r="AO139" s="117">
        <f t="shared" si="131"/>
        <v>8.383515710951325E-3</v>
      </c>
      <c r="AP139" s="117">
        <f t="shared" si="131"/>
        <v>8.5796121984312527E-3</v>
      </c>
      <c r="AQ139" s="117">
        <f t="shared" si="131"/>
        <v>5.461887589132095E-3</v>
      </c>
      <c r="AR139" s="117">
        <f t="shared" si="131"/>
        <v>7.2323826124261487E-3</v>
      </c>
      <c r="AS139" s="117">
        <f t="shared" si="131"/>
        <v>4.3012606162330085E-3</v>
      </c>
      <c r="AT139" s="117">
        <f t="shared" si="131"/>
        <v>5.0424961717687655E-3</v>
      </c>
      <c r="AU139" s="117">
        <f t="shared" si="131"/>
        <v>7.8988867217377658E-3</v>
      </c>
      <c r="AV139" s="117">
        <f t="shared" si="131"/>
        <v>7.5762868708489353E-3</v>
      </c>
      <c r="AW139" s="117">
        <f t="shared" si="131"/>
        <v>6.4410295427021758E-3</v>
      </c>
      <c r="AX139" s="117">
        <f t="shared" si="131"/>
        <v>7.6460980123438677E-3</v>
      </c>
      <c r="AY139" s="117">
        <f t="shared" si="131"/>
        <v>1.0585618034756987E-2</v>
      </c>
      <c r="AZ139" s="117">
        <f t="shared" si="131"/>
        <v>6.8706472075179183E-3</v>
      </c>
      <c r="BA139" s="117">
        <f t="shared" si="131"/>
        <v>6.1663380310710905E-3</v>
      </c>
      <c r="BB139" s="117">
        <f t="shared" si="131"/>
        <v>6.9363078019931594E-3</v>
      </c>
      <c r="BC139" s="117">
        <f t="shared" si="131"/>
        <v>6.6589588809308348E-3</v>
      </c>
    </row>
    <row r="140" spans="3:55" hidden="1" x14ac:dyDescent="0.25">
      <c r="C140" s="117" t="str">
        <f t="shared" ref="C140:AH140" si="132">IF(C48="s","s",C73)</f>
        <v>s</v>
      </c>
      <c r="D140" s="117" t="str">
        <f t="shared" si="132"/>
        <v>s</v>
      </c>
      <c r="E140" s="117" t="str">
        <f t="shared" si="132"/>
        <v>s</v>
      </c>
      <c r="F140" s="117" t="str">
        <f t="shared" si="132"/>
        <v>s</v>
      </c>
      <c r="G140" s="117" t="str">
        <f t="shared" si="132"/>
        <v>s</v>
      </c>
      <c r="H140" s="117" t="str">
        <f t="shared" si="132"/>
        <v>s</v>
      </c>
      <c r="I140" s="117" t="str">
        <f t="shared" si="132"/>
        <v>s</v>
      </c>
      <c r="J140" s="117" t="str">
        <f t="shared" si="132"/>
        <v>s</v>
      </c>
      <c r="K140" s="117" t="str">
        <f t="shared" si="132"/>
        <v>s</v>
      </c>
      <c r="L140" s="117" t="str">
        <f t="shared" si="132"/>
        <v>s</v>
      </c>
      <c r="M140" s="117" t="str">
        <f t="shared" si="132"/>
        <v>s</v>
      </c>
      <c r="N140" s="117" t="str">
        <f t="shared" si="132"/>
        <v>s</v>
      </c>
      <c r="O140" s="117" t="str">
        <f t="shared" si="132"/>
        <v>s</v>
      </c>
      <c r="P140" s="117" t="str">
        <f t="shared" si="132"/>
        <v>s</v>
      </c>
      <c r="Q140" s="117" t="str">
        <f t="shared" si="132"/>
        <v>s</v>
      </c>
      <c r="R140" s="117" t="str">
        <f t="shared" si="132"/>
        <v>s</v>
      </c>
      <c r="S140" s="117" t="str">
        <f t="shared" si="132"/>
        <v>s</v>
      </c>
      <c r="T140" s="117" t="str">
        <f t="shared" si="132"/>
        <v>s</v>
      </c>
      <c r="U140" s="117" t="str">
        <f t="shared" si="132"/>
        <v>s</v>
      </c>
      <c r="V140" s="117" t="str">
        <f t="shared" si="132"/>
        <v>s</v>
      </c>
      <c r="W140" s="117" t="str">
        <f t="shared" si="132"/>
        <v>s</v>
      </c>
      <c r="X140" s="117" t="str">
        <f t="shared" si="132"/>
        <v>s</v>
      </c>
      <c r="Y140" s="117" t="str">
        <f t="shared" si="132"/>
        <v>s</v>
      </c>
      <c r="Z140" s="117" t="str">
        <f t="shared" si="132"/>
        <v>s</v>
      </c>
      <c r="AA140" s="117" t="str">
        <f t="shared" si="132"/>
        <v>s</v>
      </c>
      <c r="AB140" s="117" t="str">
        <f t="shared" si="132"/>
        <v>s</v>
      </c>
      <c r="AC140" s="117" t="str">
        <f t="shared" si="132"/>
        <v>s</v>
      </c>
      <c r="AD140" s="117" t="str">
        <f t="shared" si="132"/>
        <v>s</v>
      </c>
      <c r="AE140" s="117" t="str">
        <f t="shared" si="132"/>
        <v>s</v>
      </c>
      <c r="AF140" s="117" t="str">
        <f t="shared" si="132"/>
        <v>s</v>
      </c>
      <c r="AG140" s="117" t="str">
        <f t="shared" si="132"/>
        <v>s</v>
      </c>
      <c r="AH140" s="117" t="str">
        <f t="shared" si="132"/>
        <v>s</v>
      </c>
      <c r="AI140" s="117" t="str">
        <f t="shared" ref="AI140:BC140" si="133">IF(AI48="s","s",AI73)</f>
        <v>s</v>
      </c>
      <c r="AJ140" s="117" t="str">
        <f t="shared" si="133"/>
        <v>s</v>
      </c>
      <c r="AK140" s="117" t="str">
        <f t="shared" si="133"/>
        <v>s</v>
      </c>
      <c r="AL140" s="117" t="str">
        <f t="shared" si="133"/>
        <v>s</v>
      </c>
      <c r="AM140" s="117" t="str">
        <f t="shared" si="133"/>
        <v>s</v>
      </c>
      <c r="AN140" s="117" t="str">
        <f t="shared" si="133"/>
        <v>s</v>
      </c>
      <c r="AO140" s="117" t="str">
        <f t="shared" si="133"/>
        <v>s</v>
      </c>
      <c r="AP140" s="117" t="str">
        <f t="shared" si="133"/>
        <v>s</v>
      </c>
      <c r="AQ140" s="117" t="str">
        <f t="shared" si="133"/>
        <v>s</v>
      </c>
      <c r="AR140" s="117" t="str">
        <f t="shared" si="133"/>
        <v>s</v>
      </c>
      <c r="AS140" s="117" t="str">
        <f t="shared" si="133"/>
        <v>s</v>
      </c>
      <c r="AT140" s="117" t="str">
        <f t="shared" si="133"/>
        <v>s</v>
      </c>
      <c r="AU140" s="117" t="str">
        <f t="shared" si="133"/>
        <v>s</v>
      </c>
      <c r="AV140" s="117" t="str">
        <f t="shared" si="133"/>
        <v>s</v>
      </c>
      <c r="AW140" s="117" t="str">
        <f t="shared" si="133"/>
        <v>s</v>
      </c>
      <c r="AX140" s="117" t="str">
        <f t="shared" si="133"/>
        <v>s</v>
      </c>
      <c r="AY140" s="117" t="str">
        <f t="shared" si="133"/>
        <v>s</v>
      </c>
      <c r="AZ140" s="117" t="str">
        <f t="shared" si="133"/>
        <v>s</v>
      </c>
      <c r="BA140" s="117" t="str">
        <f t="shared" si="133"/>
        <v>s</v>
      </c>
      <c r="BB140" s="117" t="str">
        <f t="shared" si="133"/>
        <v>s</v>
      </c>
      <c r="BC140" s="117" t="str">
        <f t="shared" si="133"/>
        <v>s</v>
      </c>
    </row>
    <row r="141" spans="3:55" hidden="1" x14ac:dyDescent="0.25">
      <c r="C141" s="117">
        <f t="shared" ref="C141:AH141" si="134">IF(C49="s","s",C74)</f>
        <v>3.0334545312200235E-2</v>
      </c>
      <c r="D141" s="117">
        <f t="shared" si="134"/>
        <v>2.1155521615126995E-2</v>
      </c>
      <c r="E141" s="117">
        <f t="shared" si="134"/>
        <v>1.4072955887621903E-2</v>
      </c>
      <c r="F141" s="117">
        <f t="shared" si="134"/>
        <v>1.6354187011302847E-2</v>
      </c>
      <c r="G141" s="117">
        <f t="shared" si="134"/>
        <v>1.3802950223037099E-2</v>
      </c>
      <c r="H141" s="117">
        <f t="shared" si="134"/>
        <v>1.5939638663320516E-2</v>
      </c>
      <c r="I141" s="117">
        <f t="shared" si="134"/>
        <v>9.3176722543544168E-3</v>
      </c>
      <c r="J141" s="117">
        <f t="shared" si="134"/>
        <v>9.5271991836153209E-3</v>
      </c>
      <c r="K141" s="117">
        <f t="shared" si="134"/>
        <v>1.0394487048467634E-2</v>
      </c>
      <c r="L141" s="117">
        <f t="shared" si="134"/>
        <v>9.3397807917289313E-3</v>
      </c>
      <c r="M141" s="117">
        <f t="shared" si="134"/>
        <v>6.5852304265681854E-3</v>
      </c>
      <c r="N141" s="117">
        <f t="shared" si="134"/>
        <v>1.0121561318455652E-2</v>
      </c>
      <c r="O141" s="117">
        <f t="shared" si="134"/>
        <v>1.132491251049032E-2</v>
      </c>
      <c r="P141" s="117">
        <f t="shared" si="134"/>
        <v>1.1011050772515157E-2</v>
      </c>
      <c r="Q141" s="117">
        <f t="shared" si="134"/>
        <v>1.1078059991073815E-2</v>
      </c>
      <c r="R141" s="117">
        <f t="shared" si="134"/>
        <v>1.121315549395511E-2</v>
      </c>
      <c r="S141" s="117">
        <f t="shared" si="134"/>
        <v>1.0713500689276663E-2</v>
      </c>
      <c r="T141" s="117">
        <f t="shared" si="134"/>
        <v>1.3687175236155745E-2</v>
      </c>
      <c r="U141" s="117">
        <f t="shared" si="134"/>
        <v>1.6789922387841452E-2</v>
      </c>
      <c r="V141" s="117">
        <f t="shared" si="134"/>
        <v>1.7811931511160169E-2</v>
      </c>
      <c r="W141" s="117">
        <f t="shared" si="134"/>
        <v>1.5646956759483029E-2</v>
      </c>
      <c r="X141" s="117">
        <f t="shared" si="134"/>
        <v>1.8070204166817812E-2</v>
      </c>
      <c r="Y141" s="117">
        <f t="shared" si="134"/>
        <v>2.0043332030462546E-2</v>
      </c>
      <c r="Z141" s="117">
        <f t="shared" si="134"/>
        <v>2.3730253097025939E-2</v>
      </c>
      <c r="AA141" s="117">
        <f t="shared" si="134"/>
        <v>2.4583469832292058E-2</v>
      </c>
      <c r="AB141" s="117">
        <f t="shared" si="134"/>
        <v>2.9834942852026647E-2</v>
      </c>
      <c r="AC141" s="117">
        <f t="shared" si="134"/>
        <v>3.1761582259461497E-2</v>
      </c>
      <c r="AD141" s="117">
        <f t="shared" si="134"/>
        <v>3.4991839107636043E-2</v>
      </c>
      <c r="AE141" s="117">
        <f t="shared" si="134"/>
        <v>3.8775289369608341E-2</v>
      </c>
      <c r="AF141" s="117">
        <f t="shared" si="134"/>
        <v>3.8699561530326526E-2</v>
      </c>
      <c r="AG141" s="117">
        <f t="shared" si="134"/>
        <v>4.3183177357794811E-2</v>
      </c>
      <c r="AH141" s="117">
        <f t="shared" si="134"/>
        <v>4.2271615520879269E-2</v>
      </c>
      <c r="AI141" s="117">
        <f t="shared" ref="AI141:BC141" si="135">IF(AI49="s","s",AI74)</f>
        <v>4.0614945778319804E-2</v>
      </c>
      <c r="AJ141" s="117">
        <f t="shared" si="135"/>
        <v>5.2257401319563183E-2</v>
      </c>
      <c r="AK141" s="117">
        <f t="shared" si="135"/>
        <v>5.4359642622543156E-2</v>
      </c>
      <c r="AL141" s="117">
        <f t="shared" si="135"/>
        <v>5.6592046595909891E-2</v>
      </c>
      <c r="AM141" s="117">
        <f t="shared" si="135"/>
        <v>5.0669275506326293E-2</v>
      </c>
      <c r="AN141" s="117">
        <f t="shared" si="135"/>
        <v>5.0799390913646068E-2</v>
      </c>
      <c r="AO141" s="117">
        <f t="shared" si="135"/>
        <v>4.8521210531741119E-2</v>
      </c>
      <c r="AP141" s="117">
        <f t="shared" si="135"/>
        <v>5.0853497439102037E-2</v>
      </c>
      <c r="AQ141" s="117">
        <f t="shared" si="135"/>
        <v>6.2142611775014053E-2</v>
      </c>
      <c r="AR141" s="117">
        <f t="shared" si="135"/>
        <v>7.6381593409166129E-2</v>
      </c>
      <c r="AS141" s="117">
        <f t="shared" si="135"/>
        <v>6.5015740871703614E-2</v>
      </c>
      <c r="AT141" s="117">
        <f t="shared" si="135"/>
        <v>7.7857826607927394E-2</v>
      </c>
      <c r="AU141" s="117">
        <f t="shared" si="135"/>
        <v>6.9222093438305404E-2</v>
      </c>
      <c r="AV141" s="117">
        <f t="shared" si="135"/>
        <v>8.1145229882873274E-2</v>
      </c>
      <c r="AW141" s="117">
        <f t="shared" si="135"/>
        <v>7.9347678566265761E-2</v>
      </c>
      <c r="AX141" s="117">
        <f t="shared" si="135"/>
        <v>7.2510275885989281E-2</v>
      </c>
      <c r="AY141" s="117">
        <f t="shared" si="135"/>
        <v>6.4971658043401492E-2</v>
      </c>
      <c r="AZ141" s="117">
        <f t="shared" si="135"/>
        <v>7.1965464608656035E-2</v>
      </c>
      <c r="BA141" s="117">
        <f t="shared" si="135"/>
        <v>7.7335630307504247E-2</v>
      </c>
      <c r="BB141" s="117">
        <f t="shared" si="135"/>
        <v>7.1231791914154477E-2</v>
      </c>
      <c r="BC141" s="117">
        <f t="shared" si="135"/>
        <v>6.8157833938997422E-2</v>
      </c>
    </row>
    <row r="142" spans="3:55" hidden="1" x14ac:dyDescent="0.25">
      <c r="C142" s="117">
        <f t="shared" ref="C142:AH142" si="136">IF(C50="s","s",C75)</f>
        <v>3.6231984110689955E-3</v>
      </c>
      <c r="D142" s="117">
        <f t="shared" si="136"/>
        <v>5.1699820286128882E-3</v>
      </c>
      <c r="E142" s="117">
        <f t="shared" si="136"/>
        <v>5.7013466828838661E-3</v>
      </c>
      <c r="F142" s="117">
        <f t="shared" si="136"/>
        <v>4.1770296241310971E-3</v>
      </c>
      <c r="G142" s="117">
        <f t="shared" si="136"/>
        <v>4.234443508859459E-3</v>
      </c>
      <c r="H142" s="117">
        <f t="shared" si="136"/>
        <v>7.249311111644386E-3</v>
      </c>
      <c r="I142" s="117">
        <f t="shared" si="136"/>
        <v>5.1661280147769261E-3</v>
      </c>
      <c r="J142" s="117">
        <f t="shared" si="136"/>
        <v>4.2851117329067824E-3</v>
      </c>
      <c r="K142" s="117">
        <f t="shared" si="136"/>
        <v>5.0565965856060888E-3</v>
      </c>
      <c r="L142" s="117">
        <f t="shared" si="136"/>
        <v>5.1830116655807159E-3</v>
      </c>
      <c r="M142" s="117">
        <f t="shared" si="136"/>
        <v>3.0259027621908447E-3</v>
      </c>
      <c r="N142" s="117">
        <f t="shared" si="136"/>
        <v>4.3167074212476769E-3</v>
      </c>
      <c r="O142" s="117">
        <f t="shared" si="136"/>
        <v>5.1962558424693862E-3</v>
      </c>
      <c r="P142" s="117">
        <f t="shared" si="136"/>
        <v>7.0567493266794502E-3</v>
      </c>
      <c r="Q142" s="117">
        <f t="shared" si="136"/>
        <v>5.6205418766671709E-3</v>
      </c>
      <c r="R142" s="117">
        <f t="shared" si="136"/>
        <v>5.7085384582449021E-3</v>
      </c>
      <c r="S142" s="117">
        <f t="shared" si="136"/>
        <v>7.4343508170124023E-3</v>
      </c>
      <c r="T142" s="117">
        <f t="shared" si="136"/>
        <v>8.7302530131346725E-3</v>
      </c>
      <c r="U142" s="117">
        <f t="shared" si="136"/>
        <v>1.01230363181428E-2</v>
      </c>
      <c r="V142" s="117">
        <f t="shared" si="136"/>
        <v>9.7381408702681676E-3</v>
      </c>
      <c r="W142" s="117">
        <f t="shared" si="136"/>
        <v>8.8973122935941482E-3</v>
      </c>
      <c r="X142" s="117">
        <f t="shared" si="136"/>
        <v>7.6405009955427235E-3</v>
      </c>
      <c r="Y142" s="117">
        <f t="shared" si="136"/>
        <v>8.7996631314681915E-3</v>
      </c>
      <c r="Z142" s="117">
        <f t="shared" si="136"/>
        <v>1.0081820785810488E-2</v>
      </c>
      <c r="AA142" s="117">
        <f t="shared" si="136"/>
        <v>8.6866248791508671E-3</v>
      </c>
      <c r="AB142" s="117">
        <f t="shared" si="136"/>
        <v>7.9620426044705386E-3</v>
      </c>
      <c r="AC142" s="117">
        <f t="shared" si="136"/>
        <v>8.6522777980099774E-3</v>
      </c>
      <c r="AD142" s="117">
        <f t="shared" si="136"/>
        <v>9.3373098419875528E-3</v>
      </c>
      <c r="AE142" s="117">
        <f t="shared" si="136"/>
        <v>1.1055252300710368E-2</v>
      </c>
      <c r="AF142" s="117">
        <f t="shared" si="136"/>
        <v>9.4347973278390614E-3</v>
      </c>
      <c r="AG142" s="117">
        <f t="shared" si="136"/>
        <v>1.0632966512287146E-2</v>
      </c>
      <c r="AH142" s="117">
        <f t="shared" si="136"/>
        <v>1.2691758552612889E-2</v>
      </c>
      <c r="AI142" s="117">
        <f t="shared" ref="AI142:BC142" si="137">IF(AI50="s","s",AI75)</f>
        <v>1.4609703239924641E-2</v>
      </c>
      <c r="AJ142" s="117">
        <f t="shared" si="137"/>
        <v>1.7731425994814635E-2</v>
      </c>
      <c r="AK142" s="117">
        <f t="shared" si="137"/>
        <v>1.4669165616059021E-2</v>
      </c>
      <c r="AL142" s="117">
        <f t="shared" si="137"/>
        <v>1.6486258675516001E-2</v>
      </c>
      <c r="AM142" s="117">
        <f t="shared" si="137"/>
        <v>4.820810565371831E-3</v>
      </c>
      <c r="AN142" s="117">
        <f t="shared" si="137"/>
        <v>1.5071533222042103E-2</v>
      </c>
      <c r="AO142" s="117">
        <f t="shared" si="137"/>
        <v>2.2204377298327707E-2</v>
      </c>
      <c r="AP142" s="117">
        <f t="shared" si="137"/>
        <v>2.1740695170291386E-2</v>
      </c>
      <c r="AQ142" s="117">
        <f t="shared" si="137"/>
        <v>1.550757598780401E-2</v>
      </c>
      <c r="AR142" s="117">
        <f t="shared" si="137"/>
        <v>1.5240476628126077E-2</v>
      </c>
      <c r="AS142" s="117">
        <f t="shared" si="137"/>
        <v>1.6227901071999534E-2</v>
      </c>
      <c r="AT142" s="117">
        <f t="shared" si="137"/>
        <v>1.8582540606815953E-2</v>
      </c>
      <c r="AU142" s="117">
        <f t="shared" si="137"/>
        <v>1.478646266119835E-2</v>
      </c>
      <c r="AV142" s="117">
        <f t="shared" si="137"/>
        <v>1.5337407699929462E-2</v>
      </c>
      <c r="AW142" s="117">
        <f t="shared" si="137"/>
        <v>1.3931273679470941E-2</v>
      </c>
      <c r="AX142" s="117">
        <f t="shared" si="137"/>
        <v>1.627912134434981E-2</v>
      </c>
      <c r="AY142" s="117">
        <f t="shared" si="137"/>
        <v>1.4730351839997219E-2</v>
      </c>
      <c r="AZ142" s="117">
        <f t="shared" si="137"/>
        <v>1.6324652887463004E-2</v>
      </c>
      <c r="BA142" s="117">
        <f t="shared" si="137"/>
        <v>1.5994081011137501E-2</v>
      </c>
      <c r="BB142" s="117">
        <f t="shared" si="137"/>
        <v>1.8506888215219803E-2</v>
      </c>
      <c r="BC142" s="117">
        <f t="shared" si="137"/>
        <v>1.8291061183382501E-2</v>
      </c>
    </row>
    <row r="143" spans="3:55" hidden="1" x14ac:dyDescent="0.25">
      <c r="C143" s="117">
        <f t="shared" ref="C143:AH143" si="138">IF(C51="s","s",C76)</f>
        <v>1.4396696728447645E-2</v>
      </c>
      <c r="D143" s="117">
        <f t="shared" si="138"/>
        <v>1.2804274436598815E-2</v>
      </c>
      <c r="E143" s="117">
        <f t="shared" si="138"/>
        <v>1.16671159817534E-2</v>
      </c>
      <c r="F143" s="117">
        <f t="shared" si="138"/>
        <v>1.1836581166154965E-2</v>
      </c>
      <c r="G143" s="117">
        <f t="shared" si="138"/>
        <v>1.1433471270816177E-2</v>
      </c>
      <c r="H143" s="117">
        <f t="shared" si="138"/>
        <v>1.3365919308316786E-2</v>
      </c>
      <c r="I143" s="117">
        <f t="shared" si="138"/>
        <v>1.2129122723102634E-2</v>
      </c>
      <c r="J143" s="117">
        <f t="shared" si="138"/>
        <v>1.3690027860531759E-2</v>
      </c>
      <c r="K143" s="117">
        <f t="shared" si="138"/>
        <v>1.4282961793349322E-2</v>
      </c>
      <c r="L143" s="117">
        <f t="shared" si="138"/>
        <v>1.3603144757530808E-2</v>
      </c>
      <c r="M143" s="117">
        <f t="shared" si="138"/>
        <v>1.3972435324020111E-2</v>
      </c>
      <c r="N143" s="117">
        <f t="shared" si="138"/>
        <v>1.4726366921348164E-2</v>
      </c>
      <c r="O143" s="117">
        <f t="shared" si="138"/>
        <v>1.6855260874368543E-2</v>
      </c>
      <c r="P143" s="117">
        <f t="shared" si="138"/>
        <v>1.6930202883306399E-2</v>
      </c>
      <c r="Q143" s="117">
        <f t="shared" si="138"/>
        <v>1.7596854053102011E-2</v>
      </c>
      <c r="R143" s="117">
        <f t="shared" si="138"/>
        <v>1.5930618936618231E-2</v>
      </c>
      <c r="S143" s="117">
        <f t="shared" si="138"/>
        <v>1.646402541176065E-2</v>
      </c>
      <c r="T143" s="117">
        <f t="shared" si="138"/>
        <v>1.8702713279200041E-2</v>
      </c>
      <c r="U143" s="117">
        <f t="shared" si="138"/>
        <v>1.8041862127373059E-2</v>
      </c>
      <c r="V143" s="117">
        <f t="shared" si="138"/>
        <v>1.7047998962847439E-2</v>
      </c>
      <c r="W143" s="117">
        <f t="shared" si="138"/>
        <v>1.7056128414545589E-2</v>
      </c>
      <c r="X143" s="117">
        <f t="shared" si="138"/>
        <v>1.7005479106484457E-2</v>
      </c>
      <c r="Y143" s="117">
        <f t="shared" si="138"/>
        <v>1.7651950820635132E-2</v>
      </c>
      <c r="Z143" s="117">
        <f t="shared" si="138"/>
        <v>2.0806437895280562E-2</v>
      </c>
      <c r="AA143" s="117">
        <f t="shared" si="138"/>
        <v>2.1181119481389711E-2</v>
      </c>
      <c r="AB143" s="117">
        <f t="shared" si="138"/>
        <v>2.3900533074485517E-2</v>
      </c>
      <c r="AC143" s="117">
        <f t="shared" si="138"/>
        <v>2.40538107344891E-2</v>
      </c>
      <c r="AD143" s="117">
        <f t="shared" si="138"/>
        <v>2.2827194875548427E-2</v>
      </c>
      <c r="AE143" s="117">
        <f t="shared" si="138"/>
        <v>2.4338890936724873E-2</v>
      </c>
      <c r="AF143" s="117">
        <f t="shared" si="138"/>
        <v>2.3489389990471947E-2</v>
      </c>
      <c r="AG143" s="117">
        <f t="shared" si="138"/>
        <v>2.5490978503981063E-2</v>
      </c>
      <c r="AH143" s="117">
        <f t="shared" si="138"/>
        <v>2.5177128022679254E-2</v>
      </c>
      <c r="AI143" s="117">
        <f t="shared" ref="AI143:BC143" si="139">IF(AI51="s","s",AI76)</f>
        <v>2.3660667537518994E-2</v>
      </c>
      <c r="AJ143" s="117">
        <f t="shared" si="139"/>
        <v>2.632298832580229E-2</v>
      </c>
      <c r="AK143" s="117">
        <f t="shared" si="139"/>
        <v>2.7567631893572215E-2</v>
      </c>
      <c r="AL143" s="117">
        <f t="shared" si="139"/>
        <v>2.7073084627172589E-2</v>
      </c>
      <c r="AM143" s="117">
        <f t="shared" si="139"/>
        <v>1.6445547102827335E-2</v>
      </c>
      <c r="AN143" s="117">
        <f t="shared" si="139"/>
        <v>2.4563751671832661E-2</v>
      </c>
      <c r="AO143" s="117">
        <f t="shared" si="139"/>
        <v>2.7725629151494575E-2</v>
      </c>
      <c r="AP143" s="117">
        <f t="shared" si="139"/>
        <v>2.842857785277619E-2</v>
      </c>
      <c r="AQ143" s="117">
        <f t="shared" si="139"/>
        <v>3.0696293818508795E-2</v>
      </c>
      <c r="AR143" s="117">
        <f t="shared" si="139"/>
        <v>3.1275362686233425E-2</v>
      </c>
      <c r="AS143" s="117">
        <f t="shared" si="139"/>
        <v>3.0205229699358016E-2</v>
      </c>
      <c r="AT143" s="117">
        <f t="shared" si="139"/>
        <v>3.3844838541218704E-2</v>
      </c>
      <c r="AU143" s="117">
        <f t="shared" si="139"/>
        <v>3.3118782521747589E-2</v>
      </c>
      <c r="AV143" s="117">
        <f t="shared" si="139"/>
        <v>3.4005619021970905E-2</v>
      </c>
      <c r="AW143" s="117">
        <f t="shared" si="139"/>
        <v>3.3375276720899204E-2</v>
      </c>
      <c r="AX143" s="117">
        <f t="shared" si="139"/>
        <v>3.3912048138328377E-2</v>
      </c>
      <c r="AY143" s="117">
        <f t="shared" si="139"/>
        <v>3.1001891844564106E-2</v>
      </c>
      <c r="AZ143" s="117">
        <f t="shared" si="139"/>
        <v>3.1376493574583719E-2</v>
      </c>
      <c r="BA143" s="117">
        <f t="shared" si="139"/>
        <v>3.1896475529540592E-2</v>
      </c>
      <c r="BB143" s="117">
        <f t="shared" si="139"/>
        <v>3.1232998930471243E-2</v>
      </c>
      <c r="BC143" s="117">
        <f t="shared" si="139"/>
        <v>3.0802308846268483E-2</v>
      </c>
    </row>
    <row r="144" spans="3:55" hidden="1" x14ac:dyDescent="0.25">
      <c r="C144" s="117">
        <f t="shared" ref="C144:AH144" si="140">IF(C52="s","s",C77)</f>
        <v>4.2469959548381526E-4</v>
      </c>
      <c r="D144" s="117">
        <f t="shared" si="140"/>
        <v>6.1986415245340778E-4</v>
      </c>
      <c r="E144" s="117">
        <f t="shared" si="140"/>
        <v>5.2624563604532942E-4</v>
      </c>
      <c r="F144" s="117">
        <f t="shared" si="140"/>
        <v>8.8868721755039088E-4</v>
      </c>
      <c r="G144" s="117">
        <f t="shared" si="140"/>
        <v>6.7101691330505493E-4</v>
      </c>
      <c r="H144" s="117">
        <f t="shared" si="140"/>
        <v>5.077308428606249E-4</v>
      </c>
      <c r="I144" s="117">
        <f t="shared" si="140"/>
        <v>5.506963874885929E-4</v>
      </c>
      <c r="J144" s="117">
        <f t="shared" si="140"/>
        <v>4.8202819877877817E-4</v>
      </c>
      <c r="K144" s="117">
        <f t="shared" si="140"/>
        <v>8.093383460877296E-4</v>
      </c>
      <c r="L144" s="117">
        <f t="shared" si="140"/>
        <v>5.7711288839387546E-4</v>
      </c>
      <c r="M144" s="117">
        <f t="shared" si="140"/>
        <v>4.5676041657340951E-4</v>
      </c>
      <c r="N144" s="117">
        <f t="shared" si="140"/>
        <v>4.5667709099188992E-4</v>
      </c>
      <c r="O144" s="117">
        <f t="shared" si="140"/>
        <v>4.2119745368400047E-4</v>
      </c>
      <c r="P144" s="117">
        <f t="shared" si="140"/>
        <v>5.6144894043238332E-4</v>
      </c>
      <c r="Q144" s="117">
        <f t="shared" si="140"/>
        <v>3.6738807006071007E-4</v>
      </c>
      <c r="R144" s="117">
        <f t="shared" si="140"/>
        <v>3.8874326269825306E-4</v>
      </c>
      <c r="S144" s="117">
        <f t="shared" si="140"/>
        <v>3.222221945549752E-4</v>
      </c>
      <c r="T144" s="117">
        <f t="shared" si="140"/>
        <v>2.7217868565358028E-4</v>
      </c>
      <c r="U144" s="117">
        <f t="shared" si="140"/>
        <v>5.4834124459561149E-4</v>
      </c>
      <c r="V144" s="117">
        <f t="shared" si="140"/>
        <v>3.7954520672375965E-4</v>
      </c>
      <c r="W144" s="117">
        <f t="shared" si="140"/>
        <v>5.40196969395004E-4</v>
      </c>
      <c r="X144" s="117">
        <f t="shared" si="140"/>
        <v>4.0718133793578716E-4</v>
      </c>
      <c r="Y144" s="117">
        <f t="shared" si="140"/>
        <v>5.7321069291535259E-4</v>
      </c>
      <c r="Z144" s="117">
        <f t="shared" si="140"/>
        <v>5.6913777750452967E-4</v>
      </c>
      <c r="AA144" s="117">
        <f t="shared" si="140"/>
        <v>6.9768677780390428E-4</v>
      </c>
      <c r="AB144" s="117">
        <f t="shared" si="140"/>
        <v>1.0234474454309556E-3</v>
      </c>
      <c r="AC144" s="117">
        <f t="shared" si="140"/>
        <v>8.6258020255441015E-4</v>
      </c>
      <c r="AD144" s="117">
        <f t="shared" si="140"/>
        <v>7.0017099882081909E-4</v>
      </c>
      <c r="AE144" s="117">
        <f t="shared" si="140"/>
        <v>8.5486170122880034E-4</v>
      </c>
      <c r="AF144" s="117">
        <f t="shared" si="140"/>
        <v>9.3007616748721068E-4</v>
      </c>
      <c r="AG144" s="117">
        <f t="shared" si="140"/>
        <v>7.3772809672324768E-4</v>
      </c>
      <c r="AH144" s="117">
        <f t="shared" si="140"/>
        <v>1.0636286294830805E-3</v>
      </c>
      <c r="AI144" s="117">
        <f t="shared" ref="AI144:BC144" si="141">IF(AI52="s","s",AI77)</f>
        <v>1.1229204591198427E-3</v>
      </c>
      <c r="AJ144" s="117">
        <f t="shared" si="141"/>
        <v>1.5152768305591474E-3</v>
      </c>
      <c r="AK144" s="117">
        <f t="shared" si="141"/>
        <v>1.00941630654306E-3</v>
      </c>
      <c r="AL144" s="117">
        <f t="shared" si="141"/>
        <v>1.0027206852196236E-3</v>
      </c>
      <c r="AM144" s="117">
        <f t="shared" si="141"/>
        <v>9.194179519937776E-4</v>
      </c>
      <c r="AN144" s="117">
        <f t="shared" si="141"/>
        <v>1.2389613853807675E-3</v>
      </c>
      <c r="AO144" s="117">
        <f t="shared" si="141"/>
        <v>1.2545335191501666E-3</v>
      </c>
      <c r="AP144" s="117">
        <f t="shared" si="141"/>
        <v>1.5009072061358648E-3</v>
      </c>
      <c r="AQ144" s="117">
        <f t="shared" si="141"/>
        <v>1.9360787173637786E-3</v>
      </c>
      <c r="AR144" s="117">
        <f t="shared" si="141"/>
        <v>1.9919998556616261E-3</v>
      </c>
      <c r="AS144" s="117">
        <f t="shared" si="141"/>
        <v>2.10138981301121E-3</v>
      </c>
      <c r="AT144" s="117">
        <f t="shared" si="141"/>
        <v>2.4509676759021685E-3</v>
      </c>
      <c r="AU144" s="117">
        <f t="shared" si="141"/>
        <v>2.0840152526076829E-3</v>
      </c>
      <c r="AV144" s="117">
        <f t="shared" si="141"/>
        <v>2.0988660791289087E-3</v>
      </c>
      <c r="AW144" s="117">
        <f t="shared" si="141"/>
        <v>1.9803074916373872E-3</v>
      </c>
      <c r="AX144" s="117">
        <f t="shared" si="141"/>
        <v>1.7933451401984052E-3</v>
      </c>
      <c r="AY144" s="117">
        <f t="shared" si="141"/>
        <v>2.1494453776202942E-3</v>
      </c>
      <c r="AZ144" s="117">
        <f t="shared" si="141"/>
        <v>2.4491889582435658E-3</v>
      </c>
      <c r="BA144" s="117">
        <f t="shared" si="141"/>
        <v>2.2294962897469591E-3</v>
      </c>
      <c r="BB144" s="117">
        <f t="shared" si="141"/>
        <v>2.4274763446417357E-3</v>
      </c>
      <c r="BC144" s="117">
        <f t="shared" si="141"/>
        <v>2.4040772694821052E-3</v>
      </c>
    </row>
    <row r="145" spans="3:55" hidden="1" x14ac:dyDescent="0.25">
      <c r="C145" s="117">
        <f t="shared" ref="C145:AH145" si="142">IF(C53="s","s",C78)</f>
        <v>4.2469959548381526E-4</v>
      </c>
      <c r="D145" s="117">
        <f t="shared" si="142"/>
        <v>6.1986415245340778E-4</v>
      </c>
      <c r="E145" s="117">
        <f t="shared" si="142"/>
        <v>5.2624563604532942E-4</v>
      </c>
      <c r="F145" s="117">
        <f t="shared" si="142"/>
        <v>8.8868721755039088E-4</v>
      </c>
      <c r="G145" s="117">
        <f t="shared" si="142"/>
        <v>6.7101691330505493E-4</v>
      </c>
      <c r="H145" s="117">
        <f t="shared" si="142"/>
        <v>5.077308428606249E-4</v>
      </c>
      <c r="I145" s="117">
        <f t="shared" si="142"/>
        <v>5.506963874885929E-4</v>
      </c>
      <c r="J145" s="117">
        <f t="shared" si="142"/>
        <v>4.8202819877877817E-4</v>
      </c>
      <c r="K145" s="117">
        <f t="shared" si="142"/>
        <v>8.093383460877296E-4</v>
      </c>
      <c r="L145" s="117">
        <f t="shared" si="142"/>
        <v>5.7711288839387546E-4</v>
      </c>
      <c r="M145" s="117">
        <f t="shared" si="142"/>
        <v>4.5676041657340951E-4</v>
      </c>
      <c r="N145" s="117">
        <f t="shared" si="142"/>
        <v>4.5667709099188992E-4</v>
      </c>
      <c r="O145" s="117">
        <f t="shared" si="142"/>
        <v>4.2119745368400047E-4</v>
      </c>
      <c r="P145" s="117">
        <f t="shared" si="142"/>
        <v>5.6144894043238332E-4</v>
      </c>
      <c r="Q145" s="117">
        <f t="shared" si="142"/>
        <v>3.6738807006071007E-4</v>
      </c>
      <c r="R145" s="117">
        <f t="shared" si="142"/>
        <v>3.8874326269825306E-4</v>
      </c>
      <c r="S145" s="117">
        <f t="shared" si="142"/>
        <v>3.222221945549752E-4</v>
      </c>
      <c r="T145" s="117">
        <f t="shared" si="142"/>
        <v>2.7217868565358028E-4</v>
      </c>
      <c r="U145" s="117">
        <f t="shared" si="142"/>
        <v>5.4834124459561149E-4</v>
      </c>
      <c r="V145" s="117">
        <f t="shared" si="142"/>
        <v>3.7954520672375965E-4</v>
      </c>
      <c r="W145" s="117">
        <f t="shared" si="142"/>
        <v>5.40196969395004E-4</v>
      </c>
      <c r="X145" s="117">
        <f t="shared" si="142"/>
        <v>4.0718133793578716E-4</v>
      </c>
      <c r="Y145" s="117">
        <f t="shared" si="142"/>
        <v>5.7321069291535259E-4</v>
      </c>
      <c r="Z145" s="117">
        <f t="shared" si="142"/>
        <v>5.6913777750452967E-4</v>
      </c>
      <c r="AA145" s="117">
        <f t="shared" si="142"/>
        <v>6.9768677780390428E-4</v>
      </c>
      <c r="AB145" s="117">
        <f t="shared" si="142"/>
        <v>1.0234474454309556E-3</v>
      </c>
      <c r="AC145" s="117">
        <f t="shared" si="142"/>
        <v>8.6258020255441015E-4</v>
      </c>
      <c r="AD145" s="117">
        <f t="shared" si="142"/>
        <v>7.0017099882081909E-4</v>
      </c>
      <c r="AE145" s="117">
        <f t="shared" si="142"/>
        <v>8.5486170122880034E-4</v>
      </c>
      <c r="AF145" s="117">
        <f t="shared" si="142"/>
        <v>9.3007616748721068E-4</v>
      </c>
      <c r="AG145" s="117">
        <f t="shared" si="142"/>
        <v>7.3772809672324768E-4</v>
      </c>
      <c r="AH145" s="117">
        <f t="shared" si="142"/>
        <v>1.0636286294830805E-3</v>
      </c>
      <c r="AI145" s="117">
        <f t="shared" ref="AI145:BC145" si="143">IF(AI53="s","s",AI78)</f>
        <v>1.1229204591198427E-3</v>
      </c>
      <c r="AJ145" s="117">
        <f t="shared" si="143"/>
        <v>1.5152768305591474E-3</v>
      </c>
      <c r="AK145" s="117">
        <f t="shared" si="143"/>
        <v>1.00941630654306E-3</v>
      </c>
      <c r="AL145" s="117">
        <f t="shared" si="143"/>
        <v>1.0027206852196236E-3</v>
      </c>
      <c r="AM145" s="117">
        <f t="shared" si="143"/>
        <v>9.194179519937776E-4</v>
      </c>
      <c r="AN145" s="117">
        <f t="shared" si="143"/>
        <v>1.2389613853807675E-3</v>
      </c>
      <c r="AO145" s="117">
        <f t="shared" si="143"/>
        <v>1.2545335191501666E-3</v>
      </c>
      <c r="AP145" s="117">
        <f t="shared" si="143"/>
        <v>1.5009072061358648E-3</v>
      </c>
      <c r="AQ145" s="117">
        <f t="shared" si="143"/>
        <v>1.9360787173637786E-3</v>
      </c>
      <c r="AR145" s="117">
        <f t="shared" si="143"/>
        <v>1.9919998556616261E-3</v>
      </c>
      <c r="AS145" s="117">
        <f t="shared" si="143"/>
        <v>2.10138981301121E-3</v>
      </c>
      <c r="AT145" s="117">
        <f t="shared" si="143"/>
        <v>2.4509676759021685E-3</v>
      </c>
      <c r="AU145" s="117">
        <f t="shared" si="143"/>
        <v>2.0840152526076829E-3</v>
      </c>
      <c r="AV145" s="117">
        <f t="shared" si="143"/>
        <v>2.0988660791289087E-3</v>
      </c>
      <c r="AW145" s="117">
        <f t="shared" si="143"/>
        <v>1.9803074916373872E-3</v>
      </c>
      <c r="AX145" s="117">
        <f t="shared" si="143"/>
        <v>1.7933451401984052E-3</v>
      </c>
      <c r="AY145" s="117">
        <f t="shared" si="143"/>
        <v>2.1494453776202942E-3</v>
      </c>
      <c r="AZ145" s="117">
        <f t="shared" si="143"/>
        <v>2.4491889582435658E-3</v>
      </c>
      <c r="BA145" s="117">
        <f t="shared" si="143"/>
        <v>2.2294962897469591E-3</v>
      </c>
      <c r="BB145" s="117">
        <f t="shared" si="143"/>
        <v>2.4274763446417357E-3</v>
      </c>
      <c r="BC145" s="117">
        <f t="shared" si="143"/>
        <v>2.4040772694821052E-3</v>
      </c>
    </row>
    <row r="146" spans="3:55" hidden="1" x14ac:dyDescent="0.25">
      <c r="C146" s="117">
        <f t="shared" ref="C146:AH146" si="144">IF(C54="s","s",C79)</f>
        <v>2.4336235709926119E-2</v>
      </c>
      <c r="D146" s="117">
        <f t="shared" si="144"/>
        <v>2.5193724014188935E-2</v>
      </c>
      <c r="E146" s="117">
        <f t="shared" si="144"/>
        <v>2.4402993477020896E-2</v>
      </c>
      <c r="F146" s="117">
        <f t="shared" si="144"/>
        <v>2.5012427412437626E-2</v>
      </c>
      <c r="G146" s="117">
        <f t="shared" si="144"/>
        <v>2.3116615166546482E-2</v>
      </c>
      <c r="H146" s="117">
        <f t="shared" si="144"/>
        <v>2.2134726978863147E-2</v>
      </c>
      <c r="I146" s="117">
        <f t="shared" si="144"/>
        <v>2.0321010985593437E-2</v>
      </c>
      <c r="J146" s="117">
        <f t="shared" si="144"/>
        <v>1.8385338537264248E-2</v>
      </c>
      <c r="K146" s="117">
        <f t="shared" si="144"/>
        <v>1.9964632998104696E-2</v>
      </c>
      <c r="L146" s="117">
        <f t="shared" si="144"/>
        <v>2.1987033447003496E-2</v>
      </c>
      <c r="M146" s="117">
        <f t="shared" si="144"/>
        <v>2.2508004572299411E-2</v>
      </c>
      <c r="N146" s="117">
        <f t="shared" si="144"/>
        <v>2.3587686886710146E-2</v>
      </c>
      <c r="O146" s="117">
        <f t="shared" si="144"/>
        <v>2.3888526937583691E-2</v>
      </c>
      <c r="P146" s="117">
        <f t="shared" si="144"/>
        <v>2.4333892296203381E-2</v>
      </c>
      <c r="Q146" s="117">
        <f t="shared" si="144"/>
        <v>2.3431280900414891E-2</v>
      </c>
      <c r="R146" s="117">
        <f t="shared" si="144"/>
        <v>2.2244454803662616E-2</v>
      </c>
      <c r="S146" s="117">
        <f t="shared" si="144"/>
        <v>2.2076647152861211E-2</v>
      </c>
      <c r="T146" s="117">
        <f t="shared" si="144"/>
        <v>2.2554933930395593E-2</v>
      </c>
      <c r="U146" s="117">
        <f t="shared" si="144"/>
        <v>2.4851521095422109E-2</v>
      </c>
      <c r="V146" s="117">
        <f t="shared" si="144"/>
        <v>2.4955749820568921E-2</v>
      </c>
      <c r="W146" s="117">
        <f t="shared" si="144"/>
        <v>2.5521307489113382E-2</v>
      </c>
      <c r="X146" s="117">
        <f t="shared" si="144"/>
        <v>2.6683140000215978E-2</v>
      </c>
      <c r="Y146" s="117">
        <f t="shared" si="144"/>
        <v>2.7650743880631285E-2</v>
      </c>
      <c r="Z146" s="117">
        <f t="shared" si="144"/>
        <v>2.9382768575508426E-2</v>
      </c>
      <c r="AA146" s="117">
        <f t="shared" si="144"/>
        <v>2.936187256587634E-2</v>
      </c>
      <c r="AB146" s="117">
        <f t="shared" si="144"/>
        <v>3.1188588921435608E-2</v>
      </c>
      <c r="AC146" s="117">
        <f t="shared" si="144"/>
        <v>3.1488662602078839E-2</v>
      </c>
      <c r="AD146" s="117">
        <f t="shared" si="144"/>
        <v>3.2678819842948667E-2</v>
      </c>
      <c r="AE146" s="117">
        <f t="shared" si="144"/>
        <v>3.1788650143806226E-2</v>
      </c>
      <c r="AF146" s="117">
        <f t="shared" si="144"/>
        <v>3.1765921943453602E-2</v>
      </c>
      <c r="AG146" s="117">
        <f t="shared" si="144"/>
        <v>3.2258764217401009E-2</v>
      </c>
      <c r="AH146" s="117">
        <f t="shared" si="144"/>
        <v>3.0918971470148587E-2</v>
      </c>
      <c r="AI146" s="117">
        <f t="shared" ref="AI146:BC146" si="145">IF(AI54="s","s",AI79)</f>
        <v>3.1572499717656279E-2</v>
      </c>
      <c r="AJ146" s="117">
        <f t="shared" si="145"/>
        <v>3.279778912379068E-2</v>
      </c>
      <c r="AK146" s="117">
        <f t="shared" si="145"/>
        <v>3.204416283910444E-2</v>
      </c>
      <c r="AL146" s="117">
        <f t="shared" si="145"/>
        <v>3.1067891076411058E-2</v>
      </c>
      <c r="AM146" s="117">
        <f t="shared" si="145"/>
        <v>1.7036102354833691E-2</v>
      </c>
      <c r="AN146" s="117">
        <f t="shared" si="145"/>
        <v>2.3766195531206135E-2</v>
      </c>
      <c r="AO146" s="117">
        <f t="shared" si="145"/>
        <v>3.0697044792888633E-2</v>
      </c>
      <c r="AP146" s="117">
        <f t="shared" si="145"/>
        <v>3.1923065503916145E-2</v>
      </c>
      <c r="AQ146" s="117">
        <f t="shared" si="145"/>
        <v>3.4620109029439274E-2</v>
      </c>
      <c r="AR146" s="117">
        <f t="shared" si="145"/>
        <v>3.5431492343357983E-2</v>
      </c>
      <c r="AS146" s="117">
        <f t="shared" si="145"/>
        <v>3.7410472279241547E-2</v>
      </c>
      <c r="AT146" s="117">
        <f t="shared" si="145"/>
        <v>4.0073132440362792E-2</v>
      </c>
      <c r="AU146" s="117">
        <f t="shared" si="145"/>
        <v>4.0154808046590988E-2</v>
      </c>
      <c r="AV146" s="117">
        <f t="shared" si="145"/>
        <v>3.9342965206804664E-2</v>
      </c>
      <c r="AW146" s="117">
        <f t="shared" si="145"/>
        <v>3.9923380248458575E-2</v>
      </c>
      <c r="AX146" s="117">
        <f t="shared" si="145"/>
        <v>4.0383973515571311E-2</v>
      </c>
      <c r="AY146" s="117">
        <f t="shared" si="145"/>
        <v>4.0247216141033826E-2</v>
      </c>
      <c r="AZ146" s="117">
        <f t="shared" si="145"/>
        <v>3.8742438158021093E-2</v>
      </c>
      <c r="BA146" s="117">
        <f t="shared" si="145"/>
        <v>3.7544203137073753E-2</v>
      </c>
      <c r="BB146" s="117">
        <f t="shared" si="145"/>
        <v>3.5994067128896814E-2</v>
      </c>
      <c r="BC146" s="117">
        <f t="shared" si="145"/>
        <v>3.5149908942401935E-2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N149"/>
  <sheetViews>
    <sheetView zoomScaleNormal="100"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105"/>
    <col min="56" max="56" width="11.42578125" style="88"/>
    <col min="57" max="107" width="11.42578125" style="13" hidden="1" customWidth="1"/>
    <col min="108" max="155" width="0" style="13" hidden="1" customWidth="1"/>
    <col min="156" max="16384" width="11.42578125" style="13"/>
  </cols>
  <sheetData>
    <row r="1" spans="1:118" ht="18.75" x14ac:dyDescent="0.3">
      <c r="A1" s="67" t="s">
        <v>163</v>
      </c>
      <c r="B1" s="7"/>
    </row>
    <row r="2" spans="1:118" x14ac:dyDescent="0.25">
      <c r="A2" s="7" t="s">
        <v>142</v>
      </c>
      <c r="B2" s="7"/>
    </row>
    <row r="3" spans="1:118" x14ac:dyDescent="0.25">
      <c r="A3" s="7" t="s">
        <v>143</v>
      </c>
      <c r="B3" s="7"/>
    </row>
    <row r="4" spans="1:118"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row>
    <row r="5" spans="1:118" x14ac:dyDescent="0.25">
      <c r="A5" s="7"/>
      <c r="B5" s="7"/>
    </row>
    <row r="6" spans="1:118" ht="15.75" thickBot="1" x14ac:dyDescent="0.3">
      <c r="A6" s="97" t="s">
        <v>288</v>
      </c>
      <c r="B6" s="98"/>
      <c r="C6" s="106" t="s">
        <v>124</v>
      </c>
    </row>
    <row r="7" spans="1:118" ht="15.75" thickBot="1" x14ac:dyDescent="0.3">
      <c r="A7" s="14" t="s">
        <v>144</v>
      </c>
      <c r="B7" s="15" t="s">
        <v>22</v>
      </c>
      <c r="C7" s="107" t="s">
        <v>47</v>
      </c>
      <c r="D7" s="107" t="s">
        <v>48</v>
      </c>
      <c r="E7" s="107" t="s">
        <v>49</v>
      </c>
      <c r="F7" s="107" t="s">
        <v>50</v>
      </c>
      <c r="G7" s="107" t="s">
        <v>51</v>
      </c>
      <c r="H7" s="107" t="s">
        <v>52</v>
      </c>
      <c r="I7" s="107" t="s">
        <v>53</v>
      </c>
      <c r="J7" s="107" t="s">
        <v>54</v>
      </c>
      <c r="K7" s="107" t="s">
        <v>55</v>
      </c>
      <c r="L7" s="107" t="s">
        <v>56</v>
      </c>
      <c r="M7" s="107" t="s">
        <v>57</v>
      </c>
      <c r="N7" s="107" t="s">
        <v>58</v>
      </c>
      <c r="O7" s="107" t="s">
        <v>59</v>
      </c>
      <c r="P7" s="107" t="s">
        <v>60</v>
      </c>
      <c r="Q7" s="107" t="s">
        <v>61</v>
      </c>
      <c r="R7" s="107" t="s">
        <v>62</v>
      </c>
      <c r="S7" s="107" t="s">
        <v>63</v>
      </c>
      <c r="T7" s="107" t="s">
        <v>64</v>
      </c>
      <c r="U7" s="107" t="s">
        <v>65</v>
      </c>
      <c r="V7" s="107" t="s">
        <v>66</v>
      </c>
      <c r="W7" s="107" t="s">
        <v>67</v>
      </c>
      <c r="X7" s="107" t="s">
        <v>68</v>
      </c>
      <c r="Y7" s="107" t="s">
        <v>69</v>
      </c>
      <c r="Z7" s="107" t="s">
        <v>70</v>
      </c>
      <c r="AA7" s="107" t="s">
        <v>71</v>
      </c>
      <c r="AB7" s="107" t="s">
        <v>72</v>
      </c>
      <c r="AC7" s="107" t="s">
        <v>73</v>
      </c>
      <c r="AD7" s="107" t="s">
        <v>74</v>
      </c>
      <c r="AE7" s="107" t="s">
        <v>75</v>
      </c>
      <c r="AF7" s="107" t="s">
        <v>76</v>
      </c>
      <c r="AG7" s="107" t="s">
        <v>77</v>
      </c>
      <c r="AH7" s="107" t="s">
        <v>78</v>
      </c>
      <c r="AI7" s="107" t="s">
        <v>79</v>
      </c>
      <c r="AJ7" s="107" t="s">
        <v>80</v>
      </c>
      <c r="AK7" s="107" t="s">
        <v>81</v>
      </c>
      <c r="AL7" s="107" t="s">
        <v>82</v>
      </c>
      <c r="AM7" s="107" t="s">
        <v>83</v>
      </c>
      <c r="AN7" s="107" t="s">
        <v>84</v>
      </c>
      <c r="AO7" s="107" t="s">
        <v>85</v>
      </c>
      <c r="AP7" s="107" t="s">
        <v>86</v>
      </c>
      <c r="AQ7" s="107" t="s">
        <v>87</v>
      </c>
      <c r="AR7" s="107" t="s">
        <v>88</v>
      </c>
      <c r="AS7" s="107" t="s">
        <v>89</v>
      </c>
      <c r="AT7" s="107" t="s">
        <v>90</v>
      </c>
      <c r="AU7" s="107" t="s">
        <v>91</v>
      </c>
      <c r="AV7" s="107" t="s">
        <v>92</v>
      </c>
      <c r="AW7" s="107" t="s">
        <v>93</v>
      </c>
      <c r="AX7" s="107" t="s">
        <v>284</v>
      </c>
      <c r="AY7" s="107" t="s">
        <v>312</v>
      </c>
      <c r="AZ7" s="107" t="s">
        <v>316</v>
      </c>
      <c r="BA7" s="107" t="s">
        <v>319</v>
      </c>
      <c r="BB7" s="107" t="s">
        <v>321</v>
      </c>
      <c r="BC7" s="107" t="s">
        <v>323</v>
      </c>
      <c r="BD7" s="89"/>
    </row>
    <row r="8" spans="1:118" ht="15.75" thickBot="1" x14ac:dyDescent="0.3">
      <c r="A8" s="16" t="s">
        <v>94</v>
      </c>
      <c r="B8" s="17" t="s">
        <v>95</v>
      </c>
      <c r="C8" s="108">
        <v>1046.1440630827101</v>
      </c>
      <c r="D8" s="108">
        <v>1239.37980345299</v>
      </c>
      <c r="E8" s="108">
        <v>1099.76214490084</v>
      </c>
      <c r="F8" s="108">
        <v>1108.1713486361</v>
      </c>
      <c r="G8" s="108">
        <v>1114.6709040160399</v>
      </c>
      <c r="H8" s="108">
        <v>1081.9060626929499</v>
      </c>
      <c r="I8" s="108">
        <v>1214.1763135605499</v>
      </c>
      <c r="J8" s="108">
        <v>1170.69955354334</v>
      </c>
      <c r="K8" s="108">
        <v>1154.22449519057</v>
      </c>
      <c r="L8" s="108">
        <v>1031.1410911159901</v>
      </c>
      <c r="M8" s="108">
        <v>982.45468857572598</v>
      </c>
      <c r="N8" s="108">
        <v>1209.8607341760901</v>
      </c>
      <c r="O8" s="108">
        <v>1236.9054054861899</v>
      </c>
      <c r="P8" s="108">
        <v>1315.3836982253199</v>
      </c>
      <c r="Q8" s="108">
        <v>1355.39110658104</v>
      </c>
      <c r="R8" s="108">
        <v>1218.76169433834</v>
      </c>
      <c r="S8" s="108">
        <v>1291.3210641941</v>
      </c>
      <c r="T8" s="108">
        <v>1355.49308918458</v>
      </c>
      <c r="U8" s="108">
        <v>1085.3972199429199</v>
      </c>
      <c r="V8" s="108">
        <v>1321.50612895053</v>
      </c>
      <c r="W8" s="108">
        <v>1275.85020297653</v>
      </c>
      <c r="X8" s="108">
        <v>1360.0251196674201</v>
      </c>
      <c r="Y8" s="108">
        <v>1573.45592418968</v>
      </c>
      <c r="Z8" s="108">
        <v>1320.7689717089299</v>
      </c>
      <c r="AA8" s="108">
        <v>1439.50310060637</v>
      </c>
      <c r="AB8" s="108">
        <v>1558.53816329081</v>
      </c>
      <c r="AC8" s="108">
        <v>1563.6177890096301</v>
      </c>
      <c r="AD8" s="108">
        <v>1524.20292612464</v>
      </c>
      <c r="AE8" s="108">
        <v>1467.4380706752199</v>
      </c>
      <c r="AF8" s="108">
        <v>1725.3415329280899</v>
      </c>
      <c r="AG8" s="108">
        <v>1377.3713973906099</v>
      </c>
      <c r="AH8" s="108">
        <v>1531.2738639557399</v>
      </c>
      <c r="AI8" s="108">
        <v>1491.4390970079201</v>
      </c>
      <c r="AJ8" s="108">
        <v>1474.1328822123901</v>
      </c>
      <c r="AK8" s="108">
        <v>1784.8986183612899</v>
      </c>
      <c r="AL8" s="108">
        <v>1637.95747144454</v>
      </c>
      <c r="AM8" s="108">
        <v>1880.2890536664599</v>
      </c>
      <c r="AN8" s="108">
        <v>1570.66206154209</v>
      </c>
      <c r="AO8" s="108">
        <v>1340.1578604809499</v>
      </c>
      <c r="AP8" s="108">
        <v>1579.6119562901999</v>
      </c>
      <c r="AQ8" s="108">
        <v>1668.8750606297799</v>
      </c>
      <c r="AR8" s="108">
        <v>1361.25605736887</v>
      </c>
      <c r="AS8" s="108">
        <v>2257.6333328320902</v>
      </c>
      <c r="AT8" s="108">
        <v>1704.0078693021901</v>
      </c>
      <c r="AU8" s="108">
        <v>1713.6144993745299</v>
      </c>
      <c r="AV8" s="108">
        <v>1597.3105293267399</v>
      </c>
      <c r="AW8" s="108">
        <v>1489.22877358244</v>
      </c>
      <c r="AX8" s="108">
        <v>1753.63763165761</v>
      </c>
      <c r="AY8" s="108">
        <v>1672.55785971047</v>
      </c>
      <c r="AZ8" s="108">
        <v>1653.1902017288</v>
      </c>
      <c r="BA8" s="108">
        <v>1834.11014926031</v>
      </c>
      <c r="BB8" s="108">
        <v>1679.1316146777399</v>
      </c>
      <c r="BC8" s="108">
        <v>1640.7793785808401</v>
      </c>
      <c r="BD8" s="94"/>
      <c r="BE8" s="82" t="str">
        <f>IF(C8&gt;0,IF(C8&lt;5,"SECRETTTTTTTT",""),"")</f>
        <v/>
      </c>
      <c r="BF8" s="82" t="str">
        <f t="shared" ref="BF8:DN12"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si="0"/>
        <v/>
      </c>
      <c r="BY8" s="82" t="str">
        <f t="shared" si="0"/>
        <v/>
      </c>
      <c r="BZ8" s="82" t="str">
        <f t="shared" si="0"/>
        <v/>
      </c>
      <c r="CA8" s="82" t="str">
        <f t="shared" si="0"/>
        <v/>
      </c>
      <c r="CB8" s="82" t="str">
        <f t="shared" si="0"/>
        <v/>
      </c>
      <c r="CC8" s="82" t="str">
        <f t="shared" si="0"/>
        <v/>
      </c>
      <c r="CD8" s="82" t="str">
        <f t="shared" si="0"/>
        <v/>
      </c>
      <c r="CE8" s="82" t="str">
        <f t="shared" si="0"/>
        <v/>
      </c>
      <c r="CF8" s="82" t="str">
        <f t="shared" si="0"/>
        <v/>
      </c>
      <c r="CG8" s="82" t="str">
        <f t="shared" si="0"/>
        <v/>
      </c>
      <c r="CH8" s="82" t="str">
        <f t="shared" si="0"/>
        <v/>
      </c>
      <c r="CI8" s="82" t="str">
        <f t="shared" si="0"/>
        <v/>
      </c>
      <c r="CJ8" s="82" t="str">
        <f t="shared" si="0"/>
        <v/>
      </c>
      <c r="CK8" s="82" t="str">
        <f t="shared" si="0"/>
        <v/>
      </c>
      <c r="CL8" s="82" t="str">
        <f t="shared" si="0"/>
        <v/>
      </c>
      <c r="CM8" s="82" t="str">
        <f t="shared" si="0"/>
        <v/>
      </c>
      <c r="CN8" s="82" t="str">
        <f t="shared" si="0"/>
        <v/>
      </c>
      <c r="CO8" s="82" t="str">
        <f t="shared" si="0"/>
        <v/>
      </c>
      <c r="CP8" s="82" t="str">
        <f t="shared" si="0"/>
        <v/>
      </c>
      <c r="CQ8" s="82" t="str">
        <f t="shared" si="0"/>
        <v/>
      </c>
      <c r="CR8" s="82" t="str">
        <f t="shared" si="0"/>
        <v/>
      </c>
      <c r="CS8" s="82" t="str">
        <f t="shared" si="0"/>
        <v/>
      </c>
      <c r="CT8" s="82" t="str">
        <f t="shared" si="0"/>
        <v/>
      </c>
      <c r="CU8" s="82" t="str">
        <f t="shared" si="0"/>
        <v/>
      </c>
      <c r="CV8" s="82" t="str">
        <f t="shared" si="0"/>
        <v/>
      </c>
      <c r="CW8" s="82" t="str">
        <f t="shared" si="0"/>
        <v/>
      </c>
      <c r="CX8" s="82" t="str">
        <f t="shared" si="0"/>
        <v/>
      </c>
      <c r="CY8" s="82" t="str">
        <f t="shared" si="0"/>
        <v/>
      </c>
      <c r="CZ8" s="82" t="str">
        <f t="shared" si="0"/>
        <v/>
      </c>
      <c r="DA8" s="82" t="str">
        <f t="shared" si="0"/>
        <v/>
      </c>
      <c r="DB8" s="82" t="str">
        <f t="shared" si="0"/>
        <v/>
      </c>
      <c r="DC8" s="82" t="str">
        <f t="shared" si="0"/>
        <v/>
      </c>
      <c r="DD8" s="82" t="str">
        <f t="shared" si="0"/>
        <v/>
      </c>
      <c r="DE8" s="82" t="str">
        <f t="shared" si="0"/>
        <v/>
      </c>
      <c r="DF8" s="82" t="str">
        <f t="shared" si="0"/>
        <v/>
      </c>
      <c r="DG8" s="82" t="str">
        <f t="shared" si="0"/>
        <v/>
      </c>
      <c r="DH8" s="82" t="str">
        <f t="shared" si="0"/>
        <v/>
      </c>
      <c r="DI8" s="82" t="str">
        <f t="shared" si="0"/>
        <v/>
      </c>
      <c r="DJ8" s="82" t="str">
        <f t="shared" si="0"/>
        <v/>
      </c>
      <c r="DK8" s="82" t="str">
        <f t="shared" si="0"/>
        <v/>
      </c>
      <c r="DL8" s="82" t="str">
        <f t="shared" si="0"/>
        <v/>
      </c>
      <c r="DM8" s="82" t="str">
        <f t="shared" si="0"/>
        <v/>
      </c>
      <c r="DN8" s="82" t="str">
        <f>IF(BL8&gt;0,IF(BL8&lt;5,"SECRETTTTTTTT",""),"")</f>
        <v/>
      </c>
    </row>
    <row r="9" spans="1:118" ht="15.75" thickBot="1" x14ac:dyDescent="0.3">
      <c r="A9" s="18"/>
      <c r="B9" s="18" t="s">
        <v>145</v>
      </c>
      <c r="C9" s="109">
        <v>1046.1440630827101</v>
      </c>
      <c r="D9" s="109">
        <v>1239.37980345299</v>
      </c>
      <c r="E9" s="109">
        <v>1099.76214490084</v>
      </c>
      <c r="F9" s="109">
        <v>1108.1713486361</v>
      </c>
      <c r="G9" s="109">
        <v>1114.6709040160399</v>
      </c>
      <c r="H9" s="109">
        <v>1081.9060626929499</v>
      </c>
      <c r="I9" s="109">
        <v>1214.1763135605499</v>
      </c>
      <c r="J9" s="109">
        <v>1170.69955354334</v>
      </c>
      <c r="K9" s="109">
        <v>1154.22449519057</v>
      </c>
      <c r="L9" s="109">
        <v>1031.1410911159901</v>
      </c>
      <c r="M9" s="109">
        <v>982.45468857572598</v>
      </c>
      <c r="N9" s="109">
        <v>1209.8607341760901</v>
      </c>
      <c r="O9" s="109">
        <v>1236.9054054861899</v>
      </c>
      <c r="P9" s="109">
        <v>1315.3836982253199</v>
      </c>
      <c r="Q9" s="109">
        <v>1355.39110658104</v>
      </c>
      <c r="R9" s="109">
        <v>1218.76169433834</v>
      </c>
      <c r="S9" s="109">
        <v>1291.3210641941</v>
      </c>
      <c r="T9" s="109">
        <v>1355.49308918458</v>
      </c>
      <c r="U9" s="109">
        <v>1085.3972199429199</v>
      </c>
      <c r="V9" s="109">
        <v>1321.50612895053</v>
      </c>
      <c r="W9" s="109">
        <v>1275.85020297653</v>
      </c>
      <c r="X9" s="109">
        <v>1360.0251196674201</v>
      </c>
      <c r="Y9" s="109">
        <v>1573.45592418968</v>
      </c>
      <c r="Z9" s="109">
        <v>1320.7689717089299</v>
      </c>
      <c r="AA9" s="109">
        <v>1439.50310060637</v>
      </c>
      <c r="AB9" s="109">
        <v>1558.53816329081</v>
      </c>
      <c r="AC9" s="109">
        <v>1563.6177890096301</v>
      </c>
      <c r="AD9" s="109">
        <v>1524.20292612464</v>
      </c>
      <c r="AE9" s="109">
        <v>1467.4380706752199</v>
      </c>
      <c r="AF9" s="109">
        <v>1725.3415329280899</v>
      </c>
      <c r="AG9" s="109">
        <v>1377.3713973906099</v>
      </c>
      <c r="AH9" s="109">
        <v>1531.2738639557399</v>
      </c>
      <c r="AI9" s="109">
        <v>1491.4390970079201</v>
      </c>
      <c r="AJ9" s="109">
        <v>1474.1328822123901</v>
      </c>
      <c r="AK9" s="109">
        <v>1784.8986183612899</v>
      </c>
      <c r="AL9" s="109">
        <v>1637.95747144454</v>
      </c>
      <c r="AM9" s="109">
        <v>1880.2890536664599</v>
      </c>
      <c r="AN9" s="109">
        <v>1570.66206154209</v>
      </c>
      <c r="AO9" s="109">
        <v>1340.1578604809499</v>
      </c>
      <c r="AP9" s="109">
        <v>1579.6119562901999</v>
      </c>
      <c r="AQ9" s="109">
        <v>1668.8750606297799</v>
      </c>
      <c r="AR9" s="109">
        <v>1361.25605736887</v>
      </c>
      <c r="AS9" s="109">
        <v>2257.6333328320902</v>
      </c>
      <c r="AT9" s="109">
        <v>1704.0078693021901</v>
      </c>
      <c r="AU9" s="109">
        <v>1713.6144993745299</v>
      </c>
      <c r="AV9" s="109">
        <v>1597.3105293267399</v>
      </c>
      <c r="AW9" s="109">
        <v>1489.22877358244</v>
      </c>
      <c r="AX9" s="109">
        <v>1753.63763165761</v>
      </c>
      <c r="AY9" s="109">
        <v>1672.55785971047</v>
      </c>
      <c r="AZ9" s="109">
        <v>1653.1902017288</v>
      </c>
      <c r="BA9" s="109">
        <v>1834.11014926031</v>
      </c>
      <c r="BB9" s="109">
        <v>1679.1316146777399</v>
      </c>
      <c r="BC9" s="109">
        <v>1640.7793785808401</v>
      </c>
      <c r="BD9" s="95"/>
      <c r="BE9" s="82" t="str">
        <f t="shared" ref="BE9:BE54" si="1">IF(C9&gt;0,IF(C9&lt;5,"SECRETTTTTTTT",""),"")</f>
        <v/>
      </c>
      <c r="BF9" s="82" t="str">
        <f t="shared" si="0"/>
        <v/>
      </c>
      <c r="BG9" s="82" t="str">
        <f t="shared" si="0"/>
        <v/>
      </c>
      <c r="BH9" s="82" t="str">
        <f t="shared" si="0"/>
        <v/>
      </c>
      <c r="BI9" s="82" t="str">
        <f t="shared" si="0"/>
        <v/>
      </c>
      <c r="BJ9" s="82" t="str">
        <f t="shared" si="0"/>
        <v/>
      </c>
      <c r="BK9" s="82" t="str">
        <f t="shared" si="0"/>
        <v/>
      </c>
      <c r="BL9" s="82" t="str">
        <f t="shared" si="0"/>
        <v/>
      </c>
      <c r="BM9" s="82" t="str">
        <f t="shared" si="0"/>
        <v/>
      </c>
      <c r="BN9" s="82" t="str">
        <f t="shared" si="0"/>
        <v/>
      </c>
      <c r="BO9" s="82" t="str">
        <f t="shared" si="0"/>
        <v/>
      </c>
      <c r="BP9" s="82" t="str">
        <f t="shared" si="0"/>
        <v/>
      </c>
      <c r="BQ9" s="82" t="str">
        <f t="shared" si="0"/>
        <v/>
      </c>
      <c r="BR9" s="82" t="str">
        <f t="shared" si="0"/>
        <v/>
      </c>
      <c r="BS9" s="82" t="str">
        <f t="shared" si="0"/>
        <v/>
      </c>
      <c r="BT9" s="82" t="str">
        <f t="shared" si="0"/>
        <v/>
      </c>
      <c r="BU9" s="82" t="str">
        <f t="shared" si="0"/>
        <v/>
      </c>
      <c r="BV9" s="82" t="str">
        <f t="shared" si="0"/>
        <v/>
      </c>
      <c r="BW9" s="82" t="str">
        <f t="shared" si="0"/>
        <v/>
      </c>
      <c r="BX9" s="82" t="str">
        <f t="shared" si="0"/>
        <v/>
      </c>
      <c r="BY9" s="82" t="str">
        <f t="shared" si="0"/>
        <v/>
      </c>
      <c r="BZ9" s="82" t="str">
        <f t="shared" si="0"/>
        <v/>
      </c>
      <c r="CA9" s="82" t="str">
        <f t="shared" si="0"/>
        <v/>
      </c>
      <c r="CB9" s="82" t="str">
        <f t="shared" si="0"/>
        <v/>
      </c>
      <c r="CC9" s="82" t="str">
        <f t="shared" si="0"/>
        <v/>
      </c>
      <c r="CD9" s="82" t="str">
        <f t="shared" si="0"/>
        <v/>
      </c>
      <c r="CE9" s="82" t="str">
        <f t="shared" si="0"/>
        <v/>
      </c>
      <c r="CF9" s="82" t="str">
        <f t="shared" si="0"/>
        <v/>
      </c>
      <c r="CG9" s="82" t="str">
        <f t="shared" si="0"/>
        <v/>
      </c>
      <c r="CH9" s="82" t="str">
        <f t="shared" si="0"/>
        <v/>
      </c>
      <c r="CI9" s="82" t="str">
        <f t="shared" si="0"/>
        <v/>
      </c>
      <c r="CJ9" s="82" t="str">
        <f t="shared" si="0"/>
        <v/>
      </c>
      <c r="CK9" s="82" t="str">
        <f t="shared" si="0"/>
        <v/>
      </c>
      <c r="CL9" s="82" t="str">
        <f t="shared" si="0"/>
        <v/>
      </c>
      <c r="CM9" s="82" t="str">
        <f t="shared" si="0"/>
        <v/>
      </c>
      <c r="CN9" s="82" t="str">
        <f t="shared" si="0"/>
        <v/>
      </c>
      <c r="CO9" s="82" t="str">
        <f t="shared" si="0"/>
        <v/>
      </c>
      <c r="CP9" s="82" t="str">
        <f t="shared" si="0"/>
        <v/>
      </c>
      <c r="CQ9" s="82" t="str">
        <f t="shared" si="0"/>
        <v/>
      </c>
      <c r="CR9" s="82" t="str">
        <f t="shared" si="0"/>
        <v/>
      </c>
      <c r="CS9" s="82" t="str">
        <f t="shared" si="0"/>
        <v/>
      </c>
      <c r="CT9" s="82" t="str">
        <f t="shared" si="0"/>
        <v/>
      </c>
      <c r="CU9" s="82" t="str">
        <f t="shared" si="0"/>
        <v/>
      </c>
      <c r="CV9" s="82" t="str">
        <f t="shared" si="0"/>
        <v/>
      </c>
      <c r="CW9" s="82" t="str">
        <f t="shared" si="0"/>
        <v/>
      </c>
      <c r="CX9" s="82" t="str">
        <f t="shared" si="0"/>
        <v/>
      </c>
      <c r="CY9" s="82" t="str">
        <f t="shared" si="0"/>
        <v/>
      </c>
      <c r="CZ9" s="82" t="str">
        <f t="shared" si="0"/>
        <v/>
      </c>
      <c r="DA9" s="82" t="str">
        <f t="shared" si="0"/>
        <v/>
      </c>
      <c r="DB9" s="82" t="str">
        <f t="shared" si="0"/>
        <v/>
      </c>
      <c r="DC9" s="82" t="str">
        <f t="shared" si="0"/>
        <v/>
      </c>
      <c r="DD9" s="82" t="str">
        <f t="shared" si="0"/>
        <v/>
      </c>
      <c r="DE9" s="82" t="str">
        <f t="shared" si="0"/>
        <v/>
      </c>
      <c r="DF9" s="82" t="str">
        <f t="shared" si="0"/>
        <v/>
      </c>
      <c r="DG9" s="82" t="str">
        <f t="shared" si="0"/>
        <v/>
      </c>
      <c r="DH9" s="82" t="str">
        <f t="shared" si="0"/>
        <v/>
      </c>
      <c r="DI9" s="82" t="str">
        <f t="shared" si="0"/>
        <v/>
      </c>
      <c r="DJ9" s="82" t="str">
        <f t="shared" si="0"/>
        <v/>
      </c>
      <c r="DK9" s="82" t="str">
        <f t="shared" si="0"/>
        <v/>
      </c>
      <c r="DL9" s="82" t="str">
        <f t="shared" si="0"/>
        <v/>
      </c>
      <c r="DM9" s="82" t="str">
        <f t="shared" si="0"/>
        <v/>
      </c>
      <c r="DN9" s="82" t="str">
        <f t="shared" si="0"/>
        <v/>
      </c>
    </row>
    <row r="10" spans="1:118" ht="15.75" thickBot="1" x14ac:dyDescent="0.3">
      <c r="A10" s="19" t="s">
        <v>96</v>
      </c>
      <c r="B10" s="20" t="s">
        <v>97</v>
      </c>
      <c r="C10" s="108">
        <v>2711.82188625156</v>
      </c>
      <c r="D10" s="108">
        <v>2704.1346600687398</v>
      </c>
      <c r="E10" s="108">
        <v>2642.4760836321402</v>
      </c>
      <c r="F10" s="108">
        <v>2660.0896729882902</v>
      </c>
      <c r="G10" s="108">
        <v>2695.527555399</v>
      </c>
      <c r="H10" s="108">
        <v>2639.9648993153401</v>
      </c>
      <c r="I10" s="108">
        <v>2662.6043845897698</v>
      </c>
      <c r="J10" s="108">
        <v>2648.8311082971099</v>
      </c>
      <c r="K10" s="108">
        <v>2667.48306672935</v>
      </c>
      <c r="L10" s="108">
        <v>2640.9933167875301</v>
      </c>
      <c r="M10" s="108">
        <v>2658.4336121931001</v>
      </c>
      <c r="N10" s="108">
        <v>2787.0213347434201</v>
      </c>
      <c r="O10" s="108">
        <v>2809.7934139865802</v>
      </c>
      <c r="P10" s="108">
        <v>2809.6420983019102</v>
      </c>
      <c r="Q10" s="108">
        <v>2863.5659000071801</v>
      </c>
      <c r="R10" s="108">
        <v>2911.9544741698201</v>
      </c>
      <c r="S10" s="108">
        <v>2932.3588450801499</v>
      </c>
      <c r="T10" s="108">
        <v>2908.70502724678</v>
      </c>
      <c r="U10" s="108">
        <v>2948.5793178587501</v>
      </c>
      <c r="V10" s="108">
        <v>2943.38349494153</v>
      </c>
      <c r="W10" s="108">
        <v>2963.4372219075299</v>
      </c>
      <c r="X10" s="108">
        <v>3008.8196174658501</v>
      </c>
      <c r="Y10" s="108">
        <v>2997.12697130277</v>
      </c>
      <c r="Z10" s="108">
        <v>3021.5910974107701</v>
      </c>
      <c r="AA10" s="108">
        <v>3010.4908967269598</v>
      </c>
      <c r="AB10" s="108">
        <v>3009.1401006985002</v>
      </c>
      <c r="AC10" s="108">
        <v>3017.1955929298902</v>
      </c>
      <c r="AD10" s="108">
        <v>3091.20004263296</v>
      </c>
      <c r="AE10" s="108">
        <v>3111.66936350179</v>
      </c>
      <c r="AF10" s="108">
        <v>3062.5807588795001</v>
      </c>
      <c r="AG10" s="108">
        <v>3074.3199628898501</v>
      </c>
      <c r="AH10" s="108">
        <v>3048.8427836945898</v>
      </c>
      <c r="AI10" s="108">
        <v>3105.5386181338799</v>
      </c>
      <c r="AJ10" s="108">
        <v>3092.63015652683</v>
      </c>
      <c r="AK10" s="108">
        <v>3087.0234055258002</v>
      </c>
      <c r="AL10" s="108">
        <v>3113.91427317646</v>
      </c>
      <c r="AM10" s="108">
        <v>3147.5439624034898</v>
      </c>
      <c r="AN10" s="108">
        <v>3217.4786992142599</v>
      </c>
      <c r="AO10" s="108">
        <v>3283.72348900524</v>
      </c>
      <c r="AP10" s="108">
        <v>3316.37654263898</v>
      </c>
      <c r="AQ10" s="108">
        <v>3392.4913528598599</v>
      </c>
      <c r="AR10" s="108">
        <v>3314.3225127994401</v>
      </c>
      <c r="AS10" s="108">
        <v>3378.87104767455</v>
      </c>
      <c r="AT10" s="108">
        <v>3401.9769669382799</v>
      </c>
      <c r="AU10" s="108">
        <v>3213.5485054464898</v>
      </c>
      <c r="AV10" s="108">
        <v>3264.5697960930202</v>
      </c>
      <c r="AW10" s="108">
        <v>3319.3574951804499</v>
      </c>
      <c r="AX10" s="108">
        <v>3370.69020645927</v>
      </c>
      <c r="AY10" s="108">
        <v>3292.2365076717601</v>
      </c>
      <c r="AZ10" s="108">
        <v>3261.6746336783599</v>
      </c>
      <c r="BA10" s="108">
        <v>3232.5380971882601</v>
      </c>
      <c r="BB10" s="108">
        <v>3278.4688402206302</v>
      </c>
      <c r="BC10" s="108">
        <v>3349.3770833595099</v>
      </c>
      <c r="BD10" s="94"/>
      <c r="BE10" s="82" t="str">
        <f t="shared" si="1"/>
        <v/>
      </c>
      <c r="BF10" s="82" t="str">
        <f t="shared" si="0"/>
        <v/>
      </c>
      <c r="BG10" s="82" t="str">
        <f t="shared" si="0"/>
        <v/>
      </c>
      <c r="BH10" s="82" t="str">
        <f t="shared" si="0"/>
        <v/>
      </c>
      <c r="BI10" s="82" t="str">
        <f t="shared" si="0"/>
        <v/>
      </c>
      <c r="BJ10" s="82" t="str">
        <f t="shared" si="0"/>
        <v/>
      </c>
      <c r="BK10" s="82" t="str">
        <f t="shared" si="0"/>
        <v/>
      </c>
      <c r="BL10" s="82" t="str">
        <f t="shared" si="0"/>
        <v/>
      </c>
      <c r="BM10" s="82" t="str">
        <f t="shared" si="0"/>
        <v/>
      </c>
      <c r="BN10" s="82" t="str">
        <f t="shared" si="0"/>
        <v/>
      </c>
      <c r="BO10" s="82" t="str">
        <f t="shared" si="0"/>
        <v/>
      </c>
      <c r="BP10" s="82" t="str">
        <f t="shared" si="0"/>
        <v/>
      </c>
      <c r="BQ10" s="82" t="str">
        <f t="shared" si="0"/>
        <v/>
      </c>
      <c r="BR10" s="82" t="str">
        <f t="shared" si="0"/>
        <v/>
      </c>
      <c r="BS10" s="82" t="str">
        <f t="shared" si="0"/>
        <v/>
      </c>
      <c r="BT10" s="82" t="str">
        <f t="shared" si="0"/>
        <v/>
      </c>
      <c r="BU10" s="82" t="str">
        <f t="shared" si="0"/>
        <v/>
      </c>
      <c r="BV10" s="82" t="str">
        <f t="shared" si="0"/>
        <v/>
      </c>
      <c r="BW10" s="82" t="str">
        <f t="shared" si="0"/>
        <v/>
      </c>
      <c r="BX10" s="82" t="str">
        <f t="shared" si="0"/>
        <v/>
      </c>
      <c r="BY10" s="82" t="str">
        <f t="shared" si="0"/>
        <v/>
      </c>
      <c r="BZ10" s="82" t="str">
        <f t="shared" si="0"/>
        <v/>
      </c>
      <c r="CA10" s="82" t="str">
        <f t="shared" si="0"/>
        <v/>
      </c>
      <c r="CB10" s="82" t="str">
        <f t="shared" si="0"/>
        <v/>
      </c>
      <c r="CC10" s="82" t="str">
        <f t="shared" si="0"/>
        <v/>
      </c>
      <c r="CD10" s="82" t="str">
        <f t="shared" si="0"/>
        <v/>
      </c>
      <c r="CE10" s="82" t="str">
        <f t="shared" si="0"/>
        <v/>
      </c>
      <c r="CF10" s="82" t="str">
        <f t="shared" si="0"/>
        <v/>
      </c>
      <c r="CG10" s="82" t="str">
        <f t="shared" si="0"/>
        <v/>
      </c>
      <c r="CH10" s="82" t="str">
        <f t="shared" si="0"/>
        <v/>
      </c>
      <c r="CI10" s="82" t="str">
        <f t="shared" si="0"/>
        <v/>
      </c>
      <c r="CJ10" s="82" t="str">
        <f t="shared" si="0"/>
        <v/>
      </c>
      <c r="CK10" s="82" t="str">
        <f t="shared" si="0"/>
        <v/>
      </c>
      <c r="CL10" s="82" t="str">
        <f t="shared" si="0"/>
        <v/>
      </c>
      <c r="CM10" s="82" t="str">
        <f t="shared" si="0"/>
        <v/>
      </c>
      <c r="CN10" s="82" t="str">
        <f t="shared" si="0"/>
        <v/>
      </c>
      <c r="CO10" s="82" t="str">
        <f t="shared" si="0"/>
        <v/>
      </c>
      <c r="CP10" s="82" t="str">
        <f t="shared" si="0"/>
        <v/>
      </c>
      <c r="CQ10" s="82" t="str">
        <f t="shared" si="0"/>
        <v/>
      </c>
      <c r="CR10" s="82" t="str">
        <f t="shared" si="0"/>
        <v/>
      </c>
      <c r="CS10" s="82" t="str">
        <f t="shared" si="0"/>
        <v/>
      </c>
      <c r="CT10" s="82" t="str">
        <f t="shared" si="0"/>
        <v/>
      </c>
      <c r="CU10" s="82" t="str">
        <f t="shared" si="0"/>
        <v/>
      </c>
      <c r="CV10" s="82" t="str">
        <f t="shared" si="0"/>
        <v/>
      </c>
      <c r="CW10" s="82" t="str">
        <f t="shared" si="0"/>
        <v/>
      </c>
      <c r="CX10" s="82" t="str">
        <f t="shared" si="0"/>
        <v/>
      </c>
      <c r="CY10" s="82" t="str">
        <f t="shared" si="0"/>
        <v/>
      </c>
      <c r="CZ10" s="82" t="str">
        <f t="shared" si="0"/>
        <v/>
      </c>
      <c r="DA10" s="82" t="str">
        <f t="shared" si="0"/>
        <v/>
      </c>
      <c r="DB10" s="82" t="str">
        <f t="shared" si="0"/>
        <v/>
      </c>
      <c r="DC10" s="82" t="str">
        <f t="shared" si="0"/>
        <v/>
      </c>
      <c r="DD10" s="82" t="str">
        <f t="shared" si="0"/>
        <v/>
      </c>
      <c r="DE10" s="82" t="str">
        <f t="shared" si="0"/>
        <v/>
      </c>
      <c r="DF10" s="82" t="str">
        <f t="shared" si="0"/>
        <v/>
      </c>
      <c r="DG10" s="82" t="str">
        <f t="shared" si="0"/>
        <v/>
      </c>
      <c r="DH10" s="82" t="str">
        <f t="shared" si="0"/>
        <v/>
      </c>
      <c r="DI10" s="82" t="str">
        <f t="shared" si="0"/>
        <v/>
      </c>
      <c r="DJ10" s="82" t="str">
        <f t="shared" si="0"/>
        <v/>
      </c>
      <c r="DK10" s="82" t="str">
        <f t="shared" si="0"/>
        <v/>
      </c>
      <c r="DL10" s="82" t="str">
        <f t="shared" si="0"/>
        <v/>
      </c>
      <c r="DM10" s="82" t="str">
        <f t="shared" si="0"/>
        <v/>
      </c>
      <c r="DN10" s="82" t="str">
        <f t="shared" si="0"/>
        <v/>
      </c>
    </row>
    <row r="11" spans="1:118" ht="15.75" thickBot="1" x14ac:dyDescent="0.3">
      <c r="A11" s="19" t="s">
        <v>98</v>
      </c>
      <c r="B11" s="20" t="s">
        <v>99</v>
      </c>
      <c r="C11" s="108">
        <v>2061.39680874142</v>
      </c>
      <c r="D11" s="108">
        <v>2102.4590759703501</v>
      </c>
      <c r="E11" s="108">
        <v>2123.1007751635302</v>
      </c>
      <c r="F11" s="108">
        <v>2180.3328506439002</v>
      </c>
      <c r="G11" s="108">
        <v>2215.2408303409402</v>
      </c>
      <c r="H11" s="108">
        <v>2237.6721059792098</v>
      </c>
      <c r="I11" s="108">
        <v>2292.21589967821</v>
      </c>
      <c r="J11" s="108">
        <v>2272.3119229226199</v>
      </c>
      <c r="K11" s="108">
        <v>2336.0805487535899</v>
      </c>
      <c r="L11" s="108">
        <v>2314.6046865262201</v>
      </c>
      <c r="M11" s="108">
        <v>2334.96344043623</v>
      </c>
      <c r="N11" s="108">
        <v>2334.4966883841198</v>
      </c>
      <c r="O11" s="108">
        <v>2353.1048490112798</v>
      </c>
      <c r="P11" s="108">
        <v>2350.9896426608698</v>
      </c>
      <c r="Q11" s="108">
        <v>2302.70079190145</v>
      </c>
      <c r="R11" s="108">
        <v>2325.7928181410798</v>
      </c>
      <c r="S11" s="108">
        <v>2329.0881772929602</v>
      </c>
      <c r="T11" s="108">
        <v>2324.59876139269</v>
      </c>
      <c r="U11" s="108">
        <v>2332.8141803570702</v>
      </c>
      <c r="V11" s="108">
        <v>2303.8163398562201</v>
      </c>
      <c r="W11" s="108">
        <v>2297.1702881306701</v>
      </c>
      <c r="X11" s="108">
        <v>2300.5662489872402</v>
      </c>
      <c r="Y11" s="108">
        <v>2298.7838808609399</v>
      </c>
      <c r="Z11" s="108">
        <v>2298.7353927138302</v>
      </c>
      <c r="AA11" s="108">
        <v>2273.8734136364901</v>
      </c>
      <c r="AB11" s="108">
        <v>2251.8621486449601</v>
      </c>
      <c r="AC11" s="108">
        <v>2246.6776439544001</v>
      </c>
      <c r="AD11" s="108">
        <v>2235.7458231989499</v>
      </c>
      <c r="AE11" s="108">
        <v>2201.88576026591</v>
      </c>
      <c r="AF11" s="108">
        <v>2212.0396657830402</v>
      </c>
      <c r="AG11" s="108">
        <v>2222.30376645054</v>
      </c>
      <c r="AH11" s="108">
        <v>2232.7835388302601</v>
      </c>
      <c r="AI11" s="108">
        <v>2248.6542843755001</v>
      </c>
      <c r="AJ11" s="108">
        <v>2242.4232796875599</v>
      </c>
      <c r="AK11" s="108">
        <v>2231.2839617898298</v>
      </c>
      <c r="AL11" s="108">
        <v>2266.8057280640101</v>
      </c>
      <c r="AM11" s="108">
        <v>2297.1216057261699</v>
      </c>
      <c r="AN11" s="108">
        <v>2304.0997129747002</v>
      </c>
      <c r="AO11" s="108">
        <v>2331.2764658700598</v>
      </c>
      <c r="AP11" s="108">
        <v>2330.0703331698201</v>
      </c>
      <c r="AQ11" s="108">
        <v>2325.9923467451599</v>
      </c>
      <c r="AR11" s="108">
        <v>2356.41519587018</v>
      </c>
      <c r="AS11" s="108">
        <v>2374.0061680231302</v>
      </c>
      <c r="AT11" s="108">
        <v>2365.5713305069198</v>
      </c>
      <c r="AU11" s="108">
        <v>2394.8989624956898</v>
      </c>
      <c r="AV11" s="108">
        <v>2409.2136344737701</v>
      </c>
      <c r="AW11" s="108">
        <v>2450.4821036533599</v>
      </c>
      <c r="AX11" s="108">
        <v>2466.8990309599399</v>
      </c>
      <c r="AY11" s="108">
        <v>2475.3754637556999</v>
      </c>
      <c r="AZ11" s="108">
        <v>2485.1741512018898</v>
      </c>
      <c r="BA11" s="108">
        <v>2532.2807463019699</v>
      </c>
      <c r="BB11" s="108">
        <v>2555.0382259099601</v>
      </c>
      <c r="BC11" s="108">
        <v>2568.5433973456902</v>
      </c>
      <c r="BD11" s="94"/>
      <c r="BE11" s="82" t="str">
        <f t="shared" si="1"/>
        <v/>
      </c>
      <c r="BF11" s="82" t="str">
        <f t="shared" si="0"/>
        <v/>
      </c>
      <c r="BG11" s="82" t="str">
        <f t="shared" si="0"/>
        <v/>
      </c>
      <c r="BH11" s="82" t="str">
        <f t="shared" si="0"/>
        <v/>
      </c>
      <c r="BI11" s="82" t="str">
        <f t="shared" si="0"/>
        <v/>
      </c>
      <c r="BJ11" s="82" t="str">
        <f t="shared" si="0"/>
        <v/>
      </c>
      <c r="BK11" s="82" t="str">
        <f t="shared" si="0"/>
        <v/>
      </c>
      <c r="BL11" s="82" t="str">
        <f t="shared" si="0"/>
        <v/>
      </c>
      <c r="BM11" s="82" t="str">
        <f t="shared" si="0"/>
        <v/>
      </c>
      <c r="BN11" s="82" t="str">
        <f t="shared" si="0"/>
        <v/>
      </c>
      <c r="BO11" s="82" t="str">
        <f t="shared" si="0"/>
        <v/>
      </c>
      <c r="BP11" s="82" t="str">
        <f t="shared" si="0"/>
        <v/>
      </c>
      <c r="BQ11" s="82" t="str">
        <f t="shared" si="0"/>
        <v/>
      </c>
      <c r="BR11" s="82" t="str">
        <f t="shared" si="0"/>
        <v/>
      </c>
      <c r="BS11" s="82" t="str">
        <f t="shared" si="0"/>
        <v/>
      </c>
      <c r="BT11" s="82" t="str">
        <f t="shared" si="0"/>
        <v/>
      </c>
      <c r="BU11" s="82" t="str">
        <f t="shared" si="0"/>
        <v/>
      </c>
      <c r="BV11" s="82" t="str">
        <f t="shared" si="0"/>
        <v/>
      </c>
      <c r="BW11" s="82" t="str">
        <f t="shared" si="0"/>
        <v/>
      </c>
      <c r="BX11" s="82" t="str">
        <f t="shared" si="0"/>
        <v/>
      </c>
      <c r="BY11" s="82" t="str">
        <f t="shared" si="0"/>
        <v/>
      </c>
      <c r="BZ11" s="82" t="str">
        <f t="shared" si="0"/>
        <v/>
      </c>
      <c r="CA11" s="82" t="str">
        <f t="shared" si="0"/>
        <v/>
      </c>
      <c r="CB11" s="82" t="str">
        <f t="shared" si="0"/>
        <v/>
      </c>
      <c r="CC11" s="82" t="str">
        <f t="shared" si="0"/>
        <v/>
      </c>
      <c r="CD11" s="82" t="str">
        <f t="shared" si="0"/>
        <v/>
      </c>
      <c r="CE11" s="82" t="str">
        <f t="shared" si="0"/>
        <v/>
      </c>
      <c r="CF11" s="82" t="str">
        <f t="shared" si="0"/>
        <v/>
      </c>
      <c r="CG11" s="82" t="str">
        <f t="shared" si="0"/>
        <v/>
      </c>
      <c r="CH11" s="82" t="str">
        <f t="shared" si="0"/>
        <v/>
      </c>
      <c r="CI11" s="82" t="str">
        <f t="shared" si="0"/>
        <v/>
      </c>
      <c r="CJ11" s="82" t="str">
        <f t="shared" si="0"/>
        <v/>
      </c>
      <c r="CK11" s="82" t="str">
        <f t="shared" si="0"/>
        <v/>
      </c>
      <c r="CL11" s="82" t="str">
        <f t="shared" si="0"/>
        <v/>
      </c>
      <c r="CM11" s="82" t="str">
        <f t="shared" si="0"/>
        <v/>
      </c>
      <c r="CN11" s="82" t="str">
        <f t="shared" si="0"/>
        <v/>
      </c>
      <c r="CO11" s="82" t="str">
        <f t="shared" si="0"/>
        <v/>
      </c>
      <c r="CP11" s="82" t="str">
        <f t="shared" si="0"/>
        <v/>
      </c>
      <c r="CQ11" s="82" t="str">
        <f t="shared" si="0"/>
        <v/>
      </c>
      <c r="CR11" s="82" t="str">
        <f t="shared" si="0"/>
        <v/>
      </c>
      <c r="CS11" s="82" t="str">
        <f t="shared" si="0"/>
        <v/>
      </c>
      <c r="CT11" s="82" t="str">
        <f t="shared" si="0"/>
        <v/>
      </c>
      <c r="CU11" s="82" t="str">
        <f t="shared" si="0"/>
        <v/>
      </c>
      <c r="CV11" s="82" t="str">
        <f t="shared" si="0"/>
        <v/>
      </c>
      <c r="CW11" s="82" t="str">
        <f t="shared" si="0"/>
        <v/>
      </c>
      <c r="CX11" s="82" t="str">
        <f t="shared" si="0"/>
        <v/>
      </c>
      <c r="CY11" s="82" t="str">
        <f t="shared" si="0"/>
        <v/>
      </c>
      <c r="CZ11" s="82" t="str">
        <f t="shared" si="0"/>
        <v/>
      </c>
      <c r="DA11" s="82" t="str">
        <f t="shared" si="0"/>
        <v/>
      </c>
      <c r="DB11" s="82" t="str">
        <f t="shared" si="0"/>
        <v/>
      </c>
      <c r="DC11" s="82" t="str">
        <f t="shared" si="0"/>
        <v/>
      </c>
      <c r="DD11" s="82" t="str">
        <f t="shared" si="0"/>
        <v/>
      </c>
      <c r="DE11" s="82" t="str">
        <f t="shared" si="0"/>
        <v/>
      </c>
      <c r="DF11" s="82" t="str">
        <f t="shared" si="0"/>
        <v/>
      </c>
      <c r="DG11" s="82" t="str">
        <f t="shared" si="0"/>
        <v/>
      </c>
      <c r="DH11" s="82" t="str">
        <f t="shared" si="0"/>
        <v/>
      </c>
      <c r="DI11" s="82" t="str">
        <f t="shared" si="0"/>
        <v/>
      </c>
      <c r="DJ11" s="82" t="str">
        <f t="shared" si="0"/>
        <v/>
      </c>
      <c r="DK11" s="82" t="str">
        <f t="shared" si="0"/>
        <v/>
      </c>
      <c r="DL11" s="82" t="str">
        <f t="shared" si="0"/>
        <v/>
      </c>
      <c r="DM11" s="82" t="str">
        <f t="shared" si="0"/>
        <v/>
      </c>
      <c r="DN11" s="82" t="str">
        <f t="shared" si="0"/>
        <v/>
      </c>
    </row>
    <row r="12" spans="1:118" ht="15.75" thickBot="1" x14ac:dyDescent="0.3">
      <c r="A12" s="19" t="s">
        <v>100</v>
      </c>
      <c r="B12" s="20" t="s">
        <v>101</v>
      </c>
      <c r="C12" s="108">
        <v>1876.61108311915</v>
      </c>
      <c r="D12" s="108">
        <v>1849.9434905989201</v>
      </c>
      <c r="E12" s="108">
        <v>1907.5576188812199</v>
      </c>
      <c r="F12" s="108">
        <v>1934.8000501987699</v>
      </c>
      <c r="G12" s="108">
        <v>1810.8686787808899</v>
      </c>
      <c r="H12" s="108">
        <v>1714.0796452643899</v>
      </c>
      <c r="I12" s="108">
        <v>1775.73097133392</v>
      </c>
      <c r="J12" s="108">
        <v>1738.75632377535</v>
      </c>
      <c r="K12" s="108">
        <v>1820.6317156330999</v>
      </c>
      <c r="L12" s="108">
        <v>1825.67093467317</v>
      </c>
      <c r="M12" s="108">
        <v>1878.59023901266</v>
      </c>
      <c r="N12" s="108">
        <v>1835.5114900464</v>
      </c>
      <c r="O12" s="108">
        <v>1758.89280562201</v>
      </c>
      <c r="P12" s="108">
        <v>1897.64783282793</v>
      </c>
      <c r="Q12" s="108">
        <v>1879.73994236777</v>
      </c>
      <c r="R12" s="108">
        <v>1836.8677054744101</v>
      </c>
      <c r="S12" s="108">
        <v>1826.82264895701</v>
      </c>
      <c r="T12" s="108">
        <v>1836.7993040306301</v>
      </c>
      <c r="U12" s="108">
        <v>1822.8725525543</v>
      </c>
      <c r="V12" s="108">
        <v>1775.1877657508501</v>
      </c>
      <c r="W12" s="108">
        <v>1759.54984174419</v>
      </c>
      <c r="X12" s="108">
        <v>1736.3823422800699</v>
      </c>
      <c r="Y12" s="108">
        <v>1699.9242648516599</v>
      </c>
      <c r="Z12" s="108">
        <v>1676.9676792968701</v>
      </c>
      <c r="AA12" s="108">
        <v>1520.9472013857001</v>
      </c>
      <c r="AB12" s="108">
        <v>1508.74316357978</v>
      </c>
      <c r="AC12" s="108">
        <v>1525.6739395544</v>
      </c>
      <c r="AD12" s="108">
        <v>1545.4630223220299</v>
      </c>
      <c r="AE12" s="108">
        <v>1530.84510348395</v>
      </c>
      <c r="AF12" s="108">
        <v>1553.74183021354</v>
      </c>
      <c r="AG12" s="108">
        <v>1582.11593221719</v>
      </c>
      <c r="AH12" s="108">
        <v>1576.9397232312399</v>
      </c>
      <c r="AI12" s="108">
        <v>1578.2981268277299</v>
      </c>
      <c r="AJ12" s="108">
        <v>1572.66370995343</v>
      </c>
      <c r="AK12" s="108">
        <v>1602.41238833786</v>
      </c>
      <c r="AL12" s="108">
        <v>1575.7828795555499</v>
      </c>
      <c r="AM12" s="108">
        <v>1476.0901494653399</v>
      </c>
      <c r="AN12" s="108">
        <v>1487.6348484704699</v>
      </c>
      <c r="AO12" s="108">
        <v>1504.3622037442899</v>
      </c>
      <c r="AP12" s="108">
        <v>1499.0631176265399</v>
      </c>
      <c r="AQ12" s="108">
        <v>1518.8090662429599</v>
      </c>
      <c r="AR12" s="108">
        <v>1535.32794461105</v>
      </c>
      <c r="AS12" s="108">
        <v>1582.1682144229001</v>
      </c>
      <c r="AT12" s="108">
        <v>1602.0687512056199</v>
      </c>
      <c r="AU12" s="108">
        <v>1623.12710064523</v>
      </c>
      <c r="AV12" s="108">
        <v>1634.1392260088001</v>
      </c>
      <c r="AW12" s="108">
        <v>1675.9500205284201</v>
      </c>
      <c r="AX12" s="108">
        <v>1682.4950637954501</v>
      </c>
      <c r="AY12" s="108">
        <v>1675.9095460301101</v>
      </c>
      <c r="AZ12" s="108">
        <v>1680.81187404662</v>
      </c>
      <c r="BA12" s="108">
        <v>1693.8504837661001</v>
      </c>
      <c r="BB12" s="108">
        <v>1723.64592083412</v>
      </c>
      <c r="BC12" s="108">
        <v>1714.32656297676</v>
      </c>
      <c r="BD12" s="94"/>
      <c r="BE12" s="82" t="str">
        <f t="shared" si="1"/>
        <v/>
      </c>
      <c r="BF12" s="82" t="str">
        <f t="shared" si="0"/>
        <v/>
      </c>
      <c r="BG12" s="82" t="str">
        <f t="shared" si="0"/>
        <v/>
      </c>
      <c r="BH12" s="82" t="str">
        <f t="shared" si="0"/>
        <v/>
      </c>
      <c r="BI12" s="82" t="str">
        <f t="shared" si="0"/>
        <v/>
      </c>
      <c r="BJ12" s="82" t="str">
        <f t="shared" si="0"/>
        <v/>
      </c>
      <c r="BK12" s="82" t="str">
        <f t="shared" si="0"/>
        <v/>
      </c>
      <c r="BL12" s="82" t="str">
        <f t="shared" si="0"/>
        <v/>
      </c>
      <c r="BM12" s="82" t="str">
        <f t="shared" si="0"/>
        <v/>
      </c>
      <c r="BN12" s="82" t="str">
        <f t="shared" si="0"/>
        <v/>
      </c>
      <c r="BO12" s="82" t="str">
        <f t="shared" si="0"/>
        <v/>
      </c>
      <c r="BP12" s="82" t="str">
        <f t="shared" si="0"/>
        <v/>
      </c>
      <c r="BQ12" s="82" t="str">
        <f t="shared" ref="BQ12:BQ54" si="2">IF(O12&gt;0,IF(O12&lt;5,"SECRETTTTTTTT",""),"")</f>
        <v/>
      </c>
      <c r="BR12" s="82" t="str">
        <f t="shared" ref="BR12:BR54" si="3">IF(P12&gt;0,IF(P12&lt;5,"SECRETTTTTTTT",""),"")</f>
        <v/>
      </c>
      <c r="BS12" s="82" t="str">
        <f t="shared" ref="BS12:BS54" si="4">IF(Q12&gt;0,IF(Q12&lt;5,"SECRETTTTTTTT",""),"")</f>
        <v/>
      </c>
      <c r="BT12" s="82" t="str">
        <f t="shared" ref="BT12:BT54" si="5">IF(R12&gt;0,IF(R12&lt;5,"SECRETTTTTTTT",""),"")</f>
        <v/>
      </c>
      <c r="BU12" s="82" t="str">
        <f t="shared" ref="BU12:BU54" si="6">IF(S12&gt;0,IF(S12&lt;5,"SECRETTTTTTTT",""),"")</f>
        <v/>
      </c>
      <c r="BV12" s="82" t="str">
        <f t="shared" ref="BV12:BV54" si="7">IF(T12&gt;0,IF(T12&lt;5,"SECRETTTTTTTT",""),"")</f>
        <v/>
      </c>
      <c r="BW12" s="82" t="str">
        <f t="shared" ref="BW12:BW54" si="8">IF(U12&gt;0,IF(U12&lt;5,"SECRETTTTTTTT",""),"")</f>
        <v/>
      </c>
      <c r="BX12" s="82" t="str">
        <f t="shared" ref="BX12:BX54" si="9">IF(V12&gt;0,IF(V12&lt;5,"SECRETTTTTTTT",""),"")</f>
        <v/>
      </c>
      <c r="BY12" s="82" t="str">
        <f t="shared" ref="BY12:BY54" si="10">IF(W12&gt;0,IF(W12&lt;5,"SECRETTTTTTTT",""),"")</f>
        <v/>
      </c>
      <c r="BZ12" s="82" t="str">
        <f t="shared" ref="BZ12:BZ54" si="11">IF(X12&gt;0,IF(X12&lt;5,"SECRETTTTTTTT",""),"")</f>
        <v/>
      </c>
      <c r="CA12" s="82" t="str">
        <f t="shared" ref="CA12:CA54" si="12">IF(Y12&gt;0,IF(Y12&lt;5,"SECRETTTTTTTT",""),"")</f>
        <v/>
      </c>
      <c r="CB12" s="82" t="str">
        <f t="shared" ref="CB12:CB54" si="13">IF(Z12&gt;0,IF(Z12&lt;5,"SECRETTTTTTTT",""),"")</f>
        <v/>
      </c>
      <c r="CC12" s="82" t="str">
        <f t="shared" ref="CC12:CC54" si="14">IF(AA12&gt;0,IF(AA12&lt;5,"SECRETTTTTTTT",""),"")</f>
        <v/>
      </c>
      <c r="CD12" s="82" t="str">
        <f t="shared" ref="CD12:CD54" si="15">IF(AB12&gt;0,IF(AB12&lt;5,"SECRETTTTTTTT",""),"")</f>
        <v/>
      </c>
      <c r="CE12" s="82" t="str">
        <f t="shared" ref="CE12:CE54" si="16">IF(AC12&gt;0,IF(AC12&lt;5,"SECRETTTTTTTT",""),"")</f>
        <v/>
      </c>
      <c r="CF12" s="82" t="str">
        <f t="shared" ref="CF12:CF54" si="17">IF(AD12&gt;0,IF(AD12&lt;5,"SECRETTTTTTTT",""),"")</f>
        <v/>
      </c>
      <c r="CG12" s="82" t="str">
        <f t="shared" ref="CG12:CG54" si="18">IF(AE12&gt;0,IF(AE12&lt;5,"SECRETTTTTTTT",""),"")</f>
        <v/>
      </c>
      <c r="CH12" s="82" t="str">
        <f t="shared" ref="CH12:CH54" si="19">IF(AF12&gt;0,IF(AF12&lt;5,"SECRETTTTTTTT",""),"")</f>
        <v/>
      </c>
      <c r="CI12" s="82" t="str">
        <f t="shared" ref="CI12:CI54" si="20">IF(AG12&gt;0,IF(AG12&lt;5,"SECRETTTTTTTT",""),"")</f>
        <v/>
      </c>
      <c r="CJ12" s="82" t="str">
        <f t="shared" ref="CJ12:CJ54" si="21">IF(AH12&gt;0,IF(AH12&lt;5,"SECRETTTTTTTT",""),"")</f>
        <v/>
      </c>
      <c r="CK12" s="82" t="str">
        <f t="shared" ref="CK12:CK54" si="22">IF(AI12&gt;0,IF(AI12&lt;5,"SECRETTTTTTTT",""),"")</f>
        <v/>
      </c>
      <c r="CL12" s="82" t="str">
        <f t="shared" ref="CL12:CL54" si="23">IF(AJ12&gt;0,IF(AJ12&lt;5,"SECRETTTTTTTT",""),"")</f>
        <v/>
      </c>
      <c r="CM12" s="82" t="str">
        <f t="shared" ref="CM12:CM54" si="24">IF(AK12&gt;0,IF(AK12&lt;5,"SECRETTTTTTTT",""),"")</f>
        <v/>
      </c>
      <c r="CN12" s="82" t="str">
        <f t="shared" ref="CN12:CN54" si="25">IF(AL12&gt;0,IF(AL12&lt;5,"SECRETTTTTTTT",""),"")</f>
        <v/>
      </c>
      <c r="CO12" s="82" t="str">
        <f t="shared" ref="CO12:CO54" si="26">IF(AM12&gt;0,IF(AM12&lt;5,"SECRETTTTTTTT",""),"")</f>
        <v/>
      </c>
      <c r="CP12" s="82" t="str">
        <f t="shared" ref="CP12:CP54" si="27">IF(AN12&gt;0,IF(AN12&lt;5,"SECRETTTTTTTT",""),"")</f>
        <v/>
      </c>
      <c r="CQ12" s="82" t="str">
        <f t="shared" ref="CQ12:CQ54" si="28">IF(AO12&gt;0,IF(AO12&lt;5,"SECRETTTTTTTT",""),"")</f>
        <v/>
      </c>
      <c r="CR12" s="82" t="str">
        <f t="shared" ref="CR12:CR54" si="29">IF(AP12&gt;0,IF(AP12&lt;5,"SECRETTTTTTTT",""),"")</f>
        <v/>
      </c>
      <c r="CS12" s="82" t="str">
        <f t="shared" ref="CS12:CS54" si="30">IF(AQ12&gt;0,IF(AQ12&lt;5,"SECRETTTTTTTT",""),"")</f>
        <v/>
      </c>
      <c r="CT12" s="82" t="str">
        <f t="shared" ref="CT12:CT54" si="31">IF(AR12&gt;0,IF(AR12&lt;5,"SECRETTTTTTTT",""),"")</f>
        <v/>
      </c>
      <c r="CU12" s="82" t="str">
        <f t="shared" ref="CU12:CU54" si="32">IF(AS12&gt;0,IF(AS12&lt;5,"SECRETTTTTTTT",""),"")</f>
        <v/>
      </c>
      <c r="CV12" s="82" t="str">
        <f t="shared" ref="CV12:CV54" si="33">IF(AT12&gt;0,IF(AT12&lt;5,"SECRETTTTTTTT",""),"")</f>
        <v/>
      </c>
      <c r="CW12" s="82" t="str">
        <f t="shared" ref="CW12:CW54" si="34">IF(AU12&gt;0,IF(AU12&lt;5,"SECRETTTTTTTT",""),"")</f>
        <v/>
      </c>
      <c r="CX12" s="82" t="str">
        <f t="shared" ref="CX12:CX54" si="35">IF(AV12&gt;0,IF(AV12&lt;5,"SECRETTTTTTTT",""),"")</f>
        <v/>
      </c>
      <c r="CY12" s="82" t="str">
        <f t="shared" ref="CY12:CY54" si="36">IF(AW12&gt;0,IF(AW12&lt;5,"SECRETTTTTTTT",""),"")</f>
        <v/>
      </c>
      <c r="CZ12" s="82" t="str">
        <f t="shared" ref="CZ12:CZ54" si="37">IF(AX12&gt;0,IF(AX12&lt;5,"SECRETTTTTTTT",""),"")</f>
        <v/>
      </c>
      <c r="DA12" s="82" t="str">
        <f t="shared" ref="DA12:DA54" si="38">IF(AY12&gt;0,IF(AY12&lt;5,"SECRETTTTTTTT",""),"")</f>
        <v/>
      </c>
      <c r="DB12" s="82" t="str">
        <f t="shared" ref="DB12:DB54" si="39">IF(AZ12&gt;0,IF(AZ12&lt;5,"SECRETTTTTTTT",""),"")</f>
        <v/>
      </c>
      <c r="DC12" s="82" t="str">
        <f t="shared" ref="DC12:DC54" si="40">IF(BA12&gt;0,IF(BA12&lt;5,"SECRETTTTTTTT",""),"")</f>
        <v/>
      </c>
      <c r="DD12" s="82" t="str">
        <f t="shared" ref="DD12:DD54" si="41">IF(BB12&gt;0,IF(BB12&lt;5,"SECRETTTTTTTT",""),"")</f>
        <v/>
      </c>
      <c r="DE12" s="82" t="str">
        <f t="shared" ref="DE12:DE54" si="42">IF(BC12&gt;0,IF(BC12&lt;5,"SECRETTTTTTTT",""),"")</f>
        <v/>
      </c>
      <c r="DF12" s="82" t="str">
        <f t="shared" ref="DF12:DF54" si="43">IF(BD12&gt;0,IF(BD12&lt;5,"SECRETTTTTTTT",""),"")</f>
        <v/>
      </c>
      <c r="DG12" s="82" t="str">
        <f t="shared" ref="DG12:DG54" si="44">IF(BE12&gt;0,IF(BE12&lt;5,"SECRETTTTTTTT",""),"")</f>
        <v/>
      </c>
      <c r="DH12" s="82" t="str">
        <f t="shared" ref="DH12:DH54" si="45">IF(BF12&gt;0,IF(BF12&lt;5,"SECRETTTTTTTT",""),"")</f>
        <v/>
      </c>
      <c r="DI12" s="82" t="str">
        <f t="shared" ref="DI12:DI54" si="46">IF(BG12&gt;0,IF(BG12&lt;5,"SECRETTTTTTTT",""),"")</f>
        <v/>
      </c>
      <c r="DJ12" s="82" t="str">
        <f t="shared" ref="DJ12:DJ54" si="47">IF(BH12&gt;0,IF(BH12&lt;5,"SECRETTTTTTTT",""),"")</f>
        <v/>
      </c>
      <c r="DK12" s="82" t="str">
        <f t="shared" ref="DK12:DK54" si="48">IF(BI12&gt;0,IF(BI12&lt;5,"SECRETTTTTTTT",""),"")</f>
        <v/>
      </c>
      <c r="DL12" s="82" t="str">
        <f t="shared" ref="DL12:DL54" si="49">IF(BJ12&gt;0,IF(BJ12&lt;5,"SECRETTTTTTTT",""),"")</f>
        <v/>
      </c>
      <c r="DM12" s="82" t="str">
        <f t="shared" ref="DM12:DM54" si="50">IF(BK12&gt;0,IF(BK12&lt;5,"SECRETTTTTTTT",""),"")</f>
        <v/>
      </c>
      <c r="DN12" s="82" t="str">
        <f t="shared" ref="DN12:DN54" si="51">IF(BL12&gt;0,IF(BL12&lt;5,"SECRETTTTTTTT",""),"")</f>
        <v/>
      </c>
    </row>
    <row r="13" spans="1:118" ht="15.75" thickBot="1" x14ac:dyDescent="0.3">
      <c r="A13" s="19" t="s">
        <v>102</v>
      </c>
      <c r="B13" s="20" t="s">
        <v>103</v>
      </c>
      <c r="C13" s="108">
        <v>3876.4139448915898</v>
      </c>
      <c r="D13" s="108">
        <v>3817.9139450380899</v>
      </c>
      <c r="E13" s="108">
        <v>3957.7430742726201</v>
      </c>
      <c r="F13" s="108">
        <v>3989.9148614634801</v>
      </c>
      <c r="G13" s="108">
        <v>3848.74297935923</v>
      </c>
      <c r="H13" s="108">
        <v>3953.8148936156099</v>
      </c>
      <c r="I13" s="108">
        <v>3929.2102485352598</v>
      </c>
      <c r="J13" s="108">
        <v>3837.5204853706</v>
      </c>
      <c r="K13" s="108">
        <v>4040.2619850010101</v>
      </c>
      <c r="L13" s="108">
        <v>3940.55354285257</v>
      </c>
      <c r="M13" s="108">
        <v>3889.5329423889698</v>
      </c>
      <c r="N13" s="108">
        <v>3812.4877891592801</v>
      </c>
      <c r="O13" s="108">
        <v>3793.32872023554</v>
      </c>
      <c r="P13" s="108">
        <v>4200.4079339577102</v>
      </c>
      <c r="Q13" s="108">
        <v>4337.6800767796603</v>
      </c>
      <c r="R13" s="108">
        <v>4333.2715494149397</v>
      </c>
      <c r="S13" s="108">
        <v>4275.21890829528</v>
      </c>
      <c r="T13" s="108">
        <v>4231.63195554921</v>
      </c>
      <c r="U13" s="108">
        <v>4112.2374927287001</v>
      </c>
      <c r="V13" s="108">
        <v>4040.6843908435299</v>
      </c>
      <c r="W13" s="108">
        <v>3924.71353496651</v>
      </c>
      <c r="X13" s="108">
        <v>4035.00823445167</v>
      </c>
      <c r="Y13" s="108">
        <v>4042.15635938065</v>
      </c>
      <c r="Z13" s="108">
        <v>3936.3918727888999</v>
      </c>
      <c r="AA13" s="108">
        <v>4245.4011130222098</v>
      </c>
      <c r="AB13" s="108">
        <v>4243.0622487283299</v>
      </c>
      <c r="AC13" s="108">
        <v>4288.6656250114702</v>
      </c>
      <c r="AD13" s="108">
        <v>4182.7351132835201</v>
      </c>
      <c r="AE13" s="108">
        <v>4099.4250120059796</v>
      </c>
      <c r="AF13" s="108">
        <v>4227.8892766307799</v>
      </c>
      <c r="AG13" s="108">
        <v>4139.1050126091504</v>
      </c>
      <c r="AH13" s="108">
        <v>4090.1954599051301</v>
      </c>
      <c r="AI13" s="108">
        <v>4146.3124248440399</v>
      </c>
      <c r="AJ13" s="108">
        <v>4299.6299096376597</v>
      </c>
      <c r="AK13" s="108">
        <v>4271.7632399011</v>
      </c>
      <c r="AL13" s="108">
        <v>4316.71442894753</v>
      </c>
      <c r="AM13" s="108">
        <v>4032.9145660690801</v>
      </c>
      <c r="AN13" s="108">
        <v>4135.8070527721802</v>
      </c>
      <c r="AO13" s="108">
        <v>4086.9070528233001</v>
      </c>
      <c r="AP13" s="108">
        <v>3969.3016216115898</v>
      </c>
      <c r="AQ13" s="108">
        <v>4030.7921507023102</v>
      </c>
      <c r="AR13" s="108">
        <v>4035.9360341893298</v>
      </c>
      <c r="AS13" s="108">
        <v>4004.8724964213502</v>
      </c>
      <c r="AT13" s="108">
        <v>4045.1781574390602</v>
      </c>
      <c r="AU13" s="108">
        <v>4007.6213526656602</v>
      </c>
      <c r="AV13" s="108">
        <v>4016.05864453702</v>
      </c>
      <c r="AW13" s="108">
        <v>4074.2344985917598</v>
      </c>
      <c r="AX13" s="108">
        <v>4040.2690405992298</v>
      </c>
      <c r="AY13" s="108">
        <v>4028.6591428950301</v>
      </c>
      <c r="AZ13" s="108">
        <v>4045.39751578805</v>
      </c>
      <c r="BA13" s="108">
        <v>4060.6821556689001</v>
      </c>
      <c r="BB13" s="108">
        <v>4139.1358190474102</v>
      </c>
      <c r="BC13" s="108">
        <v>4180.5832372184304</v>
      </c>
      <c r="BD13" s="94"/>
      <c r="BE13" s="82" t="str">
        <f t="shared" si="1"/>
        <v/>
      </c>
      <c r="BF13" s="82" t="str">
        <f t="shared" ref="BF13:BF54" si="52">IF(D13&gt;0,IF(D13&lt;5,"SECRETTTTTTTT",""),"")</f>
        <v/>
      </c>
      <c r="BG13" s="82" t="str">
        <f t="shared" ref="BG13:BG54" si="53">IF(E13&gt;0,IF(E13&lt;5,"SECRETTTTTTTT",""),"")</f>
        <v/>
      </c>
      <c r="BH13" s="82" t="str">
        <f t="shared" ref="BH13:BH54" si="54">IF(F13&gt;0,IF(F13&lt;5,"SECRETTTTTTTT",""),"")</f>
        <v/>
      </c>
      <c r="BI13" s="82" t="str">
        <f t="shared" ref="BI13:BI54" si="55">IF(G13&gt;0,IF(G13&lt;5,"SECRETTTTTTTT",""),"")</f>
        <v/>
      </c>
      <c r="BJ13" s="82" t="str">
        <f t="shared" ref="BJ13:BJ54" si="56">IF(H13&gt;0,IF(H13&lt;5,"SECRETTTTTTTT",""),"")</f>
        <v/>
      </c>
      <c r="BK13" s="82" t="str">
        <f t="shared" ref="BK13:BK54" si="57">IF(I13&gt;0,IF(I13&lt;5,"SECRETTTTTTTT",""),"")</f>
        <v/>
      </c>
      <c r="BL13" s="82" t="str">
        <f t="shared" ref="BL13:BL54" si="58">IF(J13&gt;0,IF(J13&lt;5,"SECRETTTTTTTT",""),"")</f>
        <v/>
      </c>
      <c r="BM13" s="82" t="str">
        <f t="shared" ref="BM13:BM54" si="59">IF(K13&gt;0,IF(K13&lt;5,"SECRETTTTTTTT",""),"")</f>
        <v/>
      </c>
      <c r="BN13" s="82" t="str">
        <f t="shared" ref="BN13:BN54" si="60">IF(L13&gt;0,IF(L13&lt;5,"SECRETTTTTTTT",""),"")</f>
        <v/>
      </c>
      <c r="BO13" s="82" t="str">
        <f t="shared" ref="BO13:BO54" si="61">IF(M13&gt;0,IF(M13&lt;5,"SECRETTTTTTTT",""),"")</f>
        <v/>
      </c>
      <c r="BP13" s="82" t="str">
        <f t="shared" ref="BP13:BP54" si="62">IF(N13&gt;0,IF(N13&lt;5,"SECRETTTTTTTT",""),"")</f>
        <v/>
      </c>
      <c r="BQ13" s="82" t="str">
        <f t="shared" si="2"/>
        <v/>
      </c>
      <c r="BR13" s="82" t="str">
        <f t="shared" si="3"/>
        <v/>
      </c>
      <c r="BS13" s="82" t="str">
        <f t="shared" si="4"/>
        <v/>
      </c>
      <c r="BT13" s="82" t="str">
        <f t="shared" si="5"/>
        <v/>
      </c>
      <c r="BU13" s="82" t="str">
        <f t="shared" si="6"/>
        <v/>
      </c>
      <c r="BV13" s="82" t="str">
        <f t="shared" si="7"/>
        <v/>
      </c>
      <c r="BW13" s="82" t="str">
        <f t="shared" si="8"/>
        <v/>
      </c>
      <c r="BX13" s="82" t="str">
        <f t="shared" si="9"/>
        <v/>
      </c>
      <c r="BY13" s="82" t="str">
        <f t="shared" si="10"/>
        <v/>
      </c>
      <c r="BZ13" s="82" t="str">
        <f t="shared" si="11"/>
        <v/>
      </c>
      <c r="CA13" s="82" t="str">
        <f t="shared" si="12"/>
        <v/>
      </c>
      <c r="CB13" s="82" t="str">
        <f t="shared" si="13"/>
        <v/>
      </c>
      <c r="CC13" s="82" t="str">
        <f t="shared" si="14"/>
        <v/>
      </c>
      <c r="CD13" s="82" t="str">
        <f t="shared" si="15"/>
        <v/>
      </c>
      <c r="CE13" s="82" t="str">
        <f t="shared" si="16"/>
        <v/>
      </c>
      <c r="CF13" s="82" t="str">
        <f t="shared" si="17"/>
        <v/>
      </c>
      <c r="CG13" s="82" t="str">
        <f t="shared" si="18"/>
        <v/>
      </c>
      <c r="CH13" s="82" t="str">
        <f t="shared" si="19"/>
        <v/>
      </c>
      <c r="CI13" s="82" t="str">
        <f t="shared" si="20"/>
        <v/>
      </c>
      <c r="CJ13" s="82" t="str">
        <f t="shared" si="21"/>
        <v/>
      </c>
      <c r="CK13" s="82" t="str">
        <f t="shared" si="22"/>
        <v/>
      </c>
      <c r="CL13" s="82" t="str">
        <f t="shared" si="23"/>
        <v/>
      </c>
      <c r="CM13" s="82" t="str">
        <f t="shared" si="24"/>
        <v/>
      </c>
      <c r="CN13" s="82" t="str">
        <f t="shared" si="25"/>
        <v/>
      </c>
      <c r="CO13" s="82" t="str">
        <f t="shared" si="26"/>
        <v/>
      </c>
      <c r="CP13" s="82" t="str">
        <f t="shared" si="27"/>
        <v/>
      </c>
      <c r="CQ13" s="82" t="str">
        <f t="shared" si="28"/>
        <v/>
      </c>
      <c r="CR13" s="82" t="str">
        <f t="shared" si="29"/>
        <v/>
      </c>
      <c r="CS13" s="82" t="str">
        <f t="shared" si="30"/>
        <v/>
      </c>
      <c r="CT13" s="82" t="str">
        <f t="shared" si="31"/>
        <v/>
      </c>
      <c r="CU13" s="82" t="str">
        <f t="shared" si="32"/>
        <v/>
      </c>
      <c r="CV13" s="82" t="str">
        <f t="shared" si="33"/>
        <v/>
      </c>
      <c r="CW13" s="82" t="str">
        <f t="shared" si="34"/>
        <v/>
      </c>
      <c r="CX13" s="82" t="str">
        <f t="shared" si="35"/>
        <v/>
      </c>
      <c r="CY13" s="82" t="str">
        <f t="shared" si="36"/>
        <v/>
      </c>
      <c r="CZ13" s="82" t="str">
        <f t="shared" si="37"/>
        <v/>
      </c>
      <c r="DA13" s="82" t="str">
        <f t="shared" si="38"/>
        <v/>
      </c>
      <c r="DB13" s="82" t="str">
        <f t="shared" si="39"/>
        <v/>
      </c>
      <c r="DC13" s="82" t="str">
        <f t="shared" si="40"/>
        <v/>
      </c>
      <c r="DD13" s="82" t="str">
        <f t="shared" si="41"/>
        <v/>
      </c>
      <c r="DE13" s="82" t="str">
        <f t="shared" si="42"/>
        <v/>
      </c>
      <c r="DF13" s="82" t="str">
        <f t="shared" si="43"/>
        <v/>
      </c>
      <c r="DG13" s="82" t="str">
        <f t="shared" si="44"/>
        <v/>
      </c>
      <c r="DH13" s="82" t="str">
        <f t="shared" si="45"/>
        <v/>
      </c>
      <c r="DI13" s="82" t="str">
        <f t="shared" si="46"/>
        <v/>
      </c>
      <c r="DJ13" s="82" t="str">
        <f t="shared" si="47"/>
        <v/>
      </c>
      <c r="DK13" s="82" t="str">
        <f t="shared" si="48"/>
        <v/>
      </c>
      <c r="DL13" s="82" t="str">
        <f t="shared" si="49"/>
        <v/>
      </c>
      <c r="DM13" s="82" t="str">
        <f t="shared" si="50"/>
        <v/>
      </c>
      <c r="DN13" s="82" t="str">
        <f t="shared" si="51"/>
        <v/>
      </c>
    </row>
    <row r="14" spans="1:118" ht="15.75" thickBot="1" x14ac:dyDescent="0.3">
      <c r="A14" s="19" t="s">
        <v>104</v>
      </c>
      <c r="B14" s="20" t="s">
        <v>8</v>
      </c>
      <c r="C14" s="108">
        <v>10009.3573096611</v>
      </c>
      <c r="D14" s="108">
        <v>9950.9262443649295</v>
      </c>
      <c r="E14" s="108">
        <v>9749.1404243099096</v>
      </c>
      <c r="F14" s="108">
        <v>9413.8247460509101</v>
      </c>
      <c r="G14" s="108">
        <v>9182.0553999030708</v>
      </c>
      <c r="H14" s="108">
        <v>9131.2964725962702</v>
      </c>
      <c r="I14" s="108">
        <v>9049.0471428248202</v>
      </c>
      <c r="J14" s="108">
        <v>9032.5215613161399</v>
      </c>
      <c r="K14" s="108">
        <v>8890.3534164396897</v>
      </c>
      <c r="L14" s="108">
        <v>9020.1957769515702</v>
      </c>
      <c r="M14" s="108">
        <v>8866.61734656722</v>
      </c>
      <c r="N14" s="108">
        <v>8880.0742387822902</v>
      </c>
      <c r="O14" s="108">
        <v>8958.1224975649693</v>
      </c>
      <c r="P14" s="108">
        <v>8757.4048468361107</v>
      </c>
      <c r="Q14" s="108">
        <v>8606.1227166464796</v>
      </c>
      <c r="R14" s="108">
        <v>8576.8171968841907</v>
      </c>
      <c r="S14" s="108">
        <v>8628.3112685346405</v>
      </c>
      <c r="T14" s="108">
        <v>8630.96326898609</v>
      </c>
      <c r="U14" s="108">
        <v>8542.5774337886305</v>
      </c>
      <c r="V14" s="108">
        <v>8579.4482103191604</v>
      </c>
      <c r="W14" s="108">
        <v>8429.9047618509194</v>
      </c>
      <c r="X14" s="108">
        <v>8404.8784718843308</v>
      </c>
      <c r="Y14" s="108">
        <v>8403.8144921747007</v>
      </c>
      <c r="Z14" s="108">
        <v>8495.4705204914098</v>
      </c>
      <c r="AA14" s="108">
        <v>8516.5386753530402</v>
      </c>
      <c r="AB14" s="108">
        <v>8521.9329397466408</v>
      </c>
      <c r="AC14" s="108">
        <v>8500.7197261719393</v>
      </c>
      <c r="AD14" s="108">
        <v>8556.0857013089208</v>
      </c>
      <c r="AE14" s="108">
        <v>8646.8135960142099</v>
      </c>
      <c r="AF14" s="108">
        <v>8547.6644483301206</v>
      </c>
      <c r="AG14" s="108">
        <v>8514.2226414753895</v>
      </c>
      <c r="AH14" s="108">
        <v>8640.1393423459904</v>
      </c>
      <c r="AI14" s="108">
        <v>8713.9577165858991</v>
      </c>
      <c r="AJ14" s="108">
        <v>8730.7898112996609</v>
      </c>
      <c r="AK14" s="108">
        <v>8771.4076906727805</v>
      </c>
      <c r="AL14" s="108">
        <v>8700.4489285263498</v>
      </c>
      <c r="AM14" s="108">
        <v>8474.8166353746801</v>
      </c>
      <c r="AN14" s="108">
        <v>8480.8878496362595</v>
      </c>
      <c r="AO14" s="108">
        <v>8615.6331657042501</v>
      </c>
      <c r="AP14" s="108">
        <v>8635.8891420002692</v>
      </c>
      <c r="AQ14" s="108">
        <v>8773.7852407608298</v>
      </c>
      <c r="AR14" s="108">
        <v>8771.2011176935393</v>
      </c>
      <c r="AS14" s="108">
        <v>8819.0890150376999</v>
      </c>
      <c r="AT14" s="108">
        <v>8846.9976795645998</v>
      </c>
      <c r="AU14" s="108">
        <v>8726.57976770815</v>
      </c>
      <c r="AV14" s="108">
        <v>8716.99480172117</v>
      </c>
      <c r="AW14" s="108">
        <v>8737.2728689909309</v>
      </c>
      <c r="AX14" s="108">
        <v>8725.0420597185403</v>
      </c>
      <c r="AY14" s="108">
        <v>8740.7628916276808</v>
      </c>
      <c r="AZ14" s="108">
        <v>8794.6671081565091</v>
      </c>
      <c r="BA14" s="108">
        <v>8785.7146591982</v>
      </c>
      <c r="BB14" s="108">
        <v>8872.9274800312505</v>
      </c>
      <c r="BC14" s="108">
        <v>8812.5867158041601</v>
      </c>
      <c r="BD14" s="94"/>
      <c r="BE14" s="82" t="str">
        <f t="shared" si="1"/>
        <v/>
      </c>
      <c r="BF14" s="82" t="str">
        <f t="shared" si="52"/>
        <v/>
      </c>
      <c r="BG14" s="82" t="str">
        <f t="shared" si="53"/>
        <v/>
      </c>
      <c r="BH14" s="82" t="str">
        <f t="shared" si="54"/>
        <v/>
      </c>
      <c r="BI14" s="82" t="str">
        <f t="shared" si="55"/>
        <v/>
      </c>
      <c r="BJ14" s="82" t="str">
        <f t="shared" si="56"/>
        <v/>
      </c>
      <c r="BK14" s="82" t="str">
        <f t="shared" si="57"/>
        <v/>
      </c>
      <c r="BL14" s="82" t="str">
        <f t="shared" si="58"/>
        <v/>
      </c>
      <c r="BM14" s="82" t="str">
        <f t="shared" si="59"/>
        <v/>
      </c>
      <c r="BN14" s="82" t="str">
        <f t="shared" si="60"/>
        <v/>
      </c>
      <c r="BO14" s="82" t="str">
        <f t="shared" si="61"/>
        <v/>
      </c>
      <c r="BP14" s="82" t="str">
        <f t="shared" si="62"/>
        <v/>
      </c>
      <c r="BQ14" s="82" t="str">
        <f t="shared" si="2"/>
        <v/>
      </c>
      <c r="BR14" s="82" t="str">
        <f t="shared" si="3"/>
        <v/>
      </c>
      <c r="BS14" s="82" t="str">
        <f t="shared" si="4"/>
        <v/>
      </c>
      <c r="BT14" s="82" t="str">
        <f t="shared" si="5"/>
        <v/>
      </c>
      <c r="BU14" s="82" t="str">
        <f t="shared" si="6"/>
        <v/>
      </c>
      <c r="BV14" s="82" t="str">
        <f t="shared" si="7"/>
        <v/>
      </c>
      <c r="BW14" s="82" t="str">
        <f t="shared" si="8"/>
        <v/>
      </c>
      <c r="BX14" s="82" t="str">
        <f t="shared" si="9"/>
        <v/>
      </c>
      <c r="BY14" s="82" t="str">
        <f t="shared" si="10"/>
        <v/>
      </c>
      <c r="BZ14" s="82" t="str">
        <f t="shared" si="11"/>
        <v/>
      </c>
      <c r="CA14" s="82" t="str">
        <f t="shared" si="12"/>
        <v/>
      </c>
      <c r="CB14" s="82" t="str">
        <f t="shared" si="13"/>
        <v/>
      </c>
      <c r="CC14" s="82" t="str">
        <f t="shared" si="14"/>
        <v/>
      </c>
      <c r="CD14" s="82" t="str">
        <f t="shared" si="15"/>
        <v/>
      </c>
      <c r="CE14" s="82" t="str">
        <f t="shared" si="16"/>
        <v/>
      </c>
      <c r="CF14" s="82" t="str">
        <f t="shared" si="17"/>
        <v/>
      </c>
      <c r="CG14" s="82" t="str">
        <f t="shared" si="18"/>
        <v/>
      </c>
      <c r="CH14" s="82" t="str">
        <f t="shared" si="19"/>
        <v/>
      </c>
      <c r="CI14" s="82" t="str">
        <f t="shared" si="20"/>
        <v/>
      </c>
      <c r="CJ14" s="82" t="str">
        <f t="shared" si="21"/>
        <v/>
      </c>
      <c r="CK14" s="82" t="str">
        <f t="shared" si="22"/>
        <v/>
      </c>
      <c r="CL14" s="82" t="str">
        <f t="shared" si="23"/>
        <v/>
      </c>
      <c r="CM14" s="82" t="str">
        <f t="shared" si="24"/>
        <v/>
      </c>
      <c r="CN14" s="82" t="str">
        <f t="shared" si="25"/>
        <v/>
      </c>
      <c r="CO14" s="82" t="str">
        <f t="shared" si="26"/>
        <v/>
      </c>
      <c r="CP14" s="82" t="str">
        <f t="shared" si="27"/>
        <v/>
      </c>
      <c r="CQ14" s="82" t="str">
        <f t="shared" si="28"/>
        <v/>
      </c>
      <c r="CR14" s="82" t="str">
        <f t="shared" si="29"/>
        <v/>
      </c>
      <c r="CS14" s="82" t="str">
        <f t="shared" si="30"/>
        <v/>
      </c>
      <c r="CT14" s="82" t="str">
        <f t="shared" si="31"/>
        <v/>
      </c>
      <c r="CU14" s="82" t="str">
        <f t="shared" si="32"/>
        <v/>
      </c>
      <c r="CV14" s="82" t="str">
        <f t="shared" si="33"/>
        <v/>
      </c>
      <c r="CW14" s="82" t="str">
        <f t="shared" si="34"/>
        <v/>
      </c>
      <c r="CX14" s="82" t="str">
        <f t="shared" si="35"/>
        <v/>
      </c>
      <c r="CY14" s="82" t="str">
        <f t="shared" si="36"/>
        <v/>
      </c>
      <c r="CZ14" s="82" t="str">
        <f t="shared" si="37"/>
        <v/>
      </c>
      <c r="DA14" s="82" t="str">
        <f t="shared" si="38"/>
        <v/>
      </c>
      <c r="DB14" s="82" t="str">
        <f t="shared" si="39"/>
        <v/>
      </c>
      <c r="DC14" s="82" t="str">
        <f t="shared" si="40"/>
        <v/>
      </c>
      <c r="DD14" s="82" t="str">
        <f t="shared" si="41"/>
        <v/>
      </c>
      <c r="DE14" s="82" t="str">
        <f t="shared" si="42"/>
        <v/>
      </c>
      <c r="DF14" s="82" t="str">
        <f t="shared" si="43"/>
        <v/>
      </c>
      <c r="DG14" s="82" t="str">
        <f t="shared" si="44"/>
        <v/>
      </c>
      <c r="DH14" s="82" t="str">
        <f t="shared" si="45"/>
        <v/>
      </c>
      <c r="DI14" s="82" t="str">
        <f t="shared" si="46"/>
        <v/>
      </c>
      <c r="DJ14" s="82" t="str">
        <f t="shared" si="47"/>
        <v/>
      </c>
      <c r="DK14" s="82" t="str">
        <f t="shared" si="48"/>
        <v/>
      </c>
      <c r="DL14" s="82" t="str">
        <f t="shared" si="49"/>
        <v/>
      </c>
      <c r="DM14" s="82" t="str">
        <f t="shared" si="50"/>
        <v/>
      </c>
      <c r="DN14" s="82" t="str">
        <f t="shared" si="51"/>
        <v/>
      </c>
    </row>
    <row r="15" spans="1:118" ht="15.75" thickBot="1" x14ac:dyDescent="0.3">
      <c r="A15" s="18"/>
      <c r="B15" s="18" t="s">
        <v>146</v>
      </c>
      <c r="C15" s="109">
        <v>20535.601032664817</v>
      </c>
      <c r="D15" s="109">
        <v>20425.377416041032</v>
      </c>
      <c r="E15" s="109">
        <v>20380.01797625942</v>
      </c>
      <c r="F15" s="109">
        <v>20178.962181345349</v>
      </c>
      <c r="G15" s="109">
        <v>19752.435443783132</v>
      </c>
      <c r="H15" s="109">
        <v>19676.828016770822</v>
      </c>
      <c r="I15" s="109">
        <v>19708.808646961981</v>
      </c>
      <c r="J15" s="109">
        <v>19529.941401681819</v>
      </c>
      <c r="K15" s="109">
        <v>19754.81073255674</v>
      </c>
      <c r="L15" s="109">
        <v>19742.01825779106</v>
      </c>
      <c r="M15" s="109">
        <v>19628.137580598181</v>
      </c>
      <c r="N15" s="109">
        <v>19649.591541115511</v>
      </c>
      <c r="O15" s="109">
        <v>19673.24228642038</v>
      </c>
      <c r="P15" s="109">
        <v>20016.092354584529</v>
      </c>
      <c r="Q15" s="109">
        <v>19989.809427702538</v>
      </c>
      <c r="R15" s="109">
        <v>19984.703744084443</v>
      </c>
      <c r="S15" s="109">
        <v>19991.799848160037</v>
      </c>
      <c r="T15" s="109">
        <v>19932.698317205402</v>
      </c>
      <c r="U15" s="109">
        <v>19759.080977287449</v>
      </c>
      <c r="V15" s="109">
        <v>19642.52020171129</v>
      </c>
      <c r="W15" s="109">
        <v>19374.775648599818</v>
      </c>
      <c r="X15" s="109">
        <v>19485.654915069161</v>
      </c>
      <c r="Y15" s="109">
        <v>19441.805968570719</v>
      </c>
      <c r="Z15" s="109">
        <v>19429.156562701781</v>
      </c>
      <c r="AA15" s="109">
        <v>19567.251300124401</v>
      </c>
      <c r="AB15" s="109">
        <v>19534.740601398211</v>
      </c>
      <c r="AC15" s="109">
        <v>19578.932527622099</v>
      </c>
      <c r="AD15" s="109">
        <v>19611.229702746379</v>
      </c>
      <c r="AE15" s="109">
        <v>19590.638835271839</v>
      </c>
      <c r="AF15" s="109">
        <v>19603.91597983698</v>
      </c>
      <c r="AG15" s="109">
        <v>19532.067315642118</v>
      </c>
      <c r="AH15" s="109">
        <v>19588.900848007208</v>
      </c>
      <c r="AI15" s="109">
        <v>19792.761170767051</v>
      </c>
      <c r="AJ15" s="109">
        <v>19938.136867105139</v>
      </c>
      <c r="AK15" s="109">
        <v>19963.890686227372</v>
      </c>
      <c r="AL15" s="109">
        <v>19973.6662382699</v>
      </c>
      <c r="AM15" s="109">
        <v>19428.486919038762</v>
      </c>
      <c r="AN15" s="109">
        <v>19625.90816306787</v>
      </c>
      <c r="AO15" s="109">
        <v>19821.90237714714</v>
      </c>
      <c r="AP15" s="109">
        <v>19750.700757047198</v>
      </c>
      <c r="AQ15" s="109">
        <v>20041.870157311121</v>
      </c>
      <c r="AR15" s="109">
        <v>20013.202805163539</v>
      </c>
      <c r="AS15" s="109">
        <v>20159.006941579632</v>
      </c>
      <c r="AT15" s="109">
        <v>20261.792885654482</v>
      </c>
      <c r="AU15" s="109">
        <v>19965.775688961221</v>
      </c>
      <c r="AV15" s="109">
        <v>20040.976102833782</v>
      </c>
      <c r="AW15" s="109">
        <v>20257.296986944923</v>
      </c>
      <c r="AX15" s="109">
        <v>20285.395401532431</v>
      </c>
      <c r="AY15" s="109">
        <v>20212.943551980279</v>
      </c>
      <c r="AZ15" s="109">
        <v>20267.725282871426</v>
      </c>
      <c r="BA15" s="109">
        <v>20305.066142123433</v>
      </c>
      <c r="BB15" s="109">
        <v>20569.216286043375</v>
      </c>
      <c r="BC15" s="109">
        <v>20625.416996704553</v>
      </c>
      <c r="BD15" s="95"/>
      <c r="BE15" s="82" t="str">
        <f t="shared" si="1"/>
        <v/>
      </c>
      <c r="BF15" s="82" t="str">
        <f t="shared" si="52"/>
        <v/>
      </c>
      <c r="BG15" s="82" t="str">
        <f t="shared" si="53"/>
        <v/>
      </c>
      <c r="BH15" s="82" t="str">
        <f t="shared" si="54"/>
        <v/>
      </c>
      <c r="BI15" s="82" t="str">
        <f t="shared" si="55"/>
        <v/>
      </c>
      <c r="BJ15" s="82" t="str">
        <f t="shared" si="56"/>
        <v/>
      </c>
      <c r="BK15" s="82" t="str">
        <f t="shared" si="57"/>
        <v/>
      </c>
      <c r="BL15" s="82" t="str">
        <f t="shared" si="58"/>
        <v/>
      </c>
      <c r="BM15" s="82" t="str">
        <f t="shared" si="59"/>
        <v/>
      </c>
      <c r="BN15" s="82" t="str">
        <f t="shared" si="60"/>
        <v/>
      </c>
      <c r="BO15" s="82" t="str">
        <f t="shared" si="61"/>
        <v/>
      </c>
      <c r="BP15" s="82" t="str">
        <f t="shared" si="62"/>
        <v/>
      </c>
      <c r="BQ15" s="82" t="str">
        <f t="shared" si="2"/>
        <v/>
      </c>
      <c r="BR15" s="82" t="str">
        <f t="shared" si="3"/>
        <v/>
      </c>
      <c r="BS15" s="82" t="str">
        <f t="shared" si="4"/>
        <v/>
      </c>
      <c r="BT15" s="82" t="str">
        <f t="shared" si="5"/>
        <v/>
      </c>
      <c r="BU15" s="82" t="str">
        <f t="shared" si="6"/>
        <v/>
      </c>
      <c r="BV15" s="82" t="str">
        <f t="shared" si="7"/>
        <v/>
      </c>
      <c r="BW15" s="82" t="str">
        <f t="shared" si="8"/>
        <v/>
      </c>
      <c r="BX15" s="82" t="str">
        <f t="shared" si="9"/>
        <v/>
      </c>
      <c r="BY15" s="82" t="str">
        <f t="shared" si="10"/>
        <v/>
      </c>
      <c r="BZ15" s="82" t="str">
        <f t="shared" si="11"/>
        <v/>
      </c>
      <c r="CA15" s="82" t="str">
        <f t="shared" si="12"/>
        <v/>
      </c>
      <c r="CB15" s="82" t="str">
        <f t="shared" si="13"/>
        <v/>
      </c>
      <c r="CC15" s="82" t="str">
        <f t="shared" si="14"/>
        <v/>
      </c>
      <c r="CD15" s="82" t="str">
        <f t="shared" si="15"/>
        <v/>
      </c>
      <c r="CE15" s="82" t="str">
        <f t="shared" si="16"/>
        <v/>
      </c>
      <c r="CF15" s="82" t="str">
        <f t="shared" si="17"/>
        <v/>
      </c>
      <c r="CG15" s="82" t="str">
        <f t="shared" si="18"/>
        <v/>
      </c>
      <c r="CH15" s="82" t="str">
        <f t="shared" si="19"/>
        <v/>
      </c>
      <c r="CI15" s="82" t="str">
        <f t="shared" si="20"/>
        <v/>
      </c>
      <c r="CJ15" s="82" t="str">
        <f t="shared" si="21"/>
        <v/>
      </c>
      <c r="CK15" s="82" t="str">
        <f t="shared" si="22"/>
        <v/>
      </c>
      <c r="CL15" s="82" t="str">
        <f t="shared" si="23"/>
        <v/>
      </c>
      <c r="CM15" s="82" t="str">
        <f t="shared" si="24"/>
        <v/>
      </c>
      <c r="CN15" s="82" t="str">
        <f t="shared" si="25"/>
        <v/>
      </c>
      <c r="CO15" s="82" t="str">
        <f t="shared" si="26"/>
        <v/>
      </c>
      <c r="CP15" s="82" t="str">
        <f t="shared" si="27"/>
        <v/>
      </c>
      <c r="CQ15" s="82" t="str">
        <f t="shared" si="28"/>
        <v/>
      </c>
      <c r="CR15" s="82" t="str">
        <f t="shared" si="29"/>
        <v/>
      </c>
      <c r="CS15" s="82" t="str">
        <f t="shared" si="30"/>
        <v/>
      </c>
      <c r="CT15" s="82" t="str">
        <f t="shared" si="31"/>
        <v/>
      </c>
      <c r="CU15" s="82" t="str">
        <f t="shared" si="32"/>
        <v/>
      </c>
      <c r="CV15" s="82" t="str">
        <f t="shared" si="33"/>
        <v/>
      </c>
      <c r="CW15" s="82" t="str">
        <f t="shared" si="34"/>
        <v/>
      </c>
      <c r="CX15" s="82" t="str">
        <f t="shared" si="35"/>
        <v/>
      </c>
      <c r="CY15" s="82" t="str">
        <f t="shared" si="36"/>
        <v/>
      </c>
      <c r="CZ15" s="82" t="str">
        <f t="shared" si="37"/>
        <v/>
      </c>
      <c r="DA15" s="82" t="str">
        <f t="shared" si="38"/>
        <v/>
      </c>
      <c r="DB15" s="82" t="str">
        <f t="shared" si="39"/>
        <v/>
      </c>
      <c r="DC15" s="82" t="str">
        <f t="shared" si="40"/>
        <v/>
      </c>
      <c r="DD15" s="82" t="str">
        <f t="shared" si="41"/>
        <v/>
      </c>
      <c r="DE15" s="82" t="str">
        <f t="shared" si="42"/>
        <v/>
      </c>
      <c r="DF15" s="82" t="str">
        <f t="shared" si="43"/>
        <v/>
      </c>
      <c r="DG15" s="82" t="str">
        <f t="shared" si="44"/>
        <v/>
      </c>
      <c r="DH15" s="82" t="str">
        <f t="shared" si="45"/>
        <v/>
      </c>
      <c r="DI15" s="82" t="str">
        <f t="shared" si="46"/>
        <v/>
      </c>
      <c r="DJ15" s="82" t="str">
        <f t="shared" si="47"/>
        <v/>
      </c>
      <c r="DK15" s="82" t="str">
        <f t="shared" si="48"/>
        <v/>
      </c>
      <c r="DL15" s="82" t="str">
        <f t="shared" si="49"/>
        <v/>
      </c>
      <c r="DM15" s="82" t="str">
        <f t="shared" si="50"/>
        <v/>
      </c>
      <c r="DN15" s="82" t="str">
        <f t="shared" si="51"/>
        <v/>
      </c>
    </row>
    <row r="16" spans="1:118" ht="15.75" thickBot="1" x14ac:dyDescent="0.3">
      <c r="A16" s="16" t="s">
        <v>105</v>
      </c>
      <c r="B16" s="17" t="s">
        <v>10</v>
      </c>
      <c r="C16" s="108">
        <v>6925.1685930021904</v>
      </c>
      <c r="D16" s="108">
        <v>6851.8632807225304</v>
      </c>
      <c r="E16" s="108">
        <v>6843.231393217</v>
      </c>
      <c r="F16" s="108">
        <v>6777.35282258193</v>
      </c>
      <c r="G16" s="108">
        <v>6731.0281726010498</v>
      </c>
      <c r="H16" s="108">
        <v>6738.1809486324</v>
      </c>
      <c r="I16" s="108">
        <v>6678.5717163005002</v>
      </c>
      <c r="J16" s="108">
        <v>6694.6508974109202</v>
      </c>
      <c r="K16" s="108">
        <v>6678.67669968069</v>
      </c>
      <c r="L16" s="108">
        <v>6635.9918168013901</v>
      </c>
      <c r="M16" s="108">
        <v>6634.7672296684595</v>
      </c>
      <c r="N16" s="108">
        <v>6626.0078527753603</v>
      </c>
      <c r="O16" s="108">
        <v>6617.2472668155797</v>
      </c>
      <c r="P16" s="108">
        <v>6528.1491391632198</v>
      </c>
      <c r="Q16" s="108">
        <v>6455.5683514252196</v>
      </c>
      <c r="R16" s="108">
        <v>6396.3498151603198</v>
      </c>
      <c r="S16" s="108">
        <v>6323.9330088206298</v>
      </c>
      <c r="T16" s="108">
        <v>6260.3760933128096</v>
      </c>
      <c r="U16" s="108">
        <v>6252.0106582666704</v>
      </c>
      <c r="V16" s="108">
        <v>6244.7813931236396</v>
      </c>
      <c r="W16" s="108">
        <v>6120.9829402754604</v>
      </c>
      <c r="X16" s="108">
        <v>6192.6075283919699</v>
      </c>
      <c r="Y16" s="108">
        <v>6178.1445807799</v>
      </c>
      <c r="Z16" s="108">
        <v>6124.9113230060702</v>
      </c>
      <c r="AA16" s="108">
        <v>6035.2506216356696</v>
      </c>
      <c r="AB16" s="108">
        <v>6002.4695642214801</v>
      </c>
      <c r="AC16" s="108">
        <v>6044.2680986742498</v>
      </c>
      <c r="AD16" s="108">
        <v>6072.3087532621903</v>
      </c>
      <c r="AE16" s="108">
        <v>6044.8435100116003</v>
      </c>
      <c r="AF16" s="108">
        <v>5989.0525956423699</v>
      </c>
      <c r="AG16" s="108">
        <v>6041.23206572039</v>
      </c>
      <c r="AH16" s="108">
        <v>6074.8138824982198</v>
      </c>
      <c r="AI16" s="108">
        <v>6152.28314072189</v>
      </c>
      <c r="AJ16" s="108">
        <v>6147.6443004729799</v>
      </c>
      <c r="AK16" s="108">
        <v>6177.7257228948502</v>
      </c>
      <c r="AL16" s="108">
        <v>6242.7467428993104</v>
      </c>
      <c r="AM16" s="108">
        <v>6018.2526544358998</v>
      </c>
      <c r="AN16" s="108">
        <v>6228.1518998101801</v>
      </c>
      <c r="AO16" s="108">
        <v>6294.9575155569701</v>
      </c>
      <c r="AP16" s="108">
        <v>6358.24305756183</v>
      </c>
      <c r="AQ16" s="108">
        <v>6373.3289659720704</v>
      </c>
      <c r="AR16" s="108">
        <v>6459.41221646331</v>
      </c>
      <c r="AS16" s="108">
        <v>6471.6666870400704</v>
      </c>
      <c r="AT16" s="108">
        <v>6504.8694011815896</v>
      </c>
      <c r="AU16" s="108">
        <v>6596.93757494481</v>
      </c>
      <c r="AV16" s="108">
        <v>6596.8707653638003</v>
      </c>
      <c r="AW16" s="108">
        <v>6700.2001798156998</v>
      </c>
      <c r="AX16" s="108">
        <v>6671.2753656968498</v>
      </c>
      <c r="AY16" s="108">
        <v>6612.4601863040198</v>
      </c>
      <c r="AZ16" s="108">
        <v>6558.9616658671303</v>
      </c>
      <c r="BA16" s="108">
        <v>6538.3057916970401</v>
      </c>
      <c r="BB16" s="108">
        <v>6591.4834098050596</v>
      </c>
      <c r="BC16" s="108">
        <v>6555.5735834555599</v>
      </c>
      <c r="BD16" s="94"/>
      <c r="BE16" s="82" t="str">
        <f t="shared" si="1"/>
        <v/>
      </c>
      <c r="BF16" s="82" t="str">
        <f t="shared" si="52"/>
        <v/>
      </c>
      <c r="BG16" s="82" t="str">
        <f t="shared" si="53"/>
        <v/>
      </c>
      <c r="BH16" s="82" t="str">
        <f t="shared" si="54"/>
        <v/>
      </c>
      <c r="BI16" s="82" t="str">
        <f t="shared" si="55"/>
        <v/>
      </c>
      <c r="BJ16" s="82" t="str">
        <f t="shared" si="56"/>
        <v/>
      </c>
      <c r="BK16" s="82" t="str">
        <f t="shared" si="57"/>
        <v/>
      </c>
      <c r="BL16" s="82" t="str">
        <f t="shared" si="58"/>
        <v/>
      </c>
      <c r="BM16" s="82" t="str">
        <f t="shared" si="59"/>
        <v/>
      </c>
      <c r="BN16" s="82" t="str">
        <f t="shared" si="60"/>
        <v/>
      </c>
      <c r="BO16" s="82" t="str">
        <f t="shared" si="61"/>
        <v/>
      </c>
      <c r="BP16" s="82" t="str">
        <f t="shared" si="62"/>
        <v/>
      </c>
      <c r="BQ16" s="82" t="str">
        <f t="shared" si="2"/>
        <v/>
      </c>
      <c r="BR16" s="82" t="str">
        <f t="shared" si="3"/>
        <v/>
      </c>
      <c r="BS16" s="82" t="str">
        <f t="shared" si="4"/>
        <v/>
      </c>
      <c r="BT16" s="82" t="str">
        <f t="shared" si="5"/>
        <v/>
      </c>
      <c r="BU16" s="82" t="str">
        <f t="shared" si="6"/>
        <v/>
      </c>
      <c r="BV16" s="82" t="str">
        <f t="shared" si="7"/>
        <v/>
      </c>
      <c r="BW16" s="82" t="str">
        <f t="shared" si="8"/>
        <v/>
      </c>
      <c r="BX16" s="82" t="str">
        <f t="shared" si="9"/>
        <v/>
      </c>
      <c r="BY16" s="82" t="str">
        <f t="shared" si="10"/>
        <v/>
      </c>
      <c r="BZ16" s="82" t="str">
        <f t="shared" si="11"/>
        <v/>
      </c>
      <c r="CA16" s="82" t="str">
        <f t="shared" si="12"/>
        <v/>
      </c>
      <c r="CB16" s="82" t="str">
        <f t="shared" si="13"/>
        <v/>
      </c>
      <c r="CC16" s="82" t="str">
        <f t="shared" si="14"/>
        <v/>
      </c>
      <c r="CD16" s="82" t="str">
        <f t="shared" si="15"/>
        <v/>
      </c>
      <c r="CE16" s="82" t="str">
        <f t="shared" si="16"/>
        <v/>
      </c>
      <c r="CF16" s="82" t="str">
        <f t="shared" si="17"/>
        <v/>
      </c>
      <c r="CG16" s="82" t="str">
        <f t="shared" si="18"/>
        <v/>
      </c>
      <c r="CH16" s="82" t="str">
        <f t="shared" si="19"/>
        <v/>
      </c>
      <c r="CI16" s="82" t="str">
        <f t="shared" si="20"/>
        <v/>
      </c>
      <c r="CJ16" s="82" t="str">
        <f t="shared" si="21"/>
        <v/>
      </c>
      <c r="CK16" s="82" t="str">
        <f t="shared" si="22"/>
        <v/>
      </c>
      <c r="CL16" s="82" t="str">
        <f t="shared" si="23"/>
        <v/>
      </c>
      <c r="CM16" s="82" t="str">
        <f t="shared" si="24"/>
        <v/>
      </c>
      <c r="CN16" s="82" t="str">
        <f t="shared" si="25"/>
        <v/>
      </c>
      <c r="CO16" s="82" t="str">
        <f t="shared" si="26"/>
        <v/>
      </c>
      <c r="CP16" s="82" t="str">
        <f t="shared" si="27"/>
        <v/>
      </c>
      <c r="CQ16" s="82" t="str">
        <f t="shared" si="28"/>
        <v/>
      </c>
      <c r="CR16" s="82" t="str">
        <f t="shared" si="29"/>
        <v/>
      </c>
      <c r="CS16" s="82" t="str">
        <f t="shared" si="30"/>
        <v/>
      </c>
      <c r="CT16" s="82" t="str">
        <f t="shared" si="31"/>
        <v/>
      </c>
      <c r="CU16" s="82" t="str">
        <f t="shared" si="32"/>
        <v/>
      </c>
      <c r="CV16" s="82" t="str">
        <f t="shared" si="33"/>
        <v/>
      </c>
      <c r="CW16" s="82" t="str">
        <f t="shared" si="34"/>
        <v/>
      </c>
      <c r="CX16" s="82" t="str">
        <f t="shared" si="35"/>
        <v/>
      </c>
      <c r="CY16" s="82" t="str">
        <f t="shared" si="36"/>
        <v/>
      </c>
      <c r="CZ16" s="82" t="str">
        <f t="shared" si="37"/>
        <v/>
      </c>
      <c r="DA16" s="82" t="str">
        <f t="shared" si="38"/>
        <v/>
      </c>
      <c r="DB16" s="82" t="str">
        <f t="shared" si="39"/>
        <v/>
      </c>
      <c r="DC16" s="82" t="str">
        <f t="shared" si="40"/>
        <v/>
      </c>
      <c r="DD16" s="82" t="str">
        <f t="shared" si="41"/>
        <v/>
      </c>
      <c r="DE16" s="82" t="str">
        <f t="shared" si="42"/>
        <v/>
      </c>
      <c r="DF16" s="82" t="str">
        <f t="shared" si="43"/>
        <v/>
      </c>
      <c r="DG16" s="82" t="str">
        <f t="shared" si="44"/>
        <v/>
      </c>
      <c r="DH16" s="82" t="str">
        <f t="shared" si="45"/>
        <v/>
      </c>
      <c r="DI16" s="82" t="str">
        <f t="shared" si="46"/>
        <v/>
      </c>
      <c r="DJ16" s="82" t="str">
        <f t="shared" si="47"/>
        <v/>
      </c>
      <c r="DK16" s="82" t="str">
        <f t="shared" si="48"/>
        <v/>
      </c>
      <c r="DL16" s="82" t="str">
        <f t="shared" si="49"/>
        <v/>
      </c>
      <c r="DM16" s="82" t="str">
        <f t="shared" si="50"/>
        <v/>
      </c>
      <c r="DN16" s="82" t="str">
        <f t="shared" si="51"/>
        <v/>
      </c>
    </row>
    <row r="17" spans="1:118" ht="15.75" thickBot="1" x14ac:dyDescent="0.3">
      <c r="A17" s="18"/>
      <c r="B17" s="21" t="s">
        <v>147</v>
      </c>
      <c r="C17" s="109">
        <v>6925.1685930021904</v>
      </c>
      <c r="D17" s="109">
        <v>6851.8632807225304</v>
      </c>
      <c r="E17" s="109">
        <v>6843.231393217</v>
      </c>
      <c r="F17" s="109">
        <v>6777.35282258193</v>
      </c>
      <c r="G17" s="109">
        <v>6731.0281726010498</v>
      </c>
      <c r="H17" s="109">
        <v>6738.1809486324</v>
      </c>
      <c r="I17" s="109">
        <v>6678.5717163005002</v>
      </c>
      <c r="J17" s="109">
        <v>6694.6508974109202</v>
      </c>
      <c r="K17" s="109">
        <v>6678.67669968069</v>
      </c>
      <c r="L17" s="109">
        <v>6635.9918168013901</v>
      </c>
      <c r="M17" s="109">
        <v>6634.7672296684595</v>
      </c>
      <c r="N17" s="109">
        <v>6626.0078527753603</v>
      </c>
      <c r="O17" s="109">
        <v>6617.2472668155797</v>
      </c>
      <c r="P17" s="109">
        <v>6528.1491391632198</v>
      </c>
      <c r="Q17" s="109">
        <v>6455.5683514252196</v>
      </c>
      <c r="R17" s="109">
        <v>6396.3498151603198</v>
      </c>
      <c r="S17" s="109">
        <v>6323.9330088206298</v>
      </c>
      <c r="T17" s="109">
        <v>6260.3760933128096</v>
      </c>
      <c r="U17" s="109">
        <v>6252.0106582666704</v>
      </c>
      <c r="V17" s="109">
        <v>6244.7813931236396</v>
      </c>
      <c r="W17" s="109">
        <v>6120.9829402754604</v>
      </c>
      <c r="X17" s="109">
        <v>6192.6075283919699</v>
      </c>
      <c r="Y17" s="109">
        <v>6178.1445807799</v>
      </c>
      <c r="Z17" s="109">
        <v>6124.9113230060702</v>
      </c>
      <c r="AA17" s="109">
        <v>6035.2506216356696</v>
      </c>
      <c r="AB17" s="109">
        <v>6002.4695642214801</v>
      </c>
      <c r="AC17" s="109">
        <v>6044.2680986742498</v>
      </c>
      <c r="AD17" s="109">
        <v>6072.3087532621903</v>
      </c>
      <c r="AE17" s="109">
        <v>6044.8435100116003</v>
      </c>
      <c r="AF17" s="109">
        <v>5989.0525956423699</v>
      </c>
      <c r="AG17" s="109">
        <v>6041.23206572039</v>
      </c>
      <c r="AH17" s="109">
        <v>6074.8138824982198</v>
      </c>
      <c r="AI17" s="109">
        <v>6152.28314072189</v>
      </c>
      <c r="AJ17" s="109">
        <v>6147.6443004729799</v>
      </c>
      <c r="AK17" s="109">
        <v>6177.7257228948502</v>
      </c>
      <c r="AL17" s="109">
        <v>6242.7467428993104</v>
      </c>
      <c r="AM17" s="109">
        <v>6018.2526544358998</v>
      </c>
      <c r="AN17" s="109">
        <v>6228.1518998101801</v>
      </c>
      <c r="AO17" s="109">
        <v>6294.9575155569701</v>
      </c>
      <c r="AP17" s="109">
        <v>6358.24305756183</v>
      </c>
      <c r="AQ17" s="109">
        <v>6373.3289659720704</v>
      </c>
      <c r="AR17" s="109">
        <v>6459.41221646331</v>
      </c>
      <c r="AS17" s="109">
        <v>6471.6666870400704</v>
      </c>
      <c r="AT17" s="109">
        <v>6504.8694011815896</v>
      </c>
      <c r="AU17" s="109">
        <v>6596.93757494481</v>
      </c>
      <c r="AV17" s="109">
        <v>6596.8707653638003</v>
      </c>
      <c r="AW17" s="109">
        <v>6700.2001798156998</v>
      </c>
      <c r="AX17" s="109">
        <v>6671.2753656968498</v>
      </c>
      <c r="AY17" s="109">
        <v>6612.4601863040198</v>
      </c>
      <c r="AZ17" s="109">
        <v>6558.9616658671303</v>
      </c>
      <c r="BA17" s="109">
        <v>6538.3057916970401</v>
      </c>
      <c r="BB17" s="109">
        <v>6591.4834098050596</v>
      </c>
      <c r="BC17" s="109">
        <v>6555.5735834555599</v>
      </c>
      <c r="BD17" s="95"/>
      <c r="BE17" s="82" t="str">
        <f t="shared" si="1"/>
        <v/>
      </c>
      <c r="BF17" s="82" t="str">
        <f t="shared" si="52"/>
        <v/>
      </c>
      <c r="BG17" s="82" t="str">
        <f t="shared" si="53"/>
        <v/>
      </c>
      <c r="BH17" s="82" t="str">
        <f t="shared" si="54"/>
        <v/>
      </c>
      <c r="BI17" s="82" t="str">
        <f t="shared" si="55"/>
        <v/>
      </c>
      <c r="BJ17" s="82" t="str">
        <f t="shared" si="56"/>
        <v/>
      </c>
      <c r="BK17" s="82" t="str">
        <f t="shared" si="57"/>
        <v/>
      </c>
      <c r="BL17" s="82" t="str">
        <f t="shared" si="58"/>
        <v/>
      </c>
      <c r="BM17" s="82" t="str">
        <f t="shared" si="59"/>
        <v/>
      </c>
      <c r="BN17" s="82" t="str">
        <f t="shared" si="60"/>
        <v/>
      </c>
      <c r="BO17" s="82" t="str">
        <f t="shared" si="61"/>
        <v/>
      </c>
      <c r="BP17" s="82" t="str">
        <f t="shared" si="62"/>
        <v/>
      </c>
      <c r="BQ17" s="82" t="str">
        <f t="shared" si="2"/>
        <v/>
      </c>
      <c r="BR17" s="82" t="str">
        <f t="shared" si="3"/>
        <v/>
      </c>
      <c r="BS17" s="82" t="str">
        <f t="shared" si="4"/>
        <v/>
      </c>
      <c r="BT17" s="82" t="str">
        <f t="shared" si="5"/>
        <v/>
      </c>
      <c r="BU17" s="82" t="str">
        <f t="shared" si="6"/>
        <v/>
      </c>
      <c r="BV17" s="82" t="str">
        <f t="shared" si="7"/>
        <v/>
      </c>
      <c r="BW17" s="82" t="str">
        <f t="shared" si="8"/>
        <v/>
      </c>
      <c r="BX17" s="82" t="str">
        <f t="shared" si="9"/>
        <v/>
      </c>
      <c r="BY17" s="82" t="str">
        <f t="shared" si="10"/>
        <v/>
      </c>
      <c r="BZ17" s="82" t="str">
        <f t="shared" si="11"/>
        <v/>
      </c>
      <c r="CA17" s="82" t="str">
        <f t="shared" si="12"/>
        <v/>
      </c>
      <c r="CB17" s="82" t="str">
        <f t="shared" si="13"/>
        <v/>
      </c>
      <c r="CC17" s="82" t="str">
        <f t="shared" si="14"/>
        <v/>
      </c>
      <c r="CD17" s="82" t="str">
        <f t="shared" si="15"/>
        <v/>
      </c>
      <c r="CE17" s="82" t="str">
        <f t="shared" si="16"/>
        <v/>
      </c>
      <c r="CF17" s="82" t="str">
        <f t="shared" si="17"/>
        <v/>
      </c>
      <c r="CG17" s="82" t="str">
        <f t="shared" si="18"/>
        <v/>
      </c>
      <c r="CH17" s="82" t="str">
        <f t="shared" si="19"/>
        <v/>
      </c>
      <c r="CI17" s="82" t="str">
        <f t="shared" si="20"/>
        <v/>
      </c>
      <c r="CJ17" s="82" t="str">
        <f t="shared" si="21"/>
        <v/>
      </c>
      <c r="CK17" s="82" t="str">
        <f t="shared" si="22"/>
        <v/>
      </c>
      <c r="CL17" s="82" t="str">
        <f t="shared" si="23"/>
        <v/>
      </c>
      <c r="CM17" s="82" t="str">
        <f t="shared" si="24"/>
        <v/>
      </c>
      <c r="CN17" s="82" t="str">
        <f t="shared" si="25"/>
        <v/>
      </c>
      <c r="CO17" s="82" t="str">
        <f t="shared" si="26"/>
        <v/>
      </c>
      <c r="CP17" s="82" t="str">
        <f t="shared" si="27"/>
        <v/>
      </c>
      <c r="CQ17" s="82" t="str">
        <f t="shared" si="28"/>
        <v/>
      </c>
      <c r="CR17" s="82" t="str">
        <f t="shared" si="29"/>
        <v/>
      </c>
      <c r="CS17" s="82" t="str">
        <f t="shared" si="30"/>
        <v/>
      </c>
      <c r="CT17" s="82" t="str">
        <f t="shared" si="31"/>
        <v/>
      </c>
      <c r="CU17" s="82" t="str">
        <f t="shared" si="32"/>
        <v/>
      </c>
      <c r="CV17" s="82" t="str">
        <f t="shared" si="33"/>
        <v/>
      </c>
      <c r="CW17" s="82" t="str">
        <f t="shared" si="34"/>
        <v/>
      </c>
      <c r="CX17" s="82" t="str">
        <f t="shared" si="35"/>
        <v/>
      </c>
      <c r="CY17" s="82" t="str">
        <f t="shared" si="36"/>
        <v/>
      </c>
      <c r="CZ17" s="82" t="str">
        <f t="shared" si="37"/>
        <v/>
      </c>
      <c r="DA17" s="82" t="str">
        <f t="shared" si="38"/>
        <v/>
      </c>
      <c r="DB17" s="82" t="str">
        <f t="shared" si="39"/>
        <v/>
      </c>
      <c r="DC17" s="82" t="str">
        <f t="shared" si="40"/>
        <v/>
      </c>
      <c r="DD17" s="82" t="str">
        <f t="shared" si="41"/>
        <v/>
      </c>
      <c r="DE17" s="82" t="str">
        <f t="shared" si="42"/>
        <v/>
      </c>
      <c r="DF17" s="82" t="str">
        <f t="shared" si="43"/>
        <v/>
      </c>
      <c r="DG17" s="82" t="str">
        <f t="shared" si="44"/>
        <v/>
      </c>
      <c r="DH17" s="82" t="str">
        <f t="shared" si="45"/>
        <v/>
      </c>
      <c r="DI17" s="82" t="str">
        <f t="shared" si="46"/>
        <v/>
      </c>
      <c r="DJ17" s="82" t="str">
        <f t="shared" si="47"/>
        <v/>
      </c>
      <c r="DK17" s="82" t="str">
        <f t="shared" si="48"/>
        <v/>
      </c>
      <c r="DL17" s="82" t="str">
        <f t="shared" si="49"/>
        <v/>
      </c>
      <c r="DM17" s="82" t="str">
        <f t="shared" si="50"/>
        <v/>
      </c>
      <c r="DN17" s="82" t="str">
        <f t="shared" si="51"/>
        <v/>
      </c>
    </row>
    <row r="18" spans="1:118" ht="15.75" thickBot="1" x14ac:dyDescent="0.3">
      <c r="A18" s="19" t="s">
        <v>106</v>
      </c>
      <c r="B18" s="20" t="s">
        <v>107</v>
      </c>
      <c r="C18" s="108">
        <v>9962.7041328389005</v>
      </c>
      <c r="D18" s="108">
        <v>10016.772507257099</v>
      </c>
      <c r="E18" s="108">
        <v>9949.6205554628905</v>
      </c>
      <c r="F18" s="108">
        <v>10018.895682693999</v>
      </c>
      <c r="G18" s="108">
        <v>10059.1524881934</v>
      </c>
      <c r="H18" s="108">
        <v>10053.7382778433</v>
      </c>
      <c r="I18" s="108">
        <v>10127.956615412801</v>
      </c>
      <c r="J18" s="108">
        <v>9970.6491894138999</v>
      </c>
      <c r="K18" s="108">
        <v>9951.3712682947298</v>
      </c>
      <c r="L18" s="108">
        <v>9853.7177882068208</v>
      </c>
      <c r="M18" s="108">
        <v>9832.83581571793</v>
      </c>
      <c r="N18" s="108">
        <v>10021.737402348799</v>
      </c>
      <c r="O18" s="108">
        <v>9999.4015038370399</v>
      </c>
      <c r="P18" s="108">
        <v>9942.5630404690692</v>
      </c>
      <c r="Q18" s="108">
        <v>9796.0993476053409</v>
      </c>
      <c r="R18" s="108">
        <v>9711.3228592927298</v>
      </c>
      <c r="S18" s="108">
        <v>9865.7629472830595</v>
      </c>
      <c r="T18" s="108">
        <v>9904.4014357736596</v>
      </c>
      <c r="U18" s="108">
        <v>10043.6531964801</v>
      </c>
      <c r="V18" s="108">
        <v>10097.704301853801</v>
      </c>
      <c r="W18" s="108">
        <v>10006.3622937114</v>
      </c>
      <c r="X18" s="108">
        <v>10105.154928071899</v>
      </c>
      <c r="Y18" s="108">
        <v>10104.4015956679</v>
      </c>
      <c r="Z18" s="108">
        <v>10123.278557538601</v>
      </c>
      <c r="AA18" s="108">
        <v>10155.001116343299</v>
      </c>
      <c r="AB18" s="108">
        <v>10232.2398903147</v>
      </c>
      <c r="AC18" s="108">
        <v>10259.6375615629</v>
      </c>
      <c r="AD18" s="108">
        <v>10357.239229643499</v>
      </c>
      <c r="AE18" s="108">
        <v>10457.7249038671</v>
      </c>
      <c r="AF18" s="108">
        <v>10527.283257361099</v>
      </c>
      <c r="AG18" s="108">
        <v>10488.214392972</v>
      </c>
      <c r="AH18" s="108">
        <v>10528.702059458101</v>
      </c>
      <c r="AI18" s="108">
        <v>10607.957514104601</v>
      </c>
      <c r="AJ18" s="108">
        <v>10593.5245057744</v>
      </c>
      <c r="AK18" s="108">
        <v>10683.4222548163</v>
      </c>
      <c r="AL18" s="108">
        <v>10749.3860308398</v>
      </c>
      <c r="AM18" s="108">
        <v>10636.6994667705</v>
      </c>
      <c r="AN18" s="108">
        <v>10560.2026525077</v>
      </c>
      <c r="AO18" s="108">
        <v>10888.4909047213</v>
      </c>
      <c r="AP18" s="108">
        <v>10809.7104392115</v>
      </c>
      <c r="AQ18" s="108">
        <v>11018.1081601522</v>
      </c>
      <c r="AR18" s="108">
        <v>11090.1946233294</v>
      </c>
      <c r="AS18" s="108">
        <v>11237.3285693322</v>
      </c>
      <c r="AT18" s="108">
        <v>11325.987402905501</v>
      </c>
      <c r="AU18" s="108">
        <v>11304.3622727615</v>
      </c>
      <c r="AV18" s="108">
        <v>11367.164156778001</v>
      </c>
      <c r="AW18" s="108">
        <v>11369.9010153525</v>
      </c>
      <c r="AX18" s="108">
        <v>11342.7633377599</v>
      </c>
      <c r="AY18" s="108">
        <v>11400.4148749334</v>
      </c>
      <c r="AZ18" s="108">
        <v>11446.3090838482</v>
      </c>
      <c r="BA18" s="108">
        <v>11509.0864162077</v>
      </c>
      <c r="BB18" s="108">
        <v>11484.3260513245</v>
      </c>
      <c r="BC18" s="108">
        <v>11501.279768050799</v>
      </c>
      <c r="BD18" s="94"/>
      <c r="BE18" s="82" t="str">
        <f t="shared" si="1"/>
        <v/>
      </c>
      <c r="BF18" s="82" t="str">
        <f t="shared" si="52"/>
        <v/>
      </c>
      <c r="BG18" s="82" t="str">
        <f t="shared" si="53"/>
        <v/>
      </c>
      <c r="BH18" s="82" t="str">
        <f t="shared" si="54"/>
        <v/>
      </c>
      <c r="BI18" s="82" t="str">
        <f t="shared" si="55"/>
        <v/>
      </c>
      <c r="BJ18" s="82" t="str">
        <f t="shared" si="56"/>
        <v/>
      </c>
      <c r="BK18" s="82" t="str">
        <f t="shared" si="57"/>
        <v/>
      </c>
      <c r="BL18" s="82" t="str">
        <f t="shared" si="58"/>
        <v/>
      </c>
      <c r="BM18" s="82" t="str">
        <f t="shared" si="59"/>
        <v/>
      </c>
      <c r="BN18" s="82" t="str">
        <f t="shared" si="60"/>
        <v/>
      </c>
      <c r="BO18" s="82" t="str">
        <f t="shared" si="61"/>
        <v/>
      </c>
      <c r="BP18" s="82" t="str">
        <f t="shared" si="62"/>
        <v/>
      </c>
      <c r="BQ18" s="82" t="str">
        <f t="shared" si="2"/>
        <v/>
      </c>
      <c r="BR18" s="82" t="str">
        <f t="shared" si="3"/>
        <v/>
      </c>
      <c r="BS18" s="82" t="str">
        <f t="shared" si="4"/>
        <v/>
      </c>
      <c r="BT18" s="82" t="str">
        <f t="shared" si="5"/>
        <v/>
      </c>
      <c r="BU18" s="82" t="str">
        <f t="shared" si="6"/>
        <v/>
      </c>
      <c r="BV18" s="82" t="str">
        <f t="shared" si="7"/>
        <v/>
      </c>
      <c r="BW18" s="82" t="str">
        <f t="shared" si="8"/>
        <v/>
      </c>
      <c r="BX18" s="82" t="str">
        <f t="shared" si="9"/>
        <v/>
      </c>
      <c r="BY18" s="82" t="str">
        <f t="shared" si="10"/>
        <v/>
      </c>
      <c r="BZ18" s="82" t="str">
        <f t="shared" si="11"/>
        <v/>
      </c>
      <c r="CA18" s="82" t="str">
        <f t="shared" si="12"/>
        <v/>
      </c>
      <c r="CB18" s="82" t="str">
        <f t="shared" si="13"/>
        <v/>
      </c>
      <c r="CC18" s="82" t="str">
        <f t="shared" si="14"/>
        <v/>
      </c>
      <c r="CD18" s="82" t="str">
        <f t="shared" si="15"/>
        <v/>
      </c>
      <c r="CE18" s="82" t="str">
        <f t="shared" si="16"/>
        <v/>
      </c>
      <c r="CF18" s="82" t="str">
        <f t="shared" si="17"/>
        <v/>
      </c>
      <c r="CG18" s="82" t="str">
        <f t="shared" si="18"/>
        <v/>
      </c>
      <c r="CH18" s="82" t="str">
        <f t="shared" si="19"/>
        <v/>
      </c>
      <c r="CI18" s="82" t="str">
        <f t="shared" si="20"/>
        <v/>
      </c>
      <c r="CJ18" s="82" t="str">
        <f t="shared" si="21"/>
        <v/>
      </c>
      <c r="CK18" s="82" t="str">
        <f t="shared" si="22"/>
        <v/>
      </c>
      <c r="CL18" s="82" t="str">
        <f t="shared" si="23"/>
        <v/>
      </c>
      <c r="CM18" s="82" t="str">
        <f t="shared" si="24"/>
        <v/>
      </c>
      <c r="CN18" s="82" t="str">
        <f t="shared" si="25"/>
        <v/>
      </c>
      <c r="CO18" s="82" t="str">
        <f t="shared" si="26"/>
        <v/>
      </c>
      <c r="CP18" s="82" t="str">
        <f t="shared" si="27"/>
        <v/>
      </c>
      <c r="CQ18" s="82" t="str">
        <f t="shared" si="28"/>
        <v/>
      </c>
      <c r="CR18" s="82" t="str">
        <f t="shared" si="29"/>
        <v/>
      </c>
      <c r="CS18" s="82" t="str">
        <f t="shared" si="30"/>
        <v/>
      </c>
      <c r="CT18" s="82" t="str">
        <f t="shared" si="31"/>
        <v/>
      </c>
      <c r="CU18" s="82" t="str">
        <f t="shared" si="32"/>
        <v/>
      </c>
      <c r="CV18" s="82" t="str">
        <f t="shared" si="33"/>
        <v/>
      </c>
      <c r="CW18" s="82" t="str">
        <f t="shared" si="34"/>
        <v/>
      </c>
      <c r="CX18" s="82" t="str">
        <f t="shared" si="35"/>
        <v/>
      </c>
      <c r="CY18" s="82" t="str">
        <f t="shared" si="36"/>
        <v/>
      </c>
      <c r="CZ18" s="82" t="str">
        <f t="shared" si="37"/>
        <v/>
      </c>
      <c r="DA18" s="82" t="str">
        <f t="shared" si="38"/>
        <v/>
      </c>
      <c r="DB18" s="82" t="str">
        <f t="shared" si="39"/>
        <v/>
      </c>
      <c r="DC18" s="82" t="str">
        <f t="shared" si="40"/>
        <v/>
      </c>
      <c r="DD18" s="82" t="str">
        <f t="shared" si="41"/>
        <v/>
      </c>
      <c r="DE18" s="82" t="str">
        <f t="shared" si="42"/>
        <v/>
      </c>
      <c r="DF18" s="82" t="str">
        <f t="shared" si="43"/>
        <v/>
      </c>
      <c r="DG18" s="82" t="str">
        <f t="shared" si="44"/>
        <v/>
      </c>
      <c r="DH18" s="82" t="str">
        <f t="shared" si="45"/>
        <v/>
      </c>
      <c r="DI18" s="82" t="str">
        <f t="shared" si="46"/>
        <v/>
      </c>
      <c r="DJ18" s="82" t="str">
        <f t="shared" si="47"/>
        <v/>
      </c>
      <c r="DK18" s="82" t="str">
        <f t="shared" si="48"/>
        <v/>
      </c>
      <c r="DL18" s="82" t="str">
        <f t="shared" si="49"/>
        <v/>
      </c>
      <c r="DM18" s="82" t="str">
        <f t="shared" si="50"/>
        <v/>
      </c>
      <c r="DN18" s="82" t="str">
        <f t="shared" si="51"/>
        <v/>
      </c>
    </row>
    <row r="19" spans="1:118" ht="15.75" thickBot="1" x14ac:dyDescent="0.3">
      <c r="A19" s="19" t="s">
        <v>108</v>
      </c>
      <c r="B19" s="20" t="s">
        <v>12</v>
      </c>
      <c r="C19" s="108">
        <v>3040.2425308041402</v>
      </c>
      <c r="D19" s="108">
        <v>3025.4944193761598</v>
      </c>
      <c r="E19" s="108">
        <v>2956.6067773182399</v>
      </c>
      <c r="F19" s="108">
        <v>2963.56910613626</v>
      </c>
      <c r="G19" s="108">
        <v>2932.0308289085501</v>
      </c>
      <c r="H19" s="108">
        <v>2961.4247420839802</v>
      </c>
      <c r="I19" s="108">
        <v>2930.1219279392499</v>
      </c>
      <c r="J19" s="108">
        <v>2897.05689307598</v>
      </c>
      <c r="K19" s="108">
        <v>2886.91949103761</v>
      </c>
      <c r="L19" s="108">
        <v>2888.4204697600599</v>
      </c>
      <c r="M19" s="108">
        <v>2854.0121582777701</v>
      </c>
      <c r="N19" s="108">
        <v>2855.1141599853099</v>
      </c>
      <c r="O19" s="108">
        <v>2775.8428986971498</v>
      </c>
      <c r="P19" s="108">
        <v>2806.98838460865</v>
      </c>
      <c r="Q19" s="108">
        <v>2828.67534156479</v>
      </c>
      <c r="R19" s="108">
        <v>2849.8133654150101</v>
      </c>
      <c r="S19" s="108">
        <v>2828.8995157917302</v>
      </c>
      <c r="T19" s="108">
        <v>2879.50971951066</v>
      </c>
      <c r="U19" s="108">
        <v>2903.5257908651101</v>
      </c>
      <c r="V19" s="108">
        <v>2928.6288991374299</v>
      </c>
      <c r="W19" s="108">
        <v>2881.05805610365</v>
      </c>
      <c r="X19" s="108">
        <v>2947.4084506670802</v>
      </c>
      <c r="Y19" s="108">
        <v>2909.4284859865902</v>
      </c>
      <c r="Z19" s="108">
        <v>2934.43163575373</v>
      </c>
      <c r="AA19" s="108">
        <v>2993.7546847684598</v>
      </c>
      <c r="AB19" s="108">
        <v>3042.6846238549101</v>
      </c>
      <c r="AC19" s="108">
        <v>3049.9745614168</v>
      </c>
      <c r="AD19" s="108">
        <v>3022.5797653263198</v>
      </c>
      <c r="AE19" s="108">
        <v>3071.5221046561101</v>
      </c>
      <c r="AF19" s="108">
        <v>3107.16956935182</v>
      </c>
      <c r="AG19" s="108">
        <v>3112.95382238706</v>
      </c>
      <c r="AH19" s="108">
        <v>3085.93936519515</v>
      </c>
      <c r="AI19" s="108">
        <v>3137.9684011197601</v>
      </c>
      <c r="AJ19" s="108">
        <v>3162.9360086277502</v>
      </c>
      <c r="AK19" s="108">
        <v>3174.9193980521</v>
      </c>
      <c r="AL19" s="108">
        <v>3203.5105728661401</v>
      </c>
      <c r="AM19" s="108">
        <v>3169.7954955529399</v>
      </c>
      <c r="AN19" s="108">
        <v>3201.5683816190699</v>
      </c>
      <c r="AO19" s="108">
        <v>3200.4761686496699</v>
      </c>
      <c r="AP19" s="108">
        <v>3203.0200486436402</v>
      </c>
      <c r="AQ19" s="108">
        <v>3221.3014999079301</v>
      </c>
      <c r="AR19" s="108">
        <v>3222.05693710481</v>
      </c>
      <c r="AS19" s="108">
        <v>3158.1441657673099</v>
      </c>
      <c r="AT19" s="108">
        <v>3236.8861599276202</v>
      </c>
      <c r="AU19" s="108">
        <v>3158.5147049964398</v>
      </c>
      <c r="AV19" s="108">
        <v>3109.1470994043698</v>
      </c>
      <c r="AW19" s="108">
        <v>3111.4638081065</v>
      </c>
      <c r="AX19" s="108">
        <v>3115.27802990091</v>
      </c>
      <c r="AY19" s="108">
        <v>3105.2664964156802</v>
      </c>
      <c r="AZ19" s="108">
        <v>3087.8657649185802</v>
      </c>
      <c r="BA19" s="108">
        <v>3110.0932902085701</v>
      </c>
      <c r="BB19" s="108">
        <v>3035.6976844177598</v>
      </c>
      <c r="BC19" s="108">
        <v>3041.7045578935199</v>
      </c>
      <c r="BD19" s="94"/>
      <c r="BE19" s="82" t="str">
        <f t="shared" si="1"/>
        <v/>
      </c>
      <c r="BF19" s="82" t="str">
        <f t="shared" si="52"/>
        <v/>
      </c>
      <c r="BG19" s="82" t="str">
        <f t="shared" si="53"/>
        <v/>
      </c>
      <c r="BH19" s="82" t="str">
        <f t="shared" si="54"/>
        <v/>
      </c>
      <c r="BI19" s="82" t="str">
        <f t="shared" si="55"/>
        <v/>
      </c>
      <c r="BJ19" s="82" t="str">
        <f t="shared" si="56"/>
        <v/>
      </c>
      <c r="BK19" s="82" t="str">
        <f t="shared" si="57"/>
        <v/>
      </c>
      <c r="BL19" s="82" t="str">
        <f t="shared" si="58"/>
        <v/>
      </c>
      <c r="BM19" s="82" t="str">
        <f t="shared" si="59"/>
        <v/>
      </c>
      <c r="BN19" s="82" t="str">
        <f t="shared" si="60"/>
        <v/>
      </c>
      <c r="BO19" s="82" t="str">
        <f t="shared" si="61"/>
        <v/>
      </c>
      <c r="BP19" s="82" t="str">
        <f t="shared" si="62"/>
        <v/>
      </c>
      <c r="BQ19" s="82" t="str">
        <f t="shared" si="2"/>
        <v/>
      </c>
      <c r="BR19" s="82" t="str">
        <f t="shared" si="3"/>
        <v/>
      </c>
      <c r="BS19" s="82" t="str">
        <f t="shared" si="4"/>
        <v/>
      </c>
      <c r="BT19" s="82" t="str">
        <f t="shared" si="5"/>
        <v/>
      </c>
      <c r="BU19" s="82" t="str">
        <f t="shared" si="6"/>
        <v/>
      </c>
      <c r="BV19" s="82" t="str">
        <f t="shared" si="7"/>
        <v/>
      </c>
      <c r="BW19" s="82" t="str">
        <f t="shared" si="8"/>
        <v/>
      </c>
      <c r="BX19" s="82" t="str">
        <f t="shared" si="9"/>
        <v/>
      </c>
      <c r="BY19" s="82" t="str">
        <f t="shared" si="10"/>
        <v/>
      </c>
      <c r="BZ19" s="82" t="str">
        <f t="shared" si="11"/>
        <v/>
      </c>
      <c r="CA19" s="82" t="str">
        <f t="shared" si="12"/>
        <v/>
      </c>
      <c r="CB19" s="82" t="str">
        <f t="shared" si="13"/>
        <v/>
      </c>
      <c r="CC19" s="82" t="str">
        <f t="shared" si="14"/>
        <v/>
      </c>
      <c r="CD19" s="82" t="str">
        <f t="shared" si="15"/>
        <v/>
      </c>
      <c r="CE19" s="82" t="str">
        <f t="shared" si="16"/>
        <v/>
      </c>
      <c r="CF19" s="82" t="str">
        <f t="shared" si="17"/>
        <v/>
      </c>
      <c r="CG19" s="82" t="str">
        <f t="shared" si="18"/>
        <v/>
      </c>
      <c r="CH19" s="82" t="str">
        <f t="shared" si="19"/>
        <v/>
      </c>
      <c r="CI19" s="82" t="str">
        <f t="shared" si="20"/>
        <v/>
      </c>
      <c r="CJ19" s="82" t="str">
        <f t="shared" si="21"/>
        <v/>
      </c>
      <c r="CK19" s="82" t="str">
        <f t="shared" si="22"/>
        <v/>
      </c>
      <c r="CL19" s="82" t="str">
        <f t="shared" si="23"/>
        <v/>
      </c>
      <c r="CM19" s="82" t="str">
        <f t="shared" si="24"/>
        <v/>
      </c>
      <c r="CN19" s="82" t="str">
        <f t="shared" si="25"/>
        <v/>
      </c>
      <c r="CO19" s="82" t="str">
        <f t="shared" si="26"/>
        <v/>
      </c>
      <c r="CP19" s="82" t="str">
        <f t="shared" si="27"/>
        <v/>
      </c>
      <c r="CQ19" s="82" t="str">
        <f t="shared" si="28"/>
        <v/>
      </c>
      <c r="CR19" s="82" t="str">
        <f t="shared" si="29"/>
        <v/>
      </c>
      <c r="CS19" s="82" t="str">
        <f t="shared" si="30"/>
        <v/>
      </c>
      <c r="CT19" s="82" t="str">
        <f t="shared" si="31"/>
        <v/>
      </c>
      <c r="CU19" s="82" t="str">
        <f t="shared" si="32"/>
        <v/>
      </c>
      <c r="CV19" s="82" t="str">
        <f t="shared" si="33"/>
        <v/>
      </c>
      <c r="CW19" s="82" t="str">
        <f t="shared" si="34"/>
        <v/>
      </c>
      <c r="CX19" s="82" t="str">
        <f t="shared" si="35"/>
        <v/>
      </c>
      <c r="CY19" s="82" t="str">
        <f t="shared" si="36"/>
        <v/>
      </c>
      <c r="CZ19" s="82" t="str">
        <f t="shared" si="37"/>
        <v/>
      </c>
      <c r="DA19" s="82" t="str">
        <f t="shared" si="38"/>
        <v/>
      </c>
      <c r="DB19" s="82" t="str">
        <f t="shared" si="39"/>
        <v/>
      </c>
      <c r="DC19" s="82" t="str">
        <f t="shared" si="40"/>
        <v/>
      </c>
      <c r="DD19" s="82" t="str">
        <f t="shared" si="41"/>
        <v/>
      </c>
      <c r="DE19" s="82" t="str">
        <f t="shared" si="42"/>
        <v/>
      </c>
      <c r="DF19" s="82" t="str">
        <f t="shared" si="43"/>
        <v/>
      </c>
      <c r="DG19" s="82" t="str">
        <f t="shared" si="44"/>
        <v/>
      </c>
      <c r="DH19" s="82" t="str">
        <f t="shared" si="45"/>
        <v/>
      </c>
      <c r="DI19" s="82" t="str">
        <f t="shared" si="46"/>
        <v/>
      </c>
      <c r="DJ19" s="82" t="str">
        <f t="shared" si="47"/>
        <v/>
      </c>
      <c r="DK19" s="82" t="str">
        <f t="shared" si="48"/>
        <v/>
      </c>
      <c r="DL19" s="82" t="str">
        <f t="shared" si="49"/>
        <v/>
      </c>
      <c r="DM19" s="82" t="str">
        <f t="shared" si="50"/>
        <v/>
      </c>
      <c r="DN19" s="82" t="str">
        <f t="shared" si="51"/>
        <v/>
      </c>
    </row>
    <row r="20" spans="1:118" ht="15.75" thickBot="1" x14ac:dyDescent="0.3">
      <c r="A20" s="19" t="s">
        <v>109</v>
      </c>
      <c r="B20" s="20" t="s">
        <v>13</v>
      </c>
      <c r="C20" s="108">
        <v>3168.2924340817699</v>
      </c>
      <c r="D20" s="108">
        <v>3213.87810255663</v>
      </c>
      <c r="E20" s="108">
        <v>3095.53537349929</v>
      </c>
      <c r="F20" s="108">
        <v>3280.8460834611001</v>
      </c>
      <c r="G20" s="108">
        <v>3367.8881263388498</v>
      </c>
      <c r="H20" s="108">
        <v>3308.8243782898398</v>
      </c>
      <c r="I20" s="108">
        <v>3316.7324438870301</v>
      </c>
      <c r="J20" s="108">
        <v>3228.0252144395199</v>
      </c>
      <c r="K20" s="108">
        <v>3219.8036043881002</v>
      </c>
      <c r="L20" s="108">
        <v>3252.6409596394901</v>
      </c>
      <c r="M20" s="108">
        <v>3233.33622082288</v>
      </c>
      <c r="N20" s="108">
        <v>3320.5424240225698</v>
      </c>
      <c r="O20" s="108">
        <v>3321.4458006948898</v>
      </c>
      <c r="P20" s="108">
        <v>3406.7185327460302</v>
      </c>
      <c r="Q20" s="108">
        <v>3403.6671204576601</v>
      </c>
      <c r="R20" s="108">
        <v>3380.0169915154602</v>
      </c>
      <c r="S20" s="108">
        <v>3402.2463577942699</v>
      </c>
      <c r="T20" s="108">
        <v>3419.2864193551</v>
      </c>
      <c r="U20" s="108">
        <v>3394.6480928231799</v>
      </c>
      <c r="V20" s="108">
        <v>3410.8014785334899</v>
      </c>
      <c r="W20" s="108">
        <v>3517.37264552537</v>
      </c>
      <c r="X20" s="108">
        <v>3398.72111769925</v>
      </c>
      <c r="Y20" s="108">
        <v>3465.1776031121699</v>
      </c>
      <c r="Z20" s="108">
        <v>3439.62588711325</v>
      </c>
      <c r="AA20" s="108">
        <v>3532.0781480353999</v>
      </c>
      <c r="AB20" s="108">
        <v>3558.3618537552502</v>
      </c>
      <c r="AC20" s="108">
        <v>3429.1917299398501</v>
      </c>
      <c r="AD20" s="108">
        <v>3613.5093237051501</v>
      </c>
      <c r="AE20" s="108">
        <v>3852.8167257772202</v>
      </c>
      <c r="AF20" s="108">
        <v>3686.6581849762401</v>
      </c>
      <c r="AG20" s="108">
        <v>3579.0295608229799</v>
      </c>
      <c r="AH20" s="108">
        <v>3692.6617544143801</v>
      </c>
      <c r="AI20" s="108">
        <v>3917.54541345383</v>
      </c>
      <c r="AJ20" s="108">
        <v>3845.6726958723002</v>
      </c>
      <c r="AK20" s="108">
        <v>3707.3525098169498</v>
      </c>
      <c r="AL20" s="108">
        <v>3888.8762323399301</v>
      </c>
      <c r="AM20" s="108">
        <v>3767.8970279986202</v>
      </c>
      <c r="AN20" s="108">
        <v>3133.49527490727</v>
      </c>
      <c r="AO20" s="108">
        <v>3645.2022902324302</v>
      </c>
      <c r="AP20" s="108">
        <v>3684.5161549816999</v>
      </c>
      <c r="AQ20" s="108">
        <v>3628.7354777368</v>
      </c>
      <c r="AR20" s="108">
        <v>3877.2611670537299</v>
      </c>
      <c r="AS20" s="108">
        <v>3954.50905842675</v>
      </c>
      <c r="AT20" s="108">
        <v>4249.5039824923197</v>
      </c>
      <c r="AU20" s="108">
        <v>4305.2359760791996</v>
      </c>
      <c r="AV20" s="108">
        <v>4324.1168413629002</v>
      </c>
      <c r="AW20" s="108">
        <v>4327.6765961743704</v>
      </c>
      <c r="AX20" s="108">
        <v>4326.2738162373098</v>
      </c>
      <c r="AY20" s="108">
        <v>4304.5966544186203</v>
      </c>
      <c r="AZ20" s="108">
        <v>4249.2572557405301</v>
      </c>
      <c r="BA20" s="108">
        <v>4334.3577439536703</v>
      </c>
      <c r="BB20" s="108">
        <v>4272.3581576979996</v>
      </c>
      <c r="BC20" s="108">
        <v>4330.8689340906303</v>
      </c>
      <c r="BD20" s="94"/>
      <c r="BE20" s="82" t="str">
        <f t="shared" si="1"/>
        <v/>
      </c>
      <c r="BF20" s="82" t="str">
        <f t="shared" si="52"/>
        <v/>
      </c>
      <c r="BG20" s="82" t="str">
        <f t="shared" si="53"/>
        <v/>
      </c>
      <c r="BH20" s="82" t="str">
        <f t="shared" si="54"/>
        <v/>
      </c>
      <c r="BI20" s="82" t="str">
        <f t="shared" si="55"/>
        <v/>
      </c>
      <c r="BJ20" s="82" t="str">
        <f t="shared" si="56"/>
        <v/>
      </c>
      <c r="BK20" s="82" t="str">
        <f t="shared" si="57"/>
        <v/>
      </c>
      <c r="BL20" s="82" t="str">
        <f t="shared" si="58"/>
        <v/>
      </c>
      <c r="BM20" s="82" t="str">
        <f t="shared" si="59"/>
        <v/>
      </c>
      <c r="BN20" s="82" t="str">
        <f t="shared" si="60"/>
        <v/>
      </c>
      <c r="BO20" s="82" t="str">
        <f t="shared" si="61"/>
        <v/>
      </c>
      <c r="BP20" s="82" t="str">
        <f t="shared" si="62"/>
        <v/>
      </c>
      <c r="BQ20" s="82" t="str">
        <f t="shared" si="2"/>
        <v/>
      </c>
      <c r="BR20" s="82" t="str">
        <f t="shared" si="3"/>
        <v/>
      </c>
      <c r="BS20" s="82" t="str">
        <f t="shared" si="4"/>
        <v/>
      </c>
      <c r="BT20" s="82" t="str">
        <f t="shared" si="5"/>
        <v/>
      </c>
      <c r="BU20" s="82" t="str">
        <f t="shared" si="6"/>
        <v/>
      </c>
      <c r="BV20" s="82" t="str">
        <f t="shared" si="7"/>
        <v/>
      </c>
      <c r="BW20" s="82" t="str">
        <f t="shared" si="8"/>
        <v/>
      </c>
      <c r="BX20" s="82" t="str">
        <f t="shared" si="9"/>
        <v/>
      </c>
      <c r="BY20" s="82" t="str">
        <f t="shared" si="10"/>
        <v/>
      </c>
      <c r="BZ20" s="82" t="str">
        <f t="shared" si="11"/>
        <v/>
      </c>
      <c r="CA20" s="82" t="str">
        <f t="shared" si="12"/>
        <v/>
      </c>
      <c r="CB20" s="82" t="str">
        <f t="shared" si="13"/>
        <v/>
      </c>
      <c r="CC20" s="82" t="str">
        <f t="shared" si="14"/>
        <v/>
      </c>
      <c r="CD20" s="82" t="str">
        <f t="shared" si="15"/>
        <v/>
      </c>
      <c r="CE20" s="82" t="str">
        <f t="shared" si="16"/>
        <v/>
      </c>
      <c r="CF20" s="82" t="str">
        <f t="shared" si="17"/>
        <v/>
      </c>
      <c r="CG20" s="82" t="str">
        <f t="shared" si="18"/>
        <v/>
      </c>
      <c r="CH20" s="82" t="str">
        <f t="shared" si="19"/>
        <v/>
      </c>
      <c r="CI20" s="82" t="str">
        <f t="shared" si="20"/>
        <v/>
      </c>
      <c r="CJ20" s="82" t="str">
        <f t="shared" si="21"/>
        <v/>
      </c>
      <c r="CK20" s="82" t="str">
        <f t="shared" si="22"/>
        <v/>
      </c>
      <c r="CL20" s="82" t="str">
        <f t="shared" si="23"/>
        <v/>
      </c>
      <c r="CM20" s="82" t="str">
        <f t="shared" si="24"/>
        <v/>
      </c>
      <c r="CN20" s="82" t="str">
        <f t="shared" si="25"/>
        <v/>
      </c>
      <c r="CO20" s="82" t="str">
        <f t="shared" si="26"/>
        <v/>
      </c>
      <c r="CP20" s="82" t="str">
        <f t="shared" si="27"/>
        <v/>
      </c>
      <c r="CQ20" s="82" t="str">
        <f t="shared" si="28"/>
        <v/>
      </c>
      <c r="CR20" s="82" t="str">
        <f t="shared" si="29"/>
        <v/>
      </c>
      <c r="CS20" s="82" t="str">
        <f t="shared" si="30"/>
        <v/>
      </c>
      <c r="CT20" s="82" t="str">
        <f t="shared" si="31"/>
        <v/>
      </c>
      <c r="CU20" s="82" t="str">
        <f t="shared" si="32"/>
        <v/>
      </c>
      <c r="CV20" s="82" t="str">
        <f t="shared" si="33"/>
        <v/>
      </c>
      <c r="CW20" s="82" t="str">
        <f t="shared" si="34"/>
        <v/>
      </c>
      <c r="CX20" s="82" t="str">
        <f t="shared" si="35"/>
        <v/>
      </c>
      <c r="CY20" s="82" t="str">
        <f t="shared" si="36"/>
        <v/>
      </c>
      <c r="CZ20" s="82" t="str">
        <f t="shared" si="37"/>
        <v/>
      </c>
      <c r="DA20" s="82" t="str">
        <f t="shared" si="38"/>
        <v/>
      </c>
      <c r="DB20" s="82" t="str">
        <f t="shared" si="39"/>
        <v/>
      </c>
      <c r="DC20" s="82" t="str">
        <f t="shared" si="40"/>
        <v/>
      </c>
      <c r="DD20" s="82" t="str">
        <f t="shared" si="41"/>
        <v/>
      </c>
      <c r="DE20" s="82" t="str">
        <f t="shared" si="42"/>
        <v/>
      </c>
      <c r="DF20" s="82" t="str">
        <f t="shared" si="43"/>
        <v/>
      </c>
      <c r="DG20" s="82" t="str">
        <f t="shared" si="44"/>
        <v/>
      </c>
      <c r="DH20" s="82" t="str">
        <f t="shared" si="45"/>
        <v/>
      </c>
      <c r="DI20" s="82" t="str">
        <f t="shared" si="46"/>
        <v/>
      </c>
      <c r="DJ20" s="82" t="str">
        <f t="shared" si="47"/>
        <v/>
      </c>
      <c r="DK20" s="82" t="str">
        <f t="shared" si="48"/>
        <v/>
      </c>
      <c r="DL20" s="82" t="str">
        <f t="shared" si="49"/>
        <v/>
      </c>
      <c r="DM20" s="82" t="str">
        <f t="shared" si="50"/>
        <v/>
      </c>
      <c r="DN20" s="82" t="str">
        <f t="shared" si="51"/>
        <v/>
      </c>
    </row>
    <row r="21" spans="1:118" ht="15.75" thickBot="1" x14ac:dyDescent="0.3">
      <c r="A21" s="19" t="s">
        <v>110</v>
      </c>
      <c r="B21" s="20" t="s">
        <v>14</v>
      </c>
      <c r="C21" s="108">
        <v>626.27355953779897</v>
      </c>
      <c r="D21" s="108">
        <v>612.305794192897</v>
      </c>
      <c r="E21" s="108">
        <v>597.59468984555303</v>
      </c>
      <c r="F21" s="108">
        <v>608.64726161499004</v>
      </c>
      <c r="G21" s="108">
        <v>600.30713518969606</v>
      </c>
      <c r="H21" s="108">
        <v>640.85802177877804</v>
      </c>
      <c r="I21" s="108">
        <v>631.08459656400498</v>
      </c>
      <c r="J21" s="108">
        <v>627.62301546572303</v>
      </c>
      <c r="K21" s="108">
        <v>682.09320789166895</v>
      </c>
      <c r="L21" s="108">
        <v>774.64064389662803</v>
      </c>
      <c r="M21" s="108">
        <v>808.93318506744697</v>
      </c>
      <c r="N21" s="108">
        <v>863.25667214990801</v>
      </c>
      <c r="O21" s="108">
        <v>893.62644092106598</v>
      </c>
      <c r="P21" s="108">
        <v>933.41648471955398</v>
      </c>
      <c r="Q21" s="108">
        <v>938.56610139173301</v>
      </c>
      <c r="R21" s="108">
        <v>945.28824806206501</v>
      </c>
      <c r="S21" s="108">
        <v>988.87344646506301</v>
      </c>
      <c r="T21" s="108">
        <v>1009.5537975301</v>
      </c>
      <c r="U21" s="108">
        <v>1085.67582880187</v>
      </c>
      <c r="V21" s="108">
        <v>1081.37364885544</v>
      </c>
      <c r="W21" s="108">
        <v>1052.965965222</v>
      </c>
      <c r="X21" s="108">
        <v>1099.9005872498699</v>
      </c>
      <c r="Y21" s="108">
        <v>1087.6256968395301</v>
      </c>
      <c r="Z21" s="108">
        <v>1079.55753930322</v>
      </c>
      <c r="AA21" s="108">
        <v>1089.7058558493</v>
      </c>
      <c r="AB21" s="108">
        <v>1072.1309062601999</v>
      </c>
      <c r="AC21" s="108">
        <v>1108.97500552461</v>
      </c>
      <c r="AD21" s="108">
        <v>1077.7219624578699</v>
      </c>
      <c r="AE21" s="108">
        <v>1075.3757338101</v>
      </c>
      <c r="AF21" s="108">
        <v>1086.63833822525</v>
      </c>
      <c r="AG21" s="108">
        <v>1127.72335764336</v>
      </c>
      <c r="AH21" s="108">
        <v>1092.4669691997401</v>
      </c>
      <c r="AI21" s="108">
        <v>1018.8329318124599</v>
      </c>
      <c r="AJ21" s="108">
        <v>972.92060270890204</v>
      </c>
      <c r="AK21" s="108">
        <v>968.90323650749303</v>
      </c>
      <c r="AL21" s="108">
        <v>1029.61593128094</v>
      </c>
      <c r="AM21" s="108">
        <v>978.74613272311103</v>
      </c>
      <c r="AN21" s="108">
        <v>975.92446989472398</v>
      </c>
      <c r="AO21" s="108">
        <v>1034.9666000485499</v>
      </c>
      <c r="AP21" s="108">
        <v>997.42540427824895</v>
      </c>
      <c r="AQ21" s="108">
        <v>1041.3610357876601</v>
      </c>
      <c r="AR21" s="108">
        <v>1019.31643193283</v>
      </c>
      <c r="AS21" s="108">
        <v>998.14971687427203</v>
      </c>
      <c r="AT21" s="108">
        <v>987.83095228490799</v>
      </c>
      <c r="AU21" s="108">
        <v>1018.5474793240199</v>
      </c>
      <c r="AV21" s="108">
        <v>1028.50640821753</v>
      </c>
      <c r="AW21" s="108">
        <v>1023.82426488709</v>
      </c>
      <c r="AX21" s="108">
        <v>976.43043543302804</v>
      </c>
      <c r="AY21" s="108">
        <v>930.41553968344704</v>
      </c>
      <c r="AZ21" s="108">
        <v>929.73931077876102</v>
      </c>
      <c r="BA21" s="108">
        <v>914.98915484837096</v>
      </c>
      <c r="BB21" s="108">
        <v>878.02943657460196</v>
      </c>
      <c r="BC21" s="108">
        <v>748.27353967235501</v>
      </c>
      <c r="BD21" s="94"/>
      <c r="BE21" s="82" t="str">
        <f t="shared" si="1"/>
        <v/>
      </c>
      <c r="BF21" s="82" t="str">
        <f t="shared" si="52"/>
        <v/>
      </c>
      <c r="BG21" s="82" t="str">
        <f t="shared" si="53"/>
        <v/>
      </c>
      <c r="BH21" s="82" t="str">
        <f t="shared" si="54"/>
        <v/>
      </c>
      <c r="BI21" s="82" t="str">
        <f t="shared" si="55"/>
        <v/>
      </c>
      <c r="BJ21" s="82" t="str">
        <f t="shared" si="56"/>
        <v/>
      </c>
      <c r="BK21" s="82" t="str">
        <f t="shared" si="57"/>
        <v/>
      </c>
      <c r="BL21" s="82" t="str">
        <f t="shared" si="58"/>
        <v/>
      </c>
      <c r="BM21" s="82" t="str">
        <f t="shared" si="59"/>
        <v/>
      </c>
      <c r="BN21" s="82" t="str">
        <f t="shared" si="60"/>
        <v/>
      </c>
      <c r="BO21" s="82" t="str">
        <f t="shared" si="61"/>
        <v/>
      </c>
      <c r="BP21" s="82" t="str">
        <f t="shared" si="62"/>
        <v/>
      </c>
      <c r="BQ21" s="82" t="str">
        <f t="shared" si="2"/>
        <v/>
      </c>
      <c r="BR21" s="82" t="str">
        <f t="shared" si="3"/>
        <v/>
      </c>
      <c r="BS21" s="82" t="str">
        <f t="shared" si="4"/>
        <v/>
      </c>
      <c r="BT21" s="82" t="str">
        <f t="shared" si="5"/>
        <v/>
      </c>
      <c r="BU21" s="82" t="str">
        <f t="shared" si="6"/>
        <v/>
      </c>
      <c r="BV21" s="82" t="str">
        <f t="shared" si="7"/>
        <v/>
      </c>
      <c r="BW21" s="82" t="str">
        <f t="shared" si="8"/>
        <v/>
      </c>
      <c r="BX21" s="82" t="str">
        <f t="shared" si="9"/>
        <v/>
      </c>
      <c r="BY21" s="82" t="str">
        <f t="shared" si="10"/>
        <v/>
      </c>
      <c r="BZ21" s="82" t="str">
        <f t="shared" si="11"/>
        <v/>
      </c>
      <c r="CA21" s="82" t="str">
        <f t="shared" si="12"/>
        <v/>
      </c>
      <c r="CB21" s="82" t="str">
        <f t="shared" si="13"/>
        <v/>
      </c>
      <c r="CC21" s="82" t="str">
        <f t="shared" si="14"/>
        <v/>
      </c>
      <c r="CD21" s="82" t="str">
        <f t="shared" si="15"/>
        <v/>
      </c>
      <c r="CE21" s="82" t="str">
        <f t="shared" si="16"/>
        <v/>
      </c>
      <c r="CF21" s="82" t="str">
        <f t="shared" si="17"/>
        <v/>
      </c>
      <c r="CG21" s="82" t="str">
        <f t="shared" si="18"/>
        <v/>
      </c>
      <c r="CH21" s="82" t="str">
        <f t="shared" si="19"/>
        <v/>
      </c>
      <c r="CI21" s="82" t="str">
        <f t="shared" si="20"/>
        <v/>
      </c>
      <c r="CJ21" s="82" t="str">
        <f t="shared" si="21"/>
        <v/>
      </c>
      <c r="CK21" s="82" t="str">
        <f t="shared" si="22"/>
        <v/>
      </c>
      <c r="CL21" s="82" t="str">
        <f t="shared" si="23"/>
        <v/>
      </c>
      <c r="CM21" s="82" t="str">
        <f t="shared" si="24"/>
        <v/>
      </c>
      <c r="CN21" s="82" t="str">
        <f t="shared" si="25"/>
        <v/>
      </c>
      <c r="CO21" s="82" t="str">
        <f t="shared" si="26"/>
        <v/>
      </c>
      <c r="CP21" s="82" t="str">
        <f t="shared" si="27"/>
        <v/>
      </c>
      <c r="CQ21" s="82" t="str">
        <f t="shared" si="28"/>
        <v/>
      </c>
      <c r="CR21" s="82" t="str">
        <f t="shared" si="29"/>
        <v/>
      </c>
      <c r="CS21" s="82" t="str">
        <f t="shared" si="30"/>
        <v/>
      </c>
      <c r="CT21" s="82" t="str">
        <f t="shared" si="31"/>
        <v/>
      </c>
      <c r="CU21" s="82" t="str">
        <f t="shared" si="32"/>
        <v/>
      </c>
      <c r="CV21" s="82" t="str">
        <f t="shared" si="33"/>
        <v/>
      </c>
      <c r="CW21" s="82" t="str">
        <f t="shared" si="34"/>
        <v/>
      </c>
      <c r="CX21" s="82" t="str">
        <f t="shared" si="35"/>
        <v/>
      </c>
      <c r="CY21" s="82" t="str">
        <f t="shared" si="36"/>
        <v/>
      </c>
      <c r="CZ21" s="82" t="str">
        <f t="shared" si="37"/>
        <v/>
      </c>
      <c r="DA21" s="82" t="str">
        <f t="shared" si="38"/>
        <v/>
      </c>
      <c r="DB21" s="82" t="str">
        <f t="shared" si="39"/>
        <v/>
      </c>
      <c r="DC21" s="82" t="str">
        <f t="shared" si="40"/>
        <v/>
      </c>
      <c r="DD21" s="82" t="str">
        <f t="shared" si="41"/>
        <v/>
      </c>
      <c r="DE21" s="82" t="str">
        <f t="shared" si="42"/>
        <v/>
      </c>
      <c r="DF21" s="82" t="str">
        <f t="shared" si="43"/>
        <v/>
      </c>
      <c r="DG21" s="82" t="str">
        <f t="shared" si="44"/>
        <v/>
      </c>
      <c r="DH21" s="82" t="str">
        <f t="shared" si="45"/>
        <v/>
      </c>
      <c r="DI21" s="82" t="str">
        <f t="shared" si="46"/>
        <v/>
      </c>
      <c r="DJ21" s="82" t="str">
        <f t="shared" si="47"/>
        <v/>
      </c>
      <c r="DK21" s="82" t="str">
        <f t="shared" si="48"/>
        <v/>
      </c>
      <c r="DL21" s="82" t="str">
        <f t="shared" si="49"/>
        <v/>
      </c>
      <c r="DM21" s="82" t="str">
        <f t="shared" si="50"/>
        <v/>
      </c>
      <c r="DN21" s="82" t="str">
        <f t="shared" si="51"/>
        <v/>
      </c>
    </row>
    <row r="22" spans="1:118" ht="15.75" thickBot="1" x14ac:dyDescent="0.3">
      <c r="A22" s="19" t="s">
        <v>111</v>
      </c>
      <c r="B22" s="20" t="s">
        <v>112</v>
      </c>
      <c r="C22" s="108">
        <v>1657.4512713566901</v>
      </c>
      <c r="D22" s="108">
        <v>1661.6359076378901</v>
      </c>
      <c r="E22" s="108">
        <v>1678.75916597585</v>
      </c>
      <c r="F22" s="108">
        <v>1700.3851954781301</v>
      </c>
      <c r="G22" s="108">
        <v>1692.5056945603501</v>
      </c>
      <c r="H22" s="108">
        <v>1692.20821949936</v>
      </c>
      <c r="I22" s="108">
        <v>1710.8536223424101</v>
      </c>
      <c r="J22" s="108">
        <v>1728.9021978281401</v>
      </c>
      <c r="K22" s="108">
        <v>1726.49017160434</v>
      </c>
      <c r="L22" s="108">
        <v>1718.0054691666501</v>
      </c>
      <c r="M22" s="108">
        <v>1754.4859667862499</v>
      </c>
      <c r="N22" s="108">
        <v>1759.30948435448</v>
      </c>
      <c r="O22" s="108">
        <v>1758.8869698625899</v>
      </c>
      <c r="P22" s="108">
        <v>1776.2327894772</v>
      </c>
      <c r="Q22" s="108">
        <v>1761.23742803094</v>
      </c>
      <c r="R22" s="108">
        <v>1753.5932812507001</v>
      </c>
      <c r="S22" s="108">
        <v>1751.12717467061</v>
      </c>
      <c r="T22" s="108">
        <v>1730.9057961025001</v>
      </c>
      <c r="U22" s="108">
        <v>1712.6626408644199</v>
      </c>
      <c r="V22" s="108">
        <v>1689.9021616474599</v>
      </c>
      <c r="W22" s="108">
        <v>1725.73915913054</v>
      </c>
      <c r="X22" s="108">
        <v>1722.3472359370501</v>
      </c>
      <c r="Y22" s="108">
        <v>1731.0937108027099</v>
      </c>
      <c r="Z22" s="108">
        <v>1757.05969844583</v>
      </c>
      <c r="AA22" s="108">
        <v>1766.3260146514699</v>
      </c>
      <c r="AB22" s="108">
        <v>1816.2349624711901</v>
      </c>
      <c r="AC22" s="108">
        <v>1822.8011310637901</v>
      </c>
      <c r="AD22" s="108">
        <v>1841.7230768285499</v>
      </c>
      <c r="AE22" s="108">
        <v>1814.4369221485399</v>
      </c>
      <c r="AF22" s="108">
        <v>1800.89905674178</v>
      </c>
      <c r="AG22" s="108">
        <v>1799.5983409443299</v>
      </c>
      <c r="AH22" s="108">
        <v>1796.13966611654</v>
      </c>
      <c r="AI22" s="108">
        <v>1801.6779653372901</v>
      </c>
      <c r="AJ22" s="108">
        <v>1763.8170237040299</v>
      </c>
      <c r="AK22" s="108">
        <v>1743.8047937681899</v>
      </c>
      <c r="AL22" s="108">
        <v>1732.9856183080101</v>
      </c>
      <c r="AM22" s="108">
        <v>1745.81828450988</v>
      </c>
      <c r="AN22" s="108">
        <v>1738.24554887099</v>
      </c>
      <c r="AO22" s="108">
        <v>1744.7602799406</v>
      </c>
      <c r="AP22" s="108">
        <v>1704.5060132204301</v>
      </c>
      <c r="AQ22" s="108">
        <v>1707.65645415572</v>
      </c>
      <c r="AR22" s="108">
        <v>1721.0682941723601</v>
      </c>
      <c r="AS22" s="108">
        <v>1711.4539949382299</v>
      </c>
      <c r="AT22" s="108">
        <v>1702.8202324665999</v>
      </c>
      <c r="AU22" s="108">
        <v>1693.55376605639</v>
      </c>
      <c r="AV22" s="108">
        <v>1680.6267604708701</v>
      </c>
      <c r="AW22" s="108">
        <v>1633.8871444901299</v>
      </c>
      <c r="AX22" s="108">
        <v>1659.9660310153199</v>
      </c>
      <c r="AY22" s="108">
        <v>1665.8377064371</v>
      </c>
      <c r="AZ22" s="108">
        <v>1671.52051727769</v>
      </c>
      <c r="BA22" s="108">
        <v>1705.8066990595</v>
      </c>
      <c r="BB22" s="108">
        <v>1713.14542794525</v>
      </c>
      <c r="BC22" s="108">
        <v>1715.07363025673</v>
      </c>
      <c r="BD22" s="94"/>
      <c r="BE22" s="82" t="str">
        <f t="shared" si="1"/>
        <v/>
      </c>
      <c r="BF22" s="82" t="str">
        <f t="shared" si="52"/>
        <v/>
      </c>
      <c r="BG22" s="82" t="str">
        <f t="shared" si="53"/>
        <v/>
      </c>
      <c r="BH22" s="82" t="str">
        <f t="shared" si="54"/>
        <v/>
      </c>
      <c r="BI22" s="82" t="str">
        <f t="shared" si="55"/>
        <v/>
      </c>
      <c r="BJ22" s="82" t="str">
        <f t="shared" si="56"/>
        <v/>
      </c>
      <c r="BK22" s="82" t="str">
        <f t="shared" si="57"/>
        <v/>
      </c>
      <c r="BL22" s="82" t="str">
        <f t="shared" si="58"/>
        <v/>
      </c>
      <c r="BM22" s="82" t="str">
        <f t="shared" si="59"/>
        <v/>
      </c>
      <c r="BN22" s="82" t="str">
        <f t="shared" si="60"/>
        <v/>
      </c>
      <c r="BO22" s="82" t="str">
        <f t="shared" si="61"/>
        <v/>
      </c>
      <c r="BP22" s="82" t="str">
        <f t="shared" si="62"/>
        <v/>
      </c>
      <c r="BQ22" s="82" t="str">
        <f t="shared" si="2"/>
        <v/>
      </c>
      <c r="BR22" s="82" t="str">
        <f t="shared" si="3"/>
        <v/>
      </c>
      <c r="BS22" s="82" t="str">
        <f t="shared" si="4"/>
        <v/>
      </c>
      <c r="BT22" s="82" t="str">
        <f t="shared" si="5"/>
        <v/>
      </c>
      <c r="BU22" s="82" t="str">
        <f t="shared" si="6"/>
        <v/>
      </c>
      <c r="BV22" s="82" t="str">
        <f t="shared" si="7"/>
        <v/>
      </c>
      <c r="BW22" s="82" t="str">
        <f t="shared" si="8"/>
        <v/>
      </c>
      <c r="BX22" s="82" t="str">
        <f t="shared" si="9"/>
        <v/>
      </c>
      <c r="BY22" s="82" t="str">
        <f t="shared" si="10"/>
        <v/>
      </c>
      <c r="BZ22" s="82" t="str">
        <f t="shared" si="11"/>
        <v/>
      </c>
      <c r="CA22" s="82" t="str">
        <f t="shared" si="12"/>
        <v/>
      </c>
      <c r="CB22" s="82" t="str">
        <f t="shared" si="13"/>
        <v/>
      </c>
      <c r="CC22" s="82" t="str">
        <f t="shared" si="14"/>
        <v/>
      </c>
      <c r="CD22" s="82" t="str">
        <f t="shared" si="15"/>
        <v/>
      </c>
      <c r="CE22" s="82" t="str">
        <f t="shared" si="16"/>
        <v/>
      </c>
      <c r="CF22" s="82" t="str">
        <f t="shared" si="17"/>
        <v/>
      </c>
      <c r="CG22" s="82" t="str">
        <f t="shared" si="18"/>
        <v/>
      </c>
      <c r="CH22" s="82" t="str">
        <f t="shared" si="19"/>
        <v/>
      </c>
      <c r="CI22" s="82" t="str">
        <f t="shared" si="20"/>
        <v/>
      </c>
      <c r="CJ22" s="82" t="str">
        <f t="shared" si="21"/>
        <v/>
      </c>
      <c r="CK22" s="82" t="str">
        <f t="shared" si="22"/>
        <v/>
      </c>
      <c r="CL22" s="82" t="str">
        <f t="shared" si="23"/>
        <v/>
      </c>
      <c r="CM22" s="82" t="str">
        <f t="shared" si="24"/>
        <v/>
      </c>
      <c r="CN22" s="82" t="str">
        <f t="shared" si="25"/>
        <v/>
      </c>
      <c r="CO22" s="82" t="str">
        <f t="shared" si="26"/>
        <v/>
      </c>
      <c r="CP22" s="82" t="str">
        <f t="shared" si="27"/>
        <v/>
      </c>
      <c r="CQ22" s="82" t="str">
        <f t="shared" si="28"/>
        <v/>
      </c>
      <c r="CR22" s="82" t="str">
        <f t="shared" si="29"/>
        <v/>
      </c>
      <c r="CS22" s="82" t="str">
        <f t="shared" si="30"/>
        <v/>
      </c>
      <c r="CT22" s="82" t="str">
        <f t="shared" si="31"/>
        <v/>
      </c>
      <c r="CU22" s="82" t="str">
        <f t="shared" si="32"/>
        <v/>
      </c>
      <c r="CV22" s="82" t="str">
        <f t="shared" si="33"/>
        <v/>
      </c>
      <c r="CW22" s="82" t="str">
        <f t="shared" si="34"/>
        <v/>
      </c>
      <c r="CX22" s="82" t="str">
        <f t="shared" si="35"/>
        <v/>
      </c>
      <c r="CY22" s="82" t="str">
        <f t="shared" si="36"/>
        <v/>
      </c>
      <c r="CZ22" s="82" t="str">
        <f t="shared" si="37"/>
        <v/>
      </c>
      <c r="DA22" s="82" t="str">
        <f t="shared" si="38"/>
        <v/>
      </c>
      <c r="DB22" s="82" t="str">
        <f t="shared" si="39"/>
        <v/>
      </c>
      <c r="DC22" s="82" t="str">
        <f t="shared" si="40"/>
        <v/>
      </c>
      <c r="DD22" s="82" t="str">
        <f t="shared" si="41"/>
        <v/>
      </c>
      <c r="DE22" s="82" t="str">
        <f t="shared" si="42"/>
        <v/>
      </c>
      <c r="DF22" s="82" t="str">
        <f t="shared" si="43"/>
        <v/>
      </c>
      <c r="DG22" s="82" t="str">
        <f t="shared" si="44"/>
        <v/>
      </c>
      <c r="DH22" s="82" t="str">
        <f t="shared" si="45"/>
        <v/>
      </c>
      <c r="DI22" s="82" t="str">
        <f t="shared" si="46"/>
        <v/>
      </c>
      <c r="DJ22" s="82" t="str">
        <f t="shared" si="47"/>
        <v/>
      </c>
      <c r="DK22" s="82" t="str">
        <f t="shared" si="48"/>
        <v/>
      </c>
      <c r="DL22" s="82" t="str">
        <f t="shared" si="49"/>
        <v/>
      </c>
      <c r="DM22" s="82" t="str">
        <f t="shared" si="50"/>
        <v/>
      </c>
      <c r="DN22" s="82" t="str">
        <f t="shared" si="51"/>
        <v/>
      </c>
    </row>
    <row r="23" spans="1:118" ht="15.75" thickBot="1" x14ac:dyDescent="0.3">
      <c r="A23" s="19" t="s">
        <v>113</v>
      </c>
      <c r="B23" s="20" t="s">
        <v>114</v>
      </c>
      <c r="C23" s="108">
        <v>517.76403705657196</v>
      </c>
      <c r="D23" s="108">
        <v>517.21369781022395</v>
      </c>
      <c r="E23" s="108">
        <v>519.09041471824503</v>
      </c>
      <c r="F23" s="108">
        <v>524.99912294945204</v>
      </c>
      <c r="G23" s="108">
        <v>523.89703580589003</v>
      </c>
      <c r="H23" s="108">
        <v>516.32067321295995</v>
      </c>
      <c r="I23" s="108">
        <v>514.21643740761294</v>
      </c>
      <c r="J23" s="108">
        <v>513.33767977250204</v>
      </c>
      <c r="K23" s="108">
        <v>509.01701894003202</v>
      </c>
      <c r="L23" s="108">
        <v>506.71108265043398</v>
      </c>
      <c r="M23" s="108">
        <v>510.07270595108702</v>
      </c>
      <c r="N23" s="108">
        <v>495.77317696737703</v>
      </c>
      <c r="O23" s="108">
        <v>501.11400173320601</v>
      </c>
      <c r="P23" s="108">
        <v>490.84002062983802</v>
      </c>
      <c r="Q23" s="108">
        <v>489.14899361989899</v>
      </c>
      <c r="R23" s="108">
        <v>479.88609450098102</v>
      </c>
      <c r="S23" s="108">
        <v>470.68953674359301</v>
      </c>
      <c r="T23" s="108">
        <v>462.83079575363701</v>
      </c>
      <c r="U23" s="108">
        <v>462.51880083878899</v>
      </c>
      <c r="V23" s="108">
        <v>465.14089788229398</v>
      </c>
      <c r="W23" s="108">
        <v>464.78597140369197</v>
      </c>
      <c r="X23" s="108">
        <v>480.63479301930403</v>
      </c>
      <c r="Y23" s="108">
        <v>479.90174174287398</v>
      </c>
      <c r="Z23" s="108">
        <v>482.68996947680199</v>
      </c>
      <c r="AA23" s="108">
        <v>495.56029874288402</v>
      </c>
      <c r="AB23" s="108">
        <v>503.26779068450799</v>
      </c>
      <c r="AC23" s="108">
        <v>502.30774140156598</v>
      </c>
      <c r="AD23" s="108">
        <v>494.28679650674599</v>
      </c>
      <c r="AE23" s="108">
        <v>489.64894735449599</v>
      </c>
      <c r="AF23" s="108">
        <v>483.021937770764</v>
      </c>
      <c r="AG23" s="108">
        <v>487.43535034941198</v>
      </c>
      <c r="AH23" s="108">
        <v>489.61077567057202</v>
      </c>
      <c r="AI23" s="108">
        <v>497.21171734019902</v>
      </c>
      <c r="AJ23" s="108">
        <v>488.83508508926002</v>
      </c>
      <c r="AK23" s="108">
        <v>487.461239005582</v>
      </c>
      <c r="AL23" s="108">
        <v>485.151798176277</v>
      </c>
      <c r="AM23" s="108">
        <v>485.24910829823</v>
      </c>
      <c r="AN23" s="108">
        <v>480.14952173036602</v>
      </c>
      <c r="AO23" s="108">
        <v>487.55816332318602</v>
      </c>
      <c r="AP23" s="108">
        <v>501.891205583724</v>
      </c>
      <c r="AQ23" s="108">
        <v>474.47569403512301</v>
      </c>
      <c r="AR23" s="108">
        <v>493.30524473570301</v>
      </c>
      <c r="AS23" s="108">
        <v>500.97118207242198</v>
      </c>
      <c r="AT23" s="108">
        <v>515.61282267278102</v>
      </c>
      <c r="AU23" s="108">
        <v>517.87416812275501</v>
      </c>
      <c r="AV23" s="108">
        <v>515.27845125074202</v>
      </c>
      <c r="AW23" s="108">
        <v>538.694755936614</v>
      </c>
      <c r="AX23" s="108">
        <v>536.50748891574096</v>
      </c>
      <c r="AY23" s="108">
        <v>540.08275225480202</v>
      </c>
      <c r="AZ23" s="108">
        <v>533.27219671765101</v>
      </c>
      <c r="BA23" s="108">
        <v>523.69199810788098</v>
      </c>
      <c r="BB23" s="108">
        <v>513.246316442036</v>
      </c>
      <c r="BC23" s="108">
        <v>513.11511550876105</v>
      </c>
      <c r="BD23" s="94"/>
      <c r="BE23" s="82" t="str">
        <f t="shared" si="1"/>
        <v/>
      </c>
      <c r="BF23" s="82" t="str">
        <f t="shared" si="52"/>
        <v/>
      </c>
      <c r="BG23" s="82" t="str">
        <f t="shared" si="53"/>
        <v/>
      </c>
      <c r="BH23" s="82" t="str">
        <f t="shared" si="54"/>
        <v/>
      </c>
      <c r="BI23" s="82" t="str">
        <f t="shared" si="55"/>
        <v/>
      </c>
      <c r="BJ23" s="82" t="str">
        <f t="shared" si="56"/>
        <v/>
      </c>
      <c r="BK23" s="82" t="str">
        <f t="shared" si="57"/>
        <v/>
      </c>
      <c r="BL23" s="82" t="str">
        <f t="shared" si="58"/>
        <v/>
      </c>
      <c r="BM23" s="82" t="str">
        <f t="shared" si="59"/>
        <v/>
      </c>
      <c r="BN23" s="82" t="str">
        <f t="shared" si="60"/>
        <v/>
      </c>
      <c r="BO23" s="82" t="str">
        <f t="shared" si="61"/>
        <v/>
      </c>
      <c r="BP23" s="82" t="str">
        <f t="shared" si="62"/>
        <v/>
      </c>
      <c r="BQ23" s="82" t="str">
        <f t="shared" si="2"/>
        <v/>
      </c>
      <c r="BR23" s="82" t="str">
        <f t="shared" si="3"/>
        <v/>
      </c>
      <c r="BS23" s="82" t="str">
        <f t="shared" si="4"/>
        <v/>
      </c>
      <c r="BT23" s="82" t="str">
        <f t="shared" si="5"/>
        <v/>
      </c>
      <c r="BU23" s="82" t="str">
        <f t="shared" si="6"/>
        <v/>
      </c>
      <c r="BV23" s="82" t="str">
        <f t="shared" si="7"/>
        <v/>
      </c>
      <c r="BW23" s="82" t="str">
        <f t="shared" si="8"/>
        <v/>
      </c>
      <c r="BX23" s="82" t="str">
        <f t="shared" si="9"/>
        <v/>
      </c>
      <c r="BY23" s="82" t="str">
        <f t="shared" si="10"/>
        <v/>
      </c>
      <c r="BZ23" s="82" t="str">
        <f t="shared" si="11"/>
        <v/>
      </c>
      <c r="CA23" s="82" t="str">
        <f t="shared" si="12"/>
        <v/>
      </c>
      <c r="CB23" s="82" t="str">
        <f t="shared" si="13"/>
        <v/>
      </c>
      <c r="CC23" s="82" t="str">
        <f t="shared" si="14"/>
        <v/>
      </c>
      <c r="CD23" s="82" t="str">
        <f t="shared" si="15"/>
        <v/>
      </c>
      <c r="CE23" s="82" t="str">
        <f t="shared" si="16"/>
        <v/>
      </c>
      <c r="CF23" s="82" t="str">
        <f t="shared" si="17"/>
        <v/>
      </c>
      <c r="CG23" s="82" t="str">
        <f t="shared" si="18"/>
        <v/>
      </c>
      <c r="CH23" s="82" t="str">
        <f t="shared" si="19"/>
        <v/>
      </c>
      <c r="CI23" s="82" t="str">
        <f t="shared" si="20"/>
        <v/>
      </c>
      <c r="CJ23" s="82" t="str">
        <f t="shared" si="21"/>
        <v/>
      </c>
      <c r="CK23" s="82" t="str">
        <f t="shared" si="22"/>
        <v/>
      </c>
      <c r="CL23" s="82" t="str">
        <f t="shared" si="23"/>
        <v/>
      </c>
      <c r="CM23" s="82" t="str">
        <f t="shared" si="24"/>
        <v/>
      </c>
      <c r="CN23" s="82" t="str">
        <f t="shared" si="25"/>
        <v/>
      </c>
      <c r="CO23" s="82" t="str">
        <f t="shared" si="26"/>
        <v/>
      </c>
      <c r="CP23" s="82" t="str">
        <f t="shared" si="27"/>
        <v/>
      </c>
      <c r="CQ23" s="82" t="str">
        <f t="shared" si="28"/>
        <v/>
      </c>
      <c r="CR23" s="82" t="str">
        <f t="shared" si="29"/>
        <v/>
      </c>
      <c r="CS23" s="82" t="str">
        <f t="shared" si="30"/>
        <v/>
      </c>
      <c r="CT23" s="82" t="str">
        <f t="shared" si="31"/>
        <v/>
      </c>
      <c r="CU23" s="82" t="str">
        <f t="shared" si="32"/>
        <v/>
      </c>
      <c r="CV23" s="82" t="str">
        <f t="shared" si="33"/>
        <v/>
      </c>
      <c r="CW23" s="82" t="str">
        <f t="shared" si="34"/>
        <v/>
      </c>
      <c r="CX23" s="82" t="str">
        <f t="shared" si="35"/>
        <v/>
      </c>
      <c r="CY23" s="82" t="str">
        <f t="shared" si="36"/>
        <v/>
      </c>
      <c r="CZ23" s="82" t="str">
        <f t="shared" si="37"/>
        <v/>
      </c>
      <c r="DA23" s="82" t="str">
        <f t="shared" si="38"/>
        <v/>
      </c>
      <c r="DB23" s="82" t="str">
        <f t="shared" si="39"/>
        <v/>
      </c>
      <c r="DC23" s="82" t="str">
        <f t="shared" si="40"/>
        <v/>
      </c>
      <c r="DD23" s="82" t="str">
        <f t="shared" si="41"/>
        <v/>
      </c>
      <c r="DE23" s="82" t="str">
        <f t="shared" si="42"/>
        <v/>
      </c>
      <c r="DF23" s="82" t="str">
        <f t="shared" si="43"/>
        <v/>
      </c>
      <c r="DG23" s="82" t="str">
        <f t="shared" si="44"/>
        <v/>
      </c>
      <c r="DH23" s="82" t="str">
        <f t="shared" si="45"/>
        <v/>
      </c>
      <c r="DI23" s="82" t="str">
        <f t="shared" si="46"/>
        <v/>
      </c>
      <c r="DJ23" s="82" t="str">
        <f t="shared" si="47"/>
        <v/>
      </c>
      <c r="DK23" s="82" t="str">
        <f t="shared" si="48"/>
        <v/>
      </c>
      <c r="DL23" s="82" t="str">
        <f t="shared" si="49"/>
        <v/>
      </c>
      <c r="DM23" s="82" t="str">
        <f t="shared" si="50"/>
        <v/>
      </c>
      <c r="DN23" s="82" t="str">
        <f t="shared" si="51"/>
        <v/>
      </c>
    </row>
    <row r="24" spans="1:118" ht="15.75" thickBot="1" x14ac:dyDescent="0.3">
      <c r="A24" s="19" t="s">
        <v>115</v>
      </c>
      <c r="B24" s="20" t="s">
        <v>17</v>
      </c>
      <c r="C24" s="108">
        <v>4229.1936378458704</v>
      </c>
      <c r="D24" s="108">
        <v>4373.6462914332997</v>
      </c>
      <c r="E24" s="108">
        <v>4275.5720071986698</v>
      </c>
      <c r="F24" s="108">
        <v>4311.7399299156496</v>
      </c>
      <c r="G24" s="108">
        <v>4294.6147458800297</v>
      </c>
      <c r="H24" s="108">
        <v>4162.4150037019799</v>
      </c>
      <c r="I24" s="108">
        <v>4151.42223435082</v>
      </c>
      <c r="J24" s="108">
        <v>4153.5551883644403</v>
      </c>
      <c r="K24" s="108">
        <v>4280.3418744758401</v>
      </c>
      <c r="L24" s="108">
        <v>4227.7414318593501</v>
      </c>
      <c r="M24" s="108">
        <v>4270.1317679603699</v>
      </c>
      <c r="N24" s="108">
        <v>4164.95209475712</v>
      </c>
      <c r="O24" s="108">
        <v>4203.3491319512996</v>
      </c>
      <c r="P24" s="108">
        <v>4301.5504212989499</v>
      </c>
      <c r="Q24" s="108">
        <v>4291.7834682491002</v>
      </c>
      <c r="R24" s="108">
        <v>4282.2645392900904</v>
      </c>
      <c r="S24" s="108">
        <v>4256.5684115902004</v>
      </c>
      <c r="T24" s="108">
        <v>4293.8785537946296</v>
      </c>
      <c r="U24" s="108">
        <v>4172.6935016178904</v>
      </c>
      <c r="V24" s="108">
        <v>4204.1365398673997</v>
      </c>
      <c r="W24" s="108">
        <v>4187.6789975656102</v>
      </c>
      <c r="X24" s="108">
        <v>4195.9187377498502</v>
      </c>
      <c r="Y24" s="108">
        <v>4298.5468113469396</v>
      </c>
      <c r="Z24" s="108">
        <v>4386.3134477978801</v>
      </c>
      <c r="AA24" s="108">
        <v>4273.8669559711698</v>
      </c>
      <c r="AB24" s="108">
        <v>4398.8140169172402</v>
      </c>
      <c r="AC24" s="108">
        <v>4434.6035933172798</v>
      </c>
      <c r="AD24" s="108">
        <v>4480.1956407415801</v>
      </c>
      <c r="AE24" s="108">
        <v>4514.5874174301698</v>
      </c>
      <c r="AF24" s="108">
        <v>4515.2151197912499</v>
      </c>
      <c r="AG24" s="108">
        <v>4509.6523556193997</v>
      </c>
      <c r="AH24" s="108">
        <v>4469.9721656252595</v>
      </c>
      <c r="AI24" s="108">
        <v>4645.8134234454301</v>
      </c>
      <c r="AJ24" s="108">
        <v>4696.8007236109797</v>
      </c>
      <c r="AK24" s="108">
        <v>4771.0587727818001</v>
      </c>
      <c r="AL24" s="108">
        <v>4848.5208602244002</v>
      </c>
      <c r="AM24" s="108">
        <v>4807.4965328366998</v>
      </c>
      <c r="AN24" s="108">
        <v>4795.1301436518997</v>
      </c>
      <c r="AO24" s="108">
        <v>4940.8212849670799</v>
      </c>
      <c r="AP24" s="108">
        <v>5033.18132077266</v>
      </c>
      <c r="AQ24" s="108">
        <v>5128.0724594149297</v>
      </c>
      <c r="AR24" s="108">
        <v>5221.0535610888001</v>
      </c>
      <c r="AS24" s="108">
        <v>5232.1086621315198</v>
      </c>
      <c r="AT24" s="108">
        <v>5267.1009601858696</v>
      </c>
      <c r="AU24" s="108">
        <v>5307.3591287520003</v>
      </c>
      <c r="AV24" s="108">
        <v>5471.4392013730703</v>
      </c>
      <c r="AW24" s="108">
        <v>5529.6442005274903</v>
      </c>
      <c r="AX24" s="108">
        <v>5646.2062541957202</v>
      </c>
      <c r="AY24" s="108">
        <v>5749.6853617535799</v>
      </c>
      <c r="AZ24" s="108">
        <v>5709.9334975331603</v>
      </c>
      <c r="BA24" s="108">
        <v>5768.3482740244999</v>
      </c>
      <c r="BB24" s="108">
        <v>5823.6386103095101</v>
      </c>
      <c r="BC24" s="108">
        <v>5850.9171999820401</v>
      </c>
      <c r="BD24" s="94"/>
      <c r="BE24" s="82" t="str">
        <f t="shared" si="1"/>
        <v/>
      </c>
      <c r="BF24" s="82" t="str">
        <f t="shared" si="52"/>
        <v/>
      </c>
      <c r="BG24" s="82" t="str">
        <f t="shared" si="53"/>
        <v/>
      </c>
      <c r="BH24" s="82" t="str">
        <f t="shared" si="54"/>
        <v/>
      </c>
      <c r="BI24" s="82" t="str">
        <f t="shared" si="55"/>
        <v/>
      </c>
      <c r="BJ24" s="82" t="str">
        <f t="shared" si="56"/>
        <v/>
      </c>
      <c r="BK24" s="82" t="str">
        <f t="shared" si="57"/>
        <v/>
      </c>
      <c r="BL24" s="82" t="str">
        <f t="shared" si="58"/>
        <v/>
      </c>
      <c r="BM24" s="82" t="str">
        <f t="shared" si="59"/>
        <v/>
      </c>
      <c r="BN24" s="82" t="str">
        <f t="shared" si="60"/>
        <v/>
      </c>
      <c r="BO24" s="82" t="str">
        <f t="shared" si="61"/>
        <v/>
      </c>
      <c r="BP24" s="82" t="str">
        <f t="shared" si="62"/>
        <v/>
      </c>
      <c r="BQ24" s="82" t="str">
        <f t="shared" si="2"/>
        <v/>
      </c>
      <c r="BR24" s="82" t="str">
        <f t="shared" si="3"/>
        <v/>
      </c>
      <c r="BS24" s="82" t="str">
        <f t="shared" si="4"/>
        <v/>
      </c>
      <c r="BT24" s="82" t="str">
        <f t="shared" si="5"/>
        <v/>
      </c>
      <c r="BU24" s="82" t="str">
        <f t="shared" si="6"/>
        <v/>
      </c>
      <c r="BV24" s="82" t="str">
        <f t="shared" si="7"/>
        <v/>
      </c>
      <c r="BW24" s="82" t="str">
        <f t="shared" si="8"/>
        <v/>
      </c>
      <c r="BX24" s="82" t="str">
        <f t="shared" si="9"/>
        <v/>
      </c>
      <c r="BY24" s="82" t="str">
        <f t="shared" si="10"/>
        <v/>
      </c>
      <c r="BZ24" s="82" t="str">
        <f t="shared" si="11"/>
        <v/>
      </c>
      <c r="CA24" s="82" t="str">
        <f t="shared" si="12"/>
        <v/>
      </c>
      <c r="CB24" s="82" t="str">
        <f t="shared" si="13"/>
        <v/>
      </c>
      <c r="CC24" s="82" t="str">
        <f t="shared" si="14"/>
        <v/>
      </c>
      <c r="CD24" s="82" t="str">
        <f t="shared" si="15"/>
        <v/>
      </c>
      <c r="CE24" s="82" t="str">
        <f t="shared" si="16"/>
        <v/>
      </c>
      <c r="CF24" s="82" t="str">
        <f t="shared" si="17"/>
        <v/>
      </c>
      <c r="CG24" s="82" t="str">
        <f t="shared" si="18"/>
        <v/>
      </c>
      <c r="CH24" s="82" t="str">
        <f t="shared" si="19"/>
        <v/>
      </c>
      <c r="CI24" s="82" t="str">
        <f t="shared" si="20"/>
        <v/>
      </c>
      <c r="CJ24" s="82" t="str">
        <f t="shared" si="21"/>
        <v/>
      </c>
      <c r="CK24" s="82" t="str">
        <f t="shared" si="22"/>
        <v/>
      </c>
      <c r="CL24" s="82" t="str">
        <f t="shared" si="23"/>
        <v/>
      </c>
      <c r="CM24" s="82" t="str">
        <f t="shared" si="24"/>
        <v/>
      </c>
      <c r="CN24" s="82" t="str">
        <f t="shared" si="25"/>
        <v/>
      </c>
      <c r="CO24" s="82" t="str">
        <f t="shared" si="26"/>
        <v/>
      </c>
      <c r="CP24" s="82" t="str">
        <f t="shared" si="27"/>
        <v/>
      </c>
      <c r="CQ24" s="82" t="str">
        <f t="shared" si="28"/>
        <v/>
      </c>
      <c r="CR24" s="82" t="str">
        <f t="shared" si="29"/>
        <v/>
      </c>
      <c r="CS24" s="82" t="str">
        <f t="shared" si="30"/>
        <v/>
      </c>
      <c r="CT24" s="82" t="str">
        <f t="shared" si="31"/>
        <v/>
      </c>
      <c r="CU24" s="82" t="str">
        <f t="shared" si="32"/>
        <v/>
      </c>
      <c r="CV24" s="82" t="str">
        <f t="shared" si="33"/>
        <v/>
      </c>
      <c r="CW24" s="82" t="str">
        <f t="shared" si="34"/>
        <v/>
      </c>
      <c r="CX24" s="82" t="str">
        <f t="shared" si="35"/>
        <v/>
      </c>
      <c r="CY24" s="82" t="str">
        <f t="shared" si="36"/>
        <v/>
      </c>
      <c r="CZ24" s="82" t="str">
        <f t="shared" si="37"/>
        <v/>
      </c>
      <c r="DA24" s="82" t="str">
        <f t="shared" si="38"/>
        <v/>
      </c>
      <c r="DB24" s="82" t="str">
        <f t="shared" si="39"/>
        <v/>
      </c>
      <c r="DC24" s="82" t="str">
        <f t="shared" si="40"/>
        <v/>
      </c>
      <c r="DD24" s="82" t="str">
        <f t="shared" si="41"/>
        <v/>
      </c>
      <c r="DE24" s="82" t="str">
        <f t="shared" si="42"/>
        <v/>
      </c>
      <c r="DF24" s="82" t="str">
        <f t="shared" si="43"/>
        <v/>
      </c>
      <c r="DG24" s="82" t="str">
        <f t="shared" si="44"/>
        <v/>
      </c>
      <c r="DH24" s="82" t="str">
        <f t="shared" si="45"/>
        <v/>
      </c>
      <c r="DI24" s="82" t="str">
        <f t="shared" si="46"/>
        <v/>
      </c>
      <c r="DJ24" s="82" t="str">
        <f t="shared" si="47"/>
        <v/>
      </c>
      <c r="DK24" s="82" t="str">
        <f t="shared" si="48"/>
        <v/>
      </c>
      <c r="DL24" s="82" t="str">
        <f t="shared" si="49"/>
        <v/>
      </c>
      <c r="DM24" s="82" t="str">
        <f t="shared" si="50"/>
        <v/>
      </c>
      <c r="DN24" s="82" t="str">
        <f t="shared" si="51"/>
        <v/>
      </c>
    </row>
    <row r="25" spans="1:118" ht="15.75" thickBot="1" x14ac:dyDescent="0.3">
      <c r="A25" s="19" t="s">
        <v>118</v>
      </c>
      <c r="B25" s="20" t="s">
        <v>119</v>
      </c>
      <c r="C25" s="108">
        <v>4562.8953577909897</v>
      </c>
      <c r="D25" s="108">
        <v>4530.5282923819304</v>
      </c>
      <c r="E25" s="108">
        <v>4492.6139142735801</v>
      </c>
      <c r="F25" s="108">
        <v>4552.9129021297204</v>
      </c>
      <c r="G25" s="108">
        <v>4519.69405024967</v>
      </c>
      <c r="H25" s="108">
        <v>4572.2954673496197</v>
      </c>
      <c r="I25" s="108">
        <v>4556.5150682068197</v>
      </c>
      <c r="J25" s="108">
        <v>4491.1016004532403</v>
      </c>
      <c r="K25" s="108">
        <v>4488.99670543309</v>
      </c>
      <c r="L25" s="108">
        <v>4567.0230274703599</v>
      </c>
      <c r="M25" s="108">
        <v>4473.7654086717303</v>
      </c>
      <c r="N25" s="108">
        <v>4511.2885589402304</v>
      </c>
      <c r="O25" s="108">
        <v>4530.0290529899403</v>
      </c>
      <c r="P25" s="108">
        <v>4444.8732269988104</v>
      </c>
      <c r="Q25" s="108">
        <v>4518.59342111559</v>
      </c>
      <c r="R25" s="108">
        <v>4594.8618005873705</v>
      </c>
      <c r="S25" s="108">
        <v>4594.0916715576304</v>
      </c>
      <c r="T25" s="108">
        <v>4786.1541720076402</v>
      </c>
      <c r="U25" s="108">
        <v>4763.0338498412202</v>
      </c>
      <c r="V25" s="108">
        <v>4705.1586392735398</v>
      </c>
      <c r="W25" s="108">
        <v>4734.8127186644497</v>
      </c>
      <c r="X25" s="108">
        <v>4721.94809290989</v>
      </c>
      <c r="Y25" s="108">
        <v>4753.10541548729</v>
      </c>
      <c r="Z25" s="108">
        <v>4762.2034372383896</v>
      </c>
      <c r="AA25" s="108">
        <v>4762.42265587772</v>
      </c>
      <c r="AB25" s="108">
        <v>4778.6234957667803</v>
      </c>
      <c r="AC25" s="108">
        <v>4747.4371490900003</v>
      </c>
      <c r="AD25" s="108">
        <v>4777.88869483489</v>
      </c>
      <c r="AE25" s="108">
        <v>4824.3277684452196</v>
      </c>
      <c r="AF25" s="108">
        <v>4837.3945692971402</v>
      </c>
      <c r="AG25" s="108">
        <v>4801.1617579843996</v>
      </c>
      <c r="AH25" s="108">
        <v>4789.7690169053603</v>
      </c>
      <c r="AI25" s="108">
        <v>4786.3242368396996</v>
      </c>
      <c r="AJ25" s="108">
        <v>4763.3162479618304</v>
      </c>
      <c r="AK25" s="108">
        <v>4647.1088130949302</v>
      </c>
      <c r="AL25" s="108">
        <v>4760.9230535555798</v>
      </c>
      <c r="AM25" s="108">
        <v>4506.0098930167096</v>
      </c>
      <c r="AN25" s="108">
        <v>4428.6489018317498</v>
      </c>
      <c r="AO25" s="108">
        <v>4819.4099320410196</v>
      </c>
      <c r="AP25" s="108">
        <v>4820.8087431091999</v>
      </c>
      <c r="AQ25" s="108">
        <v>4947.7081712689996</v>
      </c>
      <c r="AR25" s="108">
        <v>5059.7487269783896</v>
      </c>
      <c r="AS25" s="108">
        <v>5187.8856691314104</v>
      </c>
      <c r="AT25" s="108">
        <v>5153.4289341287904</v>
      </c>
      <c r="AU25" s="108">
        <v>5180.0228377355998</v>
      </c>
      <c r="AV25" s="108">
        <v>5187.7418133616202</v>
      </c>
      <c r="AW25" s="108">
        <v>5245.1251420154204</v>
      </c>
      <c r="AX25" s="108">
        <v>5321.5134200476195</v>
      </c>
      <c r="AY25" s="108">
        <v>5316.5793910422799</v>
      </c>
      <c r="AZ25" s="108">
        <v>5453.6203402986202</v>
      </c>
      <c r="BA25" s="108">
        <v>5372.1802032753203</v>
      </c>
      <c r="BB25" s="108">
        <v>5343.6624874111203</v>
      </c>
      <c r="BC25" s="108">
        <v>5423.3650341675402</v>
      </c>
      <c r="BD25" s="94"/>
      <c r="BE25" s="82" t="str">
        <f t="shared" si="1"/>
        <v/>
      </c>
      <c r="BF25" s="82" t="str">
        <f t="shared" si="52"/>
        <v/>
      </c>
      <c r="BG25" s="82" t="str">
        <f t="shared" si="53"/>
        <v/>
      </c>
      <c r="BH25" s="82" t="str">
        <f t="shared" si="54"/>
        <v/>
      </c>
      <c r="BI25" s="82" t="str">
        <f t="shared" si="55"/>
        <v/>
      </c>
      <c r="BJ25" s="82" t="str">
        <f t="shared" si="56"/>
        <v/>
      </c>
      <c r="BK25" s="82" t="str">
        <f t="shared" si="57"/>
        <v/>
      </c>
      <c r="BL25" s="82" t="str">
        <f t="shared" si="58"/>
        <v/>
      </c>
      <c r="BM25" s="82" t="str">
        <f t="shared" si="59"/>
        <v/>
      </c>
      <c r="BN25" s="82" t="str">
        <f t="shared" si="60"/>
        <v/>
      </c>
      <c r="BO25" s="82" t="str">
        <f t="shared" si="61"/>
        <v/>
      </c>
      <c r="BP25" s="82" t="str">
        <f t="shared" si="62"/>
        <v/>
      </c>
      <c r="BQ25" s="82" t="str">
        <f t="shared" si="2"/>
        <v/>
      </c>
      <c r="BR25" s="82" t="str">
        <f t="shared" si="3"/>
        <v/>
      </c>
      <c r="BS25" s="82" t="str">
        <f t="shared" si="4"/>
        <v/>
      </c>
      <c r="BT25" s="82" t="str">
        <f t="shared" si="5"/>
        <v/>
      </c>
      <c r="BU25" s="82" t="str">
        <f t="shared" si="6"/>
        <v/>
      </c>
      <c r="BV25" s="82" t="str">
        <f t="shared" si="7"/>
        <v/>
      </c>
      <c r="BW25" s="82" t="str">
        <f t="shared" si="8"/>
        <v/>
      </c>
      <c r="BX25" s="82" t="str">
        <f t="shared" si="9"/>
        <v/>
      </c>
      <c r="BY25" s="82" t="str">
        <f t="shared" si="10"/>
        <v/>
      </c>
      <c r="BZ25" s="82" t="str">
        <f t="shared" si="11"/>
        <v/>
      </c>
      <c r="CA25" s="82" t="str">
        <f t="shared" si="12"/>
        <v/>
      </c>
      <c r="CB25" s="82" t="str">
        <f t="shared" si="13"/>
        <v/>
      </c>
      <c r="CC25" s="82" t="str">
        <f t="shared" si="14"/>
        <v/>
      </c>
      <c r="CD25" s="82" t="str">
        <f t="shared" si="15"/>
        <v/>
      </c>
      <c r="CE25" s="82" t="str">
        <f t="shared" si="16"/>
        <v/>
      </c>
      <c r="CF25" s="82" t="str">
        <f t="shared" si="17"/>
        <v/>
      </c>
      <c r="CG25" s="82" t="str">
        <f t="shared" si="18"/>
        <v/>
      </c>
      <c r="CH25" s="82" t="str">
        <f t="shared" si="19"/>
        <v/>
      </c>
      <c r="CI25" s="82" t="str">
        <f t="shared" si="20"/>
        <v/>
      </c>
      <c r="CJ25" s="82" t="str">
        <f t="shared" si="21"/>
        <v/>
      </c>
      <c r="CK25" s="82" t="str">
        <f t="shared" si="22"/>
        <v/>
      </c>
      <c r="CL25" s="82" t="str">
        <f t="shared" si="23"/>
        <v/>
      </c>
      <c r="CM25" s="82" t="str">
        <f t="shared" si="24"/>
        <v/>
      </c>
      <c r="CN25" s="82" t="str">
        <f t="shared" si="25"/>
        <v/>
      </c>
      <c r="CO25" s="82" t="str">
        <f t="shared" si="26"/>
        <v/>
      </c>
      <c r="CP25" s="82" t="str">
        <f t="shared" si="27"/>
        <v/>
      </c>
      <c r="CQ25" s="82" t="str">
        <f t="shared" si="28"/>
        <v/>
      </c>
      <c r="CR25" s="82" t="str">
        <f t="shared" si="29"/>
        <v/>
      </c>
      <c r="CS25" s="82" t="str">
        <f t="shared" si="30"/>
        <v/>
      </c>
      <c r="CT25" s="82" t="str">
        <f t="shared" si="31"/>
        <v/>
      </c>
      <c r="CU25" s="82" t="str">
        <f t="shared" si="32"/>
        <v/>
      </c>
      <c r="CV25" s="82" t="str">
        <f t="shared" si="33"/>
        <v/>
      </c>
      <c r="CW25" s="82" t="str">
        <f t="shared" si="34"/>
        <v/>
      </c>
      <c r="CX25" s="82" t="str">
        <f t="shared" si="35"/>
        <v/>
      </c>
      <c r="CY25" s="82" t="str">
        <f t="shared" si="36"/>
        <v/>
      </c>
      <c r="CZ25" s="82" t="str">
        <f t="shared" si="37"/>
        <v/>
      </c>
      <c r="DA25" s="82" t="str">
        <f t="shared" si="38"/>
        <v/>
      </c>
      <c r="DB25" s="82" t="str">
        <f t="shared" si="39"/>
        <v/>
      </c>
      <c r="DC25" s="82" t="str">
        <f t="shared" si="40"/>
        <v/>
      </c>
      <c r="DD25" s="82" t="str">
        <f t="shared" si="41"/>
        <v/>
      </c>
      <c r="DE25" s="82" t="str">
        <f t="shared" si="42"/>
        <v/>
      </c>
      <c r="DF25" s="82" t="str">
        <f t="shared" si="43"/>
        <v/>
      </c>
      <c r="DG25" s="82" t="str">
        <f t="shared" si="44"/>
        <v/>
      </c>
      <c r="DH25" s="82" t="str">
        <f t="shared" si="45"/>
        <v/>
      </c>
      <c r="DI25" s="82" t="str">
        <f t="shared" si="46"/>
        <v/>
      </c>
      <c r="DJ25" s="82" t="str">
        <f t="shared" si="47"/>
        <v/>
      </c>
      <c r="DK25" s="82" t="str">
        <f t="shared" si="48"/>
        <v/>
      </c>
      <c r="DL25" s="82" t="str">
        <f t="shared" si="49"/>
        <v/>
      </c>
      <c r="DM25" s="82" t="str">
        <f t="shared" si="50"/>
        <v/>
      </c>
      <c r="DN25" s="82" t="str">
        <f t="shared" si="51"/>
        <v/>
      </c>
    </row>
    <row r="26" spans="1:118" ht="15.75" thickBot="1" x14ac:dyDescent="0.3">
      <c r="A26" s="18"/>
      <c r="B26" s="18" t="s">
        <v>148</v>
      </c>
      <c r="C26" s="109">
        <v>27764.816961312732</v>
      </c>
      <c r="D26" s="109">
        <v>27951.475012646129</v>
      </c>
      <c r="E26" s="109">
        <v>27565.392898292317</v>
      </c>
      <c r="F26" s="109">
        <v>27961.9952843793</v>
      </c>
      <c r="G26" s="109">
        <v>27990.090105126434</v>
      </c>
      <c r="H26" s="109">
        <v>27908.084783759816</v>
      </c>
      <c r="I26" s="109">
        <v>27938.902946110746</v>
      </c>
      <c r="J26" s="109">
        <v>27610.250978813448</v>
      </c>
      <c r="K26" s="109">
        <v>27745.033342065413</v>
      </c>
      <c r="L26" s="109">
        <v>27788.900872649792</v>
      </c>
      <c r="M26" s="109">
        <v>27737.573229255464</v>
      </c>
      <c r="N26" s="109">
        <v>27991.97397352579</v>
      </c>
      <c r="O26" s="109">
        <v>27983.695800687183</v>
      </c>
      <c r="P26" s="109">
        <v>28103.182900948104</v>
      </c>
      <c r="Q26" s="109">
        <v>28027.771222035059</v>
      </c>
      <c r="R26" s="109">
        <v>27997.047179914407</v>
      </c>
      <c r="S26" s="109">
        <v>28158.259061896159</v>
      </c>
      <c r="T26" s="109">
        <v>28486.520689827928</v>
      </c>
      <c r="U26" s="109">
        <v>28538.411702132576</v>
      </c>
      <c r="V26" s="109">
        <v>28582.846567050852</v>
      </c>
      <c r="W26" s="109">
        <v>28570.77580732671</v>
      </c>
      <c r="X26" s="109">
        <v>28672.033943304195</v>
      </c>
      <c r="Y26" s="109">
        <v>28829.281060986003</v>
      </c>
      <c r="Z26" s="109">
        <v>28965.160172667707</v>
      </c>
      <c r="AA26" s="109">
        <v>29068.715730239699</v>
      </c>
      <c r="AB26" s="109">
        <v>29402.357540024783</v>
      </c>
      <c r="AC26" s="109">
        <v>29354.928473316795</v>
      </c>
      <c r="AD26" s="109">
        <v>29665.1444900446</v>
      </c>
      <c r="AE26" s="109">
        <v>30100.440523488949</v>
      </c>
      <c r="AF26" s="109">
        <v>30044.280033515341</v>
      </c>
      <c r="AG26" s="109">
        <v>29905.768938722944</v>
      </c>
      <c r="AH26" s="109">
        <v>29945.261772585105</v>
      </c>
      <c r="AI26" s="109">
        <v>30413.331603453273</v>
      </c>
      <c r="AJ26" s="109">
        <v>30287.82289334945</v>
      </c>
      <c r="AK26" s="109">
        <v>30184.031017843343</v>
      </c>
      <c r="AL26" s="109">
        <v>30698.970097591078</v>
      </c>
      <c r="AM26" s="109">
        <v>30097.711941706693</v>
      </c>
      <c r="AN26" s="109">
        <v>29313.364895013765</v>
      </c>
      <c r="AO26" s="109">
        <v>30761.685623923837</v>
      </c>
      <c r="AP26" s="109">
        <v>30755.059329801101</v>
      </c>
      <c r="AQ26" s="109">
        <v>31167.41895245936</v>
      </c>
      <c r="AR26" s="109">
        <v>31704.004986396027</v>
      </c>
      <c r="AS26" s="109">
        <v>31980.551018674112</v>
      </c>
      <c r="AT26" s="109">
        <v>32439.171447064389</v>
      </c>
      <c r="AU26" s="109">
        <v>32485.470333827903</v>
      </c>
      <c r="AV26" s="109">
        <v>32684.020732219102</v>
      </c>
      <c r="AW26" s="109">
        <v>32780.216927490117</v>
      </c>
      <c r="AX26" s="109">
        <v>32924.938813505549</v>
      </c>
      <c r="AY26" s="109">
        <v>33012.878776938909</v>
      </c>
      <c r="AZ26" s="109">
        <v>33081.517967113199</v>
      </c>
      <c r="BA26" s="109">
        <v>33238.553779685513</v>
      </c>
      <c r="BB26" s="109">
        <v>33064.104172122781</v>
      </c>
      <c r="BC26" s="109">
        <v>33124.597779622374</v>
      </c>
      <c r="BD26" s="95"/>
      <c r="BE26" s="82" t="str">
        <f t="shared" si="1"/>
        <v/>
      </c>
      <c r="BF26" s="82" t="str">
        <f t="shared" si="52"/>
        <v/>
      </c>
      <c r="BG26" s="82" t="str">
        <f t="shared" si="53"/>
        <v/>
      </c>
      <c r="BH26" s="82" t="str">
        <f t="shared" si="54"/>
        <v/>
      </c>
      <c r="BI26" s="82" t="str">
        <f t="shared" si="55"/>
        <v/>
      </c>
      <c r="BJ26" s="82" t="str">
        <f t="shared" si="56"/>
        <v/>
      </c>
      <c r="BK26" s="82" t="str">
        <f t="shared" si="57"/>
        <v/>
      </c>
      <c r="BL26" s="82" t="str">
        <f t="shared" si="58"/>
        <v/>
      </c>
      <c r="BM26" s="82" t="str">
        <f t="shared" si="59"/>
        <v/>
      </c>
      <c r="BN26" s="82" t="str">
        <f t="shared" si="60"/>
        <v/>
      </c>
      <c r="BO26" s="82" t="str">
        <f t="shared" si="61"/>
        <v/>
      </c>
      <c r="BP26" s="82" t="str">
        <f t="shared" si="62"/>
        <v/>
      </c>
      <c r="BQ26" s="82" t="str">
        <f t="shared" si="2"/>
        <v/>
      </c>
      <c r="BR26" s="82" t="str">
        <f t="shared" si="3"/>
        <v/>
      </c>
      <c r="BS26" s="82" t="str">
        <f t="shared" si="4"/>
        <v/>
      </c>
      <c r="BT26" s="82" t="str">
        <f t="shared" si="5"/>
        <v/>
      </c>
      <c r="BU26" s="82" t="str">
        <f t="shared" si="6"/>
        <v/>
      </c>
      <c r="BV26" s="82" t="str">
        <f t="shared" si="7"/>
        <v/>
      </c>
      <c r="BW26" s="82" t="str">
        <f t="shared" si="8"/>
        <v/>
      </c>
      <c r="BX26" s="82" t="str">
        <f t="shared" si="9"/>
        <v/>
      </c>
      <c r="BY26" s="82" t="str">
        <f t="shared" si="10"/>
        <v/>
      </c>
      <c r="BZ26" s="82" t="str">
        <f t="shared" si="11"/>
        <v/>
      </c>
      <c r="CA26" s="82" t="str">
        <f t="shared" si="12"/>
        <v/>
      </c>
      <c r="CB26" s="82" t="str">
        <f t="shared" si="13"/>
        <v/>
      </c>
      <c r="CC26" s="82" t="str">
        <f t="shared" si="14"/>
        <v/>
      </c>
      <c r="CD26" s="82" t="str">
        <f t="shared" si="15"/>
        <v/>
      </c>
      <c r="CE26" s="82" t="str">
        <f t="shared" si="16"/>
        <v/>
      </c>
      <c r="CF26" s="82" t="str">
        <f t="shared" si="17"/>
        <v/>
      </c>
      <c r="CG26" s="82" t="str">
        <f t="shared" si="18"/>
        <v/>
      </c>
      <c r="CH26" s="82" t="str">
        <f t="shared" si="19"/>
        <v/>
      </c>
      <c r="CI26" s="82" t="str">
        <f t="shared" si="20"/>
        <v/>
      </c>
      <c r="CJ26" s="82" t="str">
        <f t="shared" si="21"/>
        <v/>
      </c>
      <c r="CK26" s="82" t="str">
        <f t="shared" si="22"/>
        <v/>
      </c>
      <c r="CL26" s="82" t="str">
        <f t="shared" si="23"/>
        <v/>
      </c>
      <c r="CM26" s="82" t="str">
        <f t="shared" si="24"/>
        <v/>
      </c>
      <c r="CN26" s="82" t="str">
        <f t="shared" si="25"/>
        <v/>
      </c>
      <c r="CO26" s="82" t="str">
        <f t="shared" si="26"/>
        <v/>
      </c>
      <c r="CP26" s="82" t="str">
        <f t="shared" si="27"/>
        <v/>
      </c>
      <c r="CQ26" s="82" t="str">
        <f t="shared" si="28"/>
        <v/>
      </c>
      <c r="CR26" s="82" t="str">
        <f t="shared" si="29"/>
        <v/>
      </c>
      <c r="CS26" s="82" t="str">
        <f t="shared" si="30"/>
        <v/>
      </c>
      <c r="CT26" s="82" t="str">
        <f t="shared" si="31"/>
        <v/>
      </c>
      <c r="CU26" s="82" t="str">
        <f t="shared" si="32"/>
        <v/>
      </c>
      <c r="CV26" s="82" t="str">
        <f t="shared" si="33"/>
        <v/>
      </c>
      <c r="CW26" s="82" t="str">
        <f t="shared" si="34"/>
        <v/>
      </c>
      <c r="CX26" s="82" t="str">
        <f t="shared" si="35"/>
        <v/>
      </c>
      <c r="CY26" s="82" t="str">
        <f t="shared" si="36"/>
        <v/>
      </c>
      <c r="CZ26" s="82" t="str">
        <f t="shared" si="37"/>
        <v/>
      </c>
      <c r="DA26" s="82" t="str">
        <f t="shared" si="38"/>
        <v/>
      </c>
      <c r="DB26" s="82" t="str">
        <f t="shared" si="39"/>
        <v/>
      </c>
      <c r="DC26" s="82" t="str">
        <f t="shared" si="40"/>
        <v/>
      </c>
      <c r="DD26" s="82" t="str">
        <f t="shared" si="41"/>
        <v/>
      </c>
      <c r="DE26" s="82" t="str">
        <f t="shared" si="42"/>
        <v/>
      </c>
      <c r="DF26" s="82" t="str">
        <f t="shared" si="43"/>
        <v/>
      </c>
      <c r="DG26" s="82" t="str">
        <f t="shared" si="44"/>
        <v/>
      </c>
      <c r="DH26" s="82" t="str">
        <f t="shared" si="45"/>
        <v/>
      </c>
      <c r="DI26" s="82" t="str">
        <f t="shared" si="46"/>
        <v/>
      </c>
      <c r="DJ26" s="82" t="str">
        <f t="shared" si="47"/>
        <v/>
      </c>
      <c r="DK26" s="82" t="str">
        <f t="shared" si="48"/>
        <v/>
      </c>
      <c r="DL26" s="82" t="str">
        <f t="shared" si="49"/>
        <v/>
      </c>
      <c r="DM26" s="82" t="str">
        <f t="shared" si="50"/>
        <v/>
      </c>
      <c r="DN26" s="82" t="str">
        <f t="shared" si="51"/>
        <v/>
      </c>
    </row>
    <row r="27" spans="1:118" ht="15.75" thickBot="1" x14ac:dyDescent="0.3">
      <c r="A27" s="16" t="s">
        <v>116</v>
      </c>
      <c r="B27" s="17" t="s">
        <v>117</v>
      </c>
      <c r="C27" s="108">
        <v>35165.341066764297</v>
      </c>
      <c r="D27" s="108">
        <v>35113.379823087998</v>
      </c>
      <c r="E27" s="108">
        <v>35297.463795451396</v>
      </c>
      <c r="F27" s="108">
        <v>35383.363636271701</v>
      </c>
      <c r="G27" s="108">
        <v>35427.506545602402</v>
      </c>
      <c r="H27" s="108">
        <v>35498.431832378003</v>
      </c>
      <c r="I27" s="108">
        <v>35581.113102698699</v>
      </c>
      <c r="J27" s="108">
        <v>35751.250518423403</v>
      </c>
      <c r="K27" s="108">
        <v>35561.578984264801</v>
      </c>
      <c r="L27" s="108">
        <v>35808.251667802499</v>
      </c>
      <c r="M27" s="108">
        <v>35684.998684284299</v>
      </c>
      <c r="N27" s="108">
        <v>35714.426316313802</v>
      </c>
      <c r="O27" s="108">
        <v>35841.811903725596</v>
      </c>
      <c r="P27" s="108">
        <v>35906.760130789298</v>
      </c>
      <c r="Q27" s="108">
        <v>36005.4412043755</v>
      </c>
      <c r="R27" s="108">
        <v>36044.204324473001</v>
      </c>
      <c r="S27" s="108">
        <v>36238.391951519101</v>
      </c>
      <c r="T27" s="108">
        <v>36263.572264700801</v>
      </c>
      <c r="U27" s="108">
        <v>36190.259124915297</v>
      </c>
      <c r="V27" s="108">
        <v>36321.029487105799</v>
      </c>
      <c r="W27" s="108">
        <v>36369.043542795604</v>
      </c>
      <c r="X27" s="108">
        <v>36212.906121696302</v>
      </c>
      <c r="Y27" s="108">
        <v>36547.921887385601</v>
      </c>
      <c r="Z27" s="108">
        <v>36506.050242908801</v>
      </c>
      <c r="AA27" s="108">
        <v>36507.142381997299</v>
      </c>
      <c r="AB27" s="108">
        <v>36517.213850065302</v>
      </c>
      <c r="AC27" s="108">
        <v>36275.713912338702</v>
      </c>
      <c r="AD27" s="108">
        <v>36337.460524016897</v>
      </c>
      <c r="AE27" s="108">
        <v>36211.702155601197</v>
      </c>
      <c r="AF27" s="108">
        <v>36107.618775088202</v>
      </c>
      <c r="AG27" s="108">
        <v>36130.202652778898</v>
      </c>
      <c r="AH27" s="108">
        <v>36140.578326210802</v>
      </c>
      <c r="AI27" s="108">
        <v>36313.841909583403</v>
      </c>
      <c r="AJ27" s="108">
        <v>36341.729535193401</v>
      </c>
      <c r="AK27" s="108">
        <v>36282.699020023298</v>
      </c>
      <c r="AL27" s="108">
        <v>36127.988456168699</v>
      </c>
      <c r="AM27" s="108">
        <v>36048.981555588398</v>
      </c>
      <c r="AN27" s="108">
        <v>35930.643883668701</v>
      </c>
      <c r="AO27" s="108">
        <v>36347.276281548497</v>
      </c>
      <c r="AP27" s="108">
        <v>36521.617088459803</v>
      </c>
      <c r="AQ27" s="108">
        <v>36614.316146094003</v>
      </c>
      <c r="AR27" s="108">
        <v>36683.287512714298</v>
      </c>
      <c r="AS27" s="108">
        <v>36873.264288553801</v>
      </c>
      <c r="AT27" s="108">
        <v>36658.8816521927</v>
      </c>
      <c r="AU27" s="108">
        <v>36706.2306074144</v>
      </c>
      <c r="AV27" s="108">
        <v>36664.169802230797</v>
      </c>
      <c r="AW27" s="108">
        <v>36902.229683915197</v>
      </c>
      <c r="AX27" s="108">
        <v>36771.669023819501</v>
      </c>
      <c r="AY27" s="108">
        <v>36736.501770114497</v>
      </c>
      <c r="AZ27" s="108">
        <v>36987.8417942042</v>
      </c>
      <c r="BA27" s="108">
        <v>37330.6192610496</v>
      </c>
      <c r="BB27" s="108">
        <v>37349.503403786002</v>
      </c>
      <c r="BC27" s="108">
        <v>37382.160782024301</v>
      </c>
      <c r="BD27" s="94"/>
      <c r="BE27" s="82" t="str">
        <f t="shared" si="1"/>
        <v/>
      </c>
      <c r="BF27" s="82" t="str">
        <f t="shared" si="52"/>
        <v/>
      </c>
      <c r="BG27" s="82" t="str">
        <f t="shared" si="53"/>
        <v/>
      </c>
      <c r="BH27" s="82" t="str">
        <f t="shared" si="54"/>
        <v/>
      </c>
      <c r="BI27" s="82" t="str">
        <f t="shared" si="55"/>
        <v/>
      </c>
      <c r="BJ27" s="82" t="str">
        <f t="shared" si="56"/>
        <v/>
      </c>
      <c r="BK27" s="82" t="str">
        <f t="shared" si="57"/>
        <v/>
      </c>
      <c r="BL27" s="82" t="str">
        <f t="shared" si="58"/>
        <v/>
      </c>
      <c r="BM27" s="82" t="str">
        <f t="shared" si="59"/>
        <v/>
      </c>
      <c r="BN27" s="82" t="str">
        <f t="shared" si="60"/>
        <v/>
      </c>
      <c r="BO27" s="82" t="str">
        <f t="shared" si="61"/>
        <v/>
      </c>
      <c r="BP27" s="82" t="str">
        <f t="shared" si="62"/>
        <v/>
      </c>
      <c r="BQ27" s="82" t="str">
        <f t="shared" si="2"/>
        <v/>
      </c>
      <c r="BR27" s="82" t="str">
        <f t="shared" si="3"/>
        <v/>
      </c>
      <c r="BS27" s="82" t="str">
        <f t="shared" si="4"/>
        <v/>
      </c>
      <c r="BT27" s="82" t="str">
        <f t="shared" si="5"/>
        <v/>
      </c>
      <c r="BU27" s="82" t="str">
        <f t="shared" si="6"/>
        <v/>
      </c>
      <c r="BV27" s="82" t="str">
        <f t="shared" si="7"/>
        <v/>
      </c>
      <c r="BW27" s="82" t="str">
        <f t="shared" si="8"/>
        <v/>
      </c>
      <c r="BX27" s="82" t="str">
        <f t="shared" si="9"/>
        <v/>
      </c>
      <c r="BY27" s="82" t="str">
        <f t="shared" si="10"/>
        <v/>
      </c>
      <c r="BZ27" s="82" t="str">
        <f t="shared" si="11"/>
        <v/>
      </c>
      <c r="CA27" s="82" t="str">
        <f t="shared" si="12"/>
        <v/>
      </c>
      <c r="CB27" s="82" t="str">
        <f t="shared" si="13"/>
        <v/>
      </c>
      <c r="CC27" s="82" t="str">
        <f t="shared" si="14"/>
        <v/>
      </c>
      <c r="CD27" s="82" t="str">
        <f t="shared" si="15"/>
        <v/>
      </c>
      <c r="CE27" s="82" t="str">
        <f t="shared" si="16"/>
        <v/>
      </c>
      <c r="CF27" s="82" t="str">
        <f t="shared" si="17"/>
        <v/>
      </c>
      <c r="CG27" s="82" t="str">
        <f t="shared" si="18"/>
        <v/>
      </c>
      <c r="CH27" s="82" t="str">
        <f t="shared" si="19"/>
        <v/>
      </c>
      <c r="CI27" s="82" t="str">
        <f t="shared" si="20"/>
        <v/>
      </c>
      <c r="CJ27" s="82" t="str">
        <f t="shared" si="21"/>
        <v/>
      </c>
      <c r="CK27" s="82" t="str">
        <f t="shared" si="22"/>
        <v/>
      </c>
      <c r="CL27" s="82" t="str">
        <f t="shared" si="23"/>
        <v/>
      </c>
      <c r="CM27" s="82" t="str">
        <f t="shared" si="24"/>
        <v/>
      </c>
      <c r="CN27" s="82" t="str">
        <f t="shared" si="25"/>
        <v/>
      </c>
      <c r="CO27" s="82" t="str">
        <f t="shared" si="26"/>
        <v/>
      </c>
      <c r="CP27" s="82" t="str">
        <f t="shared" si="27"/>
        <v/>
      </c>
      <c r="CQ27" s="82" t="str">
        <f t="shared" si="28"/>
        <v/>
      </c>
      <c r="CR27" s="82" t="str">
        <f t="shared" si="29"/>
        <v/>
      </c>
      <c r="CS27" s="82" t="str">
        <f t="shared" si="30"/>
        <v/>
      </c>
      <c r="CT27" s="82" t="str">
        <f t="shared" si="31"/>
        <v/>
      </c>
      <c r="CU27" s="82" t="str">
        <f t="shared" si="32"/>
        <v/>
      </c>
      <c r="CV27" s="82" t="str">
        <f t="shared" si="33"/>
        <v/>
      </c>
      <c r="CW27" s="82" t="str">
        <f t="shared" si="34"/>
        <v/>
      </c>
      <c r="CX27" s="82" t="str">
        <f t="shared" si="35"/>
        <v/>
      </c>
      <c r="CY27" s="82" t="str">
        <f t="shared" si="36"/>
        <v/>
      </c>
      <c r="CZ27" s="82" t="str">
        <f t="shared" si="37"/>
        <v/>
      </c>
      <c r="DA27" s="82" t="str">
        <f t="shared" si="38"/>
        <v/>
      </c>
      <c r="DB27" s="82" t="str">
        <f t="shared" si="39"/>
        <v/>
      </c>
      <c r="DC27" s="82" t="str">
        <f t="shared" si="40"/>
        <v/>
      </c>
      <c r="DD27" s="82" t="str">
        <f t="shared" si="41"/>
        <v/>
      </c>
      <c r="DE27" s="82" t="str">
        <f t="shared" si="42"/>
        <v/>
      </c>
      <c r="DF27" s="82" t="str">
        <f t="shared" si="43"/>
        <v/>
      </c>
      <c r="DG27" s="82" t="str">
        <f t="shared" si="44"/>
        <v/>
      </c>
      <c r="DH27" s="82" t="str">
        <f t="shared" si="45"/>
        <v/>
      </c>
      <c r="DI27" s="82" t="str">
        <f t="shared" si="46"/>
        <v/>
      </c>
      <c r="DJ27" s="82" t="str">
        <f t="shared" si="47"/>
        <v/>
      </c>
      <c r="DK27" s="82" t="str">
        <f t="shared" si="48"/>
        <v/>
      </c>
      <c r="DL27" s="82" t="str">
        <f t="shared" si="49"/>
        <v/>
      </c>
      <c r="DM27" s="82" t="str">
        <f t="shared" si="50"/>
        <v/>
      </c>
      <c r="DN27" s="82" t="str">
        <f t="shared" si="51"/>
        <v/>
      </c>
    </row>
    <row r="28" spans="1:118" ht="15.75" thickBot="1" x14ac:dyDescent="0.3">
      <c r="A28" s="18"/>
      <c r="B28" s="21" t="s">
        <v>149</v>
      </c>
      <c r="C28" s="109">
        <v>35165.341066764297</v>
      </c>
      <c r="D28" s="109">
        <v>35113.379823087998</v>
      </c>
      <c r="E28" s="109">
        <v>35297.463795451396</v>
      </c>
      <c r="F28" s="109">
        <v>35383.363636271701</v>
      </c>
      <c r="G28" s="109">
        <v>35427.506545602402</v>
      </c>
      <c r="H28" s="109">
        <v>35498.431832378003</v>
      </c>
      <c r="I28" s="109">
        <v>35581.113102698699</v>
      </c>
      <c r="J28" s="109">
        <v>35751.250518423403</v>
      </c>
      <c r="K28" s="109">
        <v>35561.578984264801</v>
      </c>
      <c r="L28" s="109">
        <v>35808.251667802499</v>
      </c>
      <c r="M28" s="109">
        <v>35684.998684284299</v>
      </c>
      <c r="N28" s="109">
        <v>35714.426316313802</v>
      </c>
      <c r="O28" s="109">
        <v>35841.811903725596</v>
      </c>
      <c r="P28" s="109">
        <v>35906.760130789298</v>
      </c>
      <c r="Q28" s="109">
        <v>36005.4412043755</v>
      </c>
      <c r="R28" s="109">
        <v>36044.204324473001</v>
      </c>
      <c r="S28" s="109">
        <v>36238.391951519101</v>
      </c>
      <c r="T28" s="109">
        <v>36263.572264700801</v>
      </c>
      <c r="U28" s="109">
        <v>36190.259124915297</v>
      </c>
      <c r="V28" s="109">
        <v>36321.029487105799</v>
      </c>
      <c r="W28" s="109">
        <v>36369.043542795604</v>
      </c>
      <c r="X28" s="109">
        <v>36212.906121696302</v>
      </c>
      <c r="Y28" s="109">
        <v>36547.921887385601</v>
      </c>
      <c r="Z28" s="109">
        <v>36506.050242908801</v>
      </c>
      <c r="AA28" s="109">
        <v>36507.142381997299</v>
      </c>
      <c r="AB28" s="109">
        <v>36517.213850065302</v>
      </c>
      <c r="AC28" s="109">
        <v>36275.713912338702</v>
      </c>
      <c r="AD28" s="109">
        <v>36337.460524016897</v>
      </c>
      <c r="AE28" s="109">
        <v>36211.702155601197</v>
      </c>
      <c r="AF28" s="109">
        <v>36107.618775088202</v>
      </c>
      <c r="AG28" s="109">
        <v>36130.202652778898</v>
      </c>
      <c r="AH28" s="109">
        <v>36140.578326210802</v>
      </c>
      <c r="AI28" s="109">
        <v>36313.841909583403</v>
      </c>
      <c r="AJ28" s="109">
        <v>36341.729535193401</v>
      </c>
      <c r="AK28" s="109">
        <v>36282.699020023298</v>
      </c>
      <c r="AL28" s="109">
        <v>36127.988456168699</v>
      </c>
      <c r="AM28" s="109">
        <v>36048.981555588398</v>
      </c>
      <c r="AN28" s="109">
        <v>35930.643883668701</v>
      </c>
      <c r="AO28" s="109">
        <v>36347.276281548497</v>
      </c>
      <c r="AP28" s="109">
        <v>36521.617088459803</v>
      </c>
      <c r="AQ28" s="109">
        <v>36614.316146094003</v>
      </c>
      <c r="AR28" s="109">
        <v>36683.287512714298</v>
      </c>
      <c r="AS28" s="109">
        <v>36873.264288553801</v>
      </c>
      <c r="AT28" s="109">
        <v>36658.8816521927</v>
      </c>
      <c r="AU28" s="109">
        <v>36706.2306074144</v>
      </c>
      <c r="AV28" s="109">
        <v>36664.169802230797</v>
      </c>
      <c r="AW28" s="109">
        <v>36902.229683915197</v>
      </c>
      <c r="AX28" s="109">
        <v>36771.669023819501</v>
      </c>
      <c r="AY28" s="109">
        <v>36736.501770114497</v>
      </c>
      <c r="AZ28" s="109">
        <v>36987.8417942042</v>
      </c>
      <c r="BA28" s="109">
        <v>37330.6192610496</v>
      </c>
      <c r="BB28" s="109">
        <v>37349.503403786002</v>
      </c>
      <c r="BC28" s="109">
        <v>37382.160782024301</v>
      </c>
      <c r="BD28" s="95"/>
      <c r="BE28" s="82" t="str">
        <f t="shared" si="1"/>
        <v/>
      </c>
      <c r="BF28" s="82" t="str">
        <f t="shared" si="52"/>
        <v/>
      </c>
      <c r="BG28" s="82" t="str">
        <f t="shared" si="53"/>
        <v/>
      </c>
      <c r="BH28" s="82" t="str">
        <f t="shared" si="54"/>
        <v/>
      </c>
      <c r="BI28" s="82" t="str">
        <f t="shared" si="55"/>
        <v/>
      </c>
      <c r="BJ28" s="82" t="str">
        <f t="shared" si="56"/>
        <v/>
      </c>
      <c r="BK28" s="82" t="str">
        <f t="shared" si="57"/>
        <v/>
      </c>
      <c r="BL28" s="82" t="str">
        <f t="shared" si="58"/>
        <v/>
      </c>
      <c r="BM28" s="82" t="str">
        <f t="shared" si="59"/>
        <v/>
      </c>
      <c r="BN28" s="82" t="str">
        <f t="shared" si="60"/>
        <v/>
      </c>
      <c r="BO28" s="82" t="str">
        <f t="shared" si="61"/>
        <v/>
      </c>
      <c r="BP28" s="82" t="str">
        <f t="shared" si="62"/>
        <v/>
      </c>
      <c r="BQ28" s="82" t="str">
        <f t="shared" si="2"/>
        <v/>
      </c>
      <c r="BR28" s="82" t="str">
        <f t="shared" si="3"/>
        <v/>
      </c>
      <c r="BS28" s="82" t="str">
        <f t="shared" si="4"/>
        <v/>
      </c>
      <c r="BT28" s="82" t="str">
        <f t="shared" si="5"/>
        <v/>
      </c>
      <c r="BU28" s="82" t="str">
        <f t="shared" si="6"/>
        <v/>
      </c>
      <c r="BV28" s="82" t="str">
        <f t="shared" si="7"/>
        <v/>
      </c>
      <c r="BW28" s="82" t="str">
        <f t="shared" si="8"/>
        <v/>
      </c>
      <c r="BX28" s="82" t="str">
        <f t="shared" si="9"/>
        <v/>
      </c>
      <c r="BY28" s="82" t="str">
        <f t="shared" si="10"/>
        <v/>
      </c>
      <c r="BZ28" s="82" t="str">
        <f t="shared" si="11"/>
        <v/>
      </c>
      <c r="CA28" s="82" t="str">
        <f t="shared" si="12"/>
        <v/>
      </c>
      <c r="CB28" s="82" t="str">
        <f t="shared" si="13"/>
        <v/>
      </c>
      <c r="CC28" s="82" t="str">
        <f t="shared" si="14"/>
        <v/>
      </c>
      <c r="CD28" s="82" t="str">
        <f t="shared" si="15"/>
        <v/>
      </c>
      <c r="CE28" s="82" t="str">
        <f t="shared" si="16"/>
        <v/>
      </c>
      <c r="CF28" s="82" t="str">
        <f t="shared" si="17"/>
        <v/>
      </c>
      <c r="CG28" s="82" t="str">
        <f t="shared" si="18"/>
        <v/>
      </c>
      <c r="CH28" s="82" t="str">
        <f t="shared" si="19"/>
        <v/>
      </c>
      <c r="CI28" s="82" t="str">
        <f t="shared" si="20"/>
        <v/>
      </c>
      <c r="CJ28" s="82" t="str">
        <f t="shared" si="21"/>
        <v/>
      </c>
      <c r="CK28" s="82" t="str">
        <f t="shared" si="22"/>
        <v/>
      </c>
      <c r="CL28" s="82" t="str">
        <f t="shared" si="23"/>
        <v/>
      </c>
      <c r="CM28" s="82" t="str">
        <f t="shared" si="24"/>
        <v/>
      </c>
      <c r="CN28" s="82" t="str">
        <f t="shared" si="25"/>
        <v/>
      </c>
      <c r="CO28" s="82" t="str">
        <f t="shared" si="26"/>
        <v/>
      </c>
      <c r="CP28" s="82" t="str">
        <f t="shared" si="27"/>
        <v/>
      </c>
      <c r="CQ28" s="82" t="str">
        <f t="shared" si="28"/>
        <v/>
      </c>
      <c r="CR28" s="82" t="str">
        <f t="shared" si="29"/>
        <v/>
      </c>
      <c r="CS28" s="82" t="str">
        <f t="shared" si="30"/>
        <v/>
      </c>
      <c r="CT28" s="82" t="str">
        <f t="shared" si="31"/>
        <v/>
      </c>
      <c r="CU28" s="82" t="str">
        <f t="shared" si="32"/>
        <v/>
      </c>
      <c r="CV28" s="82" t="str">
        <f t="shared" si="33"/>
        <v/>
      </c>
      <c r="CW28" s="82" t="str">
        <f t="shared" si="34"/>
        <v/>
      </c>
      <c r="CX28" s="82" t="str">
        <f t="shared" si="35"/>
        <v/>
      </c>
      <c r="CY28" s="82" t="str">
        <f t="shared" si="36"/>
        <v/>
      </c>
      <c r="CZ28" s="82" t="str">
        <f t="shared" si="37"/>
        <v/>
      </c>
      <c r="DA28" s="82" t="str">
        <f t="shared" si="38"/>
        <v/>
      </c>
      <c r="DB28" s="82" t="str">
        <f t="shared" si="39"/>
        <v/>
      </c>
      <c r="DC28" s="82" t="str">
        <f t="shared" si="40"/>
        <v/>
      </c>
      <c r="DD28" s="82" t="str">
        <f t="shared" si="41"/>
        <v/>
      </c>
      <c r="DE28" s="82" t="str">
        <f t="shared" si="42"/>
        <v/>
      </c>
      <c r="DF28" s="82" t="str">
        <f t="shared" si="43"/>
        <v/>
      </c>
      <c r="DG28" s="82" t="str">
        <f t="shared" si="44"/>
        <v/>
      </c>
      <c r="DH28" s="82" t="str">
        <f t="shared" si="45"/>
        <v/>
      </c>
      <c r="DI28" s="82" t="str">
        <f t="shared" si="46"/>
        <v/>
      </c>
      <c r="DJ28" s="82" t="str">
        <f t="shared" si="47"/>
        <v/>
      </c>
      <c r="DK28" s="82" t="str">
        <f t="shared" si="48"/>
        <v/>
      </c>
      <c r="DL28" s="82" t="str">
        <f t="shared" si="49"/>
        <v/>
      </c>
      <c r="DM28" s="82" t="str">
        <f t="shared" si="50"/>
        <v/>
      </c>
      <c r="DN28" s="82" t="str">
        <f t="shared" si="51"/>
        <v/>
      </c>
    </row>
    <row r="29" spans="1:118" ht="15.75" thickBot="1" x14ac:dyDescent="0.3">
      <c r="A29" s="123" t="s">
        <v>150</v>
      </c>
      <c r="B29" s="123"/>
      <c r="C29" s="110">
        <v>91437.071716826744</v>
      </c>
      <c r="D29" s="110">
        <v>91581.475335950672</v>
      </c>
      <c r="E29" s="110">
        <v>91185.868208120984</v>
      </c>
      <c r="F29" s="110">
        <v>91409.845273214378</v>
      </c>
      <c r="G29" s="110">
        <v>91015.731171129053</v>
      </c>
      <c r="H29" s="110">
        <v>90903.431644233991</v>
      </c>
      <c r="I29" s="110">
        <v>91121.572725632475</v>
      </c>
      <c r="J29" s="110">
        <v>90756.793349872925</v>
      </c>
      <c r="K29" s="110">
        <v>90894.324253758212</v>
      </c>
      <c r="L29" s="110">
        <v>91006.303706160732</v>
      </c>
      <c r="M29" s="110">
        <v>90667.931412382139</v>
      </c>
      <c r="N29" s="110">
        <v>91191.860417906544</v>
      </c>
      <c r="O29" s="110">
        <v>91352.902663134926</v>
      </c>
      <c r="P29" s="110">
        <v>91869.568223710463</v>
      </c>
      <c r="Q29" s="110">
        <v>91833.981312119358</v>
      </c>
      <c r="R29" s="110">
        <v>91641.066757970519</v>
      </c>
      <c r="S29" s="110">
        <v>92003.70493459003</v>
      </c>
      <c r="T29" s="110">
        <v>92298.660454231518</v>
      </c>
      <c r="U29" s="110">
        <v>91825.159682544909</v>
      </c>
      <c r="V29" s="110">
        <v>92112.683777942118</v>
      </c>
      <c r="W29" s="110">
        <v>91711.428141974116</v>
      </c>
      <c r="X29" s="110">
        <v>91923.227628129054</v>
      </c>
      <c r="Y29" s="110">
        <v>92570.609421911897</v>
      </c>
      <c r="Z29" s="110">
        <v>92346.047272993281</v>
      </c>
      <c r="AA29" s="110">
        <v>92617.863134603438</v>
      </c>
      <c r="AB29" s="110">
        <v>93015.319719000574</v>
      </c>
      <c r="AC29" s="110">
        <v>92817.460800961475</v>
      </c>
      <c r="AD29" s="110">
        <v>93210.346396194713</v>
      </c>
      <c r="AE29" s="110">
        <v>93415.063095048798</v>
      </c>
      <c r="AF29" s="110">
        <v>93470.208917010983</v>
      </c>
      <c r="AG29" s="110">
        <v>92986.642370254965</v>
      </c>
      <c r="AH29" s="110">
        <v>93280.828693257077</v>
      </c>
      <c r="AI29" s="110">
        <v>94163.656921533548</v>
      </c>
      <c r="AJ29" s="110">
        <v>94189.466478333357</v>
      </c>
      <c r="AK29" s="110">
        <v>94393.245065350158</v>
      </c>
      <c r="AL29" s="110">
        <v>94681.329006373533</v>
      </c>
      <c r="AM29" s="110">
        <v>93473.722124436215</v>
      </c>
      <c r="AN29" s="110">
        <v>92668.730903102609</v>
      </c>
      <c r="AO29" s="110">
        <v>94565.979658657394</v>
      </c>
      <c r="AP29" s="110">
        <v>94965.232189160131</v>
      </c>
      <c r="AQ29" s="110">
        <v>95865.809282466333</v>
      </c>
      <c r="AR29" s="110">
        <v>96221.163578106032</v>
      </c>
      <c r="AS29" s="110">
        <v>97742.122268679697</v>
      </c>
      <c r="AT29" s="110">
        <v>97568.723255395351</v>
      </c>
      <c r="AU29" s="110">
        <v>97468.028704522862</v>
      </c>
      <c r="AV29" s="110">
        <v>97583.347931974218</v>
      </c>
      <c r="AW29" s="110">
        <v>98129.172551748372</v>
      </c>
      <c r="AX29" s="110">
        <v>98406.916236211939</v>
      </c>
      <c r="AY29" s="110">
        <v>98247.342145048169</v>
      </c>
      <c r="AZ29" s="110">
        <v>98549.236911784756</v>
      </c>
      <c r="BA29" s="110">
        <v>99246.655123815901</v>
      </c>
      <c r="BB29" s="110">
        <v>99253.43888643496</v>
      </c>
      <c r="BC29" s="110">
        <v>99328.528520387626</v>
      </c>
      <c r="BD29" s="95"/>
      <c r="BE29" s="82" t="str">
        <f t="shared" si="1"/>
        <v/>
      </c>
      <c r="BF29" s="82" t="str">
        <f t="shared" si="52"/>
        <v/>
      </c>
      <c r="BG29" s="82" t="str">
        <f t="shared" si="53"/>
        <v/>
      </c>
      <c r="BH29" s="82" t="str">
        <f t="shared" si="54"/>
        <v/>
      </c>
      <c r="BI29" s="82" t="str">
        <f t="shared" si="55"/>
        <v/>
      </c>
      <c r="BJ29" s="82" t="str">
        <f t="shared" si="56"/>
        <v/>
      </c>
      <c r="BK29" s="82" t="str">
        <f t="shared" si="57"/>
        <v/>
      </c>
      <c r="BL29" s="82" t="str">
        <f t="shared" si="58"/>
        <v/>
      </c>
      <c r="BM29" s="82" t="str">
        <f t="shared" si="59"/>
        <v/>
      </c>
      <c r="BN29" s="82" t="str">
        <f t="shared" si="60"/>
        <v/>
      </c>
      <c r="BO29" s="82" t="str">
        <f t="shared" si="61"/>
        <v/>
      </c>
      <c r="BP29" s="82" t="str">
        <f t="shared" si="62"/>
        <v/>
      </c>
      <c r="BQ29" s="82" t="str">
        <f t="shared" si="2"/>
        <v/>
      </c>
      <c r="BR29" s="82" t="str">
        <f t="shared" si="3"/>
        <v/>
      </c>
      <c r="BS29" s="82" t="str">
        <f t="shared" si="4"/>
        <v/>
      </c>
      <c r="BT29" s="82" t="str">
        <f t="shared" si="5"/>
        <v/>
      </c>
      <c r="BU29" s="82" t="str">
        <f t="shared" si="6"/>
        <v/>
      </c>
      <c r="BV29" s="82" t="str">
        <f t="shared" si="7"/>
        <v/>
      </c>
      <c r="BW29" s="82" t="str">
        <f t="shared" si="8"/>
        <v/>
      </c>
      <c r="BX29" s="82" t="str">
        <f t="shared" si="9"/>
        <v/>
      </c>
      <c r="BY29" s="82" t="str">
        <f t="shared" si="10"/>
        <v/>
      </c>
      <c r="BZ29" s="82" t="str">
        <f t="shared" si="11"/>
        <v/>
      </c>
      <c r="CA29" s="82" t="str">
        <f t="shared" si="12"/>
        <v/>
      </c>
      <c r="CB29" s="82" t="str">
        <f t="shared" si="13"/>
        <v/>
      </c>
      <c r="CC29" s="82" t="str">
        <f t="shared" si="14"/>
        <v/>
      </c>
      <c r="CD29" s="82" t="str">
        <f t="shared" si="15"/>
        <v/>
      </c>
      <c r="CE29" s="82" t="str">
        <f t="shared" si="16"/>
        <v/>
      </c>
      <c r="CF29" s="82" t="str">
        <f t="shared" si="17"/>
        <v/>
      </c>
      <c r="CG29" s="82" t="str">
        <f t="shared" si="18"/>
        <v/>
      </c>
      <c r="CH29" s="82" t="str">
        <f t="shared" si="19"/>
        <v/>
      </c>
      <c r="CI29" s="82" t="str">
        <f t="shared" si="20"/>
        <v/>
      </c>
      <c r="CJ29" s="82" t="str">
        <f t="shared" si="21"/>
        <v/>
      </c>
      <c r="CK29" s="82" t="str">
        <f t="shared" si="22"/>
        <v/>
      </c>
      <c r="CL29" s="82" t="str">
        <f t="shared" si="23"/>
        <v/>
      </c>
      <c r="CM29" s="82" t="str">
        <f t="shared" si="24"/>
        <v/>
      </c>
      <c r="CN29" s="82" t="str">
        <f t="shared" si="25"/>
        <v/>
      </c>
      <c r="CO29" s="82" t="str">
        <f t="shared" si="26"/>
        <v/>
      </c>
      <c r="CP29" s="82" t="str">
        <f t="shared" si="27"/>
        <v/>
      </c>
      <c r="CQ29" s="82" t="str">
        <f t="shared" si="28"/>
        <v/>
      </c>
      <c r="CR29" s="82" t="str">
        <f t="shared" si="29"/>
        <v/>
      </c>
      <c r="CS29" s="82" t="str">
        <f t="shared" si="30"/>
        <v/>
      </c>
      <c r="CT29" s="82" t="str">
        <f t="shared" si="31"/>
        <v/>
      </c>
      <c r="CU29" s="82" t="str">
        <f t="shared" si="32"/>
        <v/>
      </c>
      <c r="CV29" s="82" t="str">
        <f t="shared" si="33"/>
        <v/>
      </c>
      <c r="CW29" s="82" t="str">
        <f t="shared" si="34"/>
        <v/>
      </c>
      <c r="CX29" s="82" t="str">
        <f t="shared" si="35"/>
        <v/>
      </c>
      <c r="CY29" s="82" t="str">
        <f t="shared" si="36"/>
        <v/>
      </c>
      <c r="CZ29" s="82" t="str">
        <f t="shared" si="37"/>
        <v/>
      </c>
      <c r="DA29" s="82" t="str">
        <f t="shared" si="38"/>
        <v/>
      </c>
      <c r="DB29" s="82" t="str">
        <f t="shared" si="39"/>
        <v/>
      </c>
      <c r="DC29" s="82" t="str">
        <f t="shared" si="40"/>
        <v/>
      </c>
      <c r="DD29" s="82" t="str">
        <f t="shared" si="41"/>
        <v/>
      </c>
      <c r="DE29" s="82" t="str">
        <f t="shared" si="42"/>
        <v/>
      </c>
      <c r="DF29" s="82" t="str">
        <f t="shared" si="43"/>
        <v/>
      </c>
      <c r="DG29" s="82" t="str">
        <f t="shared" si="44"/>
        <v/>
      </c>
      <c r="DH29" s="82" t="str">
        <f t="shared" si="45"/>
        <v/>
      </c>
      <c r="DI29" s="82" t="str">
        <f t="shared" si="46"/>
        <v/>
      </c>
      <c r="DJ29" s="82" t="str">
        <f t="shared" si="47"/>
        <v/>
      </c>
      <c r="DK29" s="82" t="str">
        <f t="shared" si="48"/>
        <v/>
      </c>
      <c r="DL29" s="82" t="str">
        <f t="shared" si="49"/>
        <v/>
      </c>
      <c r="DM29" s="82" t="str">
        <f t="shared" si="50"/>
        <v/>
      </c>
      <c r="DN29" s="82" t="str">
        <f t="shared" si="51"/>
        <v/>
      </c>
    </row>
    <row r="30" spans="1:118" x14ac:dyDescent="0.25">
      <c r="A30" s="7"/>
      <c r="B30" s="7"/>
      <c r="BE30" s="82" t="str">
        <f t="shared" si="1"/>
        <v/>
      </c>
      <c r="BF30" s="82" t="str">
        <f t="shared" si="52"/>
        <v/>
      </c>
      <c r="BG30" s="82" t="str">
        <f t="shared" si="53"/>
        <v/>
      </c>
      <c r="BH30" s="82" t="str">
        <f t="shared" si="54"/>
        <v/>
      </c>
      <c r="BI30" s="82" t="str">
        <f t="shared" si="55"/>
        <v/>
      </c>
      <c r="BJ30" s="82" t="str">
        <f t="shared" si="56"/>
        <v/>
      </c>
      <c r="BK30" s="82" t="str">
        <f t="shared" si="57"/>
        <v/>
      </c>
      <c r="BL30" s="82" t="str">
        <f t="shared" si="58"/>
        <v/>
      </c>
      <c r="BM30" s="82" t="str">
        <f t="shared" si="59"/>
        <v/>
      </c>
      <c r="BN30" s="82" t="str">
        <f t="shared" si="60"/>
        <v/>
      </c>
      <c r="BO30" s="82" t="str">
        <f t="shared" si="61"/>
        <v/>
      </c>
      <c r="BP30" s="82" t="str">
        <f t="shared" si="62"/>
        <v/>
      </c>
      <c r="BQ30" s="82" t="str">
        <f t="shared" si="2"/>
        <v/>
      </c>
      <c r="BR30" s="82" t="str">
        <f t="shared" si="3"/>
        <v/>
      </c>
      <c r="BS30" s="82" t="str">
        <f t="shared" si="4"/>
        <v/>
      </c>
      <c r="BT30" s="82" t="str">
        <f t="shared" si="5"/>
        <v/>
      </c>
      <c r="BU30" s="82" t="str">
        <f t="shared" si="6"/>
        <v/>
      </c>
      <c r="BV30" s="82" t="str">
        <f t="shared" si="7"/>
        <v/>
      </c>
      <c r="BW30" s="82" t="str">
        <f t="shared" si="8"/>
        <v/>
      </c>
      <c r="BX30" s="82" t="str">
        <f t="shared" si="9"/>
        <v/>
      </c>
      <c r="BY30" s="82" t="str">
        <f t="shared" si="10"/>
        <v/>
      </c>
      <c r="BZ30" s="82" t="str">
        <f t="shared" si="11"/>
        <v/>
      </c>
      <c r="CA30" s="82" t="str">
        <f t="shared" si="12"/>
        <v/>
      </c>
      <c r="CB30" s="82" t="str">
        <f t="shared" si="13"/>
        <v/>
      </c>
      <c r="CC30" s="82" t="str">
        <f t="shared" si="14"/>
        <v/>
      </c>
      <c r="CD30" s="82" t="str">
        <f t="shared" si="15"/>
        <v/>
      </c>
      <c r="CE30" s="82" t="str">
        <f t="shared" si="16"/>
        <v/>
      </c>
      <c r="CF30" s="82" t="str">
        <f t="shared" si="17"/>
        <v/>
      </c>
      <c r="CG30" s="82" t="str">
        <f t="shared" si="18"/>
        <v/>
      </c>
      <c r="CH30" s="82" t="str">
        <f t="shared" si="19"/>
        <v/>
      </c>
      <c r="CI30" s="82" t="str">
        <f t="shared" si="20"/>
        <v/>
      </c>
      <c r="CJ30" s="82" t="str">
        <f t="shared" si="21"/>
        <v/>
      </c>
      <c r="CK30" s="82" t="str">
        <f t="shared" si="22"/>
        <v/>
      </c>
      <c r="CL30" s="82" t="str">
        <f t="shared" si="23"/>
        <v/>
      </c>
      <c r="CM30" s="82" t="str">
        <f t="shared" si="24"/>
        <v/>
      </c>
      <c r="CN30" s="82" t="str">
        <f t="shared" si="25"/>
        <v/>
      </c>
      <c r="CO30" s="82" t="str">
        <f t="shared" si="26"/>
        <v/>
      </c>
      <c r="CP30" s="82" t="str">
        <f t="shared" si="27"/>
        <v/>
      </c>
      <c r="CQ30" s="82" t="str">
        <f t="shared" si="28"/>
        <v/>
      </c>
      <c r="CR30" s="82" t="str">
        <f t="shared" si="29"/>
        <v/>
      </c>
      <c r="CS30" s="82" t="str">
        <f t="shared" si="30"/>
        <v/>
      </c>
      <c r="CT30" s="82" t="str">
        <f t="shared" si="31"/>
        <v/>
      </c>
      <c r="CU30" s="82" t="str">
        <f t="shared" si="32"/>
        <v/>
      </c>
      <c r="CV30" s="82" t="str">
        <f t="shared" si="33"/>
        <v/>
      </c>
      <c r="CW30" s="82" t="str">
        <f t="shared" si="34"/>
        <v/>
      </c>
      <c r="CX30" s="82" t="str">
        <f t="shared" si="35"/>
        <v/>
      </c>
      <c r="CY30" s="82" t="str">
        <f t="shared" si="36"/>
        <v/>
      </c>
      <c r="CZ30" s="82" t="str">
        <f t="shared" si="37"/>
        <v/>
      </c>
      <c r="DA30" s="82" t="str">
        <f t="shared" si="38"/>
        <v/>
      </c>
      <c r="DB30" s="82" t="str">
        <f t="shared" si="39"/>
        <v/>
      </c>
      <c r="DC30" s="82" t="str">
        <f t="shared" si="40"/>
        <v/>
      </c>
      <c r="DD30" s="82" t="str">
        <f t="shared" si="41"/>
        <v/>
      </c>
      <c r="DE30" s="82" t="str">
        <f t="shared" si="42"/>
        <v/>
      </c>
      <c r="DF30" s="82" t="str">
        <f t="shared" si="43"/>
        <v/>
      </c>
      <c r="DG30" s="82" t="str">
        <f t="shared" si="44"/>
        <v/>
      </c>
      <c r="DH30" s="82" t="str">
        <f t="shared" si="45"/>
        <v/>
      </c>
      <c r="DI30" s="82" t="str">
        <f t="shared" si="46"/>
        <v/>
      </c>
      <c r="DJ30" s="82" t="str">
        <f t="shared" si="47"/>
        <v/>
      </c>
      <c r="DK30" s="82" t="str">
        <f t="shared" si="48"/>
        <v/>
      </c>
      <c r="DL30" s="82" t="str">
        <f t="shared" si="49"/>
        <v/>
      </c>
      <c r="DM30" s="82" t="str">
        <f t="shared" si="50"/>
        <v/>
      </c>
      <c r="DN30" s="82" t="str">
        <f t="shared" si="51"/>
        <v/>
      </c>
    </row>
    <row r="31" spans="1:118" ht="15.75" thickBot="1" x14ac:dyDescent="0.3">
      <c r="A31" s="97" t="s">
        <v>289</v>
      </c>
      <c r="B31" s="98"/>
      <c r="BE31" s="82" t="str">
        <f t="shared" si="1"/>
        <v/>
      </c>
      <c r="BF31" s="82" t="str">
        <f t="shared" si="52"/>
        <v/>
      </c>
      <c r="BG31" s="82" t="str">
        <f t="shared" si="53"/>
        <v/>
      </c>
      <c r="BH31" s="82" t="str">
        <f t="shared" si="54"/>
        <v/>
      </c>
      <c r="BI31" s="82" t="str">
        <f t="shared" si="55"/>
        <v/>
      </c>
      <c r="BJ31" s="82" t="str">
        <f t="shared" si="56"/>
        <v/>
      </c>
      <c r="BK31" s="82" t="str">
        <f t="shared" si="57"/>
        <v/>
      </c>
      <c r="BL31" s="82" t="str">
        <f t="shared" si="58"/>
        <v/>
      </c>
      <c r="BM31" s="82" t="str">
        <f t="shared" si="59"/>
        <v/>
      </c>
      <c r="BN31" s="82" t="str">
        <f t="shared" si="60"/>
        <v/>
      </c>
      <c r="BO31" s="82" t="str">
        <f t="shared" si="61"/>
        <v/>
      </c>
      <c r="BP31" s="82" t="str">
        <f t="shared" si="62"/>
        <v/>
      </c>
      <c r="BQ31" s="82" t="str">
        <f t="shared" si="2"/>
        <v/>
      </c>
      <c r="BR31" s="82" t="str">
        <f t="shared" si="3"/>
        <v/>
      </c>
      <c r="BS31" s="82" t="str">
        <f t="shared" si="4"/>
        <v/>
      </c>
      <c r="BT31" s="82" t="str">
        <f t="shared" si="5"/>
        <v/>
      </c>
      <c r="BU31" s="82" t="str">
        <f t="shared" si="6"/>
        <v/>
      </c>
      <c r="BV31" s="82" t="str">
        <f t="shared" si="7"/>
        <v/>
      </c>
      <c r="BW31" s="82" t="str">
        <f t="shared" si="8"/>
        <v/>
      </c>
      <c r="BX31" s="82" t="str">
        <f t="shared" si="9"/>
        <v/>
      </c>
      <c r="BY31" s="82" t="str">
        <f t="shared" si="10"/>
        <v/>
      </c>
      <c r="BZ31" s="82" t="str">
        <f t="shared" si="11"/>
        <v/>
      </c>
      <c r="CA31" s="82" t="str">
        <f t="shared" si="12"/>
        <v/>
      </c>
      <c r="CB31" s="82" t="str">
        <f t="shared" si="13"/>
        <v/>
      </c>
      <c r="CC31" s="82" t="str">
        <f t="shared" si="14"/>
        <v/>
      </c>
      <c r="CD31" s="82" t="str">
        <f t="shared" si="15"/>
        <v/>
      </c>
      <c r="CE31" s="82" t="str">
        <f t="shared" si="16"/>
        <v/>
      </c>
      <c r="CF31" s="82" t="str">
        <f t="shared" si="17"/>
        <v/>
      </c>
      <c r="CG31" s="82" t="str">
        <f t="shared" si="18"/>
        <v/>
      </c>
      <c r="CH31" s="82" t="str">
        <f t="shared" si="19"/>
        <v/>
      </c>
      <c r="CI31" s="82" t="str">
        <f t="shared" si="20"/>
        <v/>
      </c>
      <c r="CJ31" s="82" t="str">
        <f t="shared" si="21"/>
        <v/>
      </c>
      <c r="CK31" s="82" t="str">
        <f t="shared" si="22"/>
        <v/>
      </c>
      <c r="CL31" s="82" t="str">
        <f t="shared" si="23"/>
        <v/>
      </c>
      <c r="CM31" s="82" t="str">
        <f t="shared" si="24"/>
        <v/>
      </c>
      <c r="CN31" s="82" t="str">
        <f t="shared" si="25"/>
        <v/>
      </c>
      <c r="CO31" s="82" t="str">
        <f t="shared" si="26"/>
        <v/>
      </c>
      <c r="CP31" s="82" t="str">
        <f t="shared" si="27"/>
        <v/>
      </c>
      <c r="CQ31" s="82" t="str">
        <f t="shared" si="28"/>
        <v/>
      </c>
      <c r="CR31" s="82" t="str">
        <f t="shared" si="29"/>
        <v/>
      </c>
      <c r="CS31" s="82" t="str">
        <f t="shared" si="30"/>
        <v/>
      </c>
      <c r="CT31" s="82" t="str">
        <f t="shared" si="31"/>
        <v/>
      </c>
      <c r="CU31" s="82" t="str">
        <f t="shared" si="32"/>
        <v/>
      </c>
      <c r="CV31" s="82" t="str">
        <f t="shared" si="33"/>
        <v/>
      </c>
      <c r="CW31" s="82" t="str">
        <f t="shared" si="34"/>
        <v/>
      </c>
      <c r="CX31" s="82" t="str">
        <f t="shared" si="35"/>
        <v/>
      </c>
      <c r="CY31" s="82" t="str">
        <f t="shared" si="36"/>
        <v/>
      </c>
      <c r="CZ31" s="82" t="str">
        <f t="shared" si="37"/>
        <v/>
      </c>
      <c r="DA31" s="82" t="str">
        <f t="shared" si="38"/>
        <v/>
      </c>
      <c r="DB31" s="82" t="str">
        <f t="shared" si="39"/>
        <v/>
      </c>
      <c r="DC31" s="82" t="str">
        <f t="shared" si="40"/>
        <v/>
      </c>
      <c r="DD31" s="82" t="str">
        <f t="shared" si="41"/>
        <v/>
      </c>
      <c r="DE31" s="82" t="str">
        <f t="shared" si="42"/>
        <v/>
      </c>
      <c r="DF31" s="82" t="str">
        <f t="shared" si="43"/>
        <v/>
      </c>
      <c r="DG31" s="82" t="str">
        <f t="shared" si="44"/>
        <v/>
      </c>
      <c r="DH31" s="82" t="str">
        <f t="shared" si="45"/>
        <v/>
      </c>
      <c r="DI31" s="82" t="str">
        <f t="shared" si="46"/>
        <v/>
      </c>
      <c r="DJ31" s="82" t="str">
        <f t="shared" si="47"/>
        <v/>
      </c>
      <c r="DK31" s="82" t="str">
        <f t="shared" si="48"/>
        <v/>
      </c>
      <c r="DL31" s="82" t="str">
        <f t="shared" si="49"/>
        <v/>
      </c>
      <c r="DM31" s="82" t="str">
        <f t="shared" si="50"/>
        <v/>
      </c>
      <c r="DN31" s="82" t="str">
        <f t="shared" si="51"/>
        <v/>
      </c>
    </row>
    <row r="32" spans="1:118" ht="15.75" thickBot="1" x14ac:dyDescent="0.3">
      <c r="A32" s="14" t="s">
        <v>144</v>
      </c>
      <c r="B32" s="15" t="s">
        <v>22</v>
      </c>
      <c r="C32" s="107" t="s">
        <v>47</v>
      </c>
      <c r="D32" s="107" t="s">
        <v>48</v>
      </c>
      <c r="E32" s="107" t="s">
        <v>49</v>
      </c>
      <c r="F32" s="107" t="s">
        <v>50</v>
      </c>
      <c r="G32" s="107" t="s">
        <v>51</v>
      </c>
      <c r="H32" s="107" t="s">
        <v>52</v>
      </c>
      <c r="I32" s="107" t="s">
        <v>53</v>
      </c>
      <c r="J32" s="107" t="s">
        <v>54</v>
      </c>
      <c r="K32" s="107" t="s">
        <v>55</v>
      </c>
      <c r="L32" s="107" t="s">
        <v>56</v>
      </c>
      <c r="M32" s="107" t="s">
        <v>57</v>
      </c>
      <c r="N32" s="107" t="s">
        <v>58</v>
      </c>
      <c r="O32" s="107" t="s">
        <v>59</v>
      </c>
      <c r="P32" s="107" t="s">
        <v>60</v>
      </c>
      <c r="Q32" s="107" t="s">
        <v>61</v>
      </c>
      <c r="R32" s="107" t="s">
        <v>62</v>
      </c>
      <c r="S32" s="107" t="s">
        <v>63</v>
      </c>
      <c r="T32" s="107" t="s">
        <v>64</v>
      </c>
      <c r="U32" s="107" t="s">
        <v>65</v>
      </c>
      <c r="V32" s="107" t="s">
        <v>66</v>
      </c>
      <c r="W32" s="107" t="s">
        <v>67</v>
      </c>
      <c r="X32" s="107" t="s">
        <v>68</v>
      </c>
      <c r="Y32" s="107" t="s">
        <v>69</v>
      </c>
      <c r="Z32" s="107" t="s">
        <v>70</v>
      </c>
      <c r="AA32" s="107" t="s">
        <v>71</v>
      </c>
      <c r="AB32" s="107" t="s">
        <v>72</v>
      </c>
      <c r="AC32" s="107" t="s">
        <v>73</v>
      </c>
      <c r="AD32" s="107" t="s">
        <v>74</v>
      </c>
      <c r="AE32" s="107" t="s">
        <v>75</v>
      </c>
      <c r="AF32" s="107" t="s">
        <v>76</v>
      </c>
      <c r="AG32" s="107" t="s">
        <v>77</v>
      </c>
      <c r="AH32" s="107" t="s">
        <v>78</v>
      </c>
      <c r="AI32" s="107" t="s">
        <v>79</v>
      </c>
      <c r="AJ32" s="107" t="s">
        <v>80</v>
      </c>
      <c r="AK32" s="107" t="s">
        <v>81</v>
      </c>
      <c r="AL32" s="107" t="s">
        <v>82</v>
      </c>
      <c r="AM32" s="107" t="s">
        <v>83</v>
      </c>
      <c r="AN32" s="107" t="s">
        <v>84</v>
      </c>
      <c r="AO32" s="107" t="s">
        <v>85</v>
      </c>
      <c r="AP32" s="107" t="s">
        <v>86</v>
      </c>
      <c r="AQ32" s="107" t="s">
        <v>87</v>
      </c>
      <c r="AR32" s="107" t="s">
        <v>88</v>
      </c>
      <c r="AS32" s="107" t="s">
        <v>89</v>
      </c>
      <c r="AT32" s="107" t="s">
        <v>90</v>
      </c>
      <c r="AU32" s="107" t="s">
        <v>91</v>
      </c>
      <c r="AV32" s="107" t="s">
        <v>92</v>
      </c>
      <c r="AW32" s="107" t="s">
        <v>93</v>
      </c>
      <c r="AX32" s="107" t="s">
        <v>284</v>
      </c>
      <c r="AY32" s="107" t="s">
        <v>312</v>
      </c>
      <c r="AZ32" s="107" t="s">
        <v>316</v>
      </c>
      <c r="BA32" s="107" t="s">
        <v>319</v>
      </c>
      <c r="BB32" s="107" t="s">
        <v>321</v>
      </c>
      <c r="BC32" s="107" t="s">
        <v>323</v>
      </c>
      <c r="BD32" s="89"/>
      <c r="BE32" s="82" t="str">
        <f t="shared" si="1"/>
        <v/>
      </c>
      <c r="BF32" s="82" t="str">
        <f t="shared" si="52"/>
        <v/>
      </c>
      <c r="BG32" s="82" t="str">
        <f t="shared" si="53"/>
        <v/>
      </c>
      <c r="BH32" s="82" t="str">
        <f t="shared" si="54"/>
        <v/>
      </c>
      <c r="BI32" s="82" t="str">
        <f t="shared" si="55"/>
        <v/>
      </c>
      <c r="BJ32" s="82" t="str">
        <f t="shared" si="56"/>
        <v/>
      </c>
      <c r="BK32" s="82" t="str">
        <f t="shared" si="57"/>
        <v/>
      </c>
      <c r="BL32" s="82" t="str">
        <f t="shared" si="58"/>
        <v/>
      </c>
      <c r="BM32" s="82" t="str">
        <f t="shared" si="59"/>
        <v/>
      </c>
      <c r="BN32" s="82" t="str">
        <f t="shared" si="60"/>
        <v/>
      </c>
      <c r="BO32" s="82" t="str">
        <f t="shared" si="61"/>
        <v/>
      </c>
      <c r="BP32" s="82" t="str">
        <f t="shared" si="62"/>
        <v/>
      </c>
      <c r="BQ32" s="82" t="str">
        <f t="shared" si="2"/>
        <v/>
      </c>
      <c r="BR32" s="82" t="str">
        <f t="shared" si="3"/>
        <v/>
      </c>
      <c r="BS32" s="82" t="str">
        <f t="shared" si="4"/>
        <v/>
      </c>
      <c r="BT32" s="82" t="str">
        <f t="shared" si="5"/>
        <v/>
      </c>
      <c r="BU32" s="82" t="str">
        <f t="shared" si="6"/>
        <v/>
      </c>
      <c r="BV32" s="82" t="str">
        <f t="shared" si="7"/>
        <v/>
      </c>
      <c r="BW32" s="82" t="str">
        <f t="shared" si="8"/>
        <v/>
      </c>
      <c r="BX32" s="82" t="str">
        <f t="shared" si="9"/>
        <v/>
      </c>
      <c r="BY32" s="82" t="str">
        <f t="shared" si="10"/>
        <v/>
      </c>
      <c r="BZ32" s="82" t="str">
        <f t="shared" si="11"/>
        <v/>
      </c>
      <c r="CA32" s="82" t="str">
        <f t="shared" si="12"/>
        <v/>
      </c>
      <c r="CB32" s="82" t="str">
        <f t="shared" si="13"/>
        <v/>
      </c>
      <c r="CC32" s="82" t="str">
        <f t="shared" si="14"/>
        <v/>
      </c>
      <c r="CD32" s="82" t="str">
        <f t="shared" si="15"/>
        <v/>
      </c>
      <c r="CE32" s="82" t="str">
        <f t="shared" si="16"/>
        <v/>
      </c>
      <c r="CF32" s="82" t="str">
        <f t="shared" si="17"/>
        <v/>
      </c>
      <c r="CG32" s="82" t="str">
        <f t="shared" si="18"/>
        <v/>
      </c>
      <c r="CH32" s="82" t="str">
        <f t="shared" si="19"/>
        <v/>
      </c>
      <c r="CI32" s="82" t="str">
        <f t="shared" si="20"/>
        <v/>
      </c>
      <c r="CJ32" s="82" t="str">
        <f t="shared" si="21"/>
        <v/>
      </c>
      <c r="CK32" s="82" t="str">
        <f t="shared" si="22"/>
        <v/>
      </c>
      <c r="CL32" s="82" t="str">
        <f t="shared" si="23"/>
        <v/>
      </c>
      <c r="CM32" s="82" t="str">
        <f t="shared" si="24"/>
        <v/>
      </c>
      <c r="CN32" s="82" t="str">
        <f t="shared" si="25"/>
        <v/>
      </c>
      <c r="CO32" s="82" t="str">
        <f t="shared" si="26"/>
        <v/>
      </c>
      <c r="CP32" s="82" t="str">
        <f t="shared" si="27"/>
        <v/>
      </c>
      <c r="CQ32" s="82" t="str">
        <f t="shared" si="28"/>
        <v/>
      </c>
      <c r="CR32" s="82" t="str">
        <f t="shared" si="29"/>
        <v/>
      </c>
      <c r="CS32" s="82" t="str">
        <f t="shared" si="30"/>
        <v/>
      </c>
      <c r="CT32" s="82" t="str">
        <f t="shared" si="31"/>
        <v/>
      </c>
      <c r="CU32" s="82" t="str">
        <f t="shared" si="32"/>
        <v/>
      </c>
      <c r="CV32" s="82" t="str">
        <f t="shared" si="33"/>
        <v/>
      </c>
      <c r="CW32" s="82" t="str">
        <f t="shared" si="34"/>
        <v/>
      </c>
      <c r="CX32" s="82" t="str">
        <f t="shared" si="35"/>
        <v/>
      </c>
      <c r="CY32" s="82" t="str">
        <f t="shared" si="36"/>
        <v/>
      </c>
      <c r="CZ32" s="82" t="str">
        <f t="shared" si="37"/>
        <v/>
      </c>
      <c r="DA32" s="82" t="str">
        <f t="shared" si="38"/>
        <v/>
      </c>
      <c r="DB32" s="82" t="str">
        <f t="shared" si="39"/>
        <v/>
      </c>
      <c r="DC32" s="82" t="str">
        <f t="shared" si="40"/>
        <v/>
      </c>
      <c r="DD32" s="82" t="str">
        <f t="shared" si="41"/>
        <v/>
      </c>
      <c r="DE32" s="82" t="str">
        <f t="shared" si="42"/>
        <v/>
      </c>
      <c r="DF32" s="82" t="str">
        <f t="shared" si="43"/>
        <v/>
      </c>
      <c r="DG32" s="82" t="str">
        <f t="shared" si="44"/>
        <v/>
      </c>
      <c r="DH32" s="82" t="str">
        <f t="shared" si="45"/>
        <v/>
      </c>
      <c r="DI32" s="82" t="str">
        <f t="shared" si="46"/>
        <v/>
      </c>
      <c r="DJ32" s="82" t="str">
        <f t="shared" si="47"/>
        <v/>
      </c>
      <c r="DK32" s="82" t="str">
        <f t="shared" si="48"/>
        <v/>
      </c>
      <c r="DL32" s="82" t="str">
        <f t="shared" si="49"/>
        <v/>
      </c>
      <c r="DM32" s="82" t="str">
        <f t="shared" si="50"/>
        <v/>
      </c>
      <c r="DN32" s="82" t="str">
        <f t="shared" si="51"/>
        <v/>
      </c>
    </row>
    <row r="33" spans="1:118" ht="15.75" thickBot="1" x14ac:dyDescent="0.3">
      <c r="A33" s="16" t="s">
        <v>94</v>
      </c>
      <c r="B33" s="17" t="s">
        <v>95</v>
      </c>
      <c r="C33" s="108" t="s">
        <v>315</v>
      </c>
      <c r="D33" s="108" t="s">
        <v>315</v>
      </c>
      <c r="E33" s="108" t="s">
        <v>315</v>
      </c>
      <c r="F33" s="108" t="s">
        <v>315</v>
      </c>
      <c r="G33" s="108" t="s">
        <v>315</v>
      </c>
      <c r="H33" s="108" t="s">
        <v>315</v>
      </c>
      <c r="I33" s="108" t="s">
        <v>315</v>
      </c>
      <c r="J33" s="108" t="s">
        <v>315</v>
      </c>
      <c r="K33" s="108" t="s">
        <v>315</v>
      </c>
      <c r="L33" s="108" t="s">
        <v>315</v>
      </c>
      <c r="M33" s="108" t="s">
        <v>315</v>
      </c>
      <c r="N33" s="108" t="s">
        <v>315</v>
      </c>
      <c r="O33" s="108" t="s">
        <v>315</v>
      </c>
      <c r="P33" s="108" t="s">
        <v>315</v>
      </c>
      <c r="Q33" s="108" t="s">
        <v>315</v>
      </c>
      <c r="R33" s="108" t="s">
        <v>315</v>
      </c>
      <c r="S33" s="108" t="s">
        <v>315</v>
      </c>
      <c r="T33" s="108" t="s">
        <v>315</v>
      </c>
      <c r="U33" s="108" t="s">
        <v>315</v>
      </c>
      <c r="V33" s="108" t="s">
        <v>315</v>
      </c>
      <c r="W33" s="108" t="s">
        <v>315</v>
      </c>
      <c r="X33" s="108" t="s">
        <v>315</v>
      </c>
      <c r="Y33" s="108" t="s">
        <v>315</v>
      </c>
      <c r="Z33" s="108" t="s">
        <v>315</v>
      </c>
      <c r="AA33" s="108" t="s">
        <v>315</v>
      </c>
      <c r="AB33" s="108" t="s">
        <v>315</v>
      </c>
      <c r="AC33" s="108" t="s">
        <v>315</v>
      </c>
      <c r="AD33" s="108" t="s">
        <v>315</v>
      </c>
      <c r="AE33" s="108" t="s">
        <v>315</v>
      </c>
      <c r="AF33" s="108" t="s">
        <v>315</v>
      </c>
      <c r="AG33" s="108" t="s">
        <v>315</v>
      </c>
      <c r="AH33" s="108" t="s">
        <v>315</v>
      </c>
      <c r="AI33" s="108" t="s">
        <v>315</v>
      </c>
      <c r="AJ33" s="108" t="s">
        <v>315</v>
      </c>
      <c r="AK33" s="108" t="s">
        <v>315</v>
      </c>
      <c r="AL33" s="108" t="s">
        <v>315</v>
      </c>
      <c r="AM33" s="108" t="s">
        <v>315</v>
      </c>
      <c r="AN33" s="108" t="s">
        <v>315</v>
      </c>
      <c r="AO33" s="108" t="s">
        <v>315</v>
      </c>
      <c r="AP33" s="108" t="s">
        <v>315</v>
      </c>
      <c r="AQ33" s="108" t="s">
        <v>315</v>
      </c>
      <c r="AR33" s="108" t="s">
        <v>315</v>
      </c>
      <c r="AS33" s="108" t="s">
        <v>315</v>
      </c>
      <c r="AT33" s="108" t="s">
        <v>315</v>
      </c>
      <c r="AU33" s="108" t="s">
        <v>315</v>
      </c>
      <c r="AV33" s="108" t="s">
        <v>315</v>
      </c>
      <c r="AW33" s="108" t="s">
        <v>315</v>
      </c>
      <c r="AX33" s="108" t="s">
        <v>315</v>
      </c>
      <c r="AY33" s="108" t="s">
        <v>315</v>
      </c>
      <c r="AZ33" s="108" t="s">
        <v>315</v>
      </c>
      <c r="BA33" s="108" t="s">
        <v>315</v>
      </c>
      <c r="BB33" s="108" t="s">
        <v>315</v>
      </c>
      <c r="BC33" s="108" t="s">
        <v>315</v>
      </c>
      <c r="BD33" s="94"/>
      <c r="BE33" s="82" t="str">
        <f t="shared" si="1"/>
        <v/>
      </c>
      <c r="BF33" s="82" t="str">
        <f t="shared" si="52"/>
        <v/>
      </c>
      <c r="BG33" s="82" t="str">
        <f t="shared" si="53"/>
        <v/>
      </c>
      <c r="BH33" s="82" t="str">
        <f t="shared" si="54"/>
        <v/>
      </c>
      <c r="BI33" s="82" t="str">
        <f t="shared" si="55"/>
        <v/>
      </c>
      <c r="BJ33" s="82" t="str">
        <f t="shared" si="56"/>
        <v/>
      </c>
      <c r="BK33" s="82" t="str">
        <f t="shared" si="57"/>
        <v/>
      </c>
      <c r="BL33" s="82" t="str">
        <f t="shared" si="58"/>
        <v/>
      </c>
      <c r="BM33" s="82" t="str">
        <f t="shared" si="59"/>
        <v/>
      </c>
      <c r="BN33" s="82" t="str">
        <f t="shared" si="60"/>
        <v/>
      </c>
      <c r="BO33" s="82" t="str">
        <f t="shared" si="61"/>
        <v/>
      </c>
      <c r="BP33" s="82" t="str">
        <f t="shared" si="62"/>
        <v/>
      </c>
      <c r="BQ33" s="82" t="str">
        <f t="shared" si="2"/>
        <v/>
      </c>
      <c r="BR33" s="82" t="str">
        <f t="shared" si="3"/>
        <v/>
      </c>
      <c r="BS33" s="82" t="str">
        <f t="shared" si="4"/>
        <v/>
      </c>
      <c r="BT33" s="82" t="str">
        <f t="shared" si="5"/>
        <v/>
      </c>
      <c r="BU33" s="82" t="str">
        <f t="shared" si="6"/>
        <v/>
      </c>
      <c r="BV33" s="82" t="str">
        <f t="shared" si="7"/>
        <v/>
      </c>
      <c r="BW33" s="82" t="str">
        <f t="shared" si="8"/>
        <v/>
      </c>
      <c r="BX33" s="82" t="str">
        <f t="shared" si="9"/>
        <v/>
      </c>
      <c r="BY33" s="82" t="str">
        <f t="shared" si="10"/>
        <v/>
      </c>
      <c r="BZ33" s="82" t="str">
        <f t="shared" si="11"/>
        <v/>
      </c>
      <c r="CA33" s="82" t="str">
        <f t="shared" si="12"/>
        <v/>
      </c>
      <c r="CB33" s="82" t="str">
        <f t="shared" si="13"/>
        <v/>
      </c>
      <c r="CC33" s="82" t="str">
        <f t="shared" si="14"/>
        <v/>
      </c>
      <c r="CD33" s="82" t="str">
        <f t="shared" si="15"/>
        <v/>
      </c>
      <c r="CE33" s="82" t="str">
        <f t="shared" si="16"/>
        <v/>
      </c>
      <c r="CF33" s="82" t="str">
        <f t="shared" si="17"/>
        <v/>
      </c>
      <c r="CG33" s="82" t="str">
        <f t="shared" si="18"/>
        <v/>
      </c>
      <c r="CH33" s="82" t="str">
        <f t="shared" si="19"/>
        <v/>
      </c>
      <c r="CI33" s="82" t="str">
        <f t="shared" si="20"/>
        <v/>
      </c>
      <c r="CJ33" s="82" t="str">
        <f t="shared" si="21"/>
        <v/>
      </c>
      <c r="CK33" s="82" t="str">
        <f t="shared" si="22"/>
        <v/>
      </c>
      <c r="CL33" s="82" t="str">
        <f t="shared" si="23"/>
        <v/>
      </c>
      <c r="CM33" s="82" t="str">
        <f t="shared" si="24"/>
        <v/>
      </c>
      <c r="CN33" s="82" t="str">
        <f t="shared" si="25"/>
        <v/>
      </c>
      <c r="CO33" s="82" t="str">
        <f t="shared" si="26"/>
        <v/>
      </c>
      <c r="CP33" s="82" t="str">
        <f t="shared" si="27"/>
        <v/>
      </c>
      <c r="CQ33" s="82" t="str">
        <f t="shared" si="28"/>
        <v/>
      </c>
      <c r="CR33" s="82" t="str">
        <f t="shared" si="29"/>
        <v/>
      </c>
      <c r="CS33" s="82" t="str">
        <f t="shared" si="30"/>
        <v/>
      </c>
      <c r="CT33" s="82" t="str">
        <f t="shared" si="31"/>
        <v/>
      </c>
      <c r="CU33" s="82" t="str">
        <f t="shared" si="32"/>
        <v/>
      </c>
      <c r="CV33" s="82" t="str">
        <f t="shared" si="33"/>
        <v/>
      </c>
      <c r="CW33" s="82" t="str">
        <f t="shared" si="34"/>
        <v/>
      </c>
      <c r="CX33" s="82" t="str">
        <f t="shared" si="35"/>
        <v/>
      </c>
      <c r="CY33" s="82" t="str">
        <f t="shared" si="36"/>
        <v/>
      </c>
      <c r="CZ33" s="82" t="str">
        <f t="shared" si="37"/>
        <v/>
      </c>
      <c r="DA33" s="82" t="str">
        <f t="shared" si="38"/>
        <v/>
      </c>
      <c r="DB33" s="82" t="str">
        <f t="shared" si="39"/>
        <v/>
      </c>
      <c r="DC33" s="82" t="str">
        <f t="shared" si="40"/>
        <v/>
      </c>
      <c r="DD33" s="82" t="str">
        <f t="shared" si="41"/>
        <v/>
      </c>
      <c r="DE33" s="82" t="str">
        <f t="shared" si="42"/>
        <v/>
      </c>
      <c r="DF33" s="82" t="str">
        <f t="shared" si="43"/>
        <v/>
      </c>
      <c r="DG33" s="82" t="str">
        <f t="shared" si="44"/>
        <v/>
      </c>
      <c r="DH33" s="82" t="str">
        <f t="shared" si="45"/>
        <v/>
      </c>
      <c r="DI33" s="82" t="str">
        <f t="shared" si="46"/>
        <v/>
      </c>
      <c r="DJ33" s="82" t="str">
        <f t="shared" si="47"/>
        <v/>
      </c>
      <c r="DK33" s="82" t="str">
        <f t="shared" si="48"/>
        <v/>
      </c>
      <c r="DL33" s="82" t="str">
        <f t="shared" si="49"/>
        <v/>
      </c>
      <c r="DM33" s="82" t="str">
        <f t="shared" si="50"/>
        <v/>
      </c>
      <c r="DN33" s="82" t="str">
        <f t="shared" si="51"/>
        <v/>
      </c>
    </row>
    <row r="34" spans="1:118" ht="15.75" thickBot="1" x14ac:dyDescent="0.3">
      <c r="A34" s="18"/>
      <c r="B34" s="18" t="s">
        <v>145</v>
      </c>
      <c r="C34" s="109" t="s">
        <v>315</v>
      </c>
      <c r="D34" s="109" t="s">
        <v>315</v>
      </c>
      <c r="E34" s="109" t="s">
        <v>315</v>
      </c>
      <c r="F34" s="109" t="s">
        <v>315</v>
      </c>
      <c r="G34" s="109" t="s">
        <v>315</v>
      </c>
      <c r="H34" s="109" t="s">
        <v>315</v>
      </c>
      <c r="I34" s="109" t="s">
        <v>315</v>
      </c>
      <c r="J34" s="109" t="s">
        <v>315</v>
      </c>
      <c r="K34" s="109" t="s">
        <v>315</v>
      </c>
      <c r="L34" s="109" t="s">
        <v>315</v>
      </c>
      <c r="M34" s="109" t="s">
        <v>315</v>
      </c>
      <c r="N34" s="109" t="s">
        <v>315</v>
      </c>
      <c r="O34" s="109" t="s">
        <v>315</v>
      </c>
      <c r="P34" s="109" t="s">
        <v>315</v>
      </c>
      <c r="Q34" s="109" t="s">
        <v>315</v>
      </c>
      <c r="R34" s="109" t="s">
        <v>315</v>
      </c>
      <c r="S34" s="109" t="s">
        <v>315</v>
      </c>
      <c r="T34" s="109" t="s">
        <v>315</v>
      </c>
      <c r="U34" s="109" t="s">
        <v>315</v>
      </c>
      <c r="V34" s="109" t="s">
        <v>315</v>
      </c>
      <c r="W34" s="109" t="s">
        <v>315</v>
      </c>
      <c r="X34" s="109" t="s">
        <v>315</v>
      </c>
      <c r="Y34" s="109" t="s">
        <v>315</v>
      </c>
      <c r="Z34" s="109" t="s">
        <v>315</v>
      </c>
      <c r="AA34" s="109" t="s">
        <v>315</v>
      </c>
      <c r="AB34" s="109" t="s">
        <v>315</v>
      </c>
      <c r="AC34" s="109" t="s">
        <v>315</v>
      </c>
      <c r="AD34" s="109" t="s">
        <v>315</v>
      </c>
      <c r="AE34" s="109" t="s">
        <v>315</v>
      </c>
      <c r="AF34" s="109" t="s">
        <v>315</v>
      </c>
      <c r="AG34" s="109" t="s">
        <v>315</v>
      </c>
      <c r="AH34" s="109" t="s">
        <v>315</v>
      </c>
      <c r="AI34" s="109" t="s">
        <v>315</v>
      </c>
      <c r="AJ34" s="109" t="s">
        <v>315</v>
      </c>
      <c r="AK34" s="109" t="s">
        <v>315</v>
      </c>
      <c r="AL34" s="109" t="s">
        <v>315</v>
      </c>
      <c r="AM34" s="109" t="s">
        <v>315</v>
      </c>
      <c r="AN34" s="109" t="s">
        <v>315</v>
      </c>
      <c r="AO34" s="109" t="s">
        <v>315</v>
      </c>
      <c r="AP34" s="109" t="s">
        <v>315</v>
      </c>
      <c r="AQ34" s="109" t="s">
        <v>315</v>
      </c>
      <c r="AR34" s="109" t="s">
        <v>315</v>
      </c>
      <c r="AS34" s="109" t="s">
        <v>315</v>
      </c>
      <c r="AT34" s="109" t="s">
        <v>315</v>
      </c>
      <c r="AU34" s="109" t="s">
        <v>315</v>
      </c>
      <c r="AV34" s="109" t="s">
        <v>315</v>
      </c>
      <c r="AW34" s="109" t="s">
        <v>315</v>
      </c>
      <c r="AX34" s="109" t="s">
        <v>315</v>
      </c>
      <c r="AY34" s="109" t="s">
        <v>315</v>
      </c>
      <c r="AZ34" s="109" t="s">
        <v>315</v>
      </c>
      <c r="BA34" s="109" t="s">
        <v>315</v>
      </c>
      <c r="BB34" s="109" t="s">
        <v>315</v>
      </c>
      <c r="BC34" s="109" t="s">
        <v>315</v>
      </c>
      <c r="BD34" s="95"/>
      <c r="BE34" s="82" t="str">
        <f t="shared" si="1"/>
        <v/>
      </c>
      <c r="BF34" s="82" t="str">
        <f t="shared" si="52"/>
        <v/>
      </c>
      <c r="BG34" s="82" t="str">
        <f t="shared" si="53"/>
        <v/>
      </c>
      <c r="BH34" s="82" t="str">
        <f t="shared" si="54"/>
        <v/>
      </c>
      <c r="BI34" s="82" t="str">
        <f t="shared" si="55"/>
        <v/>
      </c>
      <c r="BJ34" s="82" t="str">
        <f t="shared" si="56"/>
        <v/>
      </c>
      <c r="BK34" s="82" t="str">
        <f t="shared" si="57"/>
        <v/>
      </c>
      <c r="BL34" s="82" t="str">
        <f t="shared" si="58"/>
        <v/>
      </c>
      <c r="BM34" s="82" t="str">
        <f t="shared" si="59"/>
        <v/>
      </c>
      <c r="BN34" s="82" t="str">
        <f t="shared" si="60"/>
        <v/>
      </c>
      <c r="BO34" s="82" t="str">
        <f t="shared" si="61"/>
        <v/>
      </c>
      <c r="BP34" s="82" t="str">
        <f t="shared" si="62"/>
        <v/>
      </c>
      <c r="BQ34" s="82" t="str">
        <f t="shared" si="2"/>
        <v/>
      </c>
      <c r="BR34" s="82" t="str">
        <f t="shared" si="3"/>
        <v/>
      </c>
      <c r="BS34" s="82" t="str">
        <f t="shared" si="4"/>
        <v/>
      </c>
      <c r="BT34" s="82" t="str">
        <f t="shared" si="5"/>
        <v/>
      </c>
      <c r="BU34" s="82" t="str">
        <f t="shared" si="6"/>
        <v/>
      </c>
      <c r="BV34" s="82" t="str">
        <f t="shared" si="7"/>
        <v/>
      </c>
      <c r="BW34" s="82" t="str">
        <f t="shared" si="8"/>
        <v/>
      </c>
      <c r="BX34" s="82" t="str">
        <f t="shared" si="9"/>
        <v/>
      </c>
      <c r="BY34" s="82" t="str">
        <f t="shared" si="10"/>
        <v/>
      </c>
      <c r="BZ34" s="82" t="str">
        <f t="shared" si="11"/>
        <v/>
      </c>
      <c r="CA34" s="82" t="str">
        <f t="shared" si="12"/>
        <v/>
      </c>
      <c r="CB34" s="82" t="str">
        <f t="shared" si="13"/>
        <v/>
      </c>
      <c r="CC34" s="82" t="str">
        <f t="shared" si="14"/>
        <v/>
      </c>
      <c r="CD34" s="82" t="str">
        <f t="shared" si="15"/>
        <v/>
      </c>
      <c r="CE34" s="82" t="str">
        <f t="shared" si="16"/>
        <v/>
      </c>
      <c r="CF34" s="82" t="str">
        <f t="shared" si="17"/>
        <v/>
      </c>
      <c r="CG34" s="82" t="str">
        <f t="shared" si="18"/>
        <v/>
      </c>
      <c r="CH34" s="82" t="str">
        <f t="shared" si="19"/>
        <v/>
      </c>
      <c r="CI34" s="82" t="str">
        <f t="shared" si="20"/>
        <v/>
      </c>
      <c r="CJ34" s="82" t="str">
        <f t="shared" si="21"/>
        <v/>
      </c>
      <c r="CK34" s="82" t="str">
        <f t="shared" si="22"/>
        <v/>
      </c>
      <c r="CL34" s="82" t="str">
        <f t="shared" si="23"/>
        <v/>
      </c>
      <c r="CM34" s="82" t="str">
        <f t="shared" si="24"/>
        <v/>
      </c>
      <c r="CN34" s="82" t="str">
        <f t="shared" si="25"/>
        <v/>
      </c>
      <c r="CO34" s="82" t="str">
        <f t="shared" si="26"/>
        <v/>
      </c>
      <c r="CP34" s="82" t="str">
        <f t="shared" si="27"/>
        <v/>
      </c>
      <c r="CQ34" s="82" t="str">
        <f t="shared" si="28"/>
        <v/>
      </c>
      <c r="CR34" s="82" t="str">
        <f t="shared" si="29"/>
        <v/>
      </c>
      <c r="CS34" s="82" t="str">
        <f t="shared" si="30"/>
        <v/>
      </c>
      <c r="CT34" s="82" t="str">
        <f t="shared" si="31"/>
        <v/>
      </c>
      <c r="CU34" s="82" t="str">
        <f t="shared" si="32"/>
        <v/>
      </c>
      <c r="CV34" s="82" t="str">
        <f t="shared" si="33"/>
        <v/>
      </c>
      <c r="CW34" s="82" t="str">
        <f t="shared" si="34"/>
        <v/>
      </c>
      <c r="CX34" s="82" t="str">
        <f t="shared" si="35"/>
        <v/>
      </c>
      <c r="CY34" s="82" t="str">
        <f t="shared" si="36"/>
        <v/>
      </c>
      <c r="CZ34" s="82" t="str">
        <f t="shared" si="37"/>
        <v/>
      </c>
      <c r="DA34" s="82" t="str">
        <f t="shared" si="38"/>
        <v/>
      </c>
      <c r="DB34" s="82" t="str">
        <f t="shared" si="39"/>
        <v/>
      </c>
      <c r="DC34" s="82" t="str">
        <f t="shared" si="40"/>
        <v/>
      </c>
      <c r="DD34" s="82" t="str">
        <f t="shared" si="41"/>
        <v/>
      </c>
      <c r="DE34" s="82" t="str">
        <f t="shared" si="42"/>
        <v/>
      </c>
      <c r="DF34" s="82" t="str">
        <f t="shared" si="43"/>
        <v/>
      </c>
      <c r="DG34" s="82" t="str">
        <f t="shared" si="44"/>
        <v/>
      </c>
      <c r="DH34" s="82" t="str">
        <f t="shared" si="45"/>
        <v/>
      </c>
      <c r="DI34" s="82" t="str">
        <f t="shared" si="46"/>
        <v/>
      </c>
      <c r="DJ34" s="82" t="str">
        <f t="shared" si="47"/>
        <v/>
      </c>
      <c r="DK34" s="82" t="str">
        <f t="shared" si="48"/>
        <v/>
      </c>
      <c r="DL34" s="82" t="str">
        <f t="shared" si="49"/>
        <v/>
      </c>
      <c r="DM34" s="82" t="str">
        <f t="shared" si="50"/>
        <v/>
      </c>
      <c r="DN34" s="82" t="str">
        <f t="shared" si="51"/>
        <v/>
      </c>
    </row>
    <row r="35" spans="1:118" ht="15.75" thickBot="1" x14ac:dyDescent="0.3">
      <c r="A35" s="19" t="s">
        <v>96</v>
      </c>
      <c r="B35" s="20" t="s">
        <v>97</v>
      </c>
      <c r="C35" s="108">
        <v>231.65639018202299</v>
      </c>
      <c r="D35" s="108">
        <v>250.64924452146099</v>
      </c>
      <c r="E35" s="108">
        <v>204.386598502228</v>
      </c>
      <c r="F35" s="108">
        <v>207.21731344030999</v>
      </c>
      <c r="G35" s="108">
        <v>240.884631160335</v>
      </c>
      <c r="H35" s="108">
        <v>200.802889786506</v>
      </c>
      <c r="I35" s="108">
        <v>240.329424821652</v>
      </c>
      <c r="J35" s="108">
        <v>231.136515653402</v>
      </c>
      <c r="K35" s="108">
        <v>227.184682681852</v>
      </c>
      <c r="L35" s="108">
        <v>195.96803598637899</v>
      </c>
      <c r="M35" s="108">
        <v>233.70735951196099</v>
      </c>
      <c r="N35" s="108">
        <v>312.84519966045701</v>
      </c>
      <c r="O35" s="108">
        <v>313.80238154892902</v>
      </c>
      <c r="P35" s="108">
        <v>280.40102234954401</v>
      </c>
      <c r="Q35" s="108">
        <v>288.61997754111297</v>
      </c>
      <c r="R35" s="108">
        <v>313.48211971565701</v>
      </c>
      <c r="S35" s="108">
        <v>313.898306568039</v>
      </c>
      <c r="T35" s="108">
        <v>286.89468691599097</v>
      </c>
      <c r="U35" s="108">
        <v>313.51369128852099</v>
      </c>
      <c r="V35" s="108">
        <v>310.69955800289102</v>
      </c>
      <c r="W35" s="108">
        <v>308.75597971884002</v>
      </c>
      <c r="X35" s="108">
        <v>305.19457102671402</v>
      </c>
      <c r="Y35" s="108">
        <v>285.588119183407</v>
      </c>
      <c r="Z35" s="108">
        <v>329.02239416249603</v>
      </c>
      <c r="AA35" s="108">
        <v>301.05907931223197</v>
      </c>
      <c r="AB35" s="108">
        <v>291.37584356036302</v>
      </c>
      <c r="AC35" s="108">
        <v>296.08959796852997</v>
      </c>
      <c r="AD35" s="108">
        <v>313.31831894099599</v>
      </c>
      <c r="AE35" s="108">
        <v>322.12296960045501</v>
      </c>
      <c r="AF35" s="108">
        <v>309.89147471403101</v>
      </c>
      <c r="AG35" s="108">
        <v>326.59846097510098</v>
      </c>
      <c r="AH35" s="108">
        <v>310.17613775681798</v>
      </c>
      <c r="AI35" s="108">
        <v>344.02371972331201</v>
      </c>
      <c r="AJ35" s="108">
        <v>304.58442842343402</v>
      </c>
      <c r="AK35" s="108">
        <v>324.36107608344702</v>
      </c>
      <c r="AL35" s="108">
        <v>293.51972344716</v>
      </c>
      <c r="AM35" s="108">
        <v>311.12890629384202</v>
      </c>
      <c r="AN35" s="108">
        <v>282.89170891584502</v>
      </c>
      <c r="AO35" s="108">
        <v>327.62466310098398</v>
      </c>
      <c r="AP35" s="108">
        <v>314.42907284117399</v>
      </c>
      <c r="AQ35" s="108">
        <v>296.755867537543</v>
      </c>
      <c r="AR35" s="108">
        <v>244.59433303746499</v>
      </c>
      <c r="AS35" s="108">
        <v>251.353642733497</v>
      </c>
      <c r="AT35" s="108">
        <v>251.27224990988901</v>
      </c>
      <c r="AU35" s="108">
        <v>158.28754717325299</v>
      </c>
      <c r="AV35" s="108">
        <v>199.114903167009</v>
      </c>
      <c r="AW35" s="108">
        <v>219.19098938222399</v>
      </c>
      <c r="AX35" s="108">
        <v>231.035965757512</v>
      </c>
      <c r="AY35" s="108">
        <v>201.77840591636601</v>
      </c>
      <c r="AZ35" s="108">
        <v>210.57225660256901</v>
      </c>
      <c r="BA35" s="108">
        <v>196.829119880006</v>
      </c>
      <c r="BB35" s="108">
        <v>224.407718560549</v>
      </c>
      <c r="BC35" s="108">
        <v>241.52240021301901</v>
      </c>
      <c r="BD35" s="94"/>
      <c r="BE35" s="82" t="str">
        <f t="shared" si="1"/>
        <v/>
      </c>
      <c r="BF35" s="82" t="str">
        <f t="shared" si="52"/>
        <v/>
      </c>
      <c r="BG35" s="82" t="str">
        <f t="shared" si="53"/>
        <v/>
      </c>
      <c r="BH35" s="82" t="str">
        <f t="shared" si="54"/>
        <v/>
      </c>
      <c r="BI35" s="82" t="str">
        <f t="shared" si="55"/>
        <v/>
      </c>
      <c r="BJ35" s="82" t="str">
        <f t="shared" si="56"/>
        <v/>
      </c>
      <c r="BK35" s="82" t="str">
        <f t="shared" si="57"/>
        <v/>
      </c>
      <c r="BL35" s="82" t="str">
        <f t="shared" si="58"/>
        <v/>
      </c>
      <c r="BM35" s="82" t="str">
        <f t="shared" si="59"/>
        <v/>
      </c>
      <c r="BN35" s="82" t="str">
        <f t="shared" si="60"/>
        <v/>
      </c>
      <c r="BO35" s="82" t="str">
        <f t="shared" si="61"/>
        <v/>
      </c>
      <c r="BP35" s="82" t="str">
        <f t="shared" si="62"/>
        <v/>
      </c>
      <c r="BQ35" s="82" t="str">
        <f t="shared" si="2"/>
        <v/>
      </c>
      <c r="BR35" s="82" t="str">
        <f t="shared" si="3"/>
        <v/>
      </c>
      <c r="BS35" s="82" t="str">
        <f t="shared" si="4"/>
        <v/>
      </c>
      <c r="BT35" s="82" t="str">
        <f t="shared" si="5"/>
        <v/>
      </c>
      <c r="BU35" s="82" t="str">
        <f t="shared" si="6"/>
        <v/>
      </c>
      <c r="BV35" s="82" t="str">
        <f t="shared" si="7"/>
        <v/>
      </c>
      <c r="BW35" s="82" t="str">
        <f t="shared" si="8"/>
        <v/>
      </c>
      <c r="BX35" s="82" t="str">
        <f t="shared" si="9"/>
        <v/>
      </c>
      <c r="BY35" s="82" t="str">
        <f t="shared" si="10"/>
        <v/>
      </c>
      <c r="BZ35" s="82" t="str">
        <f t="shared" si="11"/>
        <v/>
      </c>
      <c r="CA35" s="82" t="str">
        <f t="shared" si="12"/>
        <v/>
      </c>
      <c r="CB35" s="82" t="str">
        <f t="shared" si="13"/>
        <v/>
      </c>
      <c r="CC35" s="82" t="str">
        <f t="shared" si="14"/>
        <v/>
      </c>
      <c r="CD35" s="82" t="str">
        <f t="shared" si="15"/>
        <v/>
      </c>
      <c r="CE35" s="82" t="str">
        <f t="shared" si="16"/>
        <v/>
      </c>
      <c r="CF35" s="82" t="str">
        <f t="shared" si="17"/>
        <v/>
      </c>
      <c r="CG35" s="82" t="str">
        <f t="shared" si="18"/>
        <v/>
      </c>
      <c r="CH35" s="82" t="str">
        <f t="shared" si="19"/>
        <v/>
      </c>
      <c r="CI35" s="82" t="str">
        <f t="shared" si="20"/>
        <v/>
      </c>
      <c r="CJ35" s="82" t="str">
        <f t="shared" si="21"/>
        <v/>
      </c>
      <c r="CK35" s="82" t="str">
        <f t="shared" si="22"/>
        <v/>
      </c>
      <c r="CL35" s="82" t="str">
        <f t="shared" si="23"/>
        <v/>
      </c>
      <c r="CM35" s="82" t="str">
        <f t="shared" si="24"/>
        <v/>
      </c>
      <c r="CN35" s="82" t="str">
        <f t="shared" si="25"/>
        <v/>
      </c>
      <c r="CO35" s="82" t="str">
        <f t="shared" si="26"/>
        <v/>
      </c>
      <c r="CP35" s="82" t="str">
        <f t="shared" si="27"/>
        <v/>
      </c>
      <c r="CQ35" s="82" t="str">
        <f t="shared" si="28"/>
        <v/>
      </c>
      <c r="CR35" s="82" t="str">
        <f t="shared" si="29"/>
        <v/>
      </c>
      <c r="CS35" s="82" t="str">
        <f t="shared" si="30"/>
        <v/>
      </c>
      <c r="CT35" s="82" t="str">
        <f t="shared" si="31"/>
        <v/>
      </c>
      <c r="CU35" s="82" t="str">
        <f t="shared" si="32"/>
        <v/>
      </c>
      <c r="CV35" s="82" t="str">
        <f t="shared" si="33"/>
        <v/>
      </c>
      <c r="CW35" s="82" t="str">
        <f t="shared" si="34"/>
        <v/>
      </c>
      <c r="CX35" s="82" t="str">
        <f t="shared" si="35"/>
        <v/>
      </c>
      <c r="CY35" s="82" t="str">
        <f t="shared" si="36"/>
        <v/>
      </c>
      <c r="CZ35" s="82" t="str">
        <f t="shared" si="37"/>
        <v/>
      </c>
      <c r="DA35" s="82" t="str">
        <f t="shared" si="38"/>
        <v/>
      </c>
      <c r="DB35" s="82" t="str">
        <f t="shared" si="39"/>
        <v/>
      </c>
      <c r="DC35" s="82" t="str">
        <f t="shared" si="40"/>
        <v/>
      </c>
      <c r="DD35" s="82" t="str">
        <f t="shared" si="41"/>
        <v/>
      </c>
      <c r="DE35" s="82" t="str">
        <f t="shared" si="42"/>
        <v/>
      </c>
      <c r="DF35" s="82" t="str">
        <f t="shared" si="43"/>
        <v/>
      </c>
      <c r="DG35" s="82" t="str">
        <f t="shared" si="44"/>
        <v/>
      </c>
      <c r="DH35" s="82" t="str">
        <f t="shared" si="45"/>
        <v/>
      </c>
      <c r="DI35" s="82" t="str">
        <f t="shared" si="46"/>
        <v/>
      </c>
      <c r="DJ35" s="82" t="str">
        <f t="shared" si="47"/>
        <v/>
      </c>
      <c r="DK35" s="82" t="str">
        <f t="shared" si="48"/>
        <v/>
      </c>
      <c r="DL35" s="82" t="str">
        <f t="shared" si="49"/>
        <v/>
      </c>
      <c r="DM35" s="82" t="str">
        <f t="shared" si="50"/>
        <v/>
      </c>
      <c r="DN35" s="82" t="str">
        <f t="shared" si="51"/>
        <v/>
      </c>
    </row>
    <row r="36" spans="1:118" ht="15.75" thickBot="1" x14ac:dyDescent="0.3">
      <c r="A36" s="19" t="s">
        <v>98</v>
      </c>
      <c r="B36" s="20" t="s">
        <v>99</v>
      </c>
      <c r="C36" s="108">
        <v>33.547585158882796</v>
      </c>
      <c r="D36" s="108">
        <v>36.783360503145097</v>
      </c>
      <c r="E36" s="108">
        <v>31.5361769306013</v>
      </c>
      <c r="F36" s="108">
        <v>29.155441119900001</v>
      </c>
      <c r="G36" s="108">
        <v>31.8972937066676</v>
      </c>
      <c r="H36" s="108">
        <v>29.9308548729264</v>
      </c>
      <c r="I36" s="108">
        <v>32.712986100593902</v>
      </c>
      <c r="J36" s="108">
        <v>24.1145585346238</v>
      </c>
      <c r="K36" s="108">
        <v>40.054663853090702</v>
      </c>
      <c r="L36" s="108">
        <v>29.886311638874801</v>
      </c>
      <c r="M36" s="108">
        <v>25.3360447465516</v>
      </c>
      <c r="N36" s="108">
        <v>27.9944106997803</v>
      </c>
      <c r="O36" s="108">
        <v>27.498856796244599</v>
      </c>
      <c r="P36" s="108">
        <v>19.954114410272702</v>
      </c>
      <c r="Q36" s="108">
        <v>22.0673067165338</v>
      </c>
      <c r="R36" s="108">
        <v>20.5298715840981</v>
      </c>
      <c r="S36" s="108">
        <v>19.990105365187102</v>
      </c>
      <c r="T36" s="108">
        <v>21.813788612526999</v>
      </c>
      <c r="U36" s="108">
        <v>21.0258637064432</v>
      </c>
      <c r="V36" s="108">
        <v>25.507932138884101</v>
      </c>
      <c r="W36" s="108">
        <v>22.830116433867399</v>
      </c>
      <c r="X36" s="108">
        <v>17.250975605840999</v>
      </c>
      <c r="Y36" s="108">
        <v>20.1282220680976</v>
      </c>
      <c r="Z36" s="108">
        <v>20.460822520962001</v>
      </c>
      <c r="AA36" s="108">
        <v>18.416960846654899</v>
      </c>
      <c r="AB36" s="108">
        <v>13.7799640359928</v>
      </c>
      <c r="AC36" s="108">
        <v>17.598308087817301</v>
      </c>
      <c r="AD36" s="108">
        <v>16.425575944131101</v>
      </c>
      <c r="AE36" s="108">
        <v>18.789694855643798</v>
      </c>
      <c r="AF36" s="108">
        <v>25.321970853581</v>
      </c>
      <c r="AG36" s="108">
        <v>26.544631733590801</v>
      </c>
      <c r="AH36" s="108">
        <v>30.512409465603898</v>
      </c>
      <c r="AI36" s="108">
        <v>31.929954362462901</v>
      </c>
      <c r="AJ36" s="108">
        <v>24.245562957336201</v>
      </c>
      <c r="AK36" s="108">
        <v>20.724747693091</v>
      </c>
      <c r="AL36" s="108">
        <v>18.010375212503199</v>
      </c>
      <c r="AM36" s="108">
        <v>16.865362510332901</v>
      </c>
      <c r="AN36" s="108">
        <v>16.6835361506681</v>
      </c>
      <c r="AO36" s="108">
        <v>20.322258079712402</v>
      </c>
      <c r="AP36" s="108">
        <v>20.985730739698599</v>
      </c>
      <c r="AQ36" s="108">
        <v>16.213405786827401</v>
      </c>
      <c r="AR36" s="108">
        <v>17.7314679730016</v>
      </c>
      <c r="AS36" s="108">
        <v>18.194928218766801</v>
      </c>
      <c r="AT36" s="108">
        <v>12.1206218300504</v>
      </c>
      <c r="AU36" s="108">
        <v>15.302588618095299</v>
      </c>
      <c r="AV36" s="108">
        <v>15.203343463385799</v>
      </c>
      <c r="AW36" s="108">
        <v>17.068223775010601</v>
      </c>
      <c r="AX36" s="108">
        <v>19.547646999138099</v>
      </c>
      <c r="AY36" s="108">
        <v>21.797574483369001</v>
      </c>
      <c r="AZ36" s="108">
        <v>19.041800901085701</v>
      </c>
      <c r="BA36" s="108">
        <v>16.4536188900213</v>
      </c>
      <c r="BB36" s="108">
        <v>17.966345971118599</v>
      </c>
      <c r="BC36" s="108">
        <v>13.3398919260482</v>
      </c>
      <c r="BD36" s="94"/>
      <c r="BE36" s="82" t="str">
        <f t="shared" si="1"/>
        <v/>
      </c>
      <c r="BF36" s="82" t="str">
        <f t="shared" si="52"/>
        <v/>
      </c>
      <c r="BG36" s="82" t="str">
        <f t="shared" si="53"/>
        <v/>
      </c>
      <c r="BH36" s="82" t="str">
        <f t="shared" si="54"/>
        <v/>
      </c>
      <c r="BI36" s="82" t="str">
        <f t="shared" si="55"/>
        <v/>
      </c>
      <c r="BJ36" s="82" t="str">
        <f t="shared" si="56"/>
        <v/>
      </c>
      <c r="BK36" s="82" t="str">
        <f t="shared" si="57"/>
        <v/>
      </c>
      <c r="BL36" s="82" t="str">
        <f t="shared" si="58"/>
        <v/>
      </c>
      <c r="BM36" s="82" t="str">
        <f t="shared" si="59"/>
        <v/>
      </c>
      <c r="BN36" s="82" t="str">
        <f t="shared" si="60"/>
        <v/>
      </c>
      <c r="BO36" s="82" t="str">
        <f t="shared" si="61"/>
        <v/>
      </c>
      <c r="BP36" s="82" t="str">
        <f t="shared" si="62"/>
        <v/>
      </c>
      <c r="BQ36" s="82" t="str">
        <f t="shared" si="2"/>
        <v/>
      </c>
      <c r="BR36" s="82" t="str">
        <f t="shared" si="3"/>
        <v/>
      </c>
      <c r="BS36" s="82" t="str">
        <f t="shared" si="4"/>
        <v/>
      </c>
      <c r="BT36" s="82" t="str">
        <f t="shared" si="5"/>
        <v/>
      </c>
      <c r="BU36" s="82" t="str">
        <f t="shared" si="6"/>
        <v/>
      </c>
      <c r="BV36" s="82" t="str">
        <f t="shared" si="7"/>
        <v/>
      </c>
      <c r="BW36" s="82" t="str">
        <f t="shared" si="8"/>
        <v/>
      </c>
      <c r="BX36" s="82" t="str">
        <f t="shared" si="9"/>
        <v/>
      </c>
      <c r="BY36" s="82" t="str">
        <f t="shared" si="10"/>
        <v/>
      </c>
      <c r="BZ36" s="82" t="str">
        <f t="shared" si="11"/>
        <v/>
      </c>
      <c r="CA36" s="82" t="str">
        <f t="shared" si="12"/>
        <v/>
      </c>
      <c r="CB36" s="82" t="str">
        <f t="shared" si="13"/>
        <v/>
      </c>
      <c r="CC36" s="82" t="str">
        <f t="shared" si="14"/>
        <v/>
      </c>
      <c r="CD36" s="82" t="str">
        <f t="shared" si="15"/>
        <v/>
      </c>
      <c r="CE36" s="82" t="str">
        <f t="shared" si="16"/>
        <v/>
      </c>
      <c r="CF36" s="82" t="str">
        <f t="shared" si="17"/>
        <v/>
      </c>
      <c r="CG36" s="82" t="str">
        <f t="shared" si="18"/>
        <v/>
      </c>
      <c r="CH36" s="82" t="str">
        <f t="shared" si="19"/>
        <v/>
      </c>
      <c r="CI36" s="82" t="str">
        <f t="shared" si="20"/>
        <v/>
      </c>
      <c r="CJ36" s="82" t="str">
        <f t="shared" si="21"/>
        <v/>
      </c>
      <c r="CK36" s="82" t="str">
        <f t="shared" si="22"/>
        <v/>
      </c>
      <c r="CL36" s="82" t="str">
        <f t="shared" si="23"/>
        <v/>
      </c>
      <c r="CM36" s="82" t="str">
        <f t="shared" si="24"/>
        <v/>
      </c>
      <c r="CN36" s="82" t="str">
        <f t="shared" si="25"/>
        <v/>
      </c>
      <c r="CO36" s="82" t="str">
        <f t="shared" si="26"/>
        <v/>
      </c>
      <c r="CP36" s="82" t="str">
        <f t="shared" si="27"/>
        <v/>
      </c>
      <c r="CQ36" s="82" t="str">
        <f t="shared" si="28"/>
        <v/>
      </c>
      <c r="CR36" s="82" t="str">
        <f t="shared" si="29"/>
        <v/>
      </c>
      <c r="CS36" s="82" t="str">
        <f t="shared" si="30"/>
        <v/>
      </c>
      <c r="CT36" s="82" t="str">
        <f t="shared" si="31"/>
        <v/>
      </c>
      <c r="CU36" s="82" t="str">
        <f t="shared" si="32"/>
        <v/>
      </c>
      <c r="CV36" s="82" t="str">
        <f t="shared" si="33"/>
        <v/>
      </c>
      <c r="CW36" s="82" t="str">
        <f t="shared" si="34"/>
        <v/>
      </c>
      <c r="CX36" s="82" t="str">
        <f t="shared" si="35"/>
        <v/>
      </c>
      <c r="CY36" s="82" t="str">
        <f t="shared" si="36"/>
        <v/>
      </c>
      <c r="CZ36" s="82" t="str">
        <f t="shared" si="37"/>
        <v/>
      </c>
      <c r="DA36" s="82" t="str">
        <f t="shared" si="38"/>
        <v/>
      </c>
      <c r="DB36" s="82" t="str">
        <f t="shared" si="39"/>
        <v/>
      </c>
      <c r="DC36" s="82" t="str">
        <f t="shared" si="40"/>
        <v/>
      </c>
      <c r="DD36" s="82" t="str">
        <f t="shared" si="41"/>
        <v/>
      </c>
      <c r="DE36" s="82" t="str">
        <f t="shared" si="42"/>
        <v/>
      </c>
      <c r="DF36" s="82" t="str">
        <f t="shared" si="43"/>
        <v/>
      </c>
      <c r="DG36" s="82" t="str">
        <f t="shared" si="44"/>
        <v/>
      </c>
      <c r="DH36" s="82" t="str">
        <f t="shared" si="45"/>
        <v/>
      </c>
      <c r="DI36" s="82" t="str">
        <f t="shared" si="46"/>
        <v/>
      </c>
      <c r="DJ36" s="82" t="str">
        <f t="shared" si="47"/>
        <v/>
      </c>
      <c r="DK36" s="82" t="str">
        <f t="shared" si="48"/>
        <v/>
      </c>
      <c r="DL36" s="82" t="str">
        <f t="shared" si="49"/>
        <v/>
      </c>
      <c r="DM36" s="82" t="str">
        <f t="shared" si="50"/>
        <v/>
      </c>
      <c r="DN36" s="82" t="str">
        <f t="shared" si="51"/>
        <v/>
      </c>
    </row>
    <row r="37" spans="1:118" ht="15.75" thickBot="1" x14ac:dyDescent="0.3">
      <c r="A37" s="19" t="s">
        <v>100</v>
      </c>
      <c r="B37" s="20" t="s">
        <v>101</v>
      </c>
      <c r="C37" s="108">
        <v>261.41968223748898</v>
      </c>
      <c r="D37" s="108">
        <v>277.28378134027099</v>
      </c>
      <c r="E37" s="108">
        <v>356.71426030992399</v>
      </c>
      <c r="F37" s="108">
        <v>389.02336252906002</v>
      </c>
      <c r="G37" s="108">
        <v>282.663974947285</v>
      </c>
      <c r="H37" s="108">
        <v>193.305599447844</v>
      </c>
      <c r="I37" s="108">
        <v>255.65365801051399</v>
      </c>
      <c r="J37" s="108">
        <v>224.859709274252</v>
      </c>
      <c r="K37" s="108">
        <v>311.817830241438</v>
      </c>
      <c r="L37" s="108">
        <v>337.400420865424</v>
      </c>
      <c r="M37" s="108">
        <v>421.349927221619</v>
      </c>
      <c r="N37" s="108">
        <v>385.48756224982202</v>
      </c>
      <c r="O37" s="108">
        <v>316.33913304536901</v>
      </c>
      <c r="P37" s="108">
        <v>454.53262116523501</v>
      </c>
      <c r="Q37" s="108">
        <v>462.92659974236398</v>
      </c>
      <c r="R37" s="108">
        <v>422.71794974586697</v>
      </c>
      <c r="S37" s="108">
        <v>435.440344756858</v>
      </c>
      <c r="T37" s="108">
        <v>436.37811227765502</v>
      </c>
      <c r="U37" s="108">
        <v>407.67674090948498</v>
      </c>
      <c r="V37" s="108">
        <v>365.91468245773802</v>
      </c>
      <c r="W37" s="108">
        <v>353.89152743198503</v>
      </c>
      <c r="X37" s="108">
        <v>343.13642132440498</v>
      </c>
      <c r="Y37" s="108">
        <v>305.27208421985898</v>
      </c>
      <c r="Z37" s="108">
        <v>284.62404464185801</v>
      </c>
      <c r="AA37" s="108">
        <v>133.88924195603201</v>
      </c>
      <c r="AB37" s="108">
        <v>128.50385285941101</v>
      </c>
      <c r="AC37" s="108">
        <v>140.12193449204401</v>
      </c>
      <c r="AD37" s="108">
        <v>189.268089937317</v>
      </c>
      <c r="AE37" s="108">
        <v>170.23546209645099</v>
      </c>
      <c r="AF37" s="108">
        <v>194.449702082264</v>
      </c>
      <c r="AG37" s="108">
        <v>206.192958095465</v>
      </c>
      <c r="AH37" s="108">
        <v>186.080194886496</v>
      </c>
      <c r="AI37" s="108">
        <v>185.75935805019</v>
      </c>
      <c r="AJ37" s="108">
        <v>173.44416453285501</v>
      </c>
      <c r="AK37" s="108">
        <v>161.15303511744901</v>
      </c>
      <c r="AL37" s="108">
        <v>132.27744695247301</v>
      </c>
      <c r="AM37" s="108">
        <v>50.777126553438002</v>
      </c>
      <c r="AN37" s="108">
        <v>71.572417341968503</v>
      </c>
      <c r="AO37" s="108">
        <v>89.819906638929297</v>
      </c>
      <c r="AP37" s="108">
        <v>87.723812374885398</v>
      </c>
      <c r="AQ37" s="108">
        <v>99.868728919968703</v>
      </c>
      <c r="AR37" s="108">
        <v>123.556743323898</v>
      </c>
      <c r="AS37" s="108">
        <v>139.23434240440099</v>
      </c>
      <c r="AT37" s="108">
        <v>165.914465486296</v>
      </c>
      <c r="AU37" s="108">
        <v>166.640997072701</v>
      </c>
      <c r="AV37" s="108">
        <v>155.80533528715301</v>
      </c>
      <c r="AW37" s="108">
        <v>185.81707221834199</v>
      </c>
      <c r="AX37" s="108">
        <v>187.62578782694499</v>
      </c>
      <c r="AY37" s="108">
        <v>178.619621251213</v>
      </c>
      <c r="AZ37" s="108">
        <v>175.932859551555</v>
      </c>
      <c r="BA37" s="108">
        <v>156.202999239354</v>
      </c>
      <c r="BB37" s="108">
        <v>186.33233460112299</v>
      </c>
      <c r="BC37" s="108">
        <v>180.20351247953701</v>
      </c>
      <c r="BD37" s="94"/>
      <c r="BE37" s="82" t="str">
        <f t="shared" si="1"/>
        <v/>
      </c>
      <c r="BF37" s="82" t="str">
        <f t="shared" si="52"/>
        <v/>
      </c>
      <c r="BG37" s="82" t="str">
        <f t="shared" si="53"/>
        <v/>
      </c>
      <c r="BH37" s="82" t="str">
        <f t="shared" si="54"/>
        <v/>
      </c>
      <c r="BI37" s="82" t="str">
        <f t="shared" si="55"/>
        <v/>
      </c>
      <c r="BJ37" s="82" t="str">
        <f t="shared" si="56"/>
        <v/>
      </c>
      <c r="BK37" s="82" t="str">
        <f t="shared" si="57"/>
        <v/>
      </c>
      <c r="BL37" s="82" t="str">
        <f t="shared" si="58"/>
        <v/>
      </c>
      <c r="BM37" s="82" t="str">
        <f t="shared" si="59"/>
        <v/>
      </c>
      <c r="BN37" s="82" t="str">
        <f t="shared" si="60"/>
        <v/>
      </c>
      <c r="BO37" s="82" t="str">
        <f t="shared" si="61"/>
        <v/>
      </c>
      <c r="BP37" s="82" t="str">
        <f t="shared" si="62"/>
        <v/>
      </c>
      <c r="BQ37" s="82" t="str">
        <f t="shared" si="2"/>
        <v/>
      </c>
      <c r="BR37" s="82" t="str">
        <f t="shared" si="3"/>
        <v/>
      </c>
      <c r="BS37" s="82" t="str">
        <f t="shared" si="4"/>
        <v/>
      </c>
      <c r="BT37" s="82" t="str">
        <f t="shared" si="5"/>
        <v/>
      </c>
      <c r="BU37" s="82" t="str">
        <f t="shared" si="6"/>
        <v/>
      </c>
      <c r="BV37" s="82" t="str">
        <f t="shared" si="7"/>
        <v/>
      </c>
      <c r="BW37" s="82" t="str">
        <f t="shared" si="8"/>
        <v/>
      </c>
      <c r="BX37" s="82" t="str">
        <f t="shared" si="9"/>
        <v/>
      </c>
      <c r="BY37" s="82" t="str">
        <f t="shared" si="10"/>
        <v/>
      </c>
      <c r="BZ37" s="82" t="str">
        <f t="shared" si="11"/>
        <v/>
      </c>
      <c r="CA37" s="82" t="str">
        <f t="shared" si="12"/>
        <v/>
      </c>
      <c r="CB37" s="82" t="str">
        <f t="shared" si="13"/>
        <v/>
      </c>
      <c r="CC37" s="82" t="str">
        <f t="shared" si="14"/>
        <v/>
      </c>
      <c r="CD37" s="82" t="str">
        <f t="shared" si="15"/>
        <v/>
      </c>
      <c r="CE37" s="82" t="str">
        <f t="shared" si="16"/>
        <v/>
      </c>
      <c r="CF37" s="82" t="str">
        <f t="shared" si="17"/>
        <v/>
      </c>
      <c r="CG37" s="82" t="str">
        <f t="shared" si="18"/>
        <v/>
      </c>
      <c r="CH37" s="82" t="str">
        <f t="shared" si="19"/>
        <v/>
      </c>
      <c r="CI37" s="82" t="str">
        <f t="shared" si="20"/>
        <v/>
      </c>
      <c r="CJ37" s="82" t="str">
        <f t="shared" si="21"/>
        <v/>
      </c>
      <c r="CK37" s="82" t="str">
        <f t="shared" si="22"/>
        <v/>
      </c>
      <c r="CL37" s="82" t="str">
        <f t="shared" si="23"/>
        <v/>
      </c>
      <c r="CM37" s="82" t="str">
        <f t="shared" si="24"/>
        <v/>
      </c>
      <c r="CN37" s="82" t="str">
        <f t="shared" si="25"/>
        <v/>
      </c>
      <c r="CO37" s="82" t="str">
        <f t="shared" si="26"/>
        <v/>
      </c>
      <c r="CP37" s="82" t="str">
        <f t="shared" si="27"/>
        <v/>
      </c>
      <c r="CQ37" s="82" t="str">
        <f t="shared" si="28"/>
        <v/>
      </c>
      <c r="CR37" s="82" t="str">
        <f t="shared" si="29"/>
        <v/>
      </c>
      <c r="CS37" s="82" t="str">
        <f t="shared" si="30"/>
        <v/>
      </c>
      <c r="CT37" s="82" t="str">
        <f t="shared" si="31"/>
        <v/>
      </c>
      <c r="CU37" s="82" t="str">
        <f t="shared" si="32"/>
        <v/>
      </c>
      <c r="CV37" s="82" t="str">
        <f t="shared" si="33"/>
        <v/>
      </c>
      <c r="CW37" s="82" t="str">
        <f t="shared" si="34"/>
        <v/>
      </c>
      <c r="CX37" s="82" t="str">
        <f t="shared" si="35"/>
        <v/>
      </c>
      <c r="CY37" s="82" t="str">
        <f t="shared" si="36"/>
        <v/>
      </c>
      <c r="CZ37" s="82" t="str">
        <f t="shared" si="37"/>
        <v/>
      </c>
      <c r="DA37" s="82" t="str">
        <f t="shared" si="38"/>
        <v/>
      </c>
      <c r="DB37" s="82" t="str">
        <f t="shared" si="39"/>
        <v/>
      </c>
      <c r="DC37" s="82" t="str">
        <f t="shared" si="40"/>
        <v/>
      </c>
      <c r="DD37" s="82" t="str">
        <f t="shared" si="41"/>
        <v/>
      </c>
      <c r="DE37" s="82" t="str">
        <f t="shared" si="42"/>
        <v/>
      </c>
      <c r="DF37" s="82" t="str">
        <f t="shared" si="43"/>
        <v/>
      </c>
      <c r="DG37" s="82" t="str">
        <f t="shared" si="44"/>
        <v/>
      </c>
      <c r="DH37" s="82" t="str">
        <f t="shared" si="45"/>
        <v/>
      </c>
      <c r="DI37" s="82" t="str">
        <f t="shared" si="46"/>
        <v/>
      </c>
      <c r="DJ37" s="82" t="str">
        <f t="shared" si="47"/>
        <v/>
      </c>
      <c r="DK37" s="82" t="str">
        <f t="shared" si="48"/>
        <v/>
      </c>
      <c r="DL37" s="82" t="str">
        <f t="shared" si="49"/>
        <v/>
      </c>
      <c r="DM37" s="82" t="str">
        <f t="shared" si="50"/>
        <v/>
      </c>
      <c r="DN37" s="82" t="str">
        <f t="shared" si="51"/>
        <v/>
      </c>
    </row>
    <row r="38" spans="1:118" ht="15.75" thickBot="1" x14ac:dyDescent="0.3">
      <c r="A38" s="19" t="s">
        <v>102</v>
      </c>
      <c r="B38" s="20" t="s">
        <v>103</v>
      </c>
      <c r="C38" s="108">
        <v>229.666590630087</v>
      </c>
      <c r="D38" s="108">
        <v>202.371532091452</v>
      </c>
      <c r="E38" s="108">
        <v>327.64054077883202</v>
      </c>
      <c r="F38" s="108">
        <v>318.07721003121799</v>
      </c>
      <c r="G38" s="108">
        <v>207.99070480610999</v>
      </c>
      <c r="H38" s="108">
        <v>344.23375850199301</v>
      </c>
      <c r="I38" s="108">
        <v>343.96542269403699</v>
      </c>
      <c r="J38" s="108">
        <v>237.159708205827</v>
      </c>
      <c r="K38" s="108">
        <v>455.15955515687898</v>
      </c>
      <c r="L38" s="108">
        <v>333.53086400521403</v>
      </c>
      <c r="M38" s="108">
        <v>329.52324095571203</v>
      </c>
      <c r="N38" s="108">
        <v>241.48194750670899</v>
      </c>
      <c r="O38" s="108">
        <v>179.83129436222501</v>
      </c>
      <c r="P38" s="108">
        <v>575.31459585838502</v>
      </c>
      <c r="Q38" s="108">
        <v>750.576593516819</v>
      </c>
      <c r="R38" s="108">
        <v>722.96418223760099</v>
      </c>
      <c r="S38" s="108">
        <v>647.48436359713696</v>
      </c>
      <c r="T38" s="108">
        <v>556.69159750500796</v>
      </c>
      <c r="U38" s="108">
        <v>522.46522066097702</v>
      </c>
      <c r="V38" s="108">
        <v>380.81985862437801</v>
      </c>
      <c r="W38" s="108">
        <v>275.24464400162998</v>
      </c>
      <c r="X38" s="108">
        <v>352.08961978676803</v>
      </c>
      <c r="Y38" s="108">
        <v>339.323178150871</v>
      </c>
      <c r="Z38" s="108">
        <v>238.242814362996</v>
      </c>
      <c r="AA38" s="108">
        <v>600.00420198472102</v>
      </c>
      <c r="AB38" s="108">
        <v>642.24970902975099</v>
      </c>
      <c r="AC38" s="108">
        <v>671.02670587348598</v>
      </c>
      <c r="AD38" s="108">
        <v>549.29550545303903</v>
      </c>
      <c r="AE38" s="108">
        <v>458.83988450776297</v>
      </c>
      <c r="AF38" s="108">
        <v>581.73561041068695</v>
      </c>
      <c r="AG38" s="108">
        <v>499.00066671130702</v>
      </c>
      <c r="AH38" s="108">
        <v>412.80321818660099</v>
      </c>
      <c r="AI38" s="108">
        <v>440.775635383816</v>
      </c>
      <c r="AJ38" s="108">
        <v>613.10181082288898</v>
      </c>
      <c r="AK38" s="108">
        <v>513.09896816102298</v>
      </c>
      <c r="AL38" s="108">
        <v>554.10383074397203</v>
      </c>
      <c r="AM38" s="108">
        <v>250.84596548311401</v>
      </c>
      <c r="AN38" s="108">
        <v>386.79450019835701</v>
      </c>
      <c r="AO38" s="108">
        <v>355.19040664360898</v>
      </c>
      <c r="AP38" s="108">
        <v>224.72881857392599</v>
      </c>
      <c r="AQ38" s="108">
        <v>300.74864656771399</v>
      </c>
      <c r="AR38" s="108">
        <v>283.22066746480698</v>
      </c>
      <c r="AS38" s="108">
        <v>302.05900462088198</v>
      </c>
      <c r="AT38" s="108">
        <v>321.13685784953299</v>
      </c>
      <c r="AU38" s="108">
        <v>309.77613931679099</v>
      </c>
      <c r="AV38" s="108">
        <v>340.93540350125897</v>
      </c>
      <c r="AW38" s="108">
        <v>404.02683758260702</v>
      </c>
      <c r="AX38" s="108">
        <v>358.55504083915599</v>
      </c>
      <c r="AY38" s="108">
        <v>335.96483943359499</v>
      </c>
      <c r="AZ38" s="108">
        <v>325.97917689946598</v>
      </c>
      <c r="BA38" s="108">
        <v>331.90701285756597</v>
      </c>
      <c r="BB38" s="108">
        <v>362.78126240635902</v>
      </c>
      <c r="BC38" s="108">
        <v>361.11152717904702</v>
      </c>
      <c r="BD38" s="94"/>
      <c r="BE38" s="82" t="str">
        <f t="shared" si="1"/>
        <v/>
      </c>
      <c r="BF38" s="82" t="str">
        <f t="shared" si="52"/>
        <v/>
      </c>
      <c r="BG38" s="82" t="str">
        <f t="shared" si="53"/>
        <v/>
      </c>
      <c r="BH38" s="82" t="str">
        <f t="shared" si="54"/>
        <v/>
      </c>
      <c r="BI38" s="82" t="str">
        <f t="shared" si="55"/>
        <v/>
      </c>
      <c r="BJ38" s="82" t="str">
        <f t="shared" si="56"/>
        <v/>
      </c>
      <c r="BK38" s="82" t="str">
        <f t="shared" si="57"/>
        <v/>
      </c>
      <c r="BL38" s="82" t="str">
        <f t="shared" si="58"/>
        <v/>
      </c>
      <c r="BM38" s="82" t="str">
        <f t="shared" si="59"/>
        <v/>
      </c>
      <c r="BN38" s="82" t="str">
        <f t="shared" si="60"/>
        <v/>
      </c>
      <c r="BO38" s="82" t="str">
        <f t="shared" si="61"/>
        <v/>
      </c>
      <c r="BP38" s="82" t="str">
        <f t="shared" si="62"/>
        <v/>
      </c>
      <c r="BQ38" s="82" t="str">
        <f t="shared" si="2"/>
        <v/>
      </c>
      <c r="BR38" s="82" t="str">
        <f t="shared" si="3"/>
        <v/>
      </c>
      <c r="BS38" s="82" t="str">
        <f t="shared" si="4"/>
        <v/>
      </c>
      <c r="BT38" s="82" t="str">
        <f t="shared" si="5"/>
        <v/>
      </c>
      <c r="BU38" s="82" t="str">
        <f t="shared" si="6"/>
        <v/>
      </c>
      <c r="BV38" s="82" t="str">
        <f t="shared" si="7"/>
        <v/>
      </c>
      <c r="BW38" s="82" t="str">
        <f t="shared" si="8"/>
        <v/>
      </c>
      <c r="BX38" s="82" t="str">
        <f t="shared" si="9"/>
        <v/>
      </c>
      <c r="BY38" s="82" t="str">
        <f t="shared" si="10"/>
        <v/>
      </c>
      <c r="BZ38" s="82" t="str">
        <f t="shared" si="11"/>
        <v/>
      </c>
      <c r="CA38" s="82" t="str">
        <f t="shared" si="12"/>
        <v/>
      </c>
      <c r="CB38" s="82" t="str">
        <f t="shared" si="13"/>
        <v/>
      </c>
      <c r="CC38" s="82" t="str">
        <f t="shared" si="14"/>
        <v/>
      </c>
      <c r="CD38" s="82" t="str">
        <f t="shared" si="15"/>
        <v/>
      </c>
      <c r="CE38" s="82" t="str">
        <f t="shared" si="16"/>
        <v/>
      </c>
      <c r="CF38" s="82" t="str">
        <f t="shared" si="17"/>
        <v/>
      </c>
      <c r="CG38" s="82" t="str">
        <f t="shared" si="18"/>
        <v/>
      </c>
      <c r="CH38" s="82" t="str">
        <f t="shared" si="19"/>
        <v/>
      </c>
      <c r="CI38" s="82" t="str">
        <f t="shared" si="20"/>
        <v/>
      </c>
      <c r="CJ38" s="82" t="str">
        <f t="shared" si="21"/>
        <v/>
      </c>
      <c r="CK38" s="82" t="str">
        <f t="shared" si="22"/>
        <v/>
      </c>
      <c r="CL38" s="82" t="str">
        <f t="shared" si="23"/>
        <v/>
      </c>
      <c r="CM38" s="82" t="str">
        <f t="shared" si="24"/>
        <v/>
      </c>
      <c r="CN38" s="82" t="str">
        <f t="shared" si="25"/>
        <v/>
      </c>
      <c r="CO38" s="82" t="str">
        <f t="shared" si="26"/>
        <v/>
      </c>
      <c r="CP38" s="82" t="str">
        <f t="shared" si="27"/>
        <v/>
      </c>
      <c r="CQ38" s="82" t="str">
        <f t="shared" si="28"/>
        <v/>
      </c>
      <c r="CR38" s="82" t="str">
        <f t="shared" si="29"/>
        <v/>
      </c>
      <c r="CS38" s="82" t="str">
        <f t="shared" si="30"/>
        <v/>
      </c>
      <c r="CT38" s="82" t="str">
        <f t="shared" si="31"/>
        <v/>
      </c>
      <c r="CU38" s="82" t="str">
        <f t="shared" si="32"/>
        <v/>
      </c>
      <c r="CV38" s="82" t="str">
        <f t="shared" si="33"/>
        <v/>
      </c>
      <c r="CW38" s="82" t="str">
        <f t="shared" si="34"/>
        <v/>
      </c>
      <c r="CX38" s="82" t="str">
        <f t="shared" si="35"/>
        <v/>
      </c>
      <c r="CY38" s="82" t="str">
        <f t="shared" si="36"/>
        <v/>
      </c>
      <c r="CZ38" s="82" t="str">
        <f t="shared" si="37"/>
        <v/>
      </c>
      <c r="DA38" s="82" t="str">
        <f t="shared" si="38"/>
        <v/>
      </c>
      <c r="DB38" s="82" t="str">
        <f t="shared" si="39"/>
        <v/>
      </c>
      <c r="DC38" s="82" t="str">
        <f t="shared" si="40"/>
        <v/>
      </c>
      <c r="DD38" s="82" t="str">
        <f t="shared" si="41"/>
        <v/>
      </c>
      <c r="DE38" s="82" t="str">
        <f t="shared" si="42"/>
        <v/>
      </c>
      <c r="DF38" s="82" t="str">
        <f t="shared" si="43"/>
        <v/>
      </c>
      <c r="DG38" s="82" t="str">
        <f t="shared" si="44"/>
        <v/>
      </c>
      <c r="DH38" s="82" t="str">
        <f t="shared" si="45"/>
        <v/>
      </c>
      <c r="DI38" s="82" t="str">
        <f t="shared" si="46"/>
        <v/>
      </c>
      <c r="DJ38" s="82" t="str">
        <f t="shared" si="47"/>
        <v/>
      </c>
      <c r="DK38" s="82" t="str">
        <f t="shared" si="48"/>
        <v/>
      </c>
      <c r="DL38" s="82" t="str">
        <f t="shared" si="49"/>
        <v/>
      </c>
      <c r="DM38" s="82" t="str">
        <f t="shared" si="50"/>
        <v/>
      </c>
      <c r="DN38" s="82" t="str">
        <f t="shared" si="51"/>
        <v/>
      </c>
    </row>
    <row r="39" spans="1:118" ht="15.75" thickBot="1" x14ac:dyDescent="0.3">
      <c r="A39" s="19" t="s">
        <v>104</v>
      </c>
      <c r="B39" s="20" t="s">
        <v>8</v>
      </c>
      <c r="C39" s="108">
        <v>527.12592518648796</v>
      </c>
      <c r="D39" s="108">
        <v>514.27045922038701</v>
      </c>
      <c r="E39" s="108">
        <v>455.99803706788202</v>
      </c>
      <c r="F39" s="108">
        <v>467.38480754771598</v>
      </c>
      <c r="G39" s="108">
        <v>449.10951565871102</v>
      </c>
      <c r="H39" s="108">
        <v>449.140982532083</v>
      </c>
      <c r="I39" s="108">
        <v>375.31943955682499</v>
      </c>
      <c r="J39" s="108">
        <v>356.31445681173</v>
      </c>
      <c r="K39" s="108">
        <v>369.86228941292399</v>
      </c>
      <c r="L39" s="108">
        <v>417.87135126296403</v>
      </c>
      <c r="M39" s="108">
        <v>401.25900408498802</v>
      </c>
      <c r="N39" s="108">
        <v>460.04721708497198</v>
      </c>
      <c r="O39" s="108">
        <v>497.163845751645</v>
      </c>
      <c r="P39" s="108">
        <v>459.220578058684</v>
      </c>
      <c r="Q39" s="108">
        <v>356.77119778359099</v>
      </c>
      <c r="R39" s="108">
        <v>435.87843041655901</v>
      </c>
      <c r="S39" s="108">
        <v>483.22671263033999</v>
      </c>
      <c r="T39" s="108">
        <v>450.04906978145499</v>
      </c>
      <c r="U39" s="108">
        <v>418.232913570221</v>
      </c>
      <c r="V39" s="108">
        <v>450.86867150838998</v>
      </c>
      <c r="W39" s="108">
        <v>400.466393497171</v>
      </c>
      <c r="X39" s="108">
        <v>447.87724036458701</v>
      </c>
      <c r="Y39" s="108">
        <v>447.80426599051401</v>
      </c>
      <c r="Z39" s="108">
        <v>565.85501704478099</v>
      </c>
      <c r="AA39" s="108">
        <v>602.77658719522105</v>
      </c>
      <c r="AB39" s="108">
        <v>581.40848836800501</v>
      </c>
      <c r="AC39" s="108">
        <v>618.08232879598302</v>
      </c>
      <c r="AD39" s="108">
        <v>656.58640777711901</v>
      </c>
      <c r="AE39" s="108">
        <v>729.49116232558504</v>
      </c>
      <c r="AF39" s="108">
        <v>621.79218973964601</v>
      </c>
      <c r="AG39" s="108">
        <v>597.81583962189904</v>
      </c>
      <c r="AH39" s="108">
        <v>666.70194464176905</v>
      </c>
      <c r="AI39" s="108">
        <v>679.77116975610102</v>
      </c>
      <c r="AJ39" s="108">
        <v>619.55243612799904</v>
      </c>
      <c r="AK39" s="108">
        <v>626.95040090173597</v>
      </c>
      <c r="AL39" s="108">
        <v>573.34433508395205</v>
      </c>
      <c r="AM39" s="108">
        <v>363.64152359641997</v>
      </c>
      <c r="AN39" s="108">
        <v>406.64484884607901</v>
      </c>
      <c r="AO39" s="108">
        <v>494.49040653189599</v>
      </c>
      <c r="AP39" s="108">
        <v>496.09814573640801</v>
      </c>
      <c r="AQ39" s="108">
        <v>566.89328086232797</v>
      </c>
      <c r="AR39" s="108">
        <v>517.62407995856495</v>
      </c>
      <c r="AS39" s="108">
        <v>496.66475266793702</v>
      </c>
      <c r="AT39" s="108">
        <v>522.78013814765404</v>
      </c>
      <c r="AU39" s="108">
        <v>544.89778842720204</v>
      </c>
      <c r="AV39" s="108">
        <v>526.31066143964802</v>
      </c>
      <c r="AW39" s="108">
        <v>535.66392330953101</v>
      </c>
      <c r="AX39" s="108">
        <v>469.13028205472602</v>
      </c>
      <c r="AY39" s="108">
        <v>477.53613573790801</v>
      </c>
      <c r="AZ39" s="108">
        <v>490.66513065499998</v>
      </c>
      <c r="BA39" s="108">
        <v>451.04055453237902</v>
      </c>
      <c r="BB39" s="108">
        <v>499.14073960029799</v>
      </c>
      <c r="BC39" s="108">
        <v>449.99808584953502</v>
      </c>
      <c r="BD39" s="94"/>
      <c r="BE39" s="82" t="str">
        <f t="shared" si="1"/>
        <v/>
      </c>
      <c r="BF39" s="82" t="str">
        <f t="shared" si="52"/>
        <v/>
      </c>
      <c r="BG39" s="82" t="str">
        <f t="shared" si="53"/>
        <v/>
      </c>
      <c r="BH39" s="82" t="str">
        <f t="shared" si="54"/>
        <v/>
      </c>
      <c r="BI39" s="82" t="str">
        <f t="shared" si="55"/>
        <v/>
      </c>
      <c r="BJ39" s="82" t="str">
        <f t="shared" si="56"/>
        <v/>
      </c>
      <c r="BK39" s="82" t="str">
        <f t="shared" si="57"/>
        <v/>
      </c>
      <c r="BL39" s="82" t="str">
        <f t="shared" si="58"/>
        <v/>
      </c>
      <c r="BM39" s="82" t="str">
        <f t="shared" si="59"/>
        <v/>
      </c>
      <c r="BN39" s="82" t="str">
        <f t="shared" si="60"/>
        <v/>
      </c>
      <c r="BO39" s="82" t="str">
        <f t="shared" si="61"/>
        <v/>
      </c>
      <c r="BP39" s="82" t="str">
        <f t="shared" si="62"/>
        <v/>
      </c>
      <c r="BQ39" s="82" t="str">
        <f t="shared" si="2"/>
        <v/>
      </c>
      <c r="BR39" s="82" t="str">
        <f t="shared" si="3"/>
        <v/>
      </c>
      <c r="BS39" s="82" t="str">
        <f t="shared" si="4"/>
        <v/>
      </c>
      <c r="BT39" s="82" t="str">
        <f t="shared" si="5"/>
        <v/>
      </c>
      <c r="BU39" s="82" t="str">
        <f t="shared" si="6"/>
        <v/>
      </c>
      <c r="BV39" s="82" t="str">
        <f t="shared" si="7"/>
        <v/>
      </c>
      <c r="BW39" s="82" t="str">
        <f t="shared" si="8"/>
        <v/>
      </c>
      <c r="BX39" s="82" t="str">
        <f t="shared" si="9"/>
        <v/>
      </c>
      <c r="BY39" s="82" t="str">
        <f t="shared" si="10"/>
        <v/>
      </c>
      <c r="BZ39" s="82" t="str">
        <f t="shared" si="11"/>
        <v/>
      </c>
      <c r="CA39" s="82" t="str">
        <f t="shared" si="12"/>
        <v/>
      </c>
      <c r="CB39" s="82" t="str">
        <f t="shared" si="13"/>
        <v/>
      </c>
      <c r="CC39" s="82" t="str">
        <f t="shared" si="14"/>
        <v/>
      </c>
      <c r="CD39" s="82" t="str">
        <f t="shared" si="15"/>
        <v/>
      </c>
      <c r="CE39" s="82" t="str">
        <f t="shared" si="16"/>
        <v/>
      </c>
      <c r="CF39" s="82" t="str">
        <f t="shared" si="17"/>
        <v/>
      </c>
      <c r="CG39" s="82" t="str">
        <f t="shared" si="18"/>
        <v/>
      </c>
      <c r="CH39" s="82" t="str">
        <f t="shared" si="19"/>
        <v/>
      </c>
      <c r="CI39" s="82" t="str">
        <f t="shared" si="20"/>
        <v/>
      </c>
      <c r="CJ39" s="82" t="str">
        <f t="shared" si="21"/>
        <v/>
      </c>
      <c r="CK39" s="82" t="str">
        <f t="shared" si="22"/>
        <v/>
      </c>
      <c r="CL39" s="82" t="str">
        <f t="shared" si="23"/>
        <v/>
      </c>
      <c r="CM39" s="82" t="str">
        <f t="shared" si="24"/>
        <v/>
      </c>
      <c r="CN39" s="82" t="str">
        <f t="shared" si="25"/>
        <v/>
      </c>
      <c r="CO39" s="82" t="str">
        <f t="shared" si="26"/>
        <v/>
      </c>
      <c r="CP39" s="82" t="str">
        <f t="shared" si="27"/>
        <v/>
      </c>
      <c r="CQ39" s="82" t="str">
        <f t="shared" si="28"/>
        <v/>
      </c>
      <c r="CR39" s="82" t="str">
        <f t="shared" si="29"/>
        <v/>
      </c>
      <c r="CS39" s="82" t="str">
        <f t="shared" si="30"/>
        <v/>
      </c>
      <c r="CT39" s="82" t="str">
        <f t="shared" si="31"/>
        <v/>
      </c>
      <c r="CU39" s="82" t="str">
        <f t="shared" si="32"/>
        <v/>
      </c>
      <c r="CV39" s="82" t="str">
        <f t="shared" si="33"/>
        <v/>
      </c>
      <c r="CW39" s="82" t="str">
        <f t="shared" si="34"/>
        <v/>
      </c>
      <c r="CX39" s="82" t="str">
        <f t="shared" si="35"/>
        <v/>
      </c>
      <c r="CY39" s="82" t="str">
        <f t="shared" si="36"/>
        <v/>
      </c>
      <c r="CZ39" s="82" t="str">
        <f t="shared" si="37"/>
        <v/>
      </c>
      <c r="DA39" s="82" t="str">
        <f t="shared" si="38"/>
        <v/>
      </c>
      <c r="DB39" s="82" t="str">
        <f t="shared" si="39"/>
        <v/>
      </c>
      <c r="DC39" s="82" t="str">
        <f t="shared" si="40"/>
        <v/>
      </c>
      <c r="DD39" s="82" t="str">
        <f t="shared" si="41"/>
        <v/>
      </c>
      <c r="DE39" s="82" t="str">
        <f t="shared" si="42"/>
        <v/>
      </c>
      <c r="DF39" s="82" t="str">
        <f t="shared" si="43"/>
        <v/>
      </c>
      <c r="DG39" s="82" t="str">
        <f t="shared" si="44"/>
        <v/>
      </c>
      <c r="DH39" s="82" t="str">
        <f t="shared" si="45"/>
        <v/>
      </c>
      <c r="DI39" s="82" t="str">
        <f t="shared" si="46"/>
        <v/>
      </c>
      <c r="DJ39" s="82" t="str">
        <f t="shared" si="47"/>
        <v/>
      </c>
      <c r="DK39" s="82" t="str">
        <f t="shared" si="48"/>
        <v/>
      </c>
      <c r="DL39" s="82" t="str">
        <f t="shared" si="49"/>
        <v/>
      </c>
      <c r="DM39" s="82" t="str">
        <f t="shared" si="50"/>
        <v/>
      </c>
      <c r="DN39" s="82" t="str">
        <f t="shared" si="51"/>
        <v/>
      </c>
    </row>
    <row r="40" spans="1:118" ht="15.75" thickBot="1" x14ac:dyDescent="0.3">
      <c r="A40" s="18"/>
      <c r="B40" s="18" t="s">
        <v>146</v>
      </c>
      <c r="C40" s="109">
        <v>1283.41617339497</v>
      </c>
      <c r="D40" s="109">
        <v>1281.3583776767159</v>
      </c>
      <c r="E40" s="109">
        <v>1376.2756135894674</v>
      </c>
      <c r="F40" s="109">
        <v>1410.858134668204</v>
      </c>
      <c r="G40" s="109">
        <v>1212.5461202791087</v>
      </c>
      <c r="H40" s="109">
        <v>1217.4140851413524</v>
      </c>
      <c r="I40" s="109">
        <v>1247.9809311836218</v>
      </c>
      <c r="J40" s="109">
        <v>1073.5849484798348</v>
      </c>
      <c r="K40" s="109">
        <v>1404.0790213461835</v>
      </c>
      <c r="L40" s="109">
        <v>1314.6569837588559</v>
      </c>
      <c r="M40" s="109">
        <v>1411.1755765208316</v>
      </c>
      <c r="N40" s="109">
        <v>1427.8563372017402</v>
      </c>
      <c r="O40" s="109">
        <v>1334.6355115044125</v>
      </c>
      <c r="P40" s="109">
        <v>1789.4229318421208</v>
      </c>
      <c r="Q40" s="109">
        <v>1880.9616753004207</v>
      </c>
      <c r="R40" s="109">
        <v>1915.5725536997822</v>
      </c>
      <c r="S40" s="109">
        <v>1900.0398329175609</v>
      </c>
      <c r="T40" s="109">
        <v>1751.8272550926361</v>
      </c>
      <c r="U40" s="109">
        <v>1682.9144301356471</v>
      </c>
      <c r="V40" s="109">
        <v>1533.810702732281</v>
      </c>
      <c r="W40" s="109">
        <v>1361.1886610834936</v>
      </c>
      <c r="X40" s="109">
        <v>1465.5488281083149</v>
      </c>
      <c r="Y40" s="109">
        <v>1398.1158696127486</v>
      </c>
      <c r="Z40" s="109">
        <v>1438.2050927330929</v>
      </c>
      <c r="AA40" s="109">
        <v>1656.146071294861</v>
      </c>
      <c r="AB40" s="109">
        <v>1657.3178578535228</v>
      </c>
      <c r="AC40" s="109">
        <v>1742.9188752178602</v>
      </c>
      <c r="AD40" s="109">
        <v>1724.8938980526023</v>
      </c>
      <c r="AE40" s="109">
        <v>1699.4791733858979</v>
      </c>
      <c r="AF40" s="109">
        <v>1733.190947800209</v>
      </c>
      <c r="AG40" s="109">
        <v>1656.1525571373627</v>
      </c>
      <c r="AH40" s="109">
        <v>1606.2739049372881</v>
      </c>
      <c r="AI40" s="109">
        <v>1682.2598372758819</v>
      </c>
      <c r="AJ40" s="109">
        <v>1734.9284028645134</v>
      </c>
      <c r="AK40" s="109">
        <v>1646.2882279567459</v>
      </c>
      <c r="AL40" s="109">
        <v>1571.2557114400602</v>
      </c>
      <c r="AM40" s="109">
        <v>993.25888443714689</v>
      </c>
      <c r="AN40" s="109">
        <v>1164.5870114529175</v>
      </c>
      <c r="AO40" s="109">
        <v>1287.4476409951308</v>
      </c>
      <c r="AP40" s="109">
        <v>1143.965580266092</v>
      </c>
      <c r="AQ40" s="109">
        <v>1280.4799296743811</v>
      </c>
      <c r="AR40" s="109">
        <v>1186.7272917577366</v>
      </c>
      <c r="AS40" s="109">
        <v>1207.5066706454836</v>
      </c>
      <c r="AT40" s="109">
        <v>1273.2243332234225</v>
      </c>
      <c r="AU40" s="109">
        <v>1194.9050606080423</v>
      </c>
      <c r="AV40" s="109">
        <v>1237.3696468584549</v>
      </c>
      <c r="AW40" s="109">
        <v>1361.7670462677147</v>
      </c>
      <c r="AX40" s="109">
        <v>1265.8947234774771</v>
      </c>
      <c r="AY40" s="109">
        <v>1215.6965768224509</v>
      </c>
      <c r="AZ40" s="109">
        <v>1222.1912246096758</v>
      </c>
      <c r="BA40" s="109">
        <v>1152.4333053993264</v>
      </c>
      <c r="BB40" s="109">
        <v>1290.6284011394475</v>
      </c>
      <c r="BC40" s="109">
        <v>1246.1754176471864</v>
      </c>
      <c r="BD40" s="95"/>
      <c r="BE40" s="82" t="str">
        <f t="shared" si="1"/>
        <v/>
      </c>
      <c r="BF40" s="82" t="str">
        <f t="shared" si="52"/>
        <v/>
      </c>
      <c r="BG40" s="82" t="str">
        <f t="shared" si="53"/>
        <v/>
      </c>
      <c r="BH40" s="82" t="str">
        <f t="shared" si="54"/>
        <v/>
      </c>
      <c r="BI40" s="82" t="str">
        <f t="shared" si="55"/>
        <v/>
      </c>
      <c r="BJ40" s="82" t="str">
        <f t="shared" si="56"/>
        <v/>
      </c>
      <c r="BK40" s="82" t="str">
        <f t="shared" si="57"/>
        <v/>
      </c>
      <c r="BL40" s="82" t="str">
        <f t="shared" si="58"/>
        <v/>
      </c>
      <c r="BM40" s="82" t="str">
        <f t="shared" si="59"/>
        <v/>
      </c>
      <c r="BN40" s="82" t="str">
        <f t="shared" si="60"/>
        <v/>
      </c>
      <c r="BO40" s="82" t="str">
        <f t="shared" si="61"/>
        <v/>
      </c>
      <c r="BP40" s="82" t="str">
        <f t="shared" si="62"/>
        <v/>
      </c>
      <c r="BQ40" s="82" t="str">
        <f t="shared" si="2"/>
        <v/>
      </c>
      <c r="BR40" s="82" t="str">
        <f t="shared" si="3"/>
        <v/>
      </c>
      <c r="BS40" s="82" t="str">
        <f t="shared" si="4"/>
        <v/>
      </c>
      <c r="BT40" s="82" t="str">
        <f t="shared" si="5"/>
        <v/>
      </c>
      <c r="BU40" s="82" t="str">
        <f t="shared" si="6"/>
        <v/>
      </c>
      <c r="BV40" s="82" t="str">
        <f t="shared" si="7"/>
        <v/>
      </c>
      <c r="BW40" s="82" t="str">
        <f t="shared" si="8"/>
        <v/>
      </c>
      <c r="BX40" s="82" t="str">
        <f t="shared" si="9"/>
        <v/>
      </c>
      <c r="BY40" s="82" t="str">
        <f t="shared" si="10"/>
        <v/>
      </c>
      <c r="BZ40" s="82" t="str">
        <f t="shared" si="11"/>
        <v/>
      </c>
      <c r="CA40" s="82" t="str">
        <f t="shared" si="12"/>
        <v/>
      </c>
      <c r="CB40" s="82" t="str">
        <f t="shared" si="13"/>
        <v/>
      </c>
      <c r="CC40" s="82" t="str">
        <f t="shared" si="14"/>
        <v/>
      </c>
      <c r="CD40" s="82" t="str">
        <f t="shared" si="15"/>
        <v/>
      </c>
      <c r="CE40" s="82" t="str">
        <f t="shared" si="16"/>
        <v/>
      </c>
      <c r="CF40" s="82" t="str">
        <f t="shared" si="17"/>
        <v/>
      </c>
      <c r="CG40" s="82" t="str">
        <f t="shared" si="18"/>
        <v/>
      </c>
      <c r="CH40" s="82" t="str">
        <f t="shared" si="19"/>
        <v/>
      </c>
      <c r="CI40" s="82" t="str">
        <f t="shared" si="20"/>
        <v/>
      </c>
      <c r="CJ40" s="82" t="str">
        <f t="shared" si="21"/>
        <v/>
      </c>
      <c r="CK40" s="82" t="str">
        <f t="shared" si="22"/>
        <v/>
      </c>
      <c r="CL40" s="82" t="str">
        <f t="shared" si="23"/>
        <v/>
      </c>
      <c r="CM40" s="82" t="str">
        <f t="shared" si="24"/>
        <v/>
      </c>
      <c r="CN40" s="82" t="str">
        <f t="shared" si="25"/>
        <v/>
      </c>
      <c r="CO40" s="82" t="str">
        <f t="shared" si="26"/>
        <v/>
      </c>
      <c r="CP40" s="82" t="str">
        <f t="shared" si="27"/>
        <v/>
      </c>
      <c r="CQ40" s="82" t="str">
        <f t="shared" si="28"/>
        <v/>
      </c>
      <c r="CR40" s="82" t="str">
        <f t="shared" si="29"/>
        <v/>
      </c>
      <c r="CS40" s="82" t="str">
        <f t="shared" si="30"/>
        <v/>
      </c>
      <c r="CT40" s="82" t="str">
        <f t="shared" si="31"/>
        <v/>
      </c>
      <c r="CU40" s="82" t="str">
        <f t="shared" si="32"/>
        <v/>
      </c>
      <c r="CV40" s="82" t="str">
        <f t="shared" si="33"/>
        <v/>
      </c>
      <c r="CW40" s="82" t="str">
        <f t="shared" si="34"/>
        <v/>
      </c>
      <c r="CX40" s="82" t="str">
        <f t="shared" si="35"/>
        <v/>
      </c>
      <c r="CY40" s="82" t="str">
        <f t="shared" si="36"/>
        <v/>
      </c>
      <c r="CZ40" s="82" t="str">
        <f t="shared" si="37"/>
        <v/>
      </c>
      <c r="DA40" s="82" t="str">
        <f t="shared" si="38"/>
        <v/>
      </c>
      <c r="DB40" s="82" t="str">
        <f t="shared" si="39"/>
        <v/>
      </c>
      <c r="DC40" s="82" t="str">
        <f t="shared" si="40"/>
        <v/>
      </c>
      <c r="DD40" s="82" t="str">
        <f t="shared" si="41"/>
        <v/>
      </c>
      <c r="DE40" s="82" t="str">
        <f t="shared" si="42"/>
        <v/>
      </c>
      <c r="DF40" s="82" t="str">
        <f t="shared" si="43"/>
        <v/>
      </c>
      <c r="DG40" s="82" t="str">
        <f t="shared" si="44"/>
        <v/>
      </c>
      <c r="DH40" s="82" t="str">
        <f t="shared" si="45"/>
        <v/>
      </c>
      <c r="DI40" s="82" t="str">
        <f t="shared" si="46"/>
        <v/>
      </c>
      <c r="DJ40" s="82" t="str">
        <f t="shared" si="47"/>
        <v/>
      </c>
      <c r="DK40" s="82" t="str">
        <f t="shared" si="48"/>
        <v/>
      </c>
      <c r="DL40" s="82" t="str">
        <f t="shared" si="49"/>
        <v/>
      </c>
      <c r="DM40" s="82" t="str">
        <f t="shared" si="50"/>
        <v/>
      </c>
      <c r="DN40" s="82" t="str">
        <f t="shared" si="51"/>
        <v/>
      </c>
    </row>
    <row r="41" spans="1:118" ht="15.75" thickBot="1" x14ac:dyDescent="0.3">
      <c r="A41" s="16" t="s">
        <v>105</v>
      </c>
      <c r="B41" s="17" t="s">
        <v>10</v>
      </c>
      <c r="C41" s="108">
        <v>280.24400369453002</v>
      </c>
      <c r="D41" s="108">
        <v>251.02231678721901</v>
      </c>
      <c r="E41" s="108">
        <v>260.09543769132699</v>
      </c>
      <c r="F41" s="108">
        <v>258.42292414247902</v>
      </c>
      <c r="G41" s="108">
        <v>270.10627833216898</v>
      </c>
      <c r="H41" s="108">
        <v>239.27224192498201</v>
      </c>
      <c r="I41" s="108">
        <v>238.97201767927899</v>
      </c>
      <c r="J41" s="108">
        <v>254.70259454908799</v>
      </c>
      <c r="K41" s="108">
        <v>242.306980571445</v>
      </c>
      <c r="L41" s="108">
        <v>228.638386534012</v>
      </c>
      <c r="M41" s="108">
        <v>223.74580342925299</v>
      </c>
      <c r="N41" s="108">
        <v>224.89004568618699</v>
      </c>
      <c r="O41" s="108">
        <v>238.26454510080799</v>
      </c>
      <c r="P41" s="108">
        <v>213.707575450533</v>
      </c>
      <c r="Q41" s="108">
        <v>205.55312653941201</v>
      </c>
      <c r="R41" s="108">
        <v>189.02948354858</v>
      </c>
      <c r="S41" s="108">
        <v>172.09815728994701</v>
      </c>
      <c r="T41" s="108">
        <v>154.02171446476601</v>
      </c>
      <c r="U41" s="108">
        <v>173.11942691805501</v>
      </c>
      <c r="V41" s="108">
        <v>197.932798364993</v>
      </c>
      <c r="W41" s="108">
        <v>160.85099138104499</v>
      </c>
      <c r="X41" s="108">
        <v>184.90056620322301</v>
      </c>
      <c r="Y41" s="108">
        <v>202.057205076108</v>
      </c>
      <c r="Z41" s="108">
        <v>208.848620736306</v>
      </c>
      <c r="AA41" s="108">
        <v>239.94321739973799</v>
      </c>
      <c r="AB41" s="108">
        <v>215.86816227129799</v>
      </c>
      <c r="AC41" s="108">
        <v>234.96851762849801</v>
      </c>
      <c r="AD41" s="108">
        <v>267.995051657261</v>
      </c>
      <c r="AE41" s="108">
        <v>252.88910573568299</v>
      </c>
      <c r="AF41" s="108">
        <v>246.083827612758</v>
      </c>
      <c r="AG41" s="108">
        <v>287.85396928117098</v>
      </c>
      <c r="AH41" s="108">
        <v>316.29892412076498</v>
      </c>
      <c r="AI41" s="108">
        <v>337.89665537317097</v>
      </c>
      <c r="AJ41" s="108">
        <v>351.49176694617103</v>
      </c>
      <c r="AK41" s="108">
        <v>346.27665738821702</v>
      </c>
      <c r="AL41" s="108">
        <v>317.02867616514999</v>
      </c>
      <c r="AM41" s="108">
        <v>90.604998683371903</v>
      </c>
      <c r="AN41" s="108">
        <v>192.825973279202</v>
      </c>
      <c r="AO41" s="108">
        <v>256.39459926029298</v>
      </c>
      <c r="AP41" s="108">
        <v>261.58849663513598</v>
      </c>
      <c r="AQ41" s="108">
        <v>221.00362588102999</v>
      </c>
      <c r="AR41" s="108">
        <v>197.30623910116401</v>
      </c>
      <c r="AS41" s="108">
        <v>198.66975936796899</v>
      </c>
      <c r="AT41" s="108">
        <v>188.26284210157201</v>
      </c>
      <c r="AU41" s="108">
        <v>198.54891062696299</v>
      </c>
      <c r="AV41" s="108">
        <v>179.6874096498</v>
      </c>
      <c r="AW41" s="108">
        <v>217.88276938894299</v>
      </c>
      <c r="AX41" s="108">
        <v>228.74504165600499</v>
      </c>
      <c r="AY41" s="108">
        <v>212.710820330698</v>
      </c>
      <c r="AZ41" s="108">
        <v>194.67893134997999</v>
      </c>
      <c r="BA41" s="108">
        <v>185.30551309197801</v>
      </c>
      <c r="BB41" s="108">
        <v>180.12852913327299</v>
      </c>
      <c r="BC41" s="108">
        <v>168.55776928776999</v>
      </c>
      <c r="BD41" s="94"/>
      <c r="BE41" s="82" t="str">
        <f t="shared" si="1"/>
        <v/>
      </c>
      <c r="BF41" s="82" t="str">
        <f t="shared" si="52"/>
        <v/>
      </c>
      <c r="BG41" s="82" t="str">
        <f t="shared" si="53"/>
        <v/>
      </c>
      <c r="BH41" s="82" t="str">
        <f t="shared" si="54"/>
        <v/>
      </c>
      <c r="BI41" s="82" t="str">
        <f t="shared" si="55"/>
        <v/>
      </c>
      <c r="BJ41" s="82" t="str">
        <f t="shared" si="56"/>
        <v/>
      </c>
      <c r="BK41" s="82" t="str">
        <f t="shared" si="57"/>
        <v/>
      </c>
      <c r="BL41" s="82" t="str">
        <f t="shared" si="58"/>
        <v/>
      </c>
      <c r="BM41" s="82" t="str">
        <f t="shared" si="59"/>
        <v/>
      </c>
      <c r="BN41" s="82" t="str">
        <f t="shared" si="60"/>
        <v/>
      </c>
      <c r="BO41" s="82" t="str">
        <f t="shared" si="61"/>
        <v/>
      </c>
      <c r="BP41" s="82" t="str">
        <f t="shared" si="62"/>
        <v/>
      </c>
      <c r="BQ41" s="82" t="str">
        <f t="shared" si="2"/>
        <v/>
      </c>
      <c r="BR41" s="82" t="str">
        <f t="shared" si="3"/>
        <v/>
      </c>
      <c r="BS41" s="82" t="str">
        <f t="shared" si="4"/>
        <v/>
      </c>
      <c r="BT41" s="82" t="str">
        <f t="shared" si="5"/>
        <v/>
      </c>
      <c r="BU41" s="82" t="str">
        <f t="shared" si="6"/>
        <v/>
      </c>
      <c r="BV41" s="82" t="str">
        <f t="shared" si="7"/>
        <v/>
      </c>
      <c r="BW41" s="82" t="str">
        <f t="shared" si="8"/>
        <v/>
      </c>
      <c r="BX41" s="82" t="str">
        <f t="shared" si="9"/>
        <v/>
      </c>
      <c r="BY41" s="82" t="str">
        <f t="shared" si="10"/>
        <v/>
      </c>
      <c r="BZ41" s="82" t="str">
        <f t="shared" si="11"/>
        <v/>
      </c>
      <c r="CA41" s="82" t="str">
        <f t="shared" si="12"/>
        <v/>
      </c>
      <c r="CB41" s="82" t="str">
        <f t="shared" si="13"/>
        <v/>
      </c>
      <c r="CC41" s="82" t="str">
        <f t="shared" si="14"/>
        <v/>
      </c>
      <c r="CD41" s="82" t="str">
        <f t="shared" si="15"/>
        <v/>
      </c>
      <c r="CE41" s="82" t="str">
        <f t="shared" si="16"/>
        <v/>
      </c>
      <c r="CF41" s="82" t="str">
        <f t="shared" si="17"/>
        <v/>
      </c>
      <c r="CG41" s="82" t="str">
        <f t="shared" si="18"/>
        <v/>
      </c>
      <c r="CH41" s="82" t="str">
        <f t="shared" si="19"/>
        <v/>
      </c>
      <c r="CI41" s="82" t="str">
        <f t="shared" si="20"/>
        <v/>
      </c>
      <c r="CJ41" s="82" t="str">
        <f t="shared" si="21"/>
        <v/>
      </c>
      <c r="CK41" s="82" t="str">
        <f t="shared" si="22"/>
        <v/>
      </c>
      <c r="CL41" s="82" t="str">
        <f t="shared" si="23"/>
        <v/>
      </c>
      <c r="CM41" s="82" t="str">
        <f t="shared" si="24"/>
        <v/>
      </c>
      <c r="CN41" s="82" t="str">
        <f t="shared" si="25"/>
        <v/>
      </c>
      <c r="CO41" s="82" t="str">
        <f t="shared" si="26"/>
        <v/>
      </c>
      <c r="CP41" s="82" t="str">
        <f t="shared" si="27"/>
        <v/>
      </c>
      <c r="CQ41" s="82" t="str">
        <f t="shared" si="28"/>
        <v/>
      </c>
      <c r="CR41" s="82" t="str">
        <f t="shared" si="29"/>
        <v/>
      </c>
      <c r="CS41" s="82" t="str">
        <f t="shared" si="30"/>
        <v/>
      </c>
      <c r="CT41" s="82" t="str">
        <f t="shared" si="31"/>
        <v/>
      </c>
      <c r="CU41" s="82" t="str">
        <f t="shared" si="32"/>
        <v/>
      </c>
      <c r="CV41" s="82" t="str">
        <f t="shared" si="33"/>
        <v/>
      </c>
      <c r="CW41" s="82" t="str">
        <f t="shared" si="34"/>
        <v/>
      </c>
      <c r="CX41" s="82" t="str">
        <f t="shared" si="35"/>
        <v/>
      </c>
      <c r="CY41" s="82" t="str">
        <f t="shared" si="36"/>
        <v/>
      </c>
      <c r="CZ41" s="82" t="str">
        <f t="shared" si="37"/>
        <v/>
      </c>
      <c r="DA41" s="82" t="str">
        <f t="shared" si="38"/>
        <v/>
      </c>
      <c r="DB41" s="82" t="str">
        <f t="shared" si="39"/>
        <v/>
      </c>
      <c r="DC41" s="82" t="str">
        <f t="shared" si="40"/>
        <v/>
      </c>
      <c r="DD41" s="82" t="str">
        <f t="shared" si="41"/>
        <v/>
      </c>
      <c r="DE41" s="82" t="str">
        <f t="shared" si="42"/>
        <v/>
      </c>
      <c r="DF41" s="82" t="str">
        <f t="shared" si="43"/>
        <v/>
      </c>
      <c r="DG41" s="82" t="str">
        <f t="shared" si="44"/>
        <v/>
      </c>
      <c r="DH41" s="82" t="str">
        <f t="shared" si="45"/>
        <v/>
      </c>
      <c r="DI41" s="82" t="str">
        <f t="shared" si="46"/>
        <v/>
      </c>
      <c r="DJ41" s="82" t="str">
        <f t="shared" si="47"/>
        <v/>
      </c>
      <c r="DK41" s="82" t="str">
        <f t="shared" si="48"/>
        <v/>
      </c>
      <c r="DL41" s="82" t="str">
        <f t="shared" si="49"/>
        <v/>
      </c>
      <c r="DM41" s="82" t="str">
        <f t="shared" si="50"/>
        <v/>
      </c>
      <c r="DN41" s="82" t="str">
        <f t="shared" si="51"/>
        <v/>
      </c>
    </row>
    <row r="42" spans="1:118" ht="15.75" thickBot="1" x14ac:dyDescent="0.3">
      <c r="A42" s="18"/>
      <c r="B42" s="21" t="s">
        <v>147</v>
      </c>
      <c r="C42" s="109">
        <v>280.24400369453002</v>
      </c>
      <c r="D42" s="109">
        <v>251.02231678721901</v>
      </c>
      <c r="E42" s="109">
        <v>260.09543769132699</v>
      </c>
      <c r="F42" s="109">
        <v>258.42292414247902</v>
      </c>
      <c r="G42" s="109">
        <v>270.10627833216898</v>
      </c>
      <c r="H42" s="109">
        <v>239.27224192498201</v>
      </c>
      <c r="I42" s="109">
        <v>238.97201767927899</v>
      </c>
      <c r="J42" s="109">
        <v>254.70259454908799</v>
      </c>
      <c r="K42" s="109">
        <v>242.306980571445</v>
      </c>
      <c r="L42" s="109">
        <v>228.638386534012</v>
      </c>
      <c r="M42" s="109">
        <v>223.74580342925299</v>
      </c>
      <c r="N42" s="109">
        <v>224.89004568618699</v>
      </c>
      <c r="O42" s="109">
        <v>238.26454510080799</v>
      </c>
      <c r="P42" s="109">
        <v>213.707575450533</v>
      </c>
      <c r="Q42" s="109">
        <v>205.55312653941201</v>
      </c>
      <c r="R42" s="109">
        <v>189.02948354858</v>
      </c>
      <c r="S42" s="109">
        <v>172.09815728994701</v>
      </c>
      <c r="T42" s="109">
        <v>154.02171446476601</v>
      </c>
      <c r="U42" s="109">
        <v>173.11942691805501</v>
      </c>
      <c r="V42" s="109">
        <v>197.932798364993</v>
      </c>
      <c r="W42" s="109">
        <v>160.85099138104499</v>
      </c>
      <c r="X42" s="109">
        <v>184.90056620322301</v>
      </c>
      <c r="Y42" s="109">
        <v>202.057205076108</v>
      </c>
      <c r="Z42" s="109">
        <v>208.848620736306</v>
      </c>
      <c r="AA42" s="109">
        <v>239.94321739973799</v>
      </c>
      <c r="AB42" s="109">
        <v>215.86816227129799</v>
      </c>
      <c r="AC42" s="109">
        <v>234.96851762849801</v>
      </c>
      <c r="AD42" s="109">
        <v>267.995051657261</v>
      </c>
      <c r="AE42" s="109">
        <v>252.88910573568299</v>
      </c>
      <c r="AF42" s="109">
        <v>246.083827612758</v>
      </c>
      <c r="AG42" s="109">
        <v>287.85396928117098</v>
      </c>
      <c r="AH42" s="109">
        <v>316.29892412076498</v>
      </c>
      <c r="AI42" s="109">
        <v>337.89665537317097</v>
      </c>
      <c r="AJ42" s="109">
        <v>351.49176694617103</v>
      </c>
      <c r="AK42" s="109">
        <v>346.27665738821702</v>
      </c>
      <c r="AL42" s="109">
        <v>317.02867616514999</v>
      </c>
      <c r="AM42" s="109">
        <v>90.604998683371903</v>
      </c>
      <c r="AN42" s="109">
        <v>192.825973279202</v>
      </c>
      <c r="AO42" s="109">
        <v>256.39459926029298</v>
      </c>
      <c r="AP42" s="109">
        <v>261.58849663513598</v>
      </c>
      <c r="AQ42" s="109">
        <v>221.00362588102999</v>
      </c>
      <c r="AR42" s="109">
        <v>197.30623910116401</v>
      </c>
      <c r="AS42" s="109">
        <v>198.66975936796899</v>
      </c>
      <c r="AT42" s="109">
        <v>188.26284210157201</v>
      </c>
      <c r="AU42" s="109">
        <v>198.54891062696299</v>
      </c>
      <c r="AV42" s="109">
        <v>179.6874096498</v>
      </c>
      <c r="AW42" s="109">
        <v>217.88276938894299</v>
      </c>
      <c r="AX42" s="109">
        <v>228.74504165600499</v>
      </c>
      <c r="AY42" s="109">
        <v>212.710820330698</v>
      </c>
      <c r="AZ42" s="109">
        <v>194.67893134997999</v>
      </c>
      <c r="BA42" s="109">
        <v>185.30551309197801</v>
      </c>
      <c r="BB42" s="109">
        <v>180.12852913327299</v>
      </c>
      <c r="BC42" s="109">
        <v>168.55776928776999</v>
      </c>
      <c r="BD42" s="95"/>
      <c r="BE42" s="82" t="str">
        <f t="shared" si="1"/>
        <v/>
      </c>
      <c r="BF42" s="82" t="str">
        <f t="shared" si="52"/>
        <v/>
      </c>
      <c r="BG42" s="82" t="str">
        <f t="shared" si="53"/>
        <v/>
      </c>
      <c r="BH42" s="82" t="str">
        <f t="shared" si="54"/>
        <v/>
      </c>
      <c r="BI42" s="82" t="str">
        <f t="shared" si="55"/>
        <v/>
      </c>
      <c r="BJ42" s="82" t="str">
        <f t="shared" si="56"/>
        <v/>
      </c>
      <c r="BK42" s="82" t="str">
        <f t="shared" si="57"/>
        <v/>
      </c>
      <c r="BL42" s="82" t="str">
        <f t="shared" si="58"/>
        <v/>
      </c>
      <c r="BM42" s="82" t="str">
        <f t="shared" si="59"/>
        <v/>
      </c>
      <c r="BN42" s="82" t="str">
        <f t="shared" si="60"/>
        <v/>
      </c>
      <c r="BO42" s="82" t="str">
        <f t="shared" si="61"/>
        <v/>
      </c>
      <c r="BP42" s="82" t="str">
        <f t="shared" si="62"/>
        <v/>
      </c>
      <c r="BQ42" s="82" t="str">
        <f t="shared" si="2"/>
        <v/>
      </c>
      <c r="BR42" s="82" t="str">
        <f t="shared" si="3"/>
        <v/>
      </c>
      <c r="BS42" s="82" t="str">
        <f t="shared" si="4"/>
        <v/>
      </c>
      <c r="BT42" s="82" t="str">
        <f t="shared" si="5"/>
        <v/>
      </c>
      <c r="BU42" s="82" t="str">
        <f t="shared" si="6"/>
        <v/>
      </c>
      <c r="BV42" s="82" t="str">
        <f t="shared" si="7"/>
        <v/>
      </c>
      <c r="BW42" s="82" t="str">
        <f t="shared" si="8"/>
        <v/>
      </c>
      <c r="BX42" s="82" t="str">
        <f t="shared" si="9"/>
        <v/>
      </c>
      <c r="BY42" s="82" t="str">
        <f t="shared" si="10"/>
        <v/>
      </c>
      <c r="BZ42" s="82" t="str">
        <f t="shared" si="11"/>
        <v/>
      </c>
      <c r="CA42" s="82" t="str">
        <f t="shared" si="12"/>
        <v/>
      </c>
      <c r="CB42" s="82" t="str">
        <f t="shared" si="13"/>
        <v/>
      </c>
      <c r="CC42" s="82" t="str">
        <f t="shared" si="14"/>
        <v/>
      </c>
      <c r="CD42" s="82" t="str">
        <f t="shared" si="15"/>
        <v/>
      </c>
      <c r="CE42" s="82" t="str">
        <f t="shared" si="16"/>
        <v/>
      </c>
      <c r="CF42" s="82" t="str">
        <f t="shared" si="17"/>
        <v/>
      </c>
      <c r="CG42" s="82" t="str">
        <f t="shared" si="18"/>
        <v/>
      </c>
      <c r="CH42" s="82" t="str">
        <f t="shared" si="19"/>
        <v/>
      </c>
      <c r="CI42" s="82" t="str">
        <f t="shared" si="20"/>
        <v/>
      </c>
      <c r="CJ42" s="82" t="str">
        <f t="shared" si="21"/>
        <v/>
      </c>
      <c r="CK42" s="82" t="str">
        <f t="shared" si="22"/>
        <v/>
      </c>
      <c r="CL42" s="82" t="str">
        <f t="shared" si="23"/>
        <v/>
      </c>
      <c r="CM42" s="82" t="str">
        <f t="shared" si="24"/>
        <v/>
      </c>
      <c r="CN42" s="82" t="str">
        <f t="shared" si="25"/>
        <v/>
      </c>
      <c r="CO42" s="82" t="str">
        <f t="shared" si="26"/>
        <v/>
      </c>
      <c r="CP42" s="82" t="str">
        <f t="shared" si="27"/>
        <v/>
      </c>
      <c r="CQ42" s="82" t="str">
        <f t="shared" si="28"/>
        <v/>
      </c>
      <c r="CR42" s="82" t="str">
        <f t="shared" si="29"/>
        <v/>
      </c>
      <c r="CS42" s="82" t="str">
        <f t="shared" si="30"/>
        <v/>
      </c>
      <c r="CT42" s="82" t="str">
        <f t="shared" si="31"/>
        <v/>
      </c>
      <c r="CU42" s="82" t="str">
        <f t="shared" si="32"/>
        <v/>
      </c>
      <c r="CV42" s="82" t="str">
        <f t="shared" si="33"/>
        <v/>
      </c>
      <c r="CW42" s="82" t="str">
        <f t="shared" si="34"/>
        <v/>
      </c>
      <c r="CX42" s="82" t="str">
        <f t="shared" si="35"/>
        <v/>
      </c>
      <c r="CY42" s="82" t="str">
        <f t="shared" si="36"/>
        <v/>
      </c>
      <c r="CZ42" s="82" t="str">
        <f t="shared" si="37"/>
        <v/>
      </c>
      <c r="DA42" s="82" t="str">
        <f t="shared" si="38"/>
        <v/>
      </c>
      <c r="DB42" s="82" t="str">
        <f t="shared" si="39"/>
        <v/>
      </c>
      <c r="DC42" s="82" t="str">
        <f t="shared" si="40"/>
        <v/>
      </c>
      <c r="DD42" s="82" t="str">
        <f t="shared" si="41"/>
        <v/>
      </c>
      <c r="DE42" s="82" t="str">
        <f t="shared" si="42"/>
        <v/>
      </c>
      <c r="DF42" s="82" t="str">
        <f t="shared" si="43"/>
        <v/>
      </c>
      <c r="DG42" s="82" t="str">
        <f t="shared" si="44"/>
        <v/>
      </c>
      <c r="DH42" s="82" t="str">
        <f t="shared" si="45"/>
        <v/>
      </c>
      <c r="DI42" s="82" t="str">
        <f t="shared" si="46"/>
        <v/>
      </c>
      <c r="DJ42" s="82" t="str">
        <f t="shared" si="47"/>
        <v/>
      </c>
      <c r="DK42" s="82" t="str">
        <f t="shared" si="48"/>
        <v/>
      </c>
      <c r="DL42" s="82" t="str">
        <f t="shared" si="49"/>
        <v/>
      </c>
      <c r="DM42" s="82" t="str">
        <f t="shared" si="50"/>
        <v/>
      </c>
      <c r="DN42" s="82" t="str">
        <f t="shared" si="51"/>
        <v/>
      </c>
    </row>
    <row r="43" spans="1:118" ht="15.75" thickBot="1" x14ac:dyDescent="0.3">
      <c r="A43" s="19" t="s">
        <v>106</v>
      </c>
      <c r="B43" s="20" t="s">
        <v>107</v>
      </c>
      <c r="C43" s="108">
        <v>82.713955384408706</v>
      </c>
      <c r="D43" s="108">
        <v>85.157154896755202</v>
      </c>
      <c r="E43" s="108">
        <v>95.428523091217897</v>
      </c>
      <c r="F43" s="108">
        <v>87.551492293767495</v>
      </c>
      <c r="G43" s="108">
        <v>118.380753267099</v>
      </c>
      <c r="H43" s="108">
        <v>97.900893457218402</v>
      </c>
      <c r="I43" s="108">
        <v>101.802212878429</v>
      </c>
      <c r="J43" s="108">
        <v>104.67614647575201</v>
      </c>
      <c r="K43" s="108">
        <v>94.099781079636202</v>
      </c>
      <c r="L43" s="108">
        <v>79.825954808162805</v>
      </c>
      <c r="M43" s="108">
        <v>97.626359873741904</v>
      </c>
      <c r="N43" s="108">
        <v>105.38066190749799</v>
      </c>
      <c r="O43" s="108">
        <v>101.52764341264501</v>
      </c>
      <c r="P43" s="108">
        <v>93.280990062658006</v>
      </c>
      <c r="Q43" s="108">
        <v>86.002796471993804</v>
      </c>
      <c r="R43" s="108">
        <v>93.469357153315897</v>
      </c>
      <c r="S43" s="108">
        <v>111.93182815586</v>
      </c>
      <c r="T43" s="108">
        <v>103.662515941514</v>
      </c>
      <c r="U43" s="108">
        <v>99.138167487197407</v>
      </c>
      <c r="V43" s="108">
        <v>113.488756819033</v>
      </c>
      <c r="W43" s="108">
        <v>114.414833373264</v>
      </c>
      <c r="X43" s="108">
        <v>108.516733951246</v>
      </c>
      <c r="Y43" s="108">
        <v>116.53963168640701</v>
      </c>
      <c r="Z43" s="108">
        <v>127.49161438521899</v>
      </c>
      <c r="AA43" s="108">
        <v>122.544322329285</v>
      </c>
      <c r="AB43" s="108">
        <v>102.4990360867</v>
      </c>
      <c r="AC43" s="108">
        <v>109.74586228843199</v>
      </c>
      <c r="AD43" s="108">
        <v>116.015635613858</v>
      </c>
      <c r="AE43" s="108">
        <v>105.328953811462</v>
      </c>
      <c r="AF43" s="108">
        <v>113.09017403849001</v>
      </c>
      <c r="AG43" s="108">
        <v>107.431705044691</v>
      </c>
      <c r="AH43" s="108">
        <v>128.35406671642701</v>
      </c>
      <c r="AI43" s="108">
        <v>102.44133273842201</v>
      </c>
      <c r="AJ43" s="108">
        <v>116.558268167601</v>
      </c>
      <c r="AK43" s="108">
        <v>128.47852990759799</v>
      </c>
      <c r="AL43" s="108">
        <v>124.369410893748</v>
      </c>
      <c r="AM43" s="108">
        <v>70.4688455735525</v>
      </c>
      <c r="AN43" s="108">
        <v>107.116118321207</v>
      </c>
      <c r="AO43" s="108">
        <v>113.615165848801</v>
      </c>
      <c r="AP43" s="108">
        <v>103.675388027892</v>
      </c>
      <c r="AQ43" s="108">
        <v>107.495728980298</v>
      </c>
      <c r="AR43" s="108">
        <v>102.747074988233</v>
      </c>
      <c r="AS43" s="108">
        <v>131.899730801598</v>
      </c>
      <c r="AT43" s="108">
        <v>123.16842496184699</v>
      </c>
      <c r="AU43" s="108">
        <v>124.56003338672301</v>
      </c>
      <c r="AV43" s="108">
        <v>136.91891800544201</v>
      </c>
      <c r="AW43" s="108">
        <v>131.96283855026101</v>
      </c>
      <c r="AX43" s="108">
        <v>123.618385469873</v>
      </c>
      <c r="AY43" s="108">
        <v>112.120768589375</v>
      </c>
      <c r="AZ43" s="108">
        <v>98.636313514618493</v>
      </c>
      <c r="BA43" s="108">
        <v>115.292439373127</v>
      </c>
      <c r="BB43" s="108">
        <v>126.73114751259099</v>
      </c>
      <c r="BC43" s="108">
        <v>128.41423510402399</v>
      </c>
      <c r="BD43" s="94"/>
      <c r="BE43" s="82" t="str">
        <f t="shared" si="1"/>
        <v/>
      </c>
      <c r="BF43" s="82" t="str">
        <f t="shared" si="52"/>
        <v/>
      </c>
      <c r="BG43" s="82" t="str">
        <f t="shared" si="53"/>
        <v/>
      </c>
      <c r="BH43" s="82" t="str">
        <f t="shared" si="54"/>
        <v/>
      </c>
      <c r="BI43" s="82" t="str">
        <f t="shared" si="55"/>
        <v/>
      </c>
      <c r="BJ43" s="82" t="str">
        <f t="shared" si="56"/>
        <v/>
      </c>
      <c r="BK43" s="82" t="str">
        <f t="shared" si="57"/>
        <v/>
      </c>
      <c r="BL43" s="82" t="str">
        <f t="shared" si="58"/>
        <v/>
      </c>
      <c r="BM43" s="82" t="str">
        <f t="shared" si="59"/>
        <v/>
      </c>
      <c r="BN43" s="82" t="str">
        <f t="shared" si="60"/>
        <v/>
      </c>
      <c r="BO43" s="82" t="str">
        <f t="shared" si="61"/>
        <v/>
      </c>
      <c r="BP43" s="82" t="str">
        <f t="shared" si="62"/>
        <v/>
      </c>
      <c r="BQ43" s="82" t="str">
        <f t="shared" si="2"/>
        <v/>
      </c>
      <c r="BR43" s="82" t="str">
        <f t="shared" si="3"/>
        <v/>
      </c>
      <c r="BS43" s="82" t="str">
        <f t="shared" si="4"/>
        <v/>
      </c>
      <c r="BT43" s="82" t="str">
        <f t="shared" si="5"/>
        <v/>
      </c>
      <c r="BU43" s="82" t="str">
        <f t="shared" si="6"/>
        <v/>
      </c>
      <c r="BV43" s="82" t="str">
        <f t="shared" si="7"/>
        <v/>
      </c>
      <c r="BW43" s="82" t="str">
        <f t="shared" si="8"/>
        <v/>
      </c>
      <c r="BX43" s="82" t="str">
        <f t="shared" si="9"/>
        <v/>
      </c>
      <c r="BY43" s="82" t="str">
        <f t="shared" si="10"/>
        <v/>
      </c>
      <c r="BZ43" s="82" t="str">
        <f t="shared" si="11"/>
        <v/>
      </c>
      <c r="CA43" s="82" t="str">
        <f t="shared" si="12"/>
        <v/>
      </c>
      <c r="CB43" s="82" t="str">
        <f t="shared" si="13"/>
        <v/>
      </c>
      <c r="CC43" s="82" t="str">
        <f t="shared" si="14"/>
        <v/>
      </c>
      <c r="CD43" s="82" t="str">
        <f t="shared" si="15"/>
        <v/>
      </c>
      <c r="CE43" s="82" t="str">
        <f t="shared" si="16"/>
        <v/>
      </c>
      <c r="CF43" s="82" t="str">
        <f t="shared" si="17"/>
        <v/>
      </c>
      <c r="CG43" s="82" t="str">
        <f t="shared" si="18"/>
        <v/>
      </c>
      <c r="CH43" s="82" t="str">
        <f t="shared" si="19"/>
        <v/>
      </c>
      <c r="CI43" s="82" t="str">
        <f t="shared" si="20"/>
        <v/>
      </c>
      <c r="CJ43" s="82" t="str">
        <f t="shared" si="21"/>
        <v/>
      </c>
      <c r="CK43" s="82" t="str">
        <f t="shared" si="22"/>
        <v/>
      </c>
      <c r="CL43" s="82" t="str">
        <f t="shared" si="23"/>
        <v/>
      </c>
      <c r="CM43" s="82" t="str">
        <f t="shared" si="24"/>
        <v/>
      </c>
      <c r="CN43" s="82" t="str">
        <f t="shared" si="25"/>
        <v/>
      </c>
      <c r="CO43" s="82" t="str">
        <f t="shared" si="26"/>
        <v/>
      </c>
      <c r="CP43" s="82" t="str">
        <f t="shared" si="27"/>
        <v/>
      </c>
      <c r="CQ43" s="82" t="str">
        <f t="shared" si="28"/>
        <v/>
      </c>
      <c r="CR43" s="82" t="str">
        <f t="shared" si="29"/>
        <v/>
      </c>
      <c r="CS43" s="82" t="str">
        <f t="shared" si="30"/>
        <v/>
      </c>
      <c r="CT43" s="82" t="str">
        <f t="shared" si="31"/>
        <v/>
      </c>
      <c r="CU43" s="82" t="str">
        <f t="shared" si="32"/>
        <v/>
      </c>
      <c r="CV43" s="82" t="str">
        <f t="shared" si="33"/>
        <v/>
      </c>
      <c r="CW43" s="82" t="str">
        <f t="shared" si="34"/>
        <v/>
      </c>
      <c r="CX43" s="82" t="str">
        <f t="shared" si="35"/>
        <v/>
      </c>
      <c r="CY43" s="82" t="str">
        <f t="shared" si="36"/>
        <v/>
      </c>
      <c r="CZ43" s="82" t="str">
        <f t="shared" si="37"/>
        <v/>
      </c>
      <c r="DA43" s="82" t="str">
        <f t="shared" si="38"/>
        <v/>
      </c>
      <c r="DB43" s="82" t="str">
        <f t="shared" si="39"/>
        <v/>
      </c>
      <c r="DC43" s="82" t="str">
        <f t="shared" si="40"/>
        <v/>
      </c>
      <c r="DD43" s="82" t="str">
        <f t="shared" si="41"/>
        <v/>
      </c>
      <c r="DE43" s="82" t="str">
        <f t="shared" si="42"/>
        <v/>
      </c>
      <c r="DF43" s="82" t="str">
        <f t="shared" si="43"/>
        <v/>
      </c>
      <c r="DG43" s="82" t="str">
        <f t="shared" si="44"/>
        <v/>
      </c>
      <c r="DH43" s="82" t="str">
        <f t="shared" si="45"/>
        <v/>
      </c>
      <c r="DI43" s="82" t="str">
        <f t="shared" si="46"/>
        <v/>
      </c>
      <c r="DJ43" s="82" t="str">
        <f t="shared" si="47"/>
        <v/>
      </c>
      <c r="DK43" s="82" t="str">
        <f t="shared" si="48"/>
        <v/>
      </c>
      <c r="DL43" s="82" t="str">
        <f t="shared" si="49"/>
        <v/>
      </c>
      <c r="DM43" s="82" t="str">
        <f t="shared" si="50"/>
        <v/>
      </c>
      <c r="DN43" s="82" t="str">
        <f t="shared" si="51"/>
        <v/>
      </c>
    </row>
    <row r="44" spans="1:118" ht="15.75" thickBot="1" x14ac:dyDescent="0.3">
      <c r="A44" s="19" t="s">
        <v>108</v>
      </c>
      <c r="B44" s="20" t="s">
        <v>12</v>
      </c>
      <c r="C44" s="108">
        <v>93.826141543172994</v>
      </c>
      <c r="D44" s="108">
        <v>70.259561496157502</v>
      </c>
      <c r="E44" s="108">
        <v>85.695339033976595</v>
      </c>
      <c r="F44" s="108">
        <v>71.967971891792502</v>
      </c>
      <c r="G44" s="108">
        <v>66.621108826549204</v>
      </c>
      <c r="H44" s="108">
        <v>49.796065787095998</v>
      </c>
      <c r="I44" s="108">
        <v>65.485666212985294</v>
      </c>
      <c r="J44" s="108">
        <v>33.591612031896702</v>
      </c>
      <c r="K44" s="108">
        <v>47.354540003061302</v>
      </c>
      <c r="L44" s="108">
        <v>27.8566539343702</v>
      </c>
      <c r="M44" s="108">
        <v>24.11994930601</v>
      </c>
      <c r="N44" s="108">
        <v>33.264887384344497</v>
      </c>
      <c r="O44" s="108">
        <v>22.522946425698201</v>
      </c>
      <c r="P44" s="108">
        <v>24.3193125102129</v>
      </c>
      <c r="Q44" s="108">
        <v>21.282321012929099</v>
      </c>
      <c r="R44" s="108">
        <v>28.499983446390999</v>
      </c>
      <c r="S44" s="108">
        <v>34.202990649718998</v>
      </c>
      <c r="T44" s="108">
        <v>42.8258399607302</v>
      </c>
      <c r="U44" s="108">
        <v>42.536568889224199</v>
      </c>
      <c r="V44" s="108">
        <v>46.701273552076401</v>
      </c>
      <c r="W44" s="108">
        <v>31.982512485543101</v>
      </c>
      <c r="X44" s="108">
        <v>28.255379684734802</v>
      </c>
      <c r="Y44" s="108">
        <v>37.904885624978803</v>
      </c>
      <c r="Z44" s="108">
        <v>48.013743649651701</v>
      </c>
      <c r="AA44" s="108">
        <v>78.314597622621704</v>
      </c>
      <c r="AB44" s="108">
        <v>71.164191602496402</v>
      </c>
      <c r="AC44" s="108">
        <v>77.189046895836</v>
      </c>
      <c r="AD44" s="108">
        <v>63.9866378474944</v>
      </c>
      <c r="AE44" s="108">
        <v>60.341996247034601</v>
      </c>
      <c r="AF44" s="108">
        <v>74.429775039933901</v>
      </c>
      <c r="AG44" s="108">
        <v>82.590535402380496</v>
      </c>
      <c r="AH44" s="108">
        <v>71.673520359088698</v>
      </c>
      <c r="AI44" s="108">
        <v>63.640368728496298</v>
      </c>
      <c r="AJ44" s="108">
        <v>60.0168546368619</v>
      </c>
      <c r="AK44" s="108">
        <v>66.524834261562603</v>
      </c>
      <c r="AL44" s="108">
        <v>71.524760994746202</v>
      </c>
      <c r="AM44" s="108">
        <v>37.497059598812399</v>
      </c>
      <c r="AN44" s="108">
        <v>54.104546958601603</v>
      </c>
      <c r="AO44" s="108">
        <v>62.940566336209201</v>
      </c>
      <c r="AP44" s="108">
        <v>62.319264437320498</v>
      </c>
      <c r="AQ44" s="108">
        <v>58.922971757524898</v>
      </c>
      <c r="AR44" s="108">
        <v>63.094403862808001</v>
      </c>
      <c r="AS44" s="108">
        <v>61.252041264780601</v>
      </c>
      <c r="AT44" s="108">
        <v>91.334650074123104</v>
      </c>
      <c r="AU44" s="108">
        <v>79.463993957462904</v>
      </c>
      <c r="AV44" s="108">
        <v>68.235979463880398</v>
      </c>
      <c r="AW44" s="108">
        <v>82.037852941735807</v>
      </c>
      <c r="AX44" s="108">
        <v>84.662455733513895</v>
      </c>
      <c r="AY44" s="108">
        <v>92.016905331618901</v>
      </c>
      <c r="AZ44" s="108">
        <v>87.946200792785305</v>
      </c>
      <c r="BA44" s="108">
        <v>82.390521000979604</v>
      </c>
      <c r="BB44" s="108">
        <v>90.150984030593705</v>
      </c>
      <c r="BC44" s="108">
        <v>73.503606843763606</v>
      </c>
      <c r="BD44" s="94"/>
      <c r="BE44" s="82" t="str">
        <f t="shared" si="1"/>
        <v/>
      </c>
      <c r="BF44" s="82" t="str">
        <f t="shared" si="52"/>
        <v/>
      </c>
      <c r="BG44" s="82" t="str">
        <f t="shared" si="53"/>
        <v/>
      </c>
      <c r="BH44" s="82" t="str">
        <f t="shared" si="54"/>
        <v/>
      </c>
      <c r="BI44" s="82" t="str">
        <f t="shared" si="55"/>
        <v/>
      </c>
      <c r="BJ44" s="82" t="str">
        <f t="shared" si="56"/>
        <v/>
      </c>
      <c r="BK44" s="82" t="str">
        <f t="shared" si="57"/>
        <v/>
      </c>
      <c r="BL44" s="82" t="str">
        <f t="shared" si="58"/>
        <v/>
      </c>
      <c r="BM44" s="82" t="str">
        <f t="shared" si="59"/>
        <v/>
      </c>
      <c r="BN44" s="82" t="str">
        <f t="shared" si="60"/>
        <v/>
      </c>
      <c r="BO44" s="82" t="str">
        <f t="shared" si="61"/>
        <v/>
      </c>
      <c r="BP44" s="82" t="str">
        <f t="shared" si="62"/>
        <v/>
      </c>
      <c r="BQ44" s="82" t="str">
        <f t="shared" si="2"/>
        <v/>
      </c>
      <c r="BR44" s="82" t="str">
        <f t="shared" si="3"/>
        <v/>
      </c>
      <c r="BS44" s="82" t="str">
        <f t="shared" si="4"/>
        <v/>
      </c>
      <c r="BT44" s="82" t="str">
        <f t="shared" si="5"/>
        <v/>
      </c>
      <c r="BU44" s="82" t="str">
        <f t="shared" si="6"/>
        <v/>
      </c>
      <c r="BV44" s="82" t="str">
        <f t="shared" si="7"/>
        <v/>
      </c>
      <c r="BW44" s="82" t="str">
        <f t="shared" si="8"/>
        <v/>
      </c>
      <c r="BX44" s="82" t="str">
        <f t="shared" si="9"/>
        <v/>
      </c>
      <c r="BY44" s="82" t="str">
        <f t="shared" si="10"/>
        <v/>
      </c>
      <c r="BZ44" s="82" t="str">
        <f t="shared" si="11"/>
        <v/>
      </c>
      <c r="CA44" s="82" t="str">
        <f t="shared" si="12"/>
        <v/>
      </c>
      <c r="CB44" s="82" t="str">
        <f t="shared" si="13"/>
        <v/>
      </c>
      <c r="CC44" s="82" t="str">
        <f t="shared" si="14"/>
        <v/>
      </c>
      <c r="CD44" s="82" t="str">
        <f t="shared" si="15"/>
        <v/>
      </c>
      <c r="CE44" s="82" t="str">
        <f t="shared" si="16"/>
        <v/>
      </c>
      <c r="CF44" s="82" t="str">
        <f t="shared" si="17"/>
        <v/>
      </c>
      <c r="CG44" s="82" t="str">
        <f t="shared" si="18"/>
        <v/>
      </c>
      <c r="CH44" s="82" t="str">
        <f t="shared" si="19"/>
        <v/>
      </c>
      <c r="CI44" s="82" t="str">
        <f t="shared" si="20"/>
        <v/>
      </c>
      <c r="CJ44" s="82" t="str">
        <f t="shared" si="21"/>
        <v/>
      </c>
      <c r="CK44" s="82" t="str">
        <f t="shared" si="22"/>
        <v/>
      </c>
      <c r="CL44" s="82" t="str">
        <f t="shared" si="23"/>
        <v/>
      </c>
      <c r="CM44" s="82" t="str">
        <f t="shared" si="24"/>
        <v/>
      </c>
      <c r="CN44" s="82" t="str">
        <f t="shared" si="25"/>
        <v/>
      </c>
      <c r="CO44" s="82" t="str">
        <f t="shared" si="26"/>
        <v/>
      </c>
      <c r="CP44" s="82" t="str">
        <f t="shared" si="27"/>
        <v/>
      </c>
      <c r="CQ44" s="82" t="str">
        <f t="shared" si="28"/>
        <v/>
      </c>
      <c r="CR44" s="82" t="str">
        <f t="shared" si="29"/>
        <v/>
      </c>
      <c r="CS44" s="82" t="str">
        <f t="shared" si="30"/>
        <v/>
      </c>
      <c r="CT44" s="82" t="str">
        <f t="shared" si="31"/>
        <v/>
      </c>
      <c r="CU44" s="82" t="str">
        <f t="shared" si="32"/>
        <v/>
      </c>
      <c r="CV44" s="82" t="str">
        <f t="shared" si="33"/>
        <v/>
      </c>
      <c r="CW44" s="82" t="str">
        <f t="shared" si="34"/>
        <v/>
      </c>
      <c r="CX44" s="82" t="str">
        <f t="shared" si="35"/>
        <v/>
      </c>
      <c r="CY44" s="82" t="str">
        <f t="shared" si="36"/>
        <v/>
      </c>
      <c r="CZ44" s="82" t="str">
        <f t="shared" si="37"/>
        <v/>
      </c>
      <c r="DA44" s="82" t="str">
        <f t="shared" si="38"/>
        <v/>
      </c>
      <c r="DB44" s="82" t="str">
        <f t="shared" si="39"/>
        <v/>
      </c>
      <c r="DC44" s="82" t="str">
        <f t="shared" si="40"/>
        <v/>
      </c>
      <c r="DD44" s="82" t="str">
        <f t="shared" si="41"/>
        <v/>
      </c>
      <c r="DE44" s="82" t="str">
        <f t="shared" si="42"/>
        <v/>
      </c>
      <c r="DF44" s="82" t="str">
        <f t="shared" si="43"/>
        <v/>
      </c>
      <c r="DG44" s="82" t="str">
        <f t="shared" si="44"/>
        <v/>
      </c>
      <c r="DH44" s="82" t="str">
        <f t="shared" si="45"/>
        <v/>
      </c>
      <c r="DI44" s="82" t="str">
        <f t="shared" si="46"/>
        <v/>
      </c>
      <c r="DJ44" s="82" t="str">
        <f t="shared" si="47"/>
        <v/>
      </c>
      <c r="DK44" s="82" t="str">
        <f t="shared" si="48"/>
        <v/>
      </c>
      <c r="DL44" s="82" t="str">
        <f t="shared" si="49"/>
        <v/>
      </c>
      <c r="DM44" s="82" t="str">
        <f t="shared" si="50"/>
        <v/>
      </c>
      <c r="DN44" s="82" t="str">
        <f t="shared" si="51"/>
        <v/>
      </c>
    </row>
    <row r="45" spans="1:118" ht="15.75" thickBot="1" x14ac:dyDescent="0.3">
      <c r="A45" s="19" t="s">
        <v>109</v>
      </c>
      <c r="B45" s="20" t="s">
        <v>13</v>
      </c>
      <c r="C45" s="108" t="s">
        <v>315</v>
      </c>
      <c r="D45" s="108" t="s">
        <v>315</v>
      </c>
      <c r="E45" s="108" t="s">
        <v>315</v>
      </c>
      <c r="F45" s="108" t="s">
        <v>315</v>
      </c>
      <c r="G45" s="108" t="s">
        <v>315</v>
      </c>
      <c r="H45" s="108" t="s">
        <v>315</v>
      </c>
      <c r="I45" s="108" t="s">
        <v>315</v>
      </c>
      <c r="J45" s="108" t="s">
        <v>315</v>
      </c>
      <c r="K45" s="108" t="s">
        <v>315</v>
      </c>
      <c r="L45" s="108" t="s">
        <v>315</v>
      </c>
      <c r="M45" s="108" t="s">
        <v>315</v>
      </c>
      <c r="N45" s="108" t="s">
        <v>315</v>
      </c>
      <c r="O45" s="108" t="s">
        <v>315</v>
      </c>
      <c r="P45" s="108" t="s">
        <v>315</v>
      </c>
      <c r="Q45" s="108" t="s">
        <v>315</v>
      </c>
      <c r="R45" s="108" t="s">
        <v>315</v>
      </c>
      <c r="S45" s="108" t="s">
        <v>315</v>
      </c>
      <c r="T45" s="108" t="s">
        <v>315</v>
      </c>
      <c r="U45" s="108" t="s">
        <v>315</v>
      </c>
      <c r="V45" s="108" t="s">
        <v>315</v>
      </c>
      <c r="W45" s="108" t="s">
        <v>315</v>
      </c>
      <c r="X45" s="108" t="s">
        <v>315</v>
      </c>
      <c r="Y45" s="108" t="s">
        <v>315</v>
      </c>
      <c r="Z45" s="108" t="s">
        <v>315</v>
      </c>
      <c r="AA45" s="108" t="s">
        <v>315</v>
      </c>
      <c r="AB45" s="108" t="s">
        <v>315</v>
      </c>
      <c r="AC45" s="108" t="s">
        <v>315</v>
      </c>
      <c r="AD45" s="108" t="s">
        <v>315</v>
      </c>
      <c r="AE45" s="108" t="s">
        <v>315</v>
      </c>
      <c r="AF45" s="108" t="s">
        <v>315</v>
      </c>
      <c r="AG45" s="108" t="s">
        <v>315</v>
      </c>
      <c r="AH45" s="108" t="s">
        <v>315</v>
      </c>
      <c r="AI45" s="108" t="s">
        <v>315</v>
      </c>
      <c r="AJ45" s="108" t="s">
        <v>315</v>
      </c>
      <c r="AK45" s="108" t="s">
        <v>315</v>
      </c>
      <c r="AL45" s="108" t="s">
        <v>315</v>
      </c>
      <c r="AM45" s="108" t="s">
        <v>315</v>
      </c>
      <c r="AN45" s="108" t="s">
        <v>315</v>
      </c>
      <c r="AO45" s="108" t="s">
        <v>315</v>
      </c>
      <c r="AP45" s="108" t="s">
        <v>315</v>
      </c>
      <c r="AQ45" s="108" t="s">
        <v>315</v>
      </c>
      <c r="AR45" s="108" t="s">
        <v>315</v>
      </c>
      <c r="AS45" s="108" t="s">
        <v>315</v>
      </c>
      <c r="AT45" s="108" t="s">
        <v>315</v>
      </c>
      <c r="AU45" s="108" t="s">
        <v>315</v>
      </c>
      <c r="AV45" s="108" t="s">
        <v>315</v>
      </c>
      <c r="AW45" s="108" t="s">
        <v>315</v>
      </c>
      <c r="AX45" s="108" t="s">
        <v>315</v>
      </c>
      <c r="AY45" s="108" t="s">
        <v>315</v>
      </c>
      <c r="AZ45" s="108" t="s">
        <v>315</v>
      </c>
      <c r="BA45" s="108" t="s">
        <v>315</v>
      </c>
      <c r="BB45" s="108" t="s">
        <v>315</v>
      </c>
      <c r="BC45" s="108" t="s">
        <v>315</v>
      </c>
      <c r="BD45" s="94"/>
      <c r="BE45" s="82" t="str">
        <f t="shared" si="1"/>
        <v/>
      </c>
      <c r="BF45" s="82" t="str">
        <f t="shared" si="52"/>
        <v/>
      </c>
      <c r="BG45" s="82" t="str">
        <f t="shared" si="53"/>
        <v/>
      </c>
      <c r="BH45" s="82" t="str">
        <f t="shared" si="54"/>
        <v/>
      </c>
      <c r="BI45" s="82" t="str">
        <f t="shared" si="55"/>
        <v/>
      </c>
      <c r="BJ45" s="82" t="str">
        <f t="shared" si="56"/>
        <v/>
      </c>
      <c r="BK45" s="82" t="str">
        <f t="shared" si="57"/>
        <v/>
      </c>
      <c r="BL45" s="82" t="str">
        <f t="shared" si="58"/>
        <v/>
      </c>
      <c r="BM45" s="82" t="str">
        <f t="shared" si="59"/>
        <v/>
      </c>
      <c r="BN45" s="82" t="str">
        <f t="shared" si="60"/>
        <v/>
      </c>
      <c r="BO45" s="82" t="str">
        <f t="shared" si="61"/>
        <v/>
      </c>
      <c r="BP45" s="82" t="str">
        <f t="shared" si="62"/>
        <v/>
      </c>
      <c r="BQ45" s="82" t="str">
        <f t="shared" si="2"/>
        <v/>
      </c>
      <c r="BR45" s="82" t="str">
        <f t="shared" si="3"/>
        <v/>
      </c>
      <c r="BS45" s="82" t="str">
        <f t="shared" si="4"/>
        <v/>
      </c>
      <c r="BT45" s="82" t="str">
        <f t="shared" si="5"/>
        <v/>
      </c>
      <c r="BU45" s="82" t="str">
        <f t="shared" si="6"/>
        <v/>
      </c>
      <c r="BV45" s="82" t="str">
        <f t="shared" si="7"/>
        <v/>
      </c>
      <c r="BW45" s="82" t="str">
        <f t="shared" si="8"/>
        <v/>
      </c>
      <c r="BX45" s="82" t="str">
        <f t="shared" si="9"/>
        <v/>
      </c>
      <c r="BY45" s="82" t="str">
        <f t="shared" si="10"/>
        <v/>
      </c>
      <c r="BZ45" s="82" t="str">
        <f t="shared" si="11"/>
        <v/>
      </c>
      <c r="CA45" s="82" t="str">
        <f t="shared" si="12"/>
        <v/>
      </c>
      <c r="CB45" s="82" t="str">
        <f t="shared" si="13"/>
        <v/>
      </c>
      <c r="CC45" s="82" t="str">
        <f t="shared" si="14"/>
        <v/>
      </c>
      <c r="CD45" s="82" t="str">
        <f t="shared" si="15"/>
        <v/>
      </c>
      <c r="CE45" s="82" t="str">
        <f t="shared" si="16"/>
        <v/>
      </c>
      <c r="CF45" s="82" t="str">
        <f t="shared" si="17"/>
        <v/>
      </c>
      <c r="CG45" s="82" t="str">
        <f t="shared" si="18"/>
        <v/>
      </c>
      <c r="CH45" s="82" t="str">
        <f t="shared" si="19"/>
        <v/>
      </c>
      <c r="CI45" s="82" t="str">
        <f t="shared" si="20"/>
        <v/>
      </c>
      <c r="CJ45" s="82" t="str">
        <f t="shared" si="21"/>
        <v/>
      </c>
      <c r="CK45" s="82" t="str">
        <f t="shared" si="22"/>
        <v/>
      </c>
      <c r="CL45" s="82" t="str">
        <f t="shared" si="23"/>
        <v/>
      </c>
      <c r="CM45" s="82" t="str">
        <f t="shared" si="24"/>
        <v/>
      </c>
      <c r="CN45" s="82" t="str">
        <f t="shared" si="25"/>
        <v/>
      </c>
      <c r="CO45" s="82" t="str">
        <f t="shared" si="26"/>
        <v/>
      </c>
      <c r="CP45" s="82" t="str">
        <f t="shared" si="27"/>
        <v/>
      </c>
      <c r="CQ45" s="82" t="str">
        <f t="shared" si="28"/>
        <v/>
      </c>
      <c r="CR45" s="82" t="str">
        <f t="shared" si="29"/>
        <v/>
      </c>
      <c r="CS45" s="82" t="str">
        <f t="shared" si="30"/>
        <v/>
      </c>
      <c r="CT45" s="82" t="str">
        <f t="shared" si="31"/>
        <v/>
      </c>
      <c r="CU45" s="82" t="str">
        <f t="shared" si="32"/>
        <v/>
      </c>
      <c r="CV45" s="82" t="str">
        <f t="shared" si="33"/>
        <v/>
      </c>
      <c r="CW45" s="82" t="str">
        <f t="shared" si="34"/>
        <v/>
      </c>
      <c r="CX45" s="82" t="str">
        <f t="shared" si="35"/>
        <v/>
      </c>
      <c r="CY45" s="82" t="str">
        <f t="shared" si="36"/>
        <v/>
      </c>
      <c r="CZ45" s="82" t="str">
        <f t="shared" si="37"/>
        <v/>
      </c>
      <c r="DA45" s="82" t="str">
        <f t="shared" si="38"/>
        <v/>
      </c>
      <c r="DB45" s="82" t="str">
        <f t="shared" si="39"/>
        <v/>
      </c>
      <c r="DC45" s="82" t="str">
        <f t="shared" si="40"/>
        <v/>
      </c>
      <c r="DD45" s="82" t="str">
        <f t="shared" si="41"/>
        <v/>
      </c>
      <c r="DE45" s="82" t="str">
        <f t="shared" si="42"/>
        <v/>
      </c>
      <c r="DF45" s="82" t="str">
        <f t="shared" si="43"/>
        <v/>
      </c>
      <c r="DG45" s="82" t="str">
        <f t="shared" si="44"/>
        <v/>
      </c>
      <c r="DH45" s="82" t="str">
        <f t="shared" si="45"/>
        <v/>
      </c>
      <c r="DI45" s="82" t="str">
        <f t="shared" si="46"/>
        <v/>
      </c>
      <c r="DJ45" s="82" t="str">
        <f t="shared" si="47"/>
        <v/>
      </c>
      <c r="DK45" s="82" t="str">
        <f t="shared" si="48"/>
        <v/>
      </c>
      <c r="DL45" s="82" t="str">
        <f t="shared" si="49"/>
        <v/>
      </c>
      <c r="DM45" s="82" t="str">
        <f t="shared" si="50"/>
        <v/>
      </c>
      <c r="DN45" s="82" t="str">
        <f t="shared" si="51"/>
        <v/>
      </c>
    </row>
    <row r="46" spans="1:118" ht="15.75" thickBot="1" x14ac:dyDescent="0.3">
      <c r="A46" s="19" t="s">
        <v>110</v>
      </c>
      <c r="B46" s="20" t="s">
        <v>14</v>
      </c>
      <c r="C46" s="108" t="s">
        <v>315</v>
      </c>
      <c r="D46" s="108" t="s">
        <v>315</v>
      </c>
      <c r="E46" s="108" t="s">
        <v>315</v>
      </c>
      <c r="F46" s="108" t="s">
        <v>315</v>
      </c>
      <c r="G46" s="108" t="s">
        <v>315</v>
      </c>
      <c r="H46" s="108" t="s">
        <v>315</v>
      </c>
      <c r="I46" s="108" t="s">
        <v>315</v>
      </c>
      <c r="J46" s="108" t="s">
        <v>315</v>
      </c>
      <c r="K46" s="108" t="s">
        <v>315</v>
      </c>
      <c r="L46" s="108" t="s">
        <v>315</v>
      </c>
      <c r="M46" s="108" t="s">
        <v>315</v>
      </c>
      <c r="N46" s="108" t="s">
        <v>315</v>
      </c>
      <c r="O46" s="108" t="s">
        <v>315</v>
      </c>
      <c r="P46" s="108" t="s">
        <v>315</v>
      </c>
      <c r="Q46" s="108" t="s">
        <v>315</v>
      </c>
      <c r="R46" s="108" t="s">
        <v>315</v>
      </c>
      <c r="S46" s="108" t="s">
        <v>315</v>
      </c>
      <c r="T46" s="108" t="s">
        <v>315</v>
      </c>
      <c r="U46" s="108" t="s">
        <v>315</v>
      </c>
      <c r="V46" s="108" t="s">
        <v>315</v>
      </c>
      <c r="W46" s="108" t="s">
        <v>315</v>
      </c>
      <c r="X46" s="108" t="s">
        <v>315</v>
      </c>
      <c r="Y46" s="108" t="s">
        <v>315</v>
      </c>
      <c r="Z46" s="108" t="s">
        <v>315</v>
      </c>
      <c r="AA46" s="108" t="s">
        <v>315</v>
      </c>
      <c r="AB46" s="108" t="s">
        <v>315</v>
      </c>
      <c r="AC46" s="108" t="s">
        <v>315</v>
      </c>
      <c r="AD46" s="108" t="s">
        <v>315</v>
      </c>
      <c r="AE46" s="108" t="s">
        <v>315</v>
      </c>
      <c r="AF46" s="108" t="s">
        <v>315</v>
      </c>
      <c r="AG46" s="108" t="s">
        <v>315</v>
      </c>
      <c r="AH46" s="108" t="s">
        <v>315</v>
      </c>
      <c r="AI46" s="108" t="s">
        <v>315</v>
      </c>
      <c r="AJ46" s="108" t="s">
        <v>315</v>
      </c>
      <c r="AK46" s="108" t="s">
        <v>315</v>
      </c>
      <c r="AL46" s="108" t="s">
        <v>315</v>
      </c>
      <c r="AM46" s="108" t="s">
        <v>315</v>
      </c>
      <c r="AN46" s="108" t="s">
        <v>315</v>
      </c>
      <c r="AO46" s="108" t="s">
        <v>315</v>
      </c>
      <c r="AP46" s="108" t="s">
        <v>315</v>
      </c>
      <c r="AQ46" s="108" t="s">
        <v>315</v>
      </c>
      <c r="AR46" s="108" t="s">
        <v>315</v>
      </c>
      <c r="AS46" s="108" t="s">
        <v>315</v>
      </c>
      <c r="AT46" s="108" t="s">
        <v>315</v>
      </c>
      <c r="AU46" s="108" t="s">
        <v>315</v>
      </c>
      <c r="AV46" s="108" t="s">
        <v>315</v>
      </c>
      <c r="AW46" s="108" t="s">
        <v>315</v>
      </c>
      <c r="AX46" s="108" t="s">
        <v>315</v>
      </c>
      <c r="AY46" s="108" t="s">
        <v>315</v>
      </c>
      <c r="AZ46" s="108" t="s">
        <v>315</v>
      </c>
      <c r="BA46" s="108" t="s">
        <v>315</v>
      </c>
      <c r="BB46" s="108" t="s">
        <v>315</v>
      </c>
      <c r="BC46" s="108" t="s">
        <v>315</v>
      </c>
      <c r="BD46" s="94"/>
      <c r="BE46" s="82" t="str">
        <f t="shared" si="1"/>
        <v/>
      </c>
      <c r="BF46" s="82" t="str">
        <f t="shared" si="52"/>
        <v/>
      </c>
      <c r="BG46" s="82" t="str">
        <f t="shared" si="53"/>
        <v/>
      </c>
      <c r="BH46" s="82" t="str">
        <f t="shared" si="54"/>
        <v/>
      </c>
      <c r="BI46" s="82" t="str">
        <f t="shared" si="55"/>
        <v/>
      </c>
      <c r="BJ46" s="82" t="str">
        <f t="shared" si="56"/>
        <v/>
      </c>
      <c r="BK46" s="82" t="str">
        <f t="shared" si="57"/>
        <v/>
      </c>
      <c r="BL46" s="82" t="str">
        <f t="shared" si="58"/>
        <v/>
      </c>
      <c r="BM46" s="82" t="str">
        <f t="shared" si="59"/>
        <v/>
      </c>
      <c r="BN46" s="82" t="str">
        <f t="shared" si="60"/>
        <v/>
      </c>
      <c r="BO46" s="82" t="str">
        <f t="shared" si="61"/>
        <v/>
      </c>
      <c r="BP46" s="82" t="str">
        <f t="shared" si="62"/>
        <v/>
      </c>
      <c r="BQ46" s="82" t="str">
        <f t="shared" si="2"/>
        <v/>
      </c>
      <c r="BR46" s="82" t="str">
        <f t="shared" si="3"/>
        <v/>
      </c>
      <c r="BS46" s="82" t="str">
        <f t="shared" si="4"/>
        <v/>
      </c>
      <c r="BT46" s="82" t="str">
        <f t="shared" si="5"/>
        <v/>
      </c>
      <c r="BU46" s="82" t="str">
        <f t="shared" si="6"/>
        <v/>
      </c>
      <c r="BV46" s="82" t="str">
        <f t="shared" si="7"/>
        <v/>
      </c>
      <c r="BW46" s="82" t="str">
        <f t="shared" si="8"/>
        <v/>
      </c>
      <c r="BX46" s="82" t="str">
        <f t="shared" si="9"/>
        <v/>
      </c>
      <c r="BY46" s="82" t="str">
        <f t="shared" si="10"/>
        <v/>
      </c>
      <c r="BZ46" s="82" t="str">
        <f t="shared" si="11"/>
        <v/>
      </c>
      <c r="CA46" s="82" t="str">
        <f t="shared" si="12"/>
        <v/>
      </c>
      <c r="CB46" s="82" t="str">
        <f t="shared" si="13"/>
        <v/>
      </c>
      <c r="CC46" s="82" t="str">
        <f t="shared" si="14"/>
        <v/>
      </c>
      <c r="CD46" s="82" t="str">
        <f t="shared" si="15"/>
        <v/>
      </c>
      <c r="CE46" s="82" t="str">
        <f t="shared" si="16"/>
        <v/>
      </c>
      <c r="CF46" s="82" t="str">
        <f t="shared" si="17"/>
        <v/>
      </c>
      <c r="CG46" s="82" t="str">
        <f t="shared" si="18"/>
        <v/>
      </c>
      <c r="CH46" s="82" t="str">
        <f t="shared" si="19"/>
        <v/>
      </c>
      <c r="CI46" s="82" t="str">
        <f t="shared" si="20"/>
        <v/>
      </c>
      <c r="CJ46" s="82" t="str">
        <f t="shared" si="21"/>
        <v/>
      </c>
      <c r="CK46" s="82" t="str">
        <f t="shared" si="22"/>
        <v/>
      </c>
      <c r="CL46" s="82" t="str">
        <f t="shared" si="23"/>
        <v/>
      </c>
      <c r="CM46" s="82" t="str">
        <f t="shared" si="24"/>
        <v/>
      </c>
      <c r="CN46" s="82" t="str">
        <f t="shared" si="25"/>
        <v/>
      </c>
      <c r="CO46" s="82" t="str">
        <f t="shared" si="26"/>
        <v/>
      </c>
      <c r="CP46" s="82" t="str">
        <f t="shared" si="27"/>
        <v/>
      </c>
      <c r="CQ46" s="82" t="str">
        <f t="shared" si="28"/>
        <v/>
      </c>
      <c r="CR46" s="82" t="str">
        <f t="shared" si="29"/>
        <v/>
      </c>
      <c r="CS46" s="82" t="str">
        <f t="shared" si="30"/>
        <v/>
      </c>
      <c r="CT46" s="82" t="str">
        <f t="shared" si="31"/>
        <v/>
      </c>
      <c r="CU46" s="82" t="str">
        <f t="shared" si="32"/>
        <v/>
      </c>
      <c r="CV46" s="82" t="str">
        <f t="shared" si="33"/>
        <v/>
      </c>
      <c r="CW46" s="82" t="str">
        <f t="shared" si="34"/>
        <v/>
      </c>
      <c r="CX46" s="82" t="str">
        <f t="shared" si="35"/>
        <v/>
      </c>
      <c r="CY46" s="82" t="str">
        <f t="shared" si="36"/>
        <v/>
      </c>
      <c r="CZ46" s="82" t="str">
        <f t="shared" si="37"/>
        <v/>
      </c>
      <c r="DA46" s="82" t="str">
        <f t="shared" si="38"/>
        <v/>
      </c>
      <c r="DB46" s="82" t="str">
        <f t="shared" si="39"/>
        <v/>
      </c>
      <c r="DC46" s="82" t="str">
        <f t="shared" si="40"/>
        <v/>
      </c>
      <c r="DD46" s="82" t="str">
        <f t="shared" si="41"/>
        <v/>
      </c>
      <c r="DE46" s="82" t="str">
        <f t="shared" si="42"/>
        <v/>
      </c>
      <c r="DF46" s="82" t="str">
        <f t="shared" si="43"/>
        <v/>
      </c>
      <c r="DG46" s="82" t="str">
        <f t="shared" si="44"/>
        <v/>
      </c>
      <c r="DH46" s="82" t="str">
        <f t="shared" si="45"/>
        <v/>
      </c>
      <c r="DI46" s="82" t="str">
        <f t="shared" si="46"/>
        <v/>
      </c>
      <c r="DJ46" s="82" t="str">
        <f t="shared" si="47"/>
        <v/>
      </c>
      <c r="DK46" s="82" t="str">
        <f t="shared" si="48"/>
        <v/>
      </c>
      <c r="DL46" s="82" t="str">
        <f t="shared" si="49"/>
        <v/>
      </c>
      <c r="DM46" s="82" t="str">
        <f t="shared" si="50"/>
        <v/>
      </c>
      <c r="DN46" s="82" t="str">
        <f t="shared" si="51"/>
        <v/>
      </c>
    </row>
    <row r="47" spans="1:118" ht="15.75" thickBot="1" x14ac:dyDescent="0.3">
      <c r="A47" s="19" t="s">
        <v>111</v>
      </c>
      <c r="B47" s="20" t="s">
        <v>112</v>
      </c>
      <c r="C47" s="108">
        <v>11.4132481830122</v>
      </c>
      <c r="D47" s="108">
        <v>15.1638243287767</v>
      </c>
      <c r="E47" s="108">
        <v>11.6333370125197</v>
      </c>
      <c r="F47" s="108">
        <v>8.8191463040078801</v>
      </c>
      <c r="G47" s="108">
        <v>8.55846919297867</v>
      </c>
      <c r="H47" s="108">
        <v>7.1130412306012696</v>
      </c>
      <c r="I47" s="108">
        <v>5.6604293367093304</v>
      </c>
      <c r="J47" s="108">
        <v>11.3585987414847</v>
      </c>
      <c r="K47" s="108">
        <v>14.7662459805388</v>
      </c>
      <c r="L47" s="108">
        <v>13.928070601553999</v>
      </c>
      <c r="M47" s="108">
        <v>10.7085659831674</v>
      </c>
      <c r="N47" s="108">
        <v>11.537028793566</v>
      </c>
      <c r="O47" s="108">
        <v>9.9354306277472197</v>
      </c>
      <c r="P47" s="108">
        <v>12.7241774755409</v>
      </c>
      <c r="Q47" s="108">
        <v>12.0483827401747</v>
      </c>
      <c r="R47" s="108">
        <v>14.2663860308142</v>
      </c>
      <c r="S47" s="108">
        <v>14.978817788336</v>
      </c>
      <c r="T47" s="108">
        <v>14.830640349386201</v>
      </c>
      <c r="U47" s="108">
        <v>14.0386442733886</v>
      </c>
      <c r="V47" s="108">
        <v>12.820868464997501</v>
      </c>
      <c r="W47" s="108">
        <v>17.4005234713674</v>
      </c>
      <c r="X47" s="108">
        <v>15.1495274454649</v>
      </c>
      <c r="Y47" s="108">
        <v>8.5783949532523494</v>
      </c>
      <c r="Z47" s="108">
        <v>6.91054012598957</v>
      </c>
      <c r="AA47" s="108">
        <v>8.2650628020197701</v>
      </c>
      <c r="AB47" s="108">
        <v>22.077899267858399</v>
      </c>
      <c r="AC47" s="108">
        <v>16.413602877481001</v>
      </c>
      <c r="AD47" s="108">
        <v>15.0026084883386</v>
      </c>
      <c r="AE47" s="108">
        <v>14.4056645963405</v>
      </c>
      <c r="AF47" s="108">
        <v>10.8634100917028</v>
      </c>
      <c r="AG47" s="108">
        <v>15.575518274250699</v>
      </c>
      <c r="AH47" s="108">
        <v>11.544159428554901</v>
      </c>
      <c r="AI47" s="108">
        <v>14.318435916770101</v>
      </c>
      <c r="AJ47" s="108">
        <v>20.853803089213901</v>
      </c>
      <c r="AK47" s="108">
        <v>15.6791128544239</v>
      </c>
      <c r="AL47" s="108">
        <v>15.678439336953399</v>
      </c>
      <c r="AM47" s="108">
        <v>15.496275859960701</v>
      </c>
      <c r="AN47" s="108">
        <v>12.1692364534817</v>
      </c>
      <c r="AO47" s="108">
        <v>13.676198275606501</v>
      </c>
      <c r="AP47" s="108" t="s">
        <v>315</v>
      </c>
      <c r="AQ47" s="108" t="s">
        <v>315</v>
      </c>
      <c r="AR47" s="108">
        <v>8.4180515428773592</v>
      </c>
      <c r="AS47" s="108">
        <v>6.6515583919106103</v>
      </c>
      <c r="AT47" s="108">
        <v>5.4895189375988496</v>
      </c>
      <c r="AU47" s="108">
        <v>5.7938180670222801</v>
      </c>
      <c r="AV47" s="108" t="s">
        <v>315</v>
      </c>
      <c r="AW47" s="108">
        <v>5.6767336675850704</v>
      </c>
      <c r="AX47" s="108" t="s">
        <v>315</v>
      </c>
      <c r="AY47" s="108">
        <v>9.8585769914346102</v>
      </c>
      <c r="AZ47" s="108">
        <v>11.454337437135599</v>
      </c>
      <c r="BA47" s="108">
        <v>8.7446227040927802</v>
      </c>
      <c r="BB47" s="108">
        <v>10.762119434924401</v>
      </c>
      <c r="BC47" s="108">
        <v>6.5762142067957203</v>
      </c>
      <c r="BD47" s="94"/>
      <c r="BE47" s="82" t="str">
        <f t="shared" si="1"/>
        <v/>
      </c>
      <c r="BF47" s="82" t="str">
        <f t="shared" si="52"/>
        <v/>
      </c>
      <c r="BG47" s="82" t="str">
        <f t="shared" si="53"/>
        <v/>
      </c>
      <c r="BH47" s="82" t="str">
        <f t="shared" si="54"/>
        <v/>
      </c>
      <c r="BI47" s="82" t="str">
        <f t="shared" si="55"/>
        <v/>
      </c>
      <c r="BJ47" s="82" t="str">
        <f t="shared" si="56"/>
        <v/>
      </c>
      <c r="BK47" s="82" t="str">
        <f t="shared" si="57"/>
        <v/>
      </c>
      <c r="BL47" s="82" t="str">
        <f t="shared" si="58"/>
        <v/>
      </c>
      <c r="BM47" s="82" t="str">
        <f t="shared" si="59"/>
        <v/>
      </c>
      <c r="BN47" s="82" t="str">
        <f t="shared" si="60"/>
        <v/>
      </c>
      <c r="BO47" s="82" t="str">
        <f t="shared" si="61"/>
        <v/>
      </c>
      <c r="BP47" s="82" t="str">
        <f t="shared" si="62"/>
        <v/>
      </c>
      <c r="BQ47" s="82" t="str">
        <f t="shared" si="2"/>
        <v/>
      </c>
      <c r="BR47" s="82" t="str">
        <f t="shared" si="3"/>
        <v/>
      </c>
      <c r="BS47" s="82" t="str">
        <f t="shared" si="4"/>
        <v/>
      </c>
      <c r="BT47" s="82" t="str">
        <f t="shared" si="5"/>
        <v/>
      </c>
      <c r="BU47" s="82" t="str">
        <f t="shared" si="6"/>
        <v/>
      </c>
      <c r="BV47" s="82" t="str">
        <f t="shared" si="7"/>
        <v/>
      </c>
      <c r="BW47" s="82" t="str">
        <f t="shared" si="8"/>
        <v/>
      </c>
      <c r="BX47" s="82" t="str">
        <f t="shared" si="9"/>
        <v/>
      </c>
      <c r="BY47" s="82" t="str">
        <f t="shared" si="10"/>
        <v/>
      </c>
      <c r="BZ47" s="82" t="str">
        <f t="shared" si="11"/>
        <v/>
      </c>
      <c r="CA47" s="82" t="str">
        <f t="shared" si="12"/>
        <v/>
      </c>
      <c r="CB47" s="82" t="str">
        <f t="shared" si="13"/>
        <v/>
      </c>
      <c r="CC47" s="82" t="str">
        <f t="shared" si="14"/>
        <v/>
      </c>
      <c r="CD47" s="82" t="str">
        <f t="shared" si="15"/>
        <v/>
      </c>
      <c r="CE47" s="82" t="str">
        <f t="shared" si="16"/>
        <v/>
      </c>
      <c r="CF47" s="82" t="str">
        <f t="shared" si="17"/>
        <v/>
      </c>
      <c r="CG47" s="82" t="str">
        <f t="shared" si="18"/>
        <v/>
      </c>
      <c r="CH47" s="82" t="str">
        <f t="shared" si="19"/>
        <v/>
      </c>
      <c r="CI47" s="82" t="str">
        <f t="shared" si="20"/>
        <v/>
      </c>
      <c r="CJ47" s="82" t="str">
        <f t="shared" si="21"/>
        <v/>
      </c>
      <c r="CK47" s="82" t="str">
        <f t="shared" si="22"/>
        <v/>
      </c>
      <c r="CL47" s="82" t="str">
        <f t="shared" si="23"/>
        <v/>
      </c>
      <c r="CM47" s="82" t="str">
        <f t="shared" si="24"/>
        <v/>
      </c>
      <c r="CN47" s="82" t="str">
        <f t="shared" si="25"/>
        <v/>
      </c>
      <c r="CO47" s="82" t="str">
        <f t="shared" si="26"/>
        <v/>
      </c>
      <c r="CP47" s="82" t="str">
        <f t="shared" si="27"/>
        <v/>
      </c>
      <c r="CQ47" s="82" t="str">
        <f t="shared" si="28"/>
        <v/>
      </c>
      <c r="CR47" s="82" t="str">
        <f t="shared" si="29"/>
        <v/>
      </c>
      <c r="CS47" s="82" t="str">
        <f t="shared" si="30"/>
        <v/>
      </c>
      <c r="CT47" s="82" t="str">
        <f t="shared" si="31"/>
        <v/>
      </c>
      <c r="CU47" s="82" t="str">
        <f t="shared" si="32"/>
        <v/>
      </c>
      <c r="CV47" s="82" t="str">
        <f t="shared" si="33"/>
        <v/>
      </c>
      <c r="CW47" s="82" t="str">
        <f t="shared" si="34"/>
        <v/>
      </c>
      <c r="CX47" s="82" t="str">
        <f t="shared" si="35"/>
        <v/>
      </c>
      <c r="CY47" s="82" t="str">
        <f t="shared" si="36"/>
        <v/>
      </c>
      <c r="CZ47" s="82" t="str">
        <f t="shared" si="37"/>
        <v/>
      </c>
      <c r="DA47" s="82" t="str">
        <f t="shared" si="38"/>
        <v/>
      </c>
      <c r="DB47" s="82" t="str">
        <f t="shared" si="39"/>
        <v/>
      </c>
      <c r="DC47" s="82" t="str">
        <f t="shared" si="40"/>
        <v/>
      </c>
      <c r="DD47" s="82" t="str">
        <f t="shared" si="41"/>
        <v/>
      </c>
      <c r="DE47" s="82" t="str">
        <f t="shared" si="42"/>
        <v/>
      </c>
      <c r="DF47" s="82" t="str">
        <f t="shared" si="43"/>
        <v/>
      </c>
      <c r="DG47" s="82" t="str">
        <f t="shared" si="44"/>
        <v/>
      </c>
      <c r="DH47" s="82" t="str">
        <f t="shared" si="45"/>
        <v/>
      </c>
      <c r="DI47" s="82" t="str">
        <f t="shared" si="46"/>
        <v/>
      </c>
      <c r="DJ47" s="82" t="str">
        <f t="shared" si="47"/>
        <v/>
      </c>
      <c r="DK47" s="82" t="str">
        <f t="shared" si="48"/>
        <v/>
      </c>
      <c r="DL47" s="82" t="str">
        <f t="shared" si="49"/>
        <v/>
      </c>
      <c r="DM47" s="82" t="str">
        <f t="shared" si="50"/>
        <v/>
      </c>
      <c r="DN47" s="82" t="str">
        <f t="shared" si="51"/>
        <v/>
      </c>
    </row>
    <row r="48" spans="1:118" ht="15.75" thickBot="1" x14ac:dyDescent="0.3">
      <c r="A48" s="19" t="s">
        <v>113</v>
      </c>
      <c r="B48" s="20" t="s">
        <v>114</v>
      </c>
      <c r="C48" s="108" t="s">
        <v>315</v>
      </c>
      <c r="D48" s="108" t="s">
        <v>315</v>
      </c>
      <c r="E48" s="108" t="s">
        <v>315</v>
      </c>
      <c r="F48" s="108" t="s">
        <v>315</v>
      </c>
      <c r="G48" s="108" t="s">
        <v>315</v>
      </c>
      <c r="H48" s="108" t="s">
        <v>315</v>
      </c>
      <c r="I48" s="108" t="s">
        <v>315</v>
      </c>
      <c r="J48" s="108" t="s">
        <v>315</v>
      </c>
      <c r="K48" s="108" t="s">
        <v>315</v>
      </c>
      <c r="L48" s="108" t="s">
        <v>315</v>
      </c>
      <c r="M48" s="108" t="s">
        <v>315</v>
      </c>
      <c r="N48" s="108" t="s">
        <v>315</v>
      </c>
      <c r="O48" s="108" t="s">
        <v>315</v>
      </c>
      <c r="P48" s="108" t="s">
        <v>315</v>
      </c>
      <c r="Q48" s="108" t="s">
        <v>315</v>
      </c>
      <c r="R48" s="108" t="s">
        <v>315</v>
      </c>
      <c r="S48" s="108" t="s">
        <v>315</v>
      </c>
      <c r="T48" s="108" t="s">
        <v>315</v>
      </c>
      <c r="U48" s="108" t="s">
        <v>315</v>
      </c>
      <c r="V48" s="108" t="s">
        <v>315</v>
      </c>
      <c r="W48" s="108" t="s">
        <v>315</v>
      </c>
      <c r="X48" s="108" t="s">
        <v>315</v>
      </c>
      <c r="Y48" s="108" t="s">
        <v>315</v>
      </c>
      <c r="Z48" s="108" t="s">
        <v>315</v>
      </c>
      <c r="AA48" s="108" t="s">
        <v>315</v>
      </c>
      <c r="AB48" s="108" t="s">
        <v>315</v>
      </c>
      <c r="AC48" s="108" t="s">
        <v>315</v>
      </c>
      <c r="AD48" s="108" t="s">
        <v>315</v>
      </c>
      <c r="AE48" s="108" t="s">
        <v>315</v>
      </c>
      <c r="AF48" s="108" t="s">
        <v>315</v>
      </c>
      <c r="AG48" s="108" t="s">
        <v>315</v>
      </c>
      <c r="AH48" s="108" t="s">
        <v>315</v>
      </c>
      <c r="AI48" s="108" t="s">
        <v>315</v>
      </c>
      <c r="AJ48" s="108" t="s">
        <v>315</v>
      </c>
      <c r="AK48" s="108" t="s">
        <v>315</v>
      </c>
      <c r="AL48" s="108" t="s">
        <v>315</v>
      </c>
      <c r="AM48" s="108" t="s">
        <v>315</v>
      </c>
      <c r="AN48" s="108" t="s">
        <v>315</v>
      </c>
      <c r="AO48" s="108" t="s">
        <v>315</v>
      </c>
      <c r="AP48" s="108" t="s">
        <v>315</v>
      </c>
      <c r="AQ48" s="108" t="s">
        <v>315</v>
      </c>
      <c r="AR48" s="108" t="s">
        <v>315</v>
      </c>
      <c r="AS48" s="108" t="s">
        <v>315</v>
      </c>
      <c r="AT48" s="108" t="s">
        <v>315</v>
      </c>
      <c r="AU48" s="108" t="s">
        <v>315</v>
      </c>
      <c r="AV48" s="108" t="s">
        <v>315</v>
      </c>
      <c r="AW48" s="108" t="s">
        <v>315</v>
      </c>
      <c r="AX48" s="108" t="s">
        <v>315</v>
      </c>
      <c r="AY48" s="108" t="s">
        <v>315</v>
      </c>
      <c r="AZ48" s="108" t="s">
        <v>315</v>
      </c>
      <c r="BA48" s="108" t="s">
        <v>315</v>
      </c>
      <c r="BB48" s="108" t="s">
        <v>315</v>
      </c>
      <c r="BC48" s="108" t="s">
        <v>315</v>
      </c>
      <c r="BD48" s="94"/>
      <c r="BE48" s="82" t="str">
        <f t="shared" si="1"/>
        <v/>
      </c>
      <c r="BF48" s="82" t="str">
        <f t="shared" si="52"/>
        <v/>
      </c>
      <c r="BG48" s="82" t="str">
        <f t="shared" si="53"/>
        <v/>
      </c>
      <c r="BH48" s="82" t="str">
        <f t="shared" si="54"/>
        <v/>
      </c>
      <c r="BI48" s="82" t="str">
        <f t="shared" si="55"/>
        <v/>
      </c>
      <c r="BJ48" s="82" t="str">
        <f t="shared" si="56"/>
        <v/>
      </c>
      <c r="BK48" s="82" t="str">
        <f t="shared" si="57"/>
        <v/>
      </c>
      <c r="BL48" s="82" t="str">
        <f t="shared" si="58"/>
        <v/>
      </c>
      <c r="BM48" s="82" t="str">
        <f t="shared" si="59"/>
        <v/>
      </c>
      <c r="BN48" s="82" t="str">
        <f t="shared" si="60"/>
        <v/>
      </c>
      <c r="BO48" s="82" t="str">
        <f t="shared" si="61"/>
        <v/>
      </c>
      <c r="BP48" s="82" t="str">
        <f t="shared" si="62"/>
        <v/>
      </c>
      <c r="BQ48" s="82" t="str">
        <f t="shared" si="2"/>
        <v/>
      </c>
      <c r="BR48" s="82" t="str">
        <f t="shared" si="3"/>
        <v/>
      </c>
      <c r="BS48" s="82" t="str">
        <f t="shared" si="4"/>
        <v/>
      </c>
      <c r="BT48" s="82" t="str">
        <f t="shared" si="5"/>
        <v/>
      </c>
      <c r="BU48" s="82" t="str">
        <f t="shared" si="6"/>
        <v/>
      </c>
      <c r="BV48" s="82" t="str">
        <f t="shared" si="7"/>
        <v/>
      </c>
      <c r="BW48" s="82" t="str">
        <f t="shared" si="8"/>
        <v/>
      </c>
      <c r="BX48" s="82" t="str">
        <f t="shared" si="9"/>
        <v/>
      </c>
      <c r="BY48" s="82" t="str">
        <f t="shared" si="10"/>
        <v/>
      </c>
      <c r="BZ48" s="82" t="str">
        <f t="shared" si="11"/>
        <v/>
      </c>
      <c r="CA48" s="82" t="str">
        <f t="shared" si="12"/>
        <v/>
      </c>
      <c r="CB48" s="82" t="str">
        <f t="shared" si="13"/>
        <v/>
      </c>
      <c r="CC48" s="82" t="str">
        <f t="shared" si="14"/>
        <v/>
      </c>
      <c r="CD48" s="82" t="str">
        <f t="shared" si="15"/>
        <v/>
      </c>
      <c r="CE48" s="82" t="str">
        <f t="shared" si="16"/>
        <v/>
      </c>
      <c r="CF48" s="82" t="str">
        <f t="shared" si="17"/>
        <v/>
      </c>
      <c r="CG48" s="82" t="str">
        <f t="shared" si="18"/>
        <v/>
      </c>
      <c r="CH48" s="82" t="str">
        <f t="shared" si="19"/>
        <v/>
      </c>
      <c r="CI48" s="82" t="str">
        <f t="shared" si="20"/>
        <v/>
      </c>
      <c r="CJ48" s="82" t="str">
        <f t="shared" si="21"/>
        <v/>
      </c>
      <c r="CK48" s="82" t="str">
        <f t="shared" si="22"/>
        <v/>
      </c>
      <c r="CL48" s="82" t="str">
        <f t="shared" si="23"/>
        <v/>
      </c>
      <c r="CM48" s="82" t="str">
        <f t="shared" si="24"/>
        <v/>
      </c>
      <c r="CN48" s="82" t="str">
        <f t="shared" si="25"/>
        <v/>
      </c>
      <c r="CO48" s="82" t="str">
        <f t="shared" si="26"/>
        <v/>
      </c>
      <c r="CP48" s="82" t="str">
        <f t="shared" si="27"/>
        <v/>
      </c>
      <c r="CQ48" s="82" t="str">
        <f t="shared" si="28"/>
        <v/>
      </c>
      <c r="CR48" s="82" t="str">
        <f t="shared" si="29"/>
        <v/>
      </c>
      <c r="CS48" s="82" t="str">
        <f t="shared" si="30"/>
        <v/>
      </c>
      <c r="CT48" s="82" t="str">
        <f t="shared" si="31"/>
        <v/>
      </c>
      <c r="CU48" s="82" t="str">
        <f t="shared" si="32"/>
        <v/>
      </c>
      <c r="CV48" s="82" t="str">
        <f t="shared" si="33"/>
        <v/>
      </c>
      <c r="CW48" s="82" t="str">
        <f t="shared" si="34"/>
        <v/>
      </c>
      <c r="CX48" s="82" t="str">
        <f t="shared" si="35"/>
        <v/>
      </c>
      <c r="CY48" s="82" t="str">
        <f t="shared" si="36"/>
        <v/>
      </c>
      <c r="CZ48" s="82" t="str">
        <f t="shared" si="37"/>
        <v/>
      </c>
      <c r="DA48" s="82" t="str">
        <f t="shared" si="38"/>
        <v/>
      </c>
      <c r="DB48" s="82" t="str">
        <f t="shared" si="39"/>
        <v/>
      </c>
      <c r="DC48" s="82" t="str">
        <f t="shared" si="40"/>
        <v/>
      </c>
      <c r="DD48" s="82" t="str">
        <f t="shared" si="41"/>
        <v/>
      </c>
      <c r="DE48" s="82" t="str">
        <f t="shared" si="42"/>
        <v/>
      </c>
      <c r="DF48" s="82" t="str">
        <f t="shared" si="43"/>
        <v/>
      </c>
      <c r="DG48" s="82" t="str">
        <f t="shared" si="44"/>
        <v/>
      </c>
      <c r="DH48" s="82" t="str">
        <f t="shared" si="45"/>
        <v/>
      </c>
      <c r="DI48" s="82" t="str">
        <f t="shared" si="46"/>
        <v/>
      </c>
      <c r="DJ48" s="82" t="str">
        <f t="shared" si="47"/>
        <v/>
      </c>
      <c r="DK48" s="82" t="str">
        <f t="shared" si="48"/>
        <v/>
      </c>
      <c r="DL48" s="82" t="str">
        <f t="shared" si="49"/>
        <v/>
      </c>
      <c r="DM48" s="82" t="str">
        <f t="shared" si="50"/>
        <v/>
      </c>
      <c r="DN48" s="82" t="str">
        <f t="shared" si="51"/>
        <v/>
      </c>
    </row>
    <row r="49" spans="1:118" ht="15.75" thickBot="1" x14ac:dyDescent="0.3">
      <c r="A49" s="19" t="s">
        <v>115</v>
      </c>
      <c r="B49" s="20" t="s">
        <v>17</v>
      </c>
      <c r="C49" s="108">
        <v>26.2304475785017</v>
      </c>
      <c r="D49" s="108">
        <v>40.062449461212502</v>
      </c>
      <c r="E49" s="108">
        <v>23.2666740250393</v>
      </c>
      <c r="F49" s="108">
        <v>30.7690215495386</v>
      </c>
      <c r="G49" s="108">
        <v>36.224218444700398</v>
      </c>
      <c r="H49" s="108">
        <v>36.875503221801402</v>
      </c>
      <c r="I49" s="108">
        <v>22.8303983247277</v>
      </c>
      <c r="J49" s="108">
        <v>26.046441941680499</v>
      </c>
      <c r="K49" s="108">
        <v>38.711509732763901</v>
      </c>
      <c r="L49" s="108">
        <v>29.898924891336002</v>
      </c>
      <c r="M49" s="108">
        <v>24.423045224767701</v>
      </c>
      <c r="N49" s="108">
        <v>16.7088003217163</v>
      </c>
      <c r="O49" s="108">
        <v>26.825662694917501</v>
      </c>
      <c r="P49" s="108">
        <v>27.6296425183174</v>
      </c>
      <c r="Q49" s="108">
        <v>25.791069303186401</v>
      </c>
      <c r="R49" s="108">
        <v>31.3458622648876</v>
      </c>
      <c r="S49" s="108">
        <v>46.134758788074897</v>
      </c>
      <c r="T49" s="108">
        <v>35.810570599737297</v>
      </c>
      <c r="U49" s="108">
        <v>36.804013365370203</v>
      </c>
      <c r="V49" s="108">
        <v>41.868148581007397</v>
      </c>
      <c r="W49" s="108">
        <v>44.094508342215299</v>
      </c>
      <c r="X49" s="108">
        <v>60.4155853548057</v>
      </c>
      <c r="Y49" s="108">
        <v>54.901727700815002</v>
      </c>
      <c r="Z49" s="108">
        <v>81.4393462191032</v>
      </c>
      <c r="AA49" s="108">
        <v>91.702839660505106</v>
      </c>
      <c r="AB49" s="108">
        <v>100.617311417453</v>
      </c>
      <c r="AC49" s="108">
        <v>133.62603754372799</v>
      </c>
      <c r="AD49" s="108">
        <v>140.42441545085001</v>
      </c>
      <c r="AE49" s="108">
        <v>155.347572268644</v>
      </c>
      <c r="AF49" s="108">
        <v>162.407980870958</v>
      </c>
      <c r="AG49" s="108">
        <v>183.40172767930201</v>
      </c>
      <c r="AH49" s="108">
        <v>173.95854035443</v>
      </c>
      <c r="AI49" s="108">
        <v>165.24249017461699</v>
      </c>
      <c r="AJ49" s="108">
        <v>187.14021554842401</v>
      </c>
      <c r="AK49" s="108">
        <v>192.26512137737399</v>
      </c>
      <c r="AL49" s="108">
        <v>224.062759638232</v>
      </c>
      <c r="AM49" s="108">
        <v>223.95484116267801</v>
      </c>
      <c r="AN49" s="108">
        <v>237.49880943363399</v>
      </c>
      <c r="AO49" s="108">
        <v>222.51448116423501</v>
      </c>
      <c r="AP49" s="108">
        <v>227.94239930322101</v>
      </c>
      <c r="AQ49" s="108">
        <v>237.53291206078501</v>
      </c>
      <c r="AR49" s="108">
        <v>241.16232220968399</v>
      </c>
      <c r="AS49" s="108">
        <v>223.07958213988101</v>
      </c>
      <c r="AT49" s="108">
        <v>222.34799620970799</v>
      </c>
      <c r="AU49" s="108">
        <v>245.094259712141</v>
      </c>
      <c r="AV49" s="108">
        <v>252.18291563306801</v>
      </c>
      <c r="AW49" s="108">
        <v>223.19999830878899</v>
      </c>
      <c r="AX49" s="108">
        <v>223.059176648142</v>
      </c>
      <c r="AY49" s="108">
        <v>207.458901022144</v>
      </c>
      <c r="AZ49" s="108">
        <v>199.28606689477201</v>
      </c>
      <c r="BA49" s="108">
        <v>205.75823367381099</v>
      </c>
      <c r="BB49" s="108">
        <v>197.26762938802099</v>
      </c>
      <c r="BC49" s="108">
        <v>196.08560225587499</v>
      </c>
      <c r="BD49" s="94"/>
      <c r="BE49" s="82" t="str">
        <f t="shared" si="1"/>
        <v/>
      </c>
      <c r="BF49" s="82" t="str">
        <f t="shared" si="52"/>
        <v/>
      </c>
      <c r="BG49" s="82" t="str">
        <f t="shared" si="53"/>
        <v/>
      </c>
      <c r="BH49" s="82" t="str">
        <f t="shared" si="54"/>
        <v/>
      </c>
      <c r="BI49" s="82" t="str">
        <f t="shared" si="55"/>
        <v/>
      </c>
      <c r="BJ49" s="82" t="str">
        <f t="shared" si="56"/>
        <v/>
      </c>
      <c r="BK49" s="82" t="str">
        <f t="shared" si="57"/>
        <v/>
      </c>
      <c r="BL49" s="82" t="str">
        <f t="shared" si="58"/>
        <v/>
      </c>
      <c r="BM49" s="82" t="str">
        <f t="shared" si="59"/>
        <v/>
      </c>
      <c r="BN49" s="82" t="str">
        <f t="shared" si="60"/>
        <v/>
      </c>
      <c r="BO49" s="82" t="str">
        <f t="shared" si="61"/>
        <v/>
      </c>
      <c r="BP49" s="82" t="str">
        <f t="shared" si="62"/>
        <v/>
      </c>
      <c r="BQ49" s="82" t="str">
        <f t="shared" si="2"/>
        <v/>
      </c>
      <c r="BR49" s="82" t="str">
        <f t="shared" si="3"/>
        <v/>
      </c>
      <c r="BS49" s="82" t="str">
        <f t="shared" si="4"/>
        <v/>
      </c>
      <c r="BT49" s="82" t="str">
        <f t="shared" si="5"/>
        <v/>
      </c>
      <c r="BU49" s="82" t="str">
        <f t="shared" si="6"/>
        <v/>
      </c>
      <c r="BV49" s="82" t="str">
        <f t="shared" si="7"/>
        <v/>
      </c>
      <c r="BW49" s="82" t="str">
        <f t="shared" si="8"/>
        <v/>
      </c>
      <c r="BX49" s="82" t="str">
        <f t="shared" si="9"/>
        <v/>
      </c>
      <c r="BY49" s="82" t="str">
        <f t="shared" si="10"/>
        <v/>
      </c>
      <c r="BZ49" s="82" t="str">
        <f t="shared" si="11"/>
        <v/>
      </c>
      <c r="CA49" s="82" t="str">
        <f t="shared" si="12"/>
        <v/>
      </c>
      <c r="CB49" s="82" t="str">
        <f t="shared" si="13"/>
        <v/>
      </c>
      <c r="CC49" s="82" t="str">
        <f t="shared" si="14"/>
        <v/>
      </c>
      <c r="CD49" s="82" t="str">
        <f t="shared" si="15"/>
        <v/>
      </c>
      <c r="CE49" s="82" t="str">
        <f t="shared" si="16"/>
        <v/>
      </c>
      <c r="CF49" s="82" t="str">
        <f t="shared" si="17"/>
        <v/>
      </c>
      <c r="CG49" s="82" t="str">
        <f t="shared" si="18"/>
        <v/>
      </c>
      <c r="CH49" s="82" t="str">
        <f t="shared" si="19"/>
        <v/>
      </c>
      <c r="CI49" s="82" t="str">
        <f t="shared" si="20"/>
        <v/>
      </c>
      <c r="CJ49" s="82" t="str">
        <f t="shared" si="21"/>
        <v/>
      </c>
      <c r="CK49" s="82" t="str">
        <f t="shared" si="22"/>
        <v/>
      </c>
      <c r="CL49" s="82" t="str">
        <f t="shared" si="23"/>
        <v/>
      </c>
      <c r="CM49" s="82" t="str">
        <f t="shared" si="24"/>
        <v/>
      </c>
      <c r="CN49" s="82" t="str">
        <f t="shared" si="25"/>
        <v/>
      </c>
      <c r="CO49" s="82" t="str">
        <f t="shared" si="26"/>
        <v/>
      </c>
      <c r="CP49" s="82" t="str">
        <f t="shared" si="27"/>
        <v/>
      </c>
      <c r="CQ49" s="82" t="str">
        <f t="shared" si="28"/>
        <v/>
      </c>
      <c r="CR49" s="82" t="str">
        <f t="shared" si="29"/>
        <v/>
      </c>
      <c r="CS49" s="82" t="str">
        <f t="shared" si="30"/>
        <v/>
      </c>
      <c r="CT49" s="82" t="str">
        <f t="shared" si="31"/>
        <v/>
      </c>
      <c r="CU49" s="82" t="str">
        <f t="shared" si="32"/>
        <v/>
      </c>
      <c r="CV49" s="82" t="str">
        <f t="shared" si="33"/>
        <v/>
      </c>
      <c r="CW49" s="82" t="str">
        <f t="shared" si="34"/>
        <v/>
      </c>
      <c r="CX49" s="82" t="str">
        <f t="shared" si="35"/>
        <v/>
      </c>
      <c r="CY49" s="82" t="str">
        <f t="shared" si="36"/>
        <v/>
      </c>
      <c r="CZ49" s="82" t="str">
        <f t="shared" si="37"/>
        <v/>
      </c>
      <c r="DA49" s="82" t="str">
        <f t="shared" si="38"/>
        <v/>
      </c>
      <c r="DB49" s="82" t="str">
        <f t="shared" si="39"/>
        <v/>
      </c>
      <c r="DC49" s="82" t="str">
        <f t="shared" si="40"/>
        <v/>
      </c>
      <c r="DD49" s="82" t="str">
        <f t="shared" si="41"/>
        <v/>
      </c>
      <c r="DE49" s="82" t="str">
        <f t="shared" si="42"/>
        <v/>
      </c>
      <c r="DF49" s="82" t="str">
        <f t="shared" si="43"/>
        <v/>
      </c>
      <c r="DG49" s="82" t="str">
        <f t="shared" si="44"/>
        <v/>
      </c>
      <c r="DH49" s="82" t="str">
        <f t="shared" si="45"/>
        <v/>
      </c>
      <c r="DI49" s="82" t="str">
        <f t="shared" si="46"/>
        <v/>
      </c>
      <c r="DJ49" s="82" t="str">
        <f t="shared" si="47"/>
        <v/>
      </c>
      <c r="DK49" s="82" t="str">
        <f t="shared" si="48"/>
        <v/>
      </c>
      <c r="DL49" s="82" t="str">
        <f t="shared" si="49"/>
        <v/>
      </c>
      <c r="DM49" s="82" t="str">
        <f t="shared" si="50"/>
        <v/>
      </c>
      <c r="DN49" s="82" t="str">
        <f t="shared" si="51"/>
        <v/>
      </c>
    </row>
    <row r="50" spans="1:118" ht="15.75" thickBot="1" x14ac:dyDescent="0.3">
      <c r="A50" s="19" t="s">
        <v>118</v>
      </c>
      <c r="B50" s="20" t="s">
        <v>119</v>
      </c>
      <c r="C50" s="108" t="s">
        <v>315</v>
      </c>
      <c r="D50" s="108" t="s">
        <v>315</v>
      </c>
      <c r="E50" s="108" t="s">
        <v>315</v>
      </c>
      <c r="F50" s="108" t="s">
        <v>315</v>
      </c>
      <c r="G50" s="108" t="s">
        <v>315</v>
      </c>
      <c r="H50" s="108" t="s">
        <v>315</v>
      </c>
      <c r="I50" s="108" t="s">
        <v>315</v>
      </c>
      <c r="J50" s="108" t="s">
        <v>315</v>
      </c>
      <c r="K50" s="108" t="s">
        <v>315</v>
      </c>
      <c r="L50" s="108" t="s">
        <v>315</v>
      </c>
      <c r="M50" s="108" t="s">
        <v>315</v>
      </c>
      <c r="N50" s="108" t="s">
        <v>315</v>
      </c>
      <c r="O50" s="108" t="s">
        <v>315</v>
      </c>
      <c r="P50" s="108" t="s">
        <v>315</v>
      </c>
      <c r="Q50" s="108" t="s">
        <v>315</v>
      </c>
      <c r="R50" s="108" t="s">
        <v>315</v>
      </c>
      <c r="S50" s="108" t="s">
        <v>315</v>
      </c>
      <c r="T50" s="108" t="s">
        <v>315</v>
      </c>
      <c r="U50" s="108" t="s">
        <v>315</v>
      </c>
      <c r="V50" s="108" t="s">
        <v>315</v>
      </c>
      <c r="W50" s="108" t="s">
        <v>315</v>
      </c>
      <c r="X50" s="108" t="s">
        <v>315</v>
      </c>
      <c r="Y50" s="108" t="s">
        <v>315</v>
      </c>
      <c r="Z50" s="108" t="s">
        <v>315</v>
      </c>
      <c r="AA50" s="108" t="s">
        <v>315</v>
      </c>
      <c r="AB50" s="108" t="s">
        <v>315</v>
      </c>
      <c r="AC50" s="108" t="s">
        <v>315</v>
      </c>
      <c r="AD50" s="108" t="s">
        <v>315</v>
      </c>
      <c r="AE50" s="108" t="s">
        <v>315</v>
      </c>
      <c r="AF50" s="108" t="s">
        <v>315</v>
      </c>
      <c r="AG50" s="108" t="s">
        <v>315</v>
      </c>
      <c r="AH50" s="108" t="s">
        <v>315</v>
      </c>
      <c r="AI50" s="108" t="s">
        <v>315</v>
      </c>
      <c r="AJ50" s="108" t="s">
        <v>315</v>
      </c>
      <c r="AK50" s="108" t="s">
        <v>315</v>
      </c>
      <c r="AL50" s="108" t="s">
        <v>315</v>
      </c>
      <c r="AM50" s="108" t="s">
        <v>315</v>
      </c>
      <c r="AN50" s="108" t="s">
        <v>315</v>
      </c>
      <c r="AO50" s="108" t="s">
        <v>315</v>
      </c>
      <c r="AP50" s="108" t="s">
        <v>315</v>
      </c>
      <c r="AQ50" s="108" t="s">
        <v>315</v>
      </c>
      <c r="AR50" s="108" t="s">
        <v>315</v>
      </c>
      <c r="AS50" s="108" t="s">
        <v>315</v>
      </c>
      <c r="AT50" s="108" t="s">
        <v>315</v>
      </c>
      <c r="AU50" s="108" t="s">
        <v>315</v>
      </c>
      <c r="AV50" s="108" t="s">
        <v>315</v>
      </c>
      <c r="AW50" s="108" t="s">
        <v>315</v>
      </c>
      <c r="AX50" s="108" t="s">
        <v>315</v>
      </c>
      <c r="AY50" s="108" t="s">
        <v>315</v>
      </c>
      <c r="AZ50" s="108" t="s">
        <v>315</v>
      </c>
      <c r="BA50" s="108" t="s">
        <v>315</v>
      </c>
      <c r="BB50" s="108" t="s">
        <v>315</v>
      </c>
      <c r="BC50" s="108" t="s">
        <v>315</v>
      </c>
      <c r="BD50" s="94"/>
      <c r="BE50" s="82" t="str">
        <f t="shared" si="1"/>
        <v/>
      </c>
      <c r="BF50" s="82" t="str">
        <f t="shared" si="52"/>
        <v/>
      </c>
      <c r="BG50" s="82" t="str">
        <f t="shared" si="53"/>
        <v/>
      </c>
      <c r="BH50" s="82" t="str">
        <f t="shared" si="54"/>
        <v/>
      </c>
      <c r="BI50" s="82" t="str">
        <f t="shared" si="55"/>
        <v/>
      </c>
      <c r="BJ50" s="82" t="str">
        <f t="shared" si="56"/>
        <v/>
      </c>
      <c r="BK50" s="82" t="str">
        <f t="shared" si="57"/>
        <v/>
      </c>
      <c r="BL50" s="82" t="str">
        <f t="shared" si="58"/>
        <v/>
      </c>
      <c r="BM50" s="82" t="str">
        <f t="shared" si="59"/>
        <v/>
      </c>
      <c r="BN50" s="82" t="str">
        <f t="shared" si="60"/>
        <v/>
      </c>
      <c r="BO50" s="82" t="str">
        <f t="shared" si="61"/>
        <v/>
      </c>
      <c r="BP50" s="82" t="str">
        <f t="shared" si="62"/>
        <v/>
      </c>
      <c r="BQ50" s="82" t="str">
        <f t="shared" si="2"/>
        <v/>
      </c>
      <c r="BR50" s="82" t="str">
        <f t="shared" si="3"/>
        <v/>
      </c>
      <c r="BS50" s="82" t="str">
        <f t="shared" si="4"/>
        <v/>
      </c>
      <c r="BT50" s="82" t="str">
        <f t="shared" si="5"/>
        <v/>
      </c>
      <c r="BU50" s="82" t="str">
        <f t="shared" si="6"/>
        <v/>
      </c>
      <c r="BV50" s="82" t="str">
        <f t="shared" si="7"/>
        <v/>
      </c>
      <c r="BW50" s="82" t="str">
        <f t="shared" si="8"/>
        <v/>
      </c>
      <c r="BX50" s="82" t="str">
        <f t="shared" si="9"/>
        <v/>
      </c>
      <c r="BY50" s="82" t="str">
        <f t="shared" si="10"/>
        <v/>
      </c>
      <c r="BZ50" s="82" t="str">
        <f t="shared" si="11"/>
        <v/>
      </c>
      <c r="CA50" s="82" t="str">
        <f t="shared" si="12"/>
        <v/>
      </c>
      <c r="CB50" s="82" t="str">
        <f t="shared" si="13"/>
        <v/>
      </c>
      <c r="CC50" s="82" t="str">
        <f t="shared" si="14"/>
        <v/>
      </c>
      <c r="CD50" s="82" t="str">
        <f t="shared" si="15"/>
        <v/>
      </c>
      <c r="CE50" s="82" t="str">
        <f t="shared" si="16"/>
        <v/>
      </c>
      <c r="CF50" s="82" t="str">
        <f t="shared" si="17"/>
        <v/>
      </c>
      <c r="CG50" s="82" t="str">
        <f t="shared" si="18"/>
        <v/>
      </c>
      <c r="CH50" s="82" t="str">
        <f t="shared" si="19"/>
        <v/>
      </c>
      <c r="CI50" s="82" t="str">
        <f t="shared" si="20"/>
        <v/>
      </c>
      <c r="CJ50" s="82" t="str">
        <f t="shared" si="21"/>
        <v/>
      </c>
      <c r="CK50" s="82" t="str">
        <f t="shared" si="22"/>
        <v/>
      </c>
      <c r="CL50" s="82" t="str">
        <f t="shared" si="23"/>
        <v/>
      </c>
      <c r="CM50" s="82" t="str">
        <f t="shared" si="24"/>
        <v/>
      </c>
      <c r="CN50" s="82" t="str">
        <f t="shared" si="25"/>
        <v/>
      </c>
      <c r="CO50" s="82" t="str">
        <f t="shared" si="26"/>
        <v/>
      </c>
      <c r="CP50" s="82" t="str">
        <f t="shared" si="27"/>
        <v/>
      </c>
      <c r="CQ50" s="82" t="str">
        <f t="shared" si="28"/>
        <v/>
      </c>
      <c r="CR50" s="82" t="str">
        <f t="shared" si="29"/>
        <v/>
      </c>
      <c r="CS50" s="82" t="str">
        <f t="shared" si="30"/>
        <v/>
      </c>
      <c r="CT50" s="82" t="str">
        <f t="shared" si="31"/>
        <v/>
      </c>
      <c r="CU50" s="82" t="str">
        <f t="shared" si="32"/>
        <v/>
      </c>
      <c r="CV50" s="82" t="str">
        <f t="shared" si="33"/>
        <v/>
      </c>
      <c r="CW50" s="82" t="str">
        <f t="shared" si="34"/>
        <v/>
      </c>
      <c r="CX50" s="82" t="str">
        <f t="shared" si="35"/>
        <v/>
      </c>
      <c r="CY50" s="82" t="str">
        <f t="shared" si="36"/>
        <v/>
      </c>
      <c r="CZ50" s="82" t="str">
        <f t="shared" si="37"/>
        <v/>
      </c>
      <c r="DA50" s="82" t="str">
        <f t="shared" si="38"/>
        <v/>
      </c>
      <c r="DB50" s="82" t="str">
        <f t="shared" si="39"/>
        <v/>
      </c>
      <c r="DC50" s="82" t="str">
        <f t="shared" si="40"/>
        <v/>
      </c>
      <c r="DD50" s="82" t="str">
        <f t="shared" si="41"/>
        <v/>
      </c>
      <c r="DE50" s="82" t="str">
        <f t="shared" si="42"/>
        <v/>
      </c>
      <c r="DF50" s="82" t="str">
        <f t="shared" si="43"/>
        <v/>
      </c>
      <c r="DG50" s="82" t="str">
        <f t="shared" si="44"/>
        <v/>
      </c>
      <c r="DH50" s="82" t="str">
        <f t="shared" si="45"/>
        <v/>
      </c>
      <c r="DI50" s="82" t="str">
        <f t="shared" si="46"/>
        <v/>
      </c>
      <c r="DJ50" s="82" t="str">
        <f t="shared" si="47"/>
        <v/>
      </c>
      <c r="DK50" s="82" t="str">
        <f t="shared" si="48"/>
        <v/>
      </c>
      <c r="DL50" s="82" t="str">
        <f t="shared" si="49"/>
        <v/>
      </c>
      <c r="DM50" s="82" t="str">
        <f t="shared" si="50"/>
        <v/>
      </c>
      <c r="DN50" s="82" t="str">
        <f t="shared" si="51"/>
        <v/>
      </c>
    </row>
    <row r="51" spans="1:118" ht="15.75" thickBot="1" x14ac:dyDescent="0.3">
      <c r="A51" s="18"/>
      <c r="B51" s="18" t="s">
        <v>148</v>
      </c>
      <c r="C51" s="109">
        <v>233.77110082785441</v>
      </c>
      <c r="D51" s="109">
        <v>241.06253020417546</v>
      </c>
      <c r="E51" s="109">
        <v>236.8573408542542</v>
      </c>
      <c r="F51" s="109">
        <v>227.07638799444669</v>
      </c>
      <c r="G51" s="109">
        <v>267.19471634164842</v>
      </c>
      <c r="H51" s="109">
        <v>220.39243854738814</v>
      </c>
      <c r="I51" s="109">
        <v>223.07608597949067</v>
      </c>
      <c r="J51" s="109">
        <v>200.72310883543821</v>
      </c>
      <c r="K51" s="109">
        <v>220.66460238369092</v>
      </c>
      <c r="L51" s="109">
        <v>180.53159125374501</v>
      </c>
      <c r="M51" s="109">
        <v>178.56990576028861</v>
      </c>
      <c r="N51" s="109">
        <v>195.6379952479964</v>
      </c>
      <c r="O51" s="109">
        <v>189.53972440103206</v>
      </c>
      <c r="P51" s="109">
        <v>174.66044879235366</v>
      </c>
      <c r="Q51" s="109">
        <v>169.4649821588431</v>
      </c>
      <c r="R51" s="109">
        <v>197.07579659003414</v>
      </c>
      <c r="S51" s="109">
        <v>246.99013438416861</v>
      </c>
      <c r="T51" s="109">
        <v>232.52363567643062</v>
      </c>
      <c r="U51" s="109">
        <v>223.52556471376249</v>
      </c>
      <c r="V51" s="109">
        <v>248.3666181594638</v>
      </c>
      <c r="W51" s="109">
        <v>249.78501793300362</v>
      </c>
      <c r="X51" s="109">
        <v>265.42216798275609</v>
      </c>
      <c r="Y51" s="109">
        <v>257.01688010641732</v>
      </c>
      <c r="Z51" s="109">
        <v>314.51354635332689</v>
      </c>
      <c r="AA51" s="109">
        <v>357.58099080364991</v>
      </c>
      <c r="AB51" s="109">
        <v>339.21948047106952</v>
      </c>
      <c r="AC51" s="109">
        <v>379.71800495425708</v>
      </c>
      <c r="AD51" s="109">
        <v>393.98251086245983</v>
      </c>
      <c r="AE51" s="109">
        <v>389.51822984939662</v>
      </c>
      <c r="AF51" s="109">
        <v>399.93484893136667</v>
      </c>
      <c r="AG51" s="109">
        <v>437.15595490348397</v>
      </c>
      <c r="AH51" s="109">
        <v>450.18706723298084</v>
      </c>
      <c r="AI51" s="109">
        <v>384.24804069557655</v>
      </c>
      <c r="AJ51" s="109">
        <v>422.09092850892301</v>
      </c>
      <c r="AK51" s="109">
        <v>441.35972358306543</v>
      </c>
      <c r="AL51" s="109">
        <v>470.53681173310957</v>
      </c>
      <c r="AM51" s="109">
        <v>358.35806380379466</v>
      </c>
      <c r="AN51" s="109">
        <v>427.60501779416199</v>
      </c>
      <c r="AO51" s="109">
        <v>440.36866308882821</v>
      </c>
      <c r="AP51" s="109">
        <v>426.6392358765259</v>
      </c>
      <c r="AQ51" s="109">
        <v>438.63153368542328</v>
      </c>
      <c r="AR51" s="109">
        <v>450.55127832784734</v>
      </c>
      <c r="AS51" s="109">
        <v>463.83537538421984</v>
      </c>
      <c r="AT51" s="109">
        <v>472.74458039661704</v>
      </c>
      <c r="AU51" s="109">
        <v>480.38166875349725</v>
      </c>
      <c r="AV51" s="109">
        <v>491.48538222489765</v>
      </c>
      <c r="AW51" s="109">
        <v>469.99734362439943</v>
      </c>
      <c r="AX51" s="109">
        <v>469.12212358105734</v>
      </c>
      <c r="AY51" s="109">
        <v>456.86831090266247</v>
      </c>
      <c r="AZ51" s="109">
        <v>424.29392535372648</v>
      </c>
      <c r="BA51" s="109">
        <v>434.39950814223113</v>
      </c>
      <c r="BB51" s="109">
        <v>455.78123130928043</v>
      </c>
      <c r="BC51" s="109">
        <v>430.41799340256506</v>
      </c>
      <c r="BD51" s="95"/>
      <c r="BE51" s="82" t="str">
        <f t="shared" si="1"/>
        <v/>
      </c>
      <c r="BF51" s="82" t="str">
        <f t="shared" si="52"/>
        <v/>
      </c>
      <c r="BG51" s="82" t="str">
        <f t="shared" si="53"/>
        <v/>
      </c>
      <c r="BH51" s="82" t="str">
        <f t="shared" si="54"/>
        <v/>
      </c>
      <c r="BI51" s="82" t="str">
        <f t="shared" si="55"/>
        <v/>
      </c>
      <c r="BJ51" s="82" t="str">
        <f t="shared" si="56"/>
        <v/>
      </c>
      <c r="BK51" s="82" t="str">
        <f t="shared" si="57"/>
        <v/>
      </c>
      <c r="BL51" s="82" t="str">
        <f t="shared" si="58"/>
        <v/>
      </c>
      <c r="BM51" s="82" t="str">
        <f t="shared" si="59"/>
        <v/>
      </c>
      <c r="BN51" s="82" t="str">
        <f t="shared" si="60"/>
        <v/>
      </c>
      <c r="BO51" s="82" t="str">
        <f t="shared" si="61"/>
        <v/>
      </c>
      <c r="BP51" s="82" t="str">
        <f t="shared" si="62"/>
        <v/>
      </c>
      <c r="BQ51" s="82" t="str">
        <f t="shared" si="2"/>
        <v/>
      </c>
      <c r="BR51" s="82" t="str">
        <f t="shared" si="3"/>
        <v/>
      </c>
      <c r="BS51" s="82" t="str">
        <f t="shared" si="4"/>
        <v/>
      </c>
      <c r="BT51" s="82" t="str">
        <f t="shared" si="5"/>
        <v/>
      </c>
      <c r="BU51" s="82" t="str">
        <f t="shared" si="6"/>
        <v/>
      </c>
      <c r="BV51" s="82" t="str">
        <f t="shared" si="7"/>
        <v/>
      </c>
      <c r="BW51" s="82" t="str">
        <f t="shared" si="8"/>
        <v/>
      </c>
      <c r="BX51" s="82" t="str">
        <f t="shared" si="9"/>
        <v/>
      </c>
      <c r="BY51" s="82" t="str">
        <f t="shared" si="10"/>
        <v/>
      </c>
      <c r="BZ51" s="82" t="str">
        <f t="shared" si="11"/>
        <v/>
      </c>
      <c r="CA51" s="82" t="str">
        <f t="shared" si="12"/>
        <v/>
      </c>
      <c r="CB51" s="82" t="str">
        <f t="shared" si="13"/>
        <v/>
      </c>
      <c r="CC51" s="82" t="str">
        <f t="shared" si="14"/>
        <v/>
      </c>
      <c r="CD51" s="82" t="str">
        <f t="shared" si="15"/>
        <v/>
      </c>
      <c r="CE51" s="82" t="str">
        <f t="shared" si="16"/>
        <v/>
      </c>
      <c r="CF51" s="82" t="str">
        <f t="shared" si="17"/>
        <v/>
      </c>
      <c r="CG51" s="82" t="str">
        <f t="shared" si="18"/>
        <v/>
      </c>
      <c r="CH51" s="82" t="str">
        <f t="shared" si="19"/>
        <v/>
      </c>
      <c r="CI51" s="82" t="str">
        <f t="shared" si="20"/>
        <v/>
      </c>
      <c r="CJ51" s="82" t="str">
        <f t="shared" si="21"/>
        <v/>
      </c>
      <c r="CK51" s="82" t="str">
        <f t="shared" si="22"/>
        <v/>
      </c>
      <c r="CL51" s="82" t="str">
        <f t="shared" si="23"/>
        <v/>
      </c>
      <c r="CM51" s="82" t="str">
        <f t="shared" si="24"/>
        <v/>
      </c>
      <c r="CN51" s="82" t="str">
        <f t="shared" si="25"/>
        <v/>
      </c>
      <c r="CO51" s="82" t="str">
        <f t="shared" si="26"/>
        <v/>
      </c>
      <c r="CP51" s="82" t="str">
        <f t="shared" si="27"/>
        <v/>
      </c>
      <c r="CQ51" s="82" t="str">
        <f t="shared" si="28"/>
        <v/>
      </c>
      <c r="CR51" s="82" t="str">
        <f t="shared" si="29"/>
        <v/>
      </c>
      <c r="CS51" s="82" t="str">
        <f t="shared" si="30"/>
        <v/>
      </c>
      <c r="CT51" s="82" t="str">
        <f t="shared" si="31"/>
        <v/>
      </c>
      <c r="CU51" s="82" t="str">
        <f t="shared" si="32"/>
        <v/>
      </c>
      <c r="CV51" s="82" t="str">
        <f t="shared" si="33"/>
        <v/>
      </c>
      <c r="CW51" s="82" t="str">
        <f t="shared" si="34"/>
        <v/>
      </c>
      <c r="CX51" s="82" t="str">
        <f t="shared" si="35"/>
        <v/>
      </c>
      <c r="CY51" s="82" t="str">
        <f t="shared" si="36"/>
        <v/>
      </c>
      <c r="CZ51" s="82" t="str">
        <f t="shared" si="37"/>
        <v/>
      </c>
      <c r="DA51" s="82" t="str">
        <f t="shared" si="38"/>
        <v/>
      </c>
      <c r="DB51" s="82" t="str">
        <f t="shared" si="39"/>
        <v/>
      </c>
      <c r="DC51" s="82" t="str">
        <f t="shared" si="40"/>
        <v/>
      </c>
      <c r="DD51" s="82" t="str">
        <f t="shared" si="41"/>
        <v/>
      </c>
      <c r="DE51" s="82" t="str">
        <f t="shared" si="42"/>
        <v/>
      </c>
      <c r="DF51" s="82" t="str">
        <f t="shared" si="43"/>
        <v/>
      </c>
      <c r="DG51" s="82" t="str">
        <f t="shared" si="44"/>
        <v/>
      </c>
      <c r="DH51" s="82" t="str">
        <f t="shared" si="45"/>
        <v/>
      </c>
      <c r="DI51" s="82" t="str">
        <f t="shared" si="46"/>
        <v/>
      </c>
      <c r="DJ51" s="82" t="str">
        <f t="shared" si="47"/>
        <v/>
      </c>
      <c r="DK51" s="82" t="str">
        <f t="shared" si="48"/>
        <v/>
      </c>
      <c r="DL51" s="82" t="str">
        <f t="shared" si="49"/>
        <v/>
      </c>
      <c r="DM51" s="82" t="str">
        <f t="shared" si="50"/>
        <v/>
      </c>
      <c r="DN51" s="82" t="str">
        <f t="shared" si="51"/>
        <v/>
      </c>
    </row>
    <row r="52" spans="1:118" ht="15.75" thickBot="1" x14ac:dyDescent="0.3">
      <c r="A52" s="16" t="s">
        <v>116</v>
      </c>
      <c r="B52" s="17" t="s">
        <v>117</v>
      </c>
      <c r="C52" s="108" t="s">
        <v>315</v>
      </c>
      <c r="D52" s="108" t="s">
        <v>315</v>
      </c>
      <c r="E52" s="108" t="s">
        <v>315</v>
      </c>
      <c r="F52" s="108" t="s">
        <v>315</v>
      </c>
      <c r="G52" s="108" t="s">
        <v>315</v>
      </c>
      <c r="H52" s="108" t="s">
        <v>315</v>
      </c>
      <c r="I52" s="108" t="s">
        <v>315</v>
      </c>
      <c r="J52" s="108" t="s">
        <v>315</v>
      </c>
      <c r="K52" s="108" t="s">
        <v>315</v>
      </c>
      <c r="L52" s="108" t="s">
        <v>315</v>
      </c>
      <c r="M52" s="108" t="s">
        <v>315</v>
      </c>
      <c r="N52" s="108" t="s">
        <v>315</v>
      </c>
      <c r="O52" s="108" t="s">
        <v>315</v>
      </c>
      <c r="P52" s="108" t="s">
        <v>315</v>
      </c>
      <c r="Q52" s="108" t="s">
        <v>315</v>
      </c>
      <c r="R52" s="108" t="s">
        <v>315</v>
      </c>
      <c r="S52" s="108" t="s">
        <v>315</v>
      </c>
      <c r="T52" s="108" t="s">
        <v>315</v>
      </c>
      <c r="U52" s="108" t="s">
        <v>315</v>
      </c>
      <c r="V52" s="108" t="s">
        <v>315</v>
      </c>
      <c r="W52" s="108" t="s">
        <v>315</v>
      </c>
      <c r="X52" s="108" t="s">
        <v>315</v>
      </c>
      <c r="Y52" s="108" t="s">
        <v>315</v>
      </c>
      <c r="Z52" s="108" t="s">
        <v>315</v>
      </c>
      <c r="AA52" s="108" t="s">
        <v>315</v>
      </c>
      <c r="AB52" s="108" t="s">
        <v>315</v>
      </c>
      <c r="AC52" s="108" t="s">
        <v>315</v>
      </c>
      <c r="AD52" s="108" t="s">
        <v>315</v>
      </c>
      <c r="AE52" s="108" t="s">
        <v>315</v>
      </c>
      <c r="AF52" s="108" t="s">
        <v>315</v>
      </c>
      <c r="AG52" s="108" t="s">
        <v>315</v>
      </c>
      <c r="AH52" s="108" t="s">
        <v>315</v>
      </c>
      <c r="AI52" s="108" t="s">
        <v>315</v>
      </c>
      <c r="AJ52" s="108" t="s">
        <v>315</v>
      </c>
      <c r="AK52" s="108" t="s">
        <v>315</v>
      </c>
      <c r="AL52" s="108" t="s">
        <v>315</v>
      </c>
      <c r="AM52" s="108" t="s">
        <v>315</v>
      </c>
      <c r="AN52" s="108" t="s">
        <v>315</v>
      </c>
      <c r="AO52" s="108" t="s">
        <v>315</v>
      </c>
      <c r="AP52" s="108" t="s">
        <v>315</v>
      </c>
      <c r="AQ52" s="108" t="s">
        <v>315</v>
      </c>
      <c r="AR52" s="108" t="s">
        <v>315</v>
      </c>
      <c r="AS52" s="108" t="s">
        <v>315</v>
      </c>
      <c r="AT52" s="108" t="s">
        <v>315</v>
      </c>
      <c r="AU52" s="108" t="s">
        <v>315</v>
      </c>
      <c r="AV52" s="108" t="s">
        <v>315</v>
      </c>
      <c r="AW52" s="108" t="s">
        <v>315</v>
      </c>
      <c r="AX52" s="108" t="s">
        <v>315</v>
      </c>
      <c r="AY52" s="108" t="s">
        <v>315</v>
      </c>
      <c r="AZ52" s="108" t="s">
        <v>315</v>
      </c>
      <c r="BA52" s="108" t="s">
        <v>315</v>
      </c>
      <c r="BB52" s="108" t="s">
        <v>315</v>
      </c>
      <c r="BC52" s="108" t="s">
        <v>315</v>
      </c>
      <c r="BD52" s="94"/>
      <c r="BE52" s="82" t="str">
        <f t="shared" si="1"/>
        <v/>
      </c>
      <c r="BF52" s="82" t="str">
        <f t="shared" si="52"/>
        <v/>
      </c>
      <c r="BG52" s="82" t="str">
        <f t="shared" si="53"/>
        <v/>
      </c>
      <c r="BH52" s="82" t="str">
        <f t="shared" si="54"/>
        <v/>
      </c>
      <c r="BI52" s="82" t="str">
        <f t="shared" si="55"/>
        <v/>
      </c>
      <c r="BJ52" s="82" t="str">
        <f t="shared" si="56"/>
        <v/>
      </c>
      <c r="BK52" s="82" t="str">
        <f t="shared" si="57"/>
        <v/>
      </c>
      <c r="BL52" s="82" t="str">
        <f t="shared" si="58"/>
        <v/>
      </c>
      <c r="BM52" s="82" t="str">
        <f t="shared" si="59"/>
        <v/>
      </c>
      <c r="BN52" s="82" t="str">
        <f t="shared" si="60"/>
        <v/>
      </c>
      <c r="BO52" s="82" t="str">
        <f t="shared" si="61"/>
        <v/>
      </c>
      <c r="BP52" s="82" t="str">
        <f t="shared" si="62"/>
        <v/>
      </c>
      <c r="BQ52" s="82" t="str">
        <f t="shared" si="2"/>
        <v/>
      </c>
      <c r="BR52" s="82" t="str">
        <f t="shared" si="3"/>
        <v/>
      </c>
      <c r="BS52" s="82" t="str">
        <f t="shared" si="4"/>
        <v/>
      </c>
      <c r="BT52" s="82" t="str">
        <f t="shared" si="5"/>
        <v/>
      </c>
      <c r="BU52" s="82" t="str">
        <f t="shared" si="6"/>
        <v/>
      </c>
      <c r="BV52" s="82" t="str">
        <f t="shared" si="7"/>
        <v/>
      </c>
      <c r="BW52" s="82" t="str">
        <f t="shared" si="8"/>
        <v/>
      </c>
      <c r="BX52" s="82" t="str">
        <f t="shared" si="9"/>
        <v/>
      </c>
      <c r="BY52" s="82" t="str">
        <f t="shared" si="10"/>
        <v/>
      </c>
      <c r="BZ52" s="82" t="str">
        <f t="shared" si="11"/>
        <v/>
      </c>
      <c r="CA52" s="82" t="str">
        <f t="shared" si="12"/>
        <v/>
      </c>
      <c r="CB52" s="82" t="str">
        <f t="shared" si="13"/>
        <v/>
      </c>
      <c r="CC52" s="82" t="str">
        <f t="shared" si="14"/>
        <v/>
      </c>
      <c r="CD52" s="82" t="str">
        <f t="shared" si="15"/>
        <v/>
      </c>
      <c r="CE52" s="82" t="str">
        <f t="shared" si="16"/>
        <v/>
      </c>
      <c r="CF52" s="82" t="str">
        <f t="shared" si="17"/>
        <v/>
      </c>
      <c r="CG52" s="82" t="str">
        <f t="shared" si="18"/>
        <v/>
      </c>
      <c r="CH52" s="82" t="str">
        <f t="shared" si="19"/>
        <v/>
      </c>
      <c r="CI52" s="82" t="str">
        <f t="shared" si="20"/>
        <v/>
      </c>
      <c r="CJ52" s="82" t="str">
        <f t="shared" si="21"/>
        <v/>
      </c>
      <c r="CK52" s="82" t="str">
        <f t="shared" si="22"/>
        <v/>
      </c>
      <c r="CL52" s="82" t="str">
        <f t="shared" si="23"/>
        <v/>
      </c>
      <c r="CM52" s="82" t="str">
        <f t="shared" si="24"/>
        <v/>
      </c>
      <c r="CN52" s="82" t="str">
        <f t="shared" si="25"/>
        <v/>
      </c>
      <c r="CO52" s="82" t="str">
        <f t="shared" si="26"/>
        <v/>
      </c>
      <c r="CP52" s="82" t="str">
        <f t="shared" si="27"/>
        <v/>
      </c>
      <c r="CQ52" s="82" t="str">
        <f t="shared" si="28"/>
        <v/>
      </c>
      <c r="CR52" s="82" t="str">
        <f t="shared" si="29"/>
        <v/>
      </c>
      <c r="CS52" s="82" t="str">
        <f t="shared" si="30"/>
        <v/>
      </c>
      <c r="CT52" s="82" t="str">
        <f t="shared" si="31"/>
        <v/>
      </c>
      <c r="CU52" s="82" t="str">
        <f t="shared" si="32"/>
        <v/>
      </c>
      <c r="CV52" s="82" t="str">
        <f t="shared" si="33"/>
        <v/>
      </c>
      <c r="CW52" s="82" t="str">
        <f t="shared" si="34"/>
        <v/>
      </c>
      <c r="CX52" s="82" t="str">
        <f t="shared" si="35"/>
        <v/>
      </c>
      <c r="CY52" s="82" t="str">
        <f t="shared" si="36"/>
        <v/>
      </c>
      <c r="CZ52" s="82" t="str">
        <f t="shared" si="37"/>
        <v/>
      </c>
      <c r="DA52" s="82" t="str">
        <f t="shared" si="38"/>
        <v/>
      </c>
      <c r="DB52" s="82" t="str">
        <f t="shared" si="39"/>
        <v/>
      </c>
      <c r="DC52" s="82" t="str">
        <f t="shared" si="40"/>
        <v/>
      </c>
      <c r="DD52" s="82" t="str">
        <f t="shared" si="41"/>
        <v/>
      </c>
      <c r="DE52" s="82" t="str">
        <f t="shared" si="42"/>
        <v/>
      </c>
      <c r="DF52" s="82" t="str">
        <f t="shared" si="43"/>
        <v/>
      </c>
      <c r="DG52" s="82" t="str">
        <f t="shared" si="44"/>
        <v/>
      </c>
      <c r="DH52" s="82" t="str">
        <f t="shared" si="45"/>
        <v/>
      </c>
      <c r="DI52" s="82" t="str">
        <f t="shared" si="46"/>
        <v/>
      </c>
      <c r="DJ52" s="82" t="str">
        <f t="shared" si="47"/>
        <v/>
      </c>
      <c r="DK52" s="82" t="str">
        <f t="shared" si="48"/>
        <v/>
      </c>
      <c r="DL52" s="82" t="str">
        <f t="shared" si="49"/>
        <v/>
      </c>
      <c r="DM52" s="82" t="str">
        <f t="shared" si="50"/>
        <v/>
      </c>
      <c r="DN52" s="82" t="str">
        <f t="shared" si="51"/>
        <v/>
      </c>
    </row>
    <row r="53" spans="1:118" ht="15.75" thickBot="1" x14ac:dyDescent="0.3">
      <c r="A53" s="18"/>
      <c r="B53" s="21" t="s">
        <v>149</v>
      </c>
      <c r="C53" s="109" t="s">
        <v>315</v>
      </c>
      <c r="D53" s="109" t="s">
        <v>315</v>
      </c>
      <c r="E53" s="109" t="s">
        <v>315</v>
      </c>
      <c r="F53" s="109" t="s">
        <v>315</v>
      </c>
      <c r="G53" s="109" t="s">
        <v>315</v>
      </c>
      <c r="H53" s="109" t="s">
        <v>315</v>
      </c>
      <c r="I53" s="109" t="s">
        <v>315</v>
      </c>
      <c r="J53" s="109" t="s">
        <v>315</v>
      </c>
      <c r="K53" s="109" t="s">
        <v>315</v>
      </c>
      <c r="L53" s="109" t="s">
        <v>315</v>
      </c>
      <c r="M53" s="109" t="s">
        <v>315</v>
      </c>
      <c r="N53" s="109" t="s">
        <v>315</v>
      </c>
      <c r="O53" s="109" t="s">
        <v>315</v>
      </c>
      <c r="P53" s="109" t="s">
        <v>315</v>
      </c>
      <c r="Q53" s="109" t="s">
        <v>315</v>
      </c>
      <c r="R53" s="109" t="s">
        <v>315</v>
      </c>
      <c r="S53" s="109" t="s">
        <v>315</v>
      </c>
      <c r="T53" s="109" t="s">
        <v>315</v>
      </c>
      <c r="U53" s="109" t="s">
        <v>315</v>
      </c>
      <c r="V53" s="109" t="s">
        <v>315</v>
      </c>
      <c r="W53" s="109" t="s">
        <v>315</v>
      </c>
      <c r="X53" s="109" t="s">
        <v>315</v>
      </c>
      <c r="Y53" s="109" t="s">
        <v>315</v>
      </c>
      <c r="Z53" s="109" t="s">
        <v>315</v>
      </c>
      <c r="AA53" s="109" t="s">
        <v>315</v>
      </c>
      <c r="AB53" s="109" t="s">
        <v>315</v>
      </c>
      <c r="AC53" s="109" t="s">
        <v>315</v>
      </c>
      <c r="AD53" s="109" t="s">
        <v>315</v>
      </c>
      <c r="AE53" s="109" t="s">
        <v>315</v>
      </c>
      <c r="AF53" s="109" t="s">
        <v>315</v>
      </c>
      <c r="AG53" s="109" t="s">
        <v>315</v>
      </c>
      <c r="AH53" s="109" t="s">
        <v>315</v>
      </c>
      <c r="AI53" s="109" t="s">
        <v>315</v>
      </c>
      <c r="AJ53" s="109" t="s">
        <v>315</v>
      </c>
      <c r="AK53" s="109" t="s">
        <v>315</v>
      </c>
      <c r="AL53" s="109" t="s">
        <v>315</v>
      </c>
      <c r="AM53" s="109" t="s">
        <v>315</v>
      </c>
      <c r="AN53" s="109" t="s">
        <v>315</v>
      </c>
      <c r="AO53" s="109" t="s">
        <v>315</v>
      </c>
      <c r="AP53" s="109" t="s">
        <v>315</v>
      </c>
      <c r="AQ53" s="109" t="s">
        <v>315</v>
      </c>
      <c r="AR53" s="109" t="s">
        <v>315</v>
      </c>
      <c r="AS53" s="109" t="s">
        <v>315</v>
      </c>
      <c r="AT53" s="109" t="s">
        <v>315</v>
      </c>
      <c r="AU53" s="109" t="s">
        <v>315</v>
      </c>
      <c r="AV53" s="109" t="s">
        <v>315</v>
      </c>
      <c r="AW53" s="109" t="s">
        <v>315</v>
      </c>
      <c r="AX53" s="109" t="s">
        <v>315</v>
      </c>
      <c r="AY53" s="109" t="s">
        <v>315</v>
      </c>
      <c r="AZ53" s="109" t="s">
        <v>315</v>
      </c>
      <c r="BA53" s="109" t="s">
        <v>315</v>
      </c>
      <c r="BB53" s="109" t="s">
        <v>315</v>
      </c>
      <c r="BC53" s="109" t="s">
        <v>315</v>
      </c>
      <c r="BD53" s="95"/>
      <c r="BE53" s="82" t="str">
        <f t="shared" si="1"/>
        <v/>
      </c>
      <c r="BF53" s="82" t="str">
        <f t="shared" si="52"/>
        <v/>
      </c>
      <c r="BG53" s="82" t="str">
        <f t="shared" si="53"/>
        <v/>
      </c>
      <c r="BH53" s="82" t="str">
        <f t="shared" si="54"/>
        <v/>
      </c>
      <c r="BI53" s="82" t="str">
        <f t="shared" si="55"/>
        <v/>
      </c>
      <c r="BJ53" s="82" t="str">
        <f t="shared" si="56"/>
        <v/>
      </c>
      <c r="BK53" s="82" t="str">
        <f t="shared" si="57"/>
        <v/>
      </c>
      <c r="BL53" s="82" t="str">
        <f t="shared" si="58"/>
        <v/>
      </c>
      <c r="BM53" s="82" t="str">
        <f t="shared" si="59"/>
        <v/>
      </c>
      <c r="BN53" s="82" t="str">
        <f t="shared" si="60"/>
        <v/>
      </c>
      <c r="BO53" s="82" t="str">
        <f t="shared" si="61"/>
        <v/>
      </c>
      <c r="BP53" s="82" t="str">
        <f t="shared" si="62"/>
        <v/>
      </c>
      <c r="BQ53" s="82" t="str">
        <f t="shared" si="2"/>
        <v/>
      </c>
      <c r="BR53" s="82" t="str">
        <f t="shared" si="3"/>
        <v/>
      </c>
      <c r="BS53" s="82" t="str">
        <f t="shared" si="4"/>
        <v/>
      </c>
      <c r="BT53" s="82" t="str">
        <f t="shared" si="5"/>
        <v/>
      </c>
      <c r="BU53" s="82" t="str">
        <f t="shared" si="6"/>
        <v/>
      </c>
      <c r="BV53" s="82" t="str">
        <f t="shared" si="7"/>
        <v/>
      </c>
      <c r="BW53" s="82" t="str">
        <f t="shared" si="8"/>
        <v/>
      </c>
      <c r="BX53" s="82" t="str">
        <f t="shared" si="9"/>
        <v/>
      </c>
      <c r="BY53" s="82" t="str">
        <f t="shared" si="10"/>
        <v/>
      </c>
      <c r="BZ53" s="82" t="str">
        <f t="shared" si="11"/>
        <v/>
      </c>
      <c r="CA53" s="82" t="str">
        <f t="shared" si="12"/>
        <v/>
      </c>
      <c r="CB53" s="82" t="str">
        <f t="shared" si="13"/>
        <v/>
      </c>
      <c r="CC53" s="82" t="str">
        <f t="shared" si="14"/>
        <v/>
      </c>
      <c r="CD53" s="82" t="str">
        <f t="shared" si="15"/>
        <v/>
      </c>
      <c r="CE53" s="82" t="str">
        <f t="shared" si="16"/>
        <v/>
      </c>
      <c r="CF53" s="82" t="str">
        <f t="shared" si="17"/>
        <v/>
      </c>
      <c r="CG53" s="82" t="str">
        <f t="shared" si="18"/>
        <v/>
      </c>
      <c r="CH53" s="82" t="str">
        <f t="shared" si="19"/>
        <v/>
      </c>
      <c r="CI53" s="82" t="str">
        <f t="shared" si="20"/>
        <v/>
      </c>
      <c r="CJ53" s="82" t="str">
        <f t="shared" si="21"/>
        <v/>
      </c>
      <c r="CK53" s="82" t="str">
        <f t="shared" si="22"/>
        <v/>
      </c>
      <c r="CL53" s="82" t="str">
        <f t="shared" si="23"/>
        <v/>
      </c>
      <c r="CM53" s="82" t="str">
        <f t="shared" si="24"/>
        <v/>
      </c>
      <c r="CN53" s="82" t="str">
        <f t="shared" si="25"/>
        <v/>
      </c>
      <c r="CO53" s="82" t="str">
        <f t="shared" si="26"/>
        <v/>
      </c>
      <c r="CP53" s="82" t="str">
        <f t="shared" si="27"/>
        <v/>
      </c>
      <c r="CQ53" s="82" t="str">
        <f t="shared" si="28"/>
        <v/>
      </c>
      <c r="CR53" s="82" t="str">
        <f t="shared" si="29"/>
        <v/>
      </c>
      <c r="CS53" s="82" t="str">
        <f t="shared" si="30"/>
        <v/>
      </c>
      <c r="CT53" s="82" t="str">
        <f t="shared" si="31"/>
        <v/>
      </c>
      <c r="CU53" s="82" t="str">
        <f t="shared" si="32"/>
        <v/>
      </c>
      <c r="CV53" s="82" t="str">
        <f t="shared" si="33"/>
        <v/>
      </c>
      <c r="CW53" s="82" t="str">
        <f t="shared" si="34"/>
        <v/>
      </c>
      <c r="CX53" s="82" t="str">
        <f t="shared" si="35"/>
        <v/>
      </c>
      <c r="CY53" s="82" t="str">
        <f t="shared" si="36"/>
        <v/>
      </c>
      <c r="CZ53" s="82" t="str">
        <f t="shared" si="37"/>
        <v/>
      </c>
      <c r="DA53" s="82" t="str">
        <f t="shared" si="38"/>
        <v/>
      </c>
      <c r="DB53" s="82" t="str">
        <f t="shared" si="39"/>
        <v/>
      </c>
      <c r="DC53" s="82" t="str">
        <f t="shared" si="40"/>
        <v/>
      </c>
      <c r="DD53" s="82" t="str">
        <f t="shared" si="41"/>
        <v/>
      </c>
      <c r="DE53" s="82" t="str">
        <f t="shared" si="42"/>
        <v/>
      </c>
      <c r="DF53" s="82" t="str">
        <f t="shared" si="43"/>
        <v/>
      </c>
      <c r="DG53" s="82" t="str">
        <f t="shared" si="44"/>
        <v/>
      </c>
      <c r="DH53" s="82" t="str">
        <f t="shared" si="45"/>
        <v/>
      </c>
      <c r="DI53" s="82" t="str">
        <f t="shared" si="46"/>
        <v/>
      </c>
      <c r="DJ53" s="82" t="str">
        <f t="shared" si="47"/>
        <v/>
      </c>
      <c r="DK53" s="82" t="str">
        <f t="shared" si="48"/>
        <v/>
      </c>
      <c r="DL53" s="82" t="str">
        <f t="shared" si="49"/>
        <v/>
      </c>
      <c r="DM53" s="82" t="str">
        <f t="shared" si="50"/>
        <v/>
      </c>
      <c r="DN53" s="82" t="str">
        <f t="shared" si="51"/>
        <v/>
      </c>
    </row>
    <row r="54" spans="1:118" ht="15.75" thickBot="1" x14ac:dyDescent="0.3">
      <c r="A54" s="123" t="s">
        <v>150</v>
      </c>
      <c r="B54" s="123"/>
      <c r="C54" s="110">
        <v>1812.8491745856338</v>
      </c>
      <c r="D54" s="110">
        <v>1786.3605565037351</v>
      </c>
      <c r="E54" s="110">
        <v>1886.9595440186783</v>
      </c>
      <c r="F54" s="110">
        <v>1907.5283654568727</v>
      </c>
      <c r="G54" s="110">
        <v>1756.8133108076761</v>
      </c>
      <c r="H54" s="110">
        <v>1686.0636597997452</v>
      </c>
      <c r="I54" s="110">
        <v>1722.4819793831518</v>
      </c>
      <c r="J54" s="110">
        <v>1539.1942231498301</v>
      </c>
      <c r="K54" s="110">
        <v>1871.6401131871623</v>
      </c>
      <c r="L54" s="110">
        <v>1735.3408332438976</v>
      </c>
      <c r="M54" s="110">
        <v>1822.8847646429758</v>
      </c>
      <c r="N54" s="110">
        <v>1862.5072926935645</v>
      </c>
      <c r="O54" s="110">
        <v>1791.0538212141644</v>
      </c>
      <c r="P54" s="110">
        <v>2204.3299548197069</v>
      </c>
      <c r="Q54" s="110">
        <v>2275.1818939908294</v>
      </c>
      <c r="R54" s="110">
        <v>2314.9395447966185</v>
      </c>
      <c r="S54" s="110">
        <v>2335.3052478030791</v>
      </c>
      <c r="T54" s="110">
        <v>2150.1286006327364</v>
      </c>
      <c r="U54" s="110">
        <v>2095.4951801318516</v>
      </c>
      <c r="V54" s="110">
        <v>1994.7339223496256</v>
      </c>
      <c r="W54" s="110">
        <v>1785.0727962223332</v>
      </c>
      <c r="X54" s="110">
        <v>1922.4424416682305</v>
      </c>
      <c r="Y54" s="110">
        <v>1867.2933977402156</v>
      </c>
      <c r="Z54" s="110">
        <v>1971.1218953747982</v>
      </c>
      <c r="AA54" s="110">
        <v>2264.2967888151311</v>
      </c>
      <c r="AB54" s="110">
        <v>2228.1495763032972</v>
      </c>
      <c r="AC54" s="110">
        <v>2369.7707740509836</v>
      </c>
      <c r="AD54" s="110">
        <v>2401.6740342808171</v>
      </c>
      <c r="AE54" s="110">
        <v>2362.9109924359068</v>
      </c>
      <c r="AF54" s="110">
        <v>2399.3069330139833</v>
      </c>
      <c r="AG54" s="110">
        <v>2396.7379995962683</v>
      </c>
      <c r="AH54" s="110">
        <v>2394.2559172959295</v>
      </c>
      <c r="AI54" s="110">
        <v>2421.2383701656968</v>
      </c>
      <c r="AJ54" s="110">
        <v>2517.3966318097941</v>
      </c>
      <c r="AK54" s="110">
        <v>2468.0266793864002</v>
      </c>
      <c r="AL54" s="110">
        <v>2374.4996386752732</v>
      </c>
      <c r="AM54" s="110">
        <v>1449.9700848542939</v>
      </c>
      <c r="AN54" s="110">
        <v>1795.6894868008731</v>
      </c>
      <c r="AO54" s="110">
        <v>1993.7842421371765</v>
      </c>
      <c r="AP54" s="110">
        <v>1851.1651973745081</v>
      </c>
      <c r="AQ54" s="110">
        <v>1963.2792982190922</v>
      </c>
      <c r="AR54" s="110">
        <v>1846.1830135347122</v>
      </c>
      <c r="AS54" s="110">
        <v>1886.2494332367482</v>
      </c>
      <c r="AT54" s="110">
        <v>1966.7767608516619</v>
      </c>
      <c r="AU54" s="110">
        <v>1902.4184757858122</v>
      </c>
      <c r="AV54" s="110">
        <v>1934.6963874948929</v>
      </c>
      <c r="AW54" s="110">
        <v>2063.1538704211735</v>
      </c>
      <c r="AX54" s="110">
        <v>1985.9021726570666</v>
      </c>
      <c r="AY54" s="110">
        <v>1910.9853304060232</v>
      </c>
      <c r="AZ54" s="110">
        <v>1861.6316678813789</v>
      </c>
      <c r="BA54" s="110">
        <v>1788.655947296822</v>
      </c>
      <c r="BB54" s="110">
        <v>1944.3445773743301</v>
      </c>
      <c r="BC54" s="110">
        <v>1874.5507262031965</v>
      </c>
      <c r="BD54" s="95"/>
      <c r="BE54" s="82" t="str">
        <f t="shared" si="1"/>
        <v/>
      </c>
      <c r="BF54" s="82" t="str">
        <f t="shared" si="52"/>
        <v/>
      </c>
      <c r="BG54" s="82" t="str">
        <f t="shared" si="53"/>
        <v/>
      </c>
      <c r="BH54" s="82" t="str">
        <f t="shared" si="54"/>
        <v/>
      </c>
      <c r="BI54" s="82" t="str">
        <f t="shared" si="55"/>
        <v/>
      </c>
      <c r="BJ54" s="82" t="str">
        <f t="shared" si="56"/>
        <v/>
      </c>
      <c r="BK54" s="82" t="str">
        <f t="shared" si="57"/>
        <v/>
      </c>
      <c r="BL54" s="82" t="str">
        <f t="shared" si="58"/>
        <v/>
      </c>
      <c r="BM54" s="82" t="str">
        <f t="shared" si="59"/>
        <v/>
      </c>
      <c r="BN54" s="82" t="str">
        <f t="shared" si="60"/>
        <v/>
      </c>
      <c r="BO54" s="82" t="str">
        <f t="shared" si="61"/>
        <v/>
      </c>
      <c r="BP54" s="82" t="str">
        <f t="shared" si="62"/>
        <v/>
      </c>
      <c r="BQ54" s="82" t="str">
        <f t="shared" si="2"/>
        <v/>
      </c>
      <c r="BR54" s="82" t="str">
        <f t="shared" si="3"/>
        <v/>
      </c>
      <c r="BS54" s="82" t="str">
        <f t="shared" si="4"/>
        <v/>
      </c>
      <c r="BT54" s="82" t="str">
        <f t="shared" si="5"/>
        <v/>
      </c>
      <c r="BU54" s="82" t="str">
        <f t="shared" si="6"/>
        <v/>
      </c>
      <c r="BV54" s="82" t="str">
        <f t="shared" si="7"/>
        <v/>
      </c>
      <c r="BW54" s="82" t="str">
        <f t="shared" si="8"/>
        <v/>
      </c>
      <c r="BX54" s="82" t="str">
        <f t="shared" si="9"/>
        <v/>
      </c>
      <c r="BY54" s="82" t="str">
        <f t="shared" si="10"/>
        <v/>
      </c>
      <c r="BZ54" s="82" t="str">
        <f t="shared" si="11"/>
        <v/>
      </c>
      <c r="CA54" s="82" t="str">
        <f t="shared" si="12"/>
        <v/>
      </c>
      <c r="CB54" s="82" t="str">
        <f t="shared" si="13"/>
        <v/>
      </c>
      <c r="CC54" s="82" t="str">
        <f t="shared" si="14"/>
        <v/>
      </c>
      <c r="CD54" s="82" t="str">
        <f t="shared" si="15"/>
        <v/>
      </c>
      <c r="CE54" s="82" t="str">
        <f t="shared" si="16"/>
        <v/>
      </c>
      <c r="CF54" s="82" t="str">
        <f t="shared" si="17"/>
        <v/>
      </c>
      <c r="CG54" s="82" t="str">
        <f t="shared" si="18"/>
        <v/>
      </c>
      <c r="CH54" s="82" t="str">
        <f t="shared" si="19"/>
        <v/>
      </c>
      <c r="CI54" s="82" t="str">
        <f t="shared" si="20"/>
        <v/>
      </c>
      <c r="CJ54" s="82" t="str">
        <f t="shared" si="21"/>
        <v/>
      </c>
      <c r="CK54" s="82" t="str">
        <f t="shared" si="22"/>
        <v/>
      </c>
      <c r="CL54" s="82" t="str">
        <f t="shared" si="23"/>
        <v/>
      </c>
      <c r="CM54" s="82" t="str">
        <f t="shared" si="24"/>
        <v/>
      </c>
      <c r="CN54" s="82" t="str">
        <f t="shared" si="25"/>
        <v/>
      </c>
      <c r="CO54" s="82" t="str">
        <f t="shared" si="26"/>
        <v/>
      </c>
      <c r="CP54" s="82" t="str">
        <f t="shared" si="27"/>
        <v/>
      </c>
      <c r="CQ54" s="82" t="str">
        <f t="shared" si="28"/>
        <v/>
      </c>
      <c r="CR54" s="82" t="str">
        <f t="shared" si="29"/>
        <v/>
      </c>
      <c r="CS54" s="82" t="str">
        <f t="shared" si="30"/>
        <v/>
      </c>
      <c r="CT54" s="82" t="str">
        <f t="shared" si="31"/>
        <v/>
      </c>
      <c r="CU54" s="82" t="str">
        <f t="shared" si="32"/>
        <v/>
      </c>
      <c r="CV54" s="82" t="str">
        <f t="shared" si="33"/>
        <v/>
      </c>
      <c r="CW54" s="82" t="str">
        <f t="shared" si="34"/>
        <v/>
      </c>
      <c r="CX54" s="82" t="str">
        <f t="shared" si="35"/>
        <v/>
      </c>
      <c r="CY54" s="82" t="str">
        <f t="shared" si="36"/>
        <v/>
      </c>
      <c r="CZ54" s="82" t="str">
        <f t="shared" si="37"/>
        <v/>
      </c>
      <c r="DA54" s="82" t="str">
        <f t="shared" si="38"/>
        <v/>
      </c>
      <c r="DB54" s="82" t="str">
        <f t="shared" si="39"/>
        <v/>
      </c>
      <c r="DC54" s="82" t="str">
        <f t="shared" si="40"/>
        <v/>
      </c>
      <c r="DD54" s="82" t="str">
        <f t="shared" si="41"/>
        <v/>
      </c>
      <c r="DE54" s="82" t="str">
        <f t="shared" si="42"/>
        <v/>
      </c>
      <c r="DF54" s="82" t="str">
        <f t="shared" si="43"/>
        <v/>
      </c>
      <c r="DG54" s="82" t="str">
        <f t="shared" si="44"/>
        <v/>
      </c>
      <c r="DH54" s="82" t="str">
        <f t="shared" si="45"/>
        <v/>
      </c>
      <c r="DI54" s="82" t="str">
        <f t="shared" si="46"/>
        <v/>
      </c>
      <c r="DJ54" s="82" t="str">
        <f t="shared" si="47"/>
        <v/>
      </c>
      <c r="DK54" s="82" t="str">
        <f t="shared" si="48"/>
        <v/>
      </c>
      <c r="DL54" s="82" t="str">
        <f t="shared" si="49"/>
        <v/>
      </c>
      <c r="DM54" s="82" t="str">
        <f t="shared" si="50"/>
        <v/>
      </c>
      <c r="DN54" s="82" t="str">
        <f t="shared" si="51"/>
        <v/>
      </c>
    </row>
    <row r="55" spans="1:118" s="7" customFormat="1" x14ac:dyDescent="0.2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c r="AC55" s="105"/>
      <c r="AD55" s="105"/>
      <c r="AE55" s="105"/>
      <c r="AF55" s="105"/>
      <c r="AG55" s="105"/>
      <c r="AH55" s="105"/>
      <c r="AI55" s="105"/>
      <c r="AJ55" s="105"/>
      <c r="AK55" s="105"/>
      <c r="AL55" s="105"/>
      <c r="AM55" s="105"/>
      <c r="AN55" s="105"/>
      <c r="AO55" s="105"/>
      <c r="AP55" s="105"/>
      <c r="AQ55" s="105"/>
      <c r="AR55" s="105"/>
      <c r="AS55" s="105"/>
      <c r="AT55" s="105"/>
      <c r="AU55" s="105"/>
      <c r="AV55" s="105"/>
      <c r="AW55" s="105"/>
      <c r="AX55" s="105"/>
      <c r="AY55" s="105"/>
      <c r="AZ55" s="105"/>
      <c r="BA55" s="105"/>
      <c r="BB55" s="105"/>
      <c r="BC55" s="105"/>
    </row>
    <row r="56" spans="1:118" s="7" customFormat="1" ht="15.75" thickBot="1" x14ac:dyDescent="0.3">
      <c r="A56" s="97" t="s">
        <v>164</v>
      </c>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c r="AC56" s="105"/>
      <c r="AD56" s="105"/>
      <c r="AE56" s="105"/>
      <c r="AF56" s="105"/>
      <c r="AG56" s="105"/>
      <c r="AH56" s="105"/>
      <c r="AI56" s="105"/>
      <c r="AJ56" s="105"/>
      <c r="AK56" s="105"/>
      <c r="AL56" s="105"/>
      <c r="AM56" s="105"/>
      <c r="AN56" s="105"/>
      <c r="AO56" s="105"/>
      <c r="AP56" s="105"/>
      <c r="AQ56" s="105"/>
      <c r="AR56" s="105"/>
      <c r="AS56" s="105"/>
      <c r="AT56" s="105"/>
      <c r="AU56" s="105"/>
      <c r="AV56" s="105"/>
      <c r="AW56" s="105"/>
      <c r="AX56" s="105"/>
      <c r="AY56" s="105"/>
      <c r="AZ56" s="105"/>
      <c r="BA56" s="105"/>
      <c r="BB56" s="105"/>
      <c r="BC56" s="105"/>
    </row>
    <row r="57" spans="1:118" ht="15.75" thickBot="1" x14ac:dyDescent="0.3">
      <c r="A57" s="14" t="s">
        <v>144</v>
      </c>
      <c r="B57" s="15" t="s">
        <v>22</v>
      </c>
      <c r="C57" s="107" t="s">
        <v>47</v>
      </c>
      <c r="D57" s="107" t="s">
        <v>48</v>
      </c>
      <c r="E57" s="107" t="s">
        <v>49</v>
      </c>
      <c r="F57" s="107" t="s">
        <v>50</v>
      </c>
      <c r="G57" s="107" t="s">
        <v>51</v>
      </c>
      <c r="H57" s="107" t="s">
        <v>52</v>
      </c>
      <c r="I57" s="107" t="s">
        <v>53</v>
      </c>
      <c r="J57" s="107" t="s">
        <v>54</v>
      </c>
      <c r="K57" s="107" t="s">
        <v>55</v>
      </c>
      <c r="L57" s="107" t="s">
        <v>56</v>
      </c>
      <c r="M57" s="107" t="s">
        <v>57</v>
      </c>
      <c r="N57" s="107" t="s">
        <v>58</v>
      </c>
      <c r="O57" s="107" t="s">
        <v>59</v>
      </c>
      <c r="P57" s="107" t="s">
        <v>60</v>
      </c>
      <c r="Q57" s="107" t="s">
        <v>61</v>
      </c>
      <c r="R57" s="107" t="s">
        <v>62</v>
      </c>
      <c r="S57" s="107" t="s">
        <v>63</v>
      </c>
      <c r="T57" s="107" t="s">
        <v>64</v>
      </c>
      <c r="U57" s="107" t="s">
        <v>65</v>
      </c>
      <c r="V57" s="107" t="s">
        <v>66</v>
      </c>
      <c r="W57" s="107" t="s">
        <v>67</v>
      </c>
      <c r="X57" s="107" t="s">
        <v>68</v>
      </c>
      <c r="Y57" s="107" t="s">
        <v>69</v>
      </c>
      <c r="Z57" s="107" t="s">
        <v>70</v>
      </c>
      <c r="AA57" s="107" t="s">
        <v>71</v>
      </c>
      <c r="AB57" s="107" t="s">
        <v>72</v>
      </c>
      <c r="AC57" s="107" t="s">
        <v>73</v>
      </c>
      <c r="AD57" s="107" t="s">
        <v>74</v>
      </c>
      <c r="AE57" s="107" t="s">
        <v>75</v>
      </c>
      <c r="AF57" s="107" t="s">
        <v>76</v>
      </c>
      <c r="AG57" s="107" t="s">
        <v>77</v>
      </c>
      <c r="AH57" s="107" t="s">
        <v>78</v>
      </c>
      <c r="AI57" s="107" t="s">
        <v>79</v>
      </c>
      <c r="AJ57" s="107" t="s">
        <v>80</v>
      </c>
      <c r="AK57" s="107" t="s">
        <v>81</v>
      </c>
      <c r="AL57" s="107" t="s">
        <v>82</v>
      </c>
      <c r="AM57" s="107" t="s">
        <v>83</v>
      </c>
      <c r="AN57" s="107" t="s">
        <v>84</v>
      </c>
      <c r="AO57" s="107" t="s">
        <v>85</v>
      </c>
      <c r="AP57" s="107" t="s">
        <v>86</v>
      </c>
      <c r="AQ57" s="107" t="s">
        <v>87</v>
      </c>
      <c r="AR57" s="107" t="s">
        <v>88</v>
      </c>
      <c r="AS57" s="107" t="s">
        <v>89</v>
      </c>
      <c r="AT57" s="107" t="s">
        <v>90</v>
      </c>
      <c r="AU57" s="107" t="s">
        <v>91</v>
      </c>
      <c r="AV57" s="107" t="s">
        <v>92</v>
      </c>
      <c r="AW57" s="107" t="s">
        <v>93</v>
      </c>
      <c r="AX57" s="107" t="s">
        <v>284</v>
      </c>
      <c r="AY57" s="107" t="s">
        <v>312</v>
      </c>
      <c r="AZ57" s="107" t="s">
        <v>316</v>
      </c>
      <c r="BA57" s="107" t="s">
        <v>319</v>
      </c>
      <c r="BB57" s="107" t="s">
        <v>321</v>
      </c>
      <c r="BC57" s="107" t="s">
        <v>323</v>
      </c>
      <c r="BD57" s="89"/>
    </row>
    <row r="58" spans="1:118" s="103" customFormat="1" ht="15.75" thickBot="1" x14ac:dyDescent="0.3">
      <c r="A58" s="111" t="s">
        <v>94</v>
      </c>
      <c r="B58" s="112" t="s">
        <v>95</v>
      </c>
      <c r="C58" s="23" t="s">
        <v>315</v>
      </c>
      <c r="D58" s="23" t="s">
        <v>315</v>
      </c>
      <c r="E58" s="23" t="s">
        <v>315</v>
      </c>
      <c r="F58" s="23" t="s">
        <v>315</v>
      </c>
      <c r="G58" s="23" t="s">
        <v>315</v>
      </c>
      <c r="H58" s="23" t="s">
        <v>315</v>
      </c>
      <c r="I58" s="23" t="s">
        <v>315</v>
      </c>
      <c r="J58" s="23" t="s">
        <v>315</v>
      </c>
      <c r="K58" s="23" t="s">
        <v>315</v>
      </c>
      <c r="L58" s="23" t="s">
        <v>315</v>
      </c>
      <c r="M58" s="23" t="s">
        <v>315</v>
      </c>
      <c r="N58" s="23" t="s">
        <v>315</v>
      </c>
      <c r="O58" s="23" t="s">
        <v>315</v>
      </c>
      <c r="P58" s="23" t="s">
        <v>315</v>
      </c>
      <c r="Q58" s="23" t="s">
        <v>315</v>
      </c>
      <c r="R58" s="23" t="s">
        <v>315</v>
      </c>
      <c r="S58" s="23" t="s">
        <v>315</v>
      </c>
      <c r="T58" s="23" t="s">
        <v>315</v>
      </c>
      <c r="U58" s="23" t="s">
        <v>315</v>
      </c>
      <c r="V58" s="23" t="s">
        <v>315</v>
      </c>
      <c r="W58" s="23" t="s">
        <v>315</v>
      </c>
      <c r="X58" s="23" t="s">
        <v>315</v>
      </c>
      <c r="Y58" s="23" t="s">
        <v>315</v>
      </c>
      <c r="Z58" s="23" t="s">
        <v>315</v>
      </c>
      <c r="AA58" s="23" t="s">
        <v>315</v>
      </c>
      <c r="AB58" s="23" t="s">
        <v>315</v>
      </c>
      <c r="AC58" s="23" t="s">
        <v>315</v>
      </c>
      <c r="AD58" s="23" t="s">
        <v>315</v>
      </c>
      <c r="AE58" s="23" t="s">
        <v>315</v>
      </c>
      <c r="AF58" s="23" t="s">
        <v>315</v>
      </c>
      <c r="AG58" s="23" t="s">
        <v>315</v>
      </c>
      <c r="AH58" s="23" t="s">
        <v>315</v>
      </c>
      <c r="AI58" s="23" t="s">
        <v>315</v>
      </c>
      <c r="AJ58" s="23" t="s">
        <v>315</v>
      </c>
      <c r="AK58" s="23" t="s">
        <v>315</v>
      </c>
      <c r="AL58" s="23" t="s">
        <v>315</v>
      </c>
      <c r="AM58" s="23" t="s">
        <v>315</v>
      </c>
      <c r="AN58" s="23" t="s">
        <v>315</v>
      </c>
      <c r="AO58" s="23" t="s">
        <v>315</v>
      </c>
      <c r="AP58" s="23" t="s">
        <v>315</v>
      </c>
      <c r="AQ58" s="23" t="s">
        <v>315</v>
      </c>
      <c r="AR58" s="23" t="s">
        <v>315</v>
      </c>
      <c r="AS58" s="23" t="s">
        <v>315</v>
      </c>
      <c r="AT58" s="23" t="s">
        <v>315</v>
      </c>
      <c r="AU58" s="23" t="s">
        <v>315</v>
      </c>
      <c r="AV58" s="23" t="s">
        <v>315</v>
      </c>
      <c r="AW58" s="23" t="s">
        <v>315</v>
      </c>
      <c r="AX58" s="23" t="s">
        <v>315</v>
      </c>
      <c r="AY58" s="23" t="s">
        <v>315</v>
      </c>
      <c r="AZ58" s="23" t="s">
        <v>315</v>
      </c>
      <c r="BA58" s="23" t="s">
        <v>315</v>
      </c>
      <c r="BB58" s="23" t="s">
        <v>315</v>
      </c>
      <c r="BC58" s="23" t="s">
        <v>315</v>
      </c>
      <c r="BD58" s="87"/>
    </row>
    <row r="59" spans="1:118" s="103" customFormat="1" ht="15.75" thickBot="1" x14ac:dyDescent="0.3">
      <c r="A59" s="113"/>
      <c r="B59" s="113" t="s">
        <v>145</v>
      </c>
      <c r="C59" s="24" t="s">
        <v>315</v>
      </c>
      <c r="D59" s="24" t="s">
        <v>315</v>
      </c>
      <c r="E59" s="24" t="s">
        <v>315</v>
      </c>
      <c r="F59" s="24" t="s">
        <v>315</v>
      </c>
      <c r="G59" s="24" t="s">
        <v>315</v>
      </c>
      <c r="H59" s="24" t="s">
        <v>315</v>
      </c>
      <c r="I59" s="24" t="s">
        <v>315</v>
      </c>
      <c r="J59" s="24" t="s">
        <v>315</v>
      </c>
      <c r="K59" s="24" t="s">
        <v>315</v>
      </c>
      <c r="L59" s="24" t="s">
        <v>315</v>
      </c>
      <c r="M59" s="24" t="s">
        <v>315</v>
      </c>
      <c r="N59" s="24" t="s">
        <v>315</v>
      </c>
      <c r="O59" s="24" t="s">
        <v>315</v>
      </c>
      <c r="P59" s="24" t="s">
        <v>315</v>
      </c>
      <c r="Q59" s="24" t="s">
        <v>315</v>
      </c>
      <c r="R59" s="24" t="s">
        <v>315</v>
      </c>
      <c r="S59" s="24" t="s">
        <v>315</v>
      </c>
      <c r="T59" s="24" t="s">
        <v>315</v>
      </c>
      <c r="U59" s="24" t="s">
        <v>315</v>
      </c>
      <c r="V59" s="24" t="s">
        <v>315</v>
      </c>
      <c r="W59" s="24" t="s">
        <v>315</v>
      </c>
      <c r="X59" s="24" t="s">
        <v>315</v>
      </c>
      <c r="Y59" s="24" t="s">
        <v>315</v>
      </c>
      <c r="Z59" s="24" t="s">
        <v>315</v>
      </c>
      <c r="AA59" s="24" t="s">
        <v>315</v>
      </c>
      <c r="AB59" s="24" t="s">
        <v>315</v>
      </c>
      <c r="AC59" s="24" t="s">
        <v>315</v>
      </c>
      <c r="AD59" s="24" t="s">
        <v>315</v>
      </c>
      <c r="AE59" s="24" t="s">
        <v>315</v>
      </c>
      <c r="AF59" s="24" t="s">
        <v>315</v>
      </c>
      <c r="AG59" s="24" t="s">
        <v>315</v>
      </c>
      <c r="AH59" s="24" t="s">
        <v>315</v>
      </c>
      <c r="AI59" s="24" t="s">
        <v>315</v>
      </c>
      <c r="AJ59" s="24" t="s">
        <v>315</v>
      </c>
      <c r="AK59" s="24" t="s">
        <v>315</v>
      </c>
      <c r="AL59" s="24" t="s">
        <v>315</v>
      </c>
      <c r="AM59" s="24" t="s">
        <v>315</v>
      </c>
      <c r="AN59" s="24" t="s">
        <v>315</v>
      </c>
      <c r="AO59" s="24" t="s">
        <v>315</v>
      </c>
      <c r="AP59" s="24" t="s">
        <v>315</v>
      </c>
      <c r="AQ59" s="24" t="s">
        <v>315</v>
      </c>
      <c r="AR59" s="24" t="s">
        <v>315</v>
      </c>
      <c r="AS59" s="24" t="s">
        <v>315</v>
      </c>
      <c r="AT59" s="24" t="s">
        <v>315</v>
      </c>
      <c r="AU59" s="24" t="s">
        <v>315</v>
      </c>
      <c r="AV59" s="24" t="s">
        <v>315</v>
      </c>
      <c r="AW59" s="24" t="s">
        <v>315</v>
      </c>
      <c r="AX59" s="24" t="s">
        <v>315</v>
      </c>
      <c r="AY59" s="24" t="s">
        <v>315</v>
      </c>
      <c r="AZ59" s="24" t="s">
        <v>315</v>
      </c>
      <c r="BA59" s="24" t="s">
        <v>315</v>
      </c>
      <c r="BB59" s="24" t="s">
        <v>315</v>
      </c>
      <c r="BC59" s="24" t="s">
        <v>315</v>
      </c>
      <c r="BD59" s="91"/>
    </row>
    <row r="60" spans="1:118" s="103" customFormat="1" ht="15.75" thickBot="1" x14ac:dyDescent="0.3">
      <c r="A60" s="114" t="s">
        <v>96</v>
      </c>
      <c r="B60" s="115" t="s">
        <v>97</v>
      </c>
      <c r="C60" s="23">
        <v>8.5424633290437854E-2</v>
      </c>
      <c r="D60" s="23">
        <v>9.2691110477127428E-2</v>
      </c>
      <c r="E60" s="23">
        <v>7.7346621893089842E-2</v>
      </c>
      <c r="F60" s="23">
        <v>7.7898619563274457E-2</v>
      </c>
      <c r="G60" s="23">
        <v>8.9364558962810731E-2</v>
      </c>
      <c r="H60" s="23">
        <v>7.606271198476279E-2</v>
      </c>
      <c r="I60" s="23">
        <v>9.0261033975830324E-2</v>
      </c>
      <c r="J60" s="23">
        <v>8.7259816199454054E-2</v>
      </c>
      <c r="K60" s="23">
        <v>8.5168181764845211E-2</v>
      </c>
      <c r="L60" s="23">
        <v>7.4202397537587089E-2</v>
      </c>
      <c r="M60" s="23">
        <v>8.7911677929456311E-2</v>
      </c>
      <c r="N60" s="23">
        <v>0.11225073728732625</v>
      </c>
      <c r="O60" s="23">
        <v>0.11168165602029123</v>
      </c>
      <c r="P60" s="23">
        <v>9.9799551878515982E-2</v>
      </c>
      <c r="Q60" s="23">
        <v>0.10079040874889217</v>
      </c>
      <c r="R60" s="23">
        <v>0.10765350986643732</v>
      </c>
      <c r="S60" s="23">
        <v>0.10704634840128485</v>
      </c>
      <c r="T60" s="23">
        <v>9.8633132004983567E-2</v>
      </c>
      <c r="U60" s="23">
        <v>0.10632703329011808</v>
      </c>
      <c r="V60" s="23">
        <v>0.10555863975484549</v>
      </c>
      <c r="W60" s="23">
        <v>0.10418846649975511</v>
      </c>
      <c r="X60" s="23">
        <v>0.10143332264091035</v>
      </c>
      <c r="Y60" s="23">
        <v>9.528729410461699E-2</v>
      </c>
      <c r="Z60" s="23">
        <v>0.10889044333114378</v>
      </c>
      <c r="AA60" s="23">
        <v>0.10000331827594856</v>
      </c>
      <c r="AB60" s="23">
        <v>9.6830268385552087E-2</v>
      </c>
      <c r="AC60" s="23">
        <v>9.8134041645277628E-2</v>
      </c>
      <c r="AD60" s="23">
        <v>0.10135815043342328</v>
      </c>
      <c r="AE60" s="23">
        <v>0.10352095032293096</v>
      </c>
      <c r="AF60" s="23">
        <v>0.1011863846579544</v>
      </c>
      <c r="AG60" s="23">
        <v>0.1062343753797505</v>
      </c>
      <c r="AH60" s="23">
        <v>0.10173569441351984</v>
      </c>
      <c r="AI60" s="23">
        <v>0.11077747277541056</v>
      </c>
      <c r="AJ60" s="23">
        <v>9.8487181786229727E-2</v>
      </c>
      <c r="AK60" s="23">
        <v>0.10507243822733502</v>
      </c>
      <c r="AL60" s="23">
        <v>9.4260694963752056E-2</v>
      </c>
      <c r="AM60" s="23">
        <v>9.884815272167366E-2</v>
      </c>
      <c r="AN60" s="23">
        <v>8.7923413132441244E-2</v>
      </c>
      <c r="AO60" s="23">
        <v>9.9772305493430413E-2</v>
      </c>
      <c r="AP60" s="23">
        <v>9.4811029085065709E-2</v>
      </c>
      <c r="AQ60" s="23">
        <v>8.7474318036913704E-2</v>
      </c>
      <c r="AR60" s="23">
        <v>7.3799194886097125E-2</v>
      </c>
      <c r="AS60" s="23">
        <v>7.4389829971903437E-2</v>
      </c>
      <c r="AT60" s="23">
        <v>7.3860655833901681E-2</v>
      </c>
      <c r="AU60" s="23">
        <v>4.9256311801417964E-2</v>
      </c>
      <c r="AV60" s="23">
        <v>6.0992692943893013E-2</v>
      </c>
      <c r="AW60" s="23">
        <v>6.6034161641365524E-2</v>
      </c>
      <c r="AX60" s="23">
        <v>6.8542628247109938E-2</v>
      </c>
      <c r="AY60" s="23">
        <v>6.1289158736369725E-2</v>
      </c>
      <c r="AZ60" s="23">
        <v>6.4559553067712258E-2</v>
      </c>
      <c r="BA60" s="23">
        <v>6.0889961374689675E-2</v>
      </c>
      <c r="BB60" s="23">
        <v>6.8448940495480531E-2</v>
      </c>
      <c r="BC60" s="23">
        <v>7.2109647317096334E-2</v>
      </c>
      <c r="BD60" s="87"/>
    </row>
    <row r="61" spans="1:118" s="103" customFormat="1" ht="15.75" thickBot="1" x14ac:dyDescent="0.3">
      <c r="A61" s="114" t="s">
        <v>98</v>
      </c>
      <c r="B61" s="115" t="s">
        <v>99</v>
      </c>
      <c r="C61" s="23">
        <v>1.6274200588951713E-2</v>
      </c>
      <c r="D61" s="23">
        <v>1.7495399041795111E-2</v>
      </c>
      <c r="E61" s="23">
        <v>1.4853829502357113E-2</v>
      </c>
      <c r="F61" s="23">
        <v>1.3372013869941812E-2</v>
      </c>
      <c r="G61" s="23">
        <v>1.4399018503897111E-2</v>
      </c>
      <c r="H61" s="23">
        <v>1.3375889520609007E-2</v>
      </c>
      <c r="I61" s="23">
        <v>1.4271337226648797E-2</v>
      </c>
      <c r="J61" s="23">
        <v>1.0612345202857514E-2</v>
      </c>
      <c r="K61" s="23">
        <v>1.7146097070352206E-2</v>
      </c>
      <c r="L61" s="23">
        <v>1.291205872555648E-2</v>
      </c>
      <c r="M61" s="23">
        <v>1.0850724387281279E-2</v>
      </c>
      <c r="N61" s="23">
        <v>1.1991625792006298E-2</v>
      </c>
      <c r="O61" s="23">
        <v>1.1686201236548802E-2</v>
      </c>
      <c r="P61" s="23">
        <v>8.4875382044169567E-3</v>
      </c>
      <c r="Q61" s="23">
        <v>9.5832280051946182E-3</v>
      </c>
      <c r="R61" s="23">
        <v>8.8270422988522539E-3</v>
      </c>
      <c r="S61" s="23">
        <v>8.5828031587971438E-3</v>
      </c>
      <c r="T61" s="23">
        <v>9.3838941045714681E-3</v>
      </c>
      <c r="U61" s="23">
        <v>9.0130898052175317E-3</v>
      </c>
      <c r="V61" s="23">
        <v>1.1072033693656343E-2</v>
      </c>
      <c r="W61" s="23">
        <v>9.9383648447087837E-3</v>
      </c>
      <c r="X61" s="23">
        <v>7.4985780624380006E-3</v>
      </c>
      <c r="Y61" s="23">
        <v>8.7560306280550313E-3</v>
      </c>
      <c r="Z61" s="23">
        <v>8.9009037690094724E-3</v>
      </c>
      <c r="AA61" s="23">
        <v>8.0993782398825747E-3</v>
      </c>
      <c r="AB61" s="23">
        <v>6.1193639425418563E-3</v>
      </c>
      <c r="AC61" s="23">
        <v>7.8330365440599393E-3</v>
      </c>
      <c r="AD61" s="23">
        <v>7.3467993426144735E-3</v>
      </c>
      <c r="AE61" s="23">
        <v>8.5334558198762629E-3</v>
      </c>
      <c r="AF61" s="23">
        <v>1.1447340319106472E-2</v>
      </c>
      <c r="AG61" s="23">
        <v>1.19446459724936E-2</v>
      </c>
      <c r="AH61" s="23">
        <v>1.3665637055703636E-2</v>
      </c>
      <c r="AI61" s="23">
        <v>1.4199583539508181E-2</v>
      </c>
      <c r="AJ61" s="23">
        <v>1.0812215149993613E-2</v>
      </c>
      <c r="AK61" s="23">
        <v>9.2882609510923E-3</v>
      </c>
      <c r="AL61" s="23">
        <v>7.9452663232350111E-3</v>
      </c>
      <c r="AM61" s="23">
        <v>7.3419545871196458E-3</v>
      </c>
      <c r="AN61" s="23">
        <v>7.2408047519475086E-3</v>
      </c>
      <c r="AO61" s="23">
        <v>8.7172235370753838E-3</v>
      </c>
      <c r="AP61" s="23">
        <v>9.0064795216501809E-3</v>
      </c>
      <c r="AQ61" s="23">
        <v>6.9705327317673123E-3</v>
      </c>
      <c r="AR61" s="23">
        <v>7.5247638888416265E-3</v>
      </c>
      <c r="AS61" s="23">
        <v>7.6642295474396282E-3</v>
      </c>
      <c r="AT61" s="23">
        <v>5.1237608749058793E-3</v>
      </c>
      <c r="AU61" s="23">
        <v>6.3896593792619506E-3</v>
      </c>
      <c r="AV61" s="23">
        <v>6.3105003416214578E-3</v>
      </c>
      <c r="AW61" s="23">
        <v>6.9652513477099186E-3</v>
      </c>
      <c r="AX61" s="23">
        <v>7.9239753041418799E-3</v>
      </c>
      <c r="AY61" s="23">
        <v>8.8057649445620629E-3</v>
      </c>
      <c r="AZ61" s="23">
        <v>7.6621595681238795E-3</v>
      </c>
      <c r="BA61" s="23">
        <v>6.4975492603059253E-3</v>
      </c>
      <c r="BB61" s="23">
        <v>7.0317327501900695E-3</v>
      </c>
      <c r="BC61" s="23">
        <v>5.1935629897604712E-3</v>
      </c>
      <c r="BD61" s="87"/>
    </row>
    <row r="62" spans="1:118" s="103" customFormat="1" ht="15.75" thickBot="1" x14ac:dyDescent="0.3">
      <c r="A62" s="114" t="s">
        <v>100</v>
      </c>
      <c r="B62" s="115" t="s">
        <v>101</v>
      </c>
      <c r="C62" s="23">
        <v>0.13930413423914054</v>
      </c>
      <c r="D62" s="23">
        <v>0.14988770346195832</v>
      </c>
      <c r="E62" s="23">
        <v>0.18700051667070294</v>
      </c>
      <c r="F62" s="23">
        <v>0.20106644223473846</v>
      </c>
      <c r="G62" s="23">
        <v>0.15609302776034514</v>
      </c>
      <c r="H62" s="23">
        <v>0.11277515603309518</v>
      </c>
      <c r="I62" s="23">
        <v>0.14397094049582762</v>
      </c>
      <c r="J62" s="23">
        <v>0.12932215181596901</v>
      </c>
      <c r="K62" s="23">
        <v>0.17126903127303128</v>
      </c>
      <c r="L62" s="23">
        <v>0.18480900060219513</v>
      </c>
      <c r="M62" s="23">
        <v>0.22429049106689172</v>
      </c>
      <c r="N62" s="23">
        <v>0.21001642557959541</v>
      </c>
      <c r="O62" s="23">
        <v>0.17985128601029199</v>
      </c>
      <c r="P62" s="23">
        <v>0.23952422219874026</v>
      </c>
      <c r="Q62" s="23">
        <v>0.24627161944500123</v>
      </c>
      <c r="R62" s="23">
        <v>0.23012977390045142</v>
      </c>
      <c r="S62" s="23">
        <v>0.23835939684975138</v>
      </c>
      <c r="T62" s="23">
        <v>0.23757528180682394</v>
      </c>
      <c r="U62" s="23">
        <v>0.22364522431270797</v>
      </c>
      <c r="V62" s="23">
        <v>0.20612731200463594</v>
      </c>
      <c r="W62" s="23">
        <v>0.20112617388614737</v>
      </c>
      <c r="X62" s="23">
        <v>0.19761570534852788</v>
      </c>
      <c r="Y62" s="23">
        <v>0.1795798145433837</v>
      </c>
      <c r="Z62" s="23">
        <v>0.16972542056457346</v>
      </c>
      <c r="AA62" s="23">
        <v>8.8030170826474838E-2</v>
      </c>
      <c r="AB62" s="23">
        <v>8.5172782194758184E-2</v>
      </c>
      <c r="AC62" s="23">
        <v>9.1842647933652904E-2</v>
      </c>
      <c r="AD62" s="23">
        <v>0.12246691587155878</v>
      </c>
      <c r="AE62" s="23">
        <v>0.11120358402625012</v>
      </c>
      <c r="AF62" s="23">
        <v>0.12514929977494371</v>
      </c>
      <c r="AG62" s="23">
        <v>0.13032733815309258</v>
      </c>
      <c r="AH62" s="23">
        <v>0.11800082916625819</v>
      </c>
      <c r="AI62" s="23">
        <v>0.11769598841478288</v>
      </c>
      <c r="AJ62" s="23">
        <v>0.11028687406921284</v>
      </c>
      <c r="AK62" s="23">
        <v>0.10056901474944836</v>
      </c>
      <c r="AL62" s="23">
        <v>8.3943954886590663E-2</v>
      </c>
      <c r="AM62" s="23">
        <v>3.4399746229476683E-2</v>
      </c>
      <c r="AN62" s="23">
        <v>4.811154929286348E-2</v>
      </c>
      <c r="AO62" s="23">
        <v>5.9706303718194721E-2</v>
      </c>
      <c r="AP62" s="23">
        <v>5.8519091920411014E-2</v>
      </c>
      <c r="AQ62" s="23">
        <v>6.5754630479663567E-2</v>
      </c>
      <c r="AR62" s="23">
        <v>8.0475799165629761E-2</v>
      </c>
      <c r="AS62" s="23">
        <v>8.8002237142140463E-2</v>
      </c>
      <c r="AT62" s="23">
        <v>0.103562637596819</v>
      </c>
      <c r="AU62" s="23">
        <v>0.10266663467479374</v>
      </c>
      <c r="AV62" s="23">
        <v>9.5343978534613544E-2</v>
      </c>
      <c r="AW62" s="23">
        <v>0.11087268113147827</v>
      </c>
      <c r="AX62" s="23">
        <v>0.11151639720338322</v>
      </c>
      <c r="AY62" s="23">
        <v>0.10658070519040044</v>
      </c>
      <c r="AZ62" s="23">
        <v>0.10467135690087065</v>
      </c>
      <c r="BA62" s="23">
        <v>9.2217702056000189E-2</v>
      </c>
      <c r="BB62" s="23">
        <v>0.10810360315241056</v>
      </c>
      <c r="BC62" s="23">
        <v>0.10511621086161745</v>
      </c>
      <c r="BD62" s="87"/>
    </row>
    <row r="63" spans="1:118" s="103" customFormat="1" ht="15.75" thickBot="1" x14ac:dyDescent="0.3">
      <c r="A63" s="114" t="s">
        <v>102</v>
      </c>
      <c r="B63" s="115" t="s">
        <v>103</v>
      </c>
      <c r="C63" s="23">
        <v>5.924717893782884E-2</v>
      </c>
      <c r="D63" s="23">
        <v>5.3005786669042647E-2</v>
      </c>
      <c r="E63" s="23">
        <v>8.2784691838301797E-2</v>
      </c>
      <c r="F63" s="23">
        <v>7.9720300075412864E-2</v>
      </c>
      <c r="G63" s="23">
        <v>5.404120408184232E-2</v>
      </c>
      <c r="H63" s="23">
        <v>8.7063701201045507E-2</v>
      </c>
      <c r="I63" s="23">
        <v>8.7540600002827845E-2</v>
      </c>
      <c r="J63" s="23">
        <v>6.1800245525705337E-2</v>
      </c>
      <c r="K63" s="23">
        <v>0.11265595073948284</v>
      </c>
      <c r="L63" s="23">
        <v>8.4640612131809984E-2</v>
      </c>
      <c r="M63" s="23">
        <v>8.4720516791231312E-2</v>
      </c>
      <c r="N63" s="23">
        <v>6.3339730082115214E-2</v>
      </c>
      <c r="O63" s="23">
        <v>4.7407253002597335E-2</v>
      </c>
      <c r="P63" s="23">
        <v>0.13696636253048686</v>
      </c>
      <c r="Q63" s="23">
        <v>0.17303641122239127</v>
      </c>
      <c r="R63" s="23">
        <v>0.16684026698839416</v>
      </c>
      <c r="S63" s="23">
        <v>0.15145057539411888</v>
      </c>
      <c r="T63" s="23">
        <v>0.13155482408506311</v>
      </c>
      <c r="U63" s="23">
        <v>0.12705132463404784</v>
      </c>
      <c r="V63" s="23">
        <v>9.4246375561363352E-2</v>
      </c>
      <c r="W63" s="23">
        <v>7.0131142451388795E-2</v>
      </c>
      <c r="X63" s="23">
        <v>8.7258711588382817E-2</v>
      </c>
      <c r="Y63" s="23">
        <v>8.3946079266182319E-2</v>
      </c>
      <c r="Z63" s="23">
        <v>6.0523144560351662E-2</v>
      </c>
      <c r="AA63" s="23">
        <v>0.14133039164292086</v>
      </c>
      <c r="AB63" s="23">
        <v>0.15136466810550256</v>
      </c>
      <c r="AC63" s="23">
        <v>0.15646514896383215</v>
      </c>
      <c r="AD63" s="23">
        <v>0.13132447802123248</v>
      </c>
      <c r="AE63" s="23">
        <v>0.11192786382577052</v>
      </c>
      <c r="AF63" s="23">
        <v>0.13759480732529356</v>
      </c>
      <c r="AG63" s="23">
        <v>0.12055762421856363</v>
      </c>
      <c r="AH63" s="23">
        <v>0.10092505901812715</v>
      </c>
      <c r="AI63" s="23">
        <v>0.10630545656491271</v>
      </c>
      <c r="AJ63" s="23">
        <v>0.14259408919093611</v>
      </c>
      <c r="AK63" s="23">
        <v>0.12011409325506117</v>
      </c>
      <c r="AL63" s="23">
        <v>0.12836240151264061</v>
      </c>
      <c r="AM63" s="23">
        <v>6.2199672562767913E-2</v>
      </c>
      <c r="AN63" s="23">
        <v>9.3523342666359019E-2</v>
      </c>
      <c r="AO63" s="23">
        <v>8.6909342946333415E-2</v>
      </c>
      <c r="AP63" s="23">
        <v>5.6616714978360114E-2</v>
      </c>
      <c r="AQ63" s="23">
        <v>7.4612789576687225E-2</v>
      </c>
      <c r="AR63" s="23">
        <v>7.0174716612349766E-2</v>
      </c>
      <c r="AS63" s="23">
        <v>7.5422876730980581E-2</v>
      </c>
      <c r="AT63" s="23">
        <v>7.9387568445895049E-2</v>
      </c>
      <c r="AU63" s="23">
        <v>7.7296758365344095E-2</v>
      </c>
      <c r="AV63" s="23">
        <v>8.4893034110701523E-2</v>
      </c>
      <c r="AW63" s="23">
        <v>9.9166318905369102E-2</v>
      </c>
      <c r="AX63" s="23">
        <v>8.8745337807003347E-2</v>
      </c>
      <c r="AY63" s="23">
        <v>8.339371178276643E-2</v>
      </c>
      <c r="AZ63" s="23">
        <v>8.0580258337347777E-2</v>
      </c>
      <c r="BA63" s="23">
        <v>8.1736762478247266E-2</v>
      </c>
      <c r="BB63" s="23">
        <v>8.7646619552061544E-2</v>
      </c>
      <c r="BC63" s="23">
        <v>8.6378265110041E-2</v>
      </c>
      <c r="BD63" s="87"/>
    </row>
    <row r="64" spans="1:118" s="103" customFormat="1" ht="15.75" thickBot="1" x14ac:dyDescent="0.3">
      <c r="A64" s="114" t="s">
        <v>104</v>
      </c>
      <c r="B64" s="115" t="s">
        <v>8</v>
      </c>
      <c r="C64" s="23">
        <v>5.2663313825124659E-2</v>
      </c>
      <c r="D64" s="23">
        <v>5.1680662341519329E-2</v>
      </c>
      <c r="E64" s="23">
        <v>4.6773153039300873E-2</v>
      </c>
      <c r="F64" s="23">
        <v>4.9648768715795717E-2</v>
      </c>
      <c r="G64" s="23">
        <v>4.8911653883448793E-2</v>
      </c>
      <c r="H64" s="23">
        <v>4.9186989370018808E-2</v>
      </c>
      <c r="I64" s="23">
        <v>4.147612821913782E-2</v>
      </c>
      <c r="J64" s="23">
        <v>3.9447949766068531E-2</v>
      </c>
      <c r="K64" s="23">
        <v>4.1602653132887753E-2</v>
      </c>
      <c r="L64" s="23">
        <v>4.6326195306171741E-2</v>
      </c>
      <c r="M64" s="23">
        <v>4.5255026624143033E-2</v>
      </c>
      <c r="N64" s="23">
        <v>5.1806685925641256E-2</v>
      </c>
      <c r="O64" s="23">
        <v>5.5498665695494338E-2</v>
      </c>
      <c r="P64" s="23">
        <v>5.2437975186746325E-2</v>
      </c>
      <c r="Q64" s="23">
        <v>4.1455509005641149E-2</v>
      </c>
      <c r="R64" s="23">
        <v>5.0820534052527795E-2</v>
      </c>
      <c r="S64" s="23">
        <v>5.6004784434765427E-2</v>
      </c>
      <c r="T64" s="23">
        <v>5.214355058126946E-2</v>
      </c>
      <c r="U64" s="23">
        <v>4.895863301349495E-2</v>
      </c>
      <c r="V64" s="23">
        <v>5.2552175904051222E-2</v>
      </c>
      <c r="W64" s="23">
        <v>4.7505446954686857E-2</v>
      </c>
      <c r="X64" s="23">
        <v>5.3287771127543168E-2</v>
      </c>
      <c r="Y64" s="23">
        <v>5.3285834237237345E-2</v>
      </c>
      <c r="Z64" s="23">
        <v>6.6606671835293452E-2</v>
      </c>
      <c r="AA64" s="23">
        <v>7.0777179576447344E-2</v>
      </c>
      <c r="AB64" s="23">
        <v>6.8224954652751635E-2</v>
      </c>
      <c r="AC64" s="23">
        <v>7.2709411521125283E-2</v>
      </c>
      <c r="AD64" s="23">
        <v>7.6739110698327104E-2</v>
      </c>
      <c r="AE64" s="23">
        <v>8.4365316104633908E-2</v>
      </c>
      <c r="AF64" s="23">
        <v>7.2744103783942984E-2</v>
      </c>
      <c r="AG64" s="23">
        <v>7.021378988960833E-2</v>
      </c>
      <c r="AH64" s="23">
        <v>7.7163332467823906E-2</v>
      </c>
      <c r="AI64" s="23">
        <v>7.8009463881405339E-2</v>
      </c>
      <c r="AJ64" s="23">
        <v>7.0961785762629973E-2</v>
      </c>
      <c r="AK64" s="23">
        <v>7.1476600223292996E-2</v>
      </c>
      <c r="AL64" s="23">
        <v>6.5898247296655652E-2</v>
      </c>
      <c r="AM64" s="23">
        <v>4.2908482772187201E-2</v>
      </c>
      <c r="AN64" s="23">
        <v>4.7948381826971073E-2</v>
      </c>
      <c r="AO64" s="23">
        <v>5.7394552091688998E-2</v>
      </c>
      <c r="AP64" s="23">
        <v>5.7446099362676667E-2</v>
      </c>
      <c r="AQ64" s="23">
        <v>6.4612167417625224E-2</v>
      </c>
      <c r="AR64" s="23">
        <v>5.9014047564637136E-2</v>
      </c>
      <c r="AS64" s="23">
        <v>5.6317013222234029E-2</v>
      </c>
      <c r="AT64" s="23">
        <v>5.9091248475763407E-2</v>
      </c>
      <c r="AU64" s="23">
        <v>6.2441162853234061E-2</v>
      </c>
      <c r="AV64" s="23">
        <v>6.0377535310188322E-2</v>
      </c>
      <c r="AW64" s="23">
        <v>6.1307908238808953E-2</v>
      </c>
      <c r="AX64" s="23">
        <v>5.376825450740115E-2</v>
      </c>
      <c r="AY64" s="23">
        <v>5.463323300936522E-2</v>
      </c>
      <c r="AZ64" s="23">
        <v>5.5791211267102819E-2</v>
      </c>
      <c r="BA64" s="23">
        <v>5.1337947113973513E-2</v>
      </c>
      <c r="BB64" s="23">
        <v>5.6254346800830614E-2</v>
      </c>
      <c r="BC64" s="23">
        <v>5.1063110113007508E-2</v>
      </c>
      <c r="BD64" s="87"/>
    </row>
    <row r="65" spans="1:56" s="103" customFormat="1" ht="15.75" thickBot="1" x14ac:dyDescent="0.3">
      <c r="A65" s="113"/>
      <c r="B65" s="113" t="s">
        <v>146</v>
      </c>
      <c r="C65" s="24">
        <v>6.2497132241394471E-2</v>
      </c>
      <c r="D65" s="24">
        <v>6.2733645091444107E-2</v>
      </c>
      <c r="E65" s="24">
        <v>6.7530637862669399E-2</v>
      </c>
      <c r="F65" s="24">
        <v>6.9917279292613294E-2</v>
      </c>
      <c r="G65" s="24">
        <v>6.1387170393752362E-2</v>
      </c>
      <c r="H65" s="24">
        <v>6.1870443960974512E-2</v>
      </c>
      <c r="I65" s="24">
        <v>6.3320972542700707E-2</v>
      </c>
      <c r="J65" s="24">
        <v>5.49712324475988E-2</v>
      </c>
      <c r="K65" s="24">
        <v>7.1075296055973014E-2</v>
      </c>
      <c r="L65" s="24">
        <v>6.6591822912535042E-2</v>
      </c>
      <c r="M65" s="24">
        <v>7.1895541323071618E-2</v>
      </c>
      <c r="N65" s="24">
        <v>7.266595512756803E-2</v>
      </c>
      <c r="O65" s="24">
        <v>6.7840140027434923E-2</v>
      </c>
      <c r="P65" s="24">
        <v>8.9399214399221508E-2</v>
      </c>
      <c r="Q65" s="24">
        <v>9.4096028384028613E-2</v>
      </c>
      <c r="R65" s="24">
        <v>9.5851936472503368E-2</v>
      </c>
      <c r="S65" s="24">
        <v>9.504095916068471E-2</v>
      </c>
      <c r="T65" s="24">
        <v>8.7887110275506594E-2</v>
      </c>
      <c r="U65" s="24">
        <v>8.5171695589998014E-2</v>
      </c>
      <c r="V65" s="24">
        <v>7.8086247944836165E-2</v>
      </c>
      <c r="W65" s="24">
        <v>7.0255712157465136E-2</v>
      </c>
      <c r="X65" s="24">
        <v>7.5211679283868363E-2</v>
      </c>
      <c r="Y65" s="24">
        <v>7.1912859940733806E-2</v>
      </c>
      <c r="Z65" s="24">
        <v>7.4023032759642296E-2</v>
      </c>
      <c r="AA65" s="24">
        <v>8.463866722477939E-2</v>
      </c>
      <c r="AB65" s="24">
        <v>8.4839511907053383E-2</v>
      </c>
      <c r="AC65" s="24">
        <v>8.9020117555384484E-2</v>
      </c>
      <c r="AD65" s="24">
        <v>8.7954397770938664E-2</v>
      </c>
      <c r="AE65" s="24">
        <v>8.6749553584035327E-2</v>
      </c>
      <c r="AF65" s="24">
        <v>8.8410445626416201E-2</v>
      </c>
      <c r="AG65" s="24">
        <v>8.4791462694327524E-2</v>
      </c>
      <c r="AH65" s="24">
        <v>8.1999185018116802E-2</v>
      </c>
      <c r="AI65" s="24">
        <v>8.4993691519932954E-2</v>
      </c>
      <c r="AJ65" s="24">
        <v>8.7015572940863831E-2</v>
      </c>
      <c r="AK65" s="24">
        <v>8.2463296049425983E-2</v>
      </c>
      <c r="AL65" s="24">
        <v>7.866636463712938E-2</v>
      </c>
      <c r="AM65" s="24">
        <v>5.1123841428115137E-2</v>
      </c>
      <c r="AN65" s="24">
        <v>5.9339267348883402E-2</v>
      </c>
      <c r="AO65" s="24">
        <v>6.495076085529719E-2</v>
      </c>
      <c r="AP65" s="24">
        <v>5.7920252771685408E-2</v>
      </c>
      <c r="AQ65" s="24">
        <v>6.3890241760062083E-2</v>
      </c>
      <c r="AR65" s="24">
        <v>5.9297220105697081E-2</v>
      </c>
      <c r="AS65" s="24">
        <v>5.9899114780049036E-2</v>
      </c>
      <c r="AT65" s="24">
        <v>6.2838680683824186E-2</v>
      </c>
      <c r="AU65" s="24">
        <v>5.9847665285986729E-2</v>
      </c>
      <c r="AV65" s="24">
        <v>6.1741985046501378E-2</v>
      </c>
      <c r="AW65" s="24">
        <v>6.7223531705405862E-2</v>
      </c>
      <c r="AX65" s="24">
        <v>6.240424198888659E-2</v>
      </c>
      <c r="AY65" s="24">
        <v>6.0144460092916456E-2</v>
      </c>
      <c r="AZ65" s="24">
        <v>6.0302338202825795E-2</v>
      </c>
      <c r="BA65" s="24">
        <v>5.6755949344512155E-2</v>
      </c>
      <c r="BB65" s="24">
        <v>6.274562837939357E-2</v>
      </c>
      <c r="BC65" s="24">
        <v>6.0419404749309812E-2</v>
      </c>
      <c r="BD65" s="91"/>
    </row>
    <row r="66" spans="1:56" s="103" customFormat="1" ht="15.75" thickBot="1" x14ac:dyDescent="0.3">
      <c r="A66" s="111" t="s">
        <v>105</v>
      </c>
      <c r="B66" s="112" t="s">
        <v>10</v>
      </c>
      <c r="C66" s="23">
        <v>4.0467462983892352E-2</v>
      </c>
      <c r="D66" s="23">
        <v>3.6635628368922833E-2</v>
      </c>
      <c r="E66" s="23">
        <v>3.8007692966386196E-2</v>
      </c>
      <c r="F66" s="23">
        <v>3.8130363123699537E-2</v>
      </c>
      <c r="G66" s="23">
        <v>4.012853183881307E-2</v>
      </c>
      <c r="H66" s="23">
        <v>3.5509916363042369E-2</v>
      </c>
      <c r="I66" s="23">
        <v>3.5781904848908946E-2</v>
      </c>
      <c r="J66" s="23">
        <v>3.8045687288577108E-2</v>
      </c>
      <c r="K66" s="23">
        <v>3.6280687247973807E-2</v>
      </c>
      <c r="L66" s="23">
        <v>3.4454290006074452E-2</v>
      </c>
      <c r="M66" s="23">
        <v>3.3723233337974029E-2</v>
      </c>
      <c r="N66" s="23">
        <v>3.3940503947937503E-2</v>
      </c>
      <c r="O66" s="23">
        <v>3.6006595415538724E-2</v>
      </c>
      <c r="P66" s="23">
        <v>3.2736319421453365E-2</v>
      </c>
      <c r="Q66" s="23">
        <v>3.1841212942007077E-2</v>
      </c>
      <c r="R66" s="23">
        <v>2.9552711939011128E-2</v>
      </c>
      <c r="S66" s="23">
        <v>2.7213785637814993E-2</v>
      </c>
      <c r="T66" s="23">
        <v>2.4602629645411954E-2</v>
      </c>
      <c r="U66" s="23">
        <v>2.7690200222091631E-2</v>
      </c>
      <c r="V66" s="23">
        <v>3.1695712932872905E-2</v>
      </c>
      <c r="W66" s="23">
        <v>2.6278621089214516E-2</v>
      </c>
      <c r="X66" s="23">
        <v>2.9858273006239749E-2</v>
      </c>
      <c r="Y66" s="23">
        <v>3.2705159685758156E-2</v>
      </c>
      <c r="Z66" s="23">
        <v>3.4098227667695331E-2</v>
      </c>
      <c r="AA66" s="23">
        <v>3.9756959974382763E-2</v>
      </c>
      <c r="AB66" s="23">
        <v>3.596322479634198E-2</v>
      </c>
      <c r="AC66" s="23">
        <v>3.8874602150760988E-2</v>
      </c>
      <c r="AD66" s="23">
        <v>4.4133963299097335E-2</v>
      </c>
      <c r="AE66" s="23">
        <v>4.1835509110673019E-2</v>
      </c>
      <c r="AF66" s="23">
        <v>4.1088940810406038E-2</v>
      </c>
      <c r="AG66" s="23">
        <v>4.7648222440341843E-2</v>
      </c>
      <c r="AH66" s="23">
        <v>5.206726168714975E-2</v>
      </c>
      <c r="AI66" s="23">
        <v>5.4922156156409149E-2</v>
      </c>
      <c r="AJ66" s="23">
        <v>5.7175033194280349E-2</v>
      </c>
      <c r="AK66" s="23">
        <v>5.6052449221710279E-2</v>
      </c>
      <c r="AL66" s="23">
        <v>5.0783523538856998E-2</v>
      </c>
      <c r="AM66" s="23">
        <v>1.505503405819782E-2</v>
      </c>
      <c r="AN66" s="23">
        <v>3.0960383815474845E-2</v>
      </c>
      <c r="AO66" s="23">
        <v>4.0730155624824342E-2</v>
      </c>
      <c r="AP66" s="23">
        <v>4.1141632093480596E-2</v>
      </c>
      <c r="AQ66" s="23">
        <v>3.4676324894100642E-2</v>
      </c>
      <c r="AR66" s="23">
        <v>3.0545540753426963E-2</v>
      </c>
      <c r="AS66" s="23">
        <v>3.0698391770672923E-2</v>
      </c>
      <c r="AT66" s="23">
        <v>2.8941832724170394E-2</v>
      </c>
      <c r="AU66" s="23">
        <v>3.0097133460994446E-2</v>
      </c>
      <c r="AV66" s="23">
        <v>2.7238279487485261E-2</v>
      </c>
      <c r="AW66" s="23">
        <v>3.251884474217847E-2</v>
      </c>
      <c r="AX66" s="23">
        <v>3.4288052751081634E-2</v>
      </c>
      <c r="AY66" s="23">
        <v>3.2168181635523915E-2</v>
      </c>
      <c r="AZ66" s="23">
        <v>2.9681364409109165E-2</v>
      </c>
      <c r="BA66" s="23">
        <v>2.8341518276385376E-2</v>
      </c>
      <c r="BB66" s="23">
        <v>2.7327464537849792E-2</v>
      </c>
      <c r="BC66" s="23">
        <v>2.5712131385903867E-2</v>
      </c>
      <c r="BD66" s="87"/>
    </row>
    <row r="67" spans="1:56" s="103" customFormat="1" ht="15.75" thickBot="1" x14ac:dyDescent="0.3">
      <c r="A67" s="113"/>
      <c r="B67" s="116" t="s">
        <v>147</v>
      </c>
      <c r="C67" s="24">
        <v>4.0467462983892352E-2</v>
      </c>
      <c r="D67" s="24">
        <v>3.6635628368922833E-2</v>
      </c>
      <c r="E67" s="24">
        <v>3.8007692966386196E-2</v>
      </c>
      <c r="F67" s="24">
        <v>3.8130363123699537E-2</v>
      </c>
      <c r="G67" s="24">
        <v>4.012853183881307E-2</v>
      </c>
      <c r="H67" s="24">
        <v>3.5509916363042369E-2</v>
      </c>
      <c r="I67" s="24">
        <v>3.5781904848908946E-2</v>
      </c>
      <c r="J67" s="24">
        <v>3.8045687288577108E-2</v>
      </c>
      <c r="K67" s="24">
        <v>3.6280687247973807E-2</v>
      </c>
      <c r="L67" s="24">
        <v>3.4454290006074452E-2</v>
      </c>
      <c r="M67" s="24">
        <v>3.3723233337974029E-2</v>
      </c>
      <c r="N67" s="24">
        <v>3.3940503947937503E-2</v>
      </c>
      <c r="O67" s="24">
        <v>3.6006595415538724E-2</v>
      </c>
      <c r="P67" s="24">
        <v>3.2736319421453365E-2</v>
      </c>
      <c r="Q67" s="24">
        <v>3.1841212942007077E-2</v>
      </c>
      <c r="R67" s="24">
        <v>2.9552711939011128E-2</v>
      </c>
      <c r="S67" s="24">
        <v>2.7213785637814993E-2</v>
      </c>
      <c r="T67" s="24">
        <v>2.4602629645411954E-2</v>
      </c>
      <c r="U67" s="24">
        <v>2.7690200222091631E-2</v>
      </c>
      <c r="V67" s="24">
        <v>3.1695712932872905E-2</v>
      </c>
      <c r="W67" s="24">
        <v>2.6278621089214516E-2</v>
      </c>
      <c r="X67" s="24">
        <v>2.9858273006239749E-2</v>
      </c>
      <c r="Y67" s="24">
        <v>3.2705159685758156E-2</v>
      </c>
      <c r="Z67" s="24">
        <v>3.4098227667695331E-2</v>
      </c>
      <c r="AA67" s="24">
        <v>3.9756959974382763E-2</v>
      </c>
      <c r="AB67" s="24">
        <v>3.596322479634198E-2</v>
      </c>
      <c r="AC67" s="24">
        <v>3.8874602150760988E-2</v>
      </c>
      <c r="AD67" s="24">
        <v>4.4133963299097335E-2</v>
      </c>
      <c r="AE67" s="24">
        <v>4.1835509110673019E-2</v>
      </c>
      <c r="AF67" s="24">
        <v>4.1088940810406038E-2</v>
      </c>
      <c r="AG67" s="24">
        <v>4.7648222440341843E-2</v>
      </c>
      <c r="AH67" s="24">
        <v>5.206726168714975E-2</v>
      </c>
      <c r="AI67" s="24">
        <v>5.4922156156409149E-2</v>
      </c>
      <c r="AJ67" s="24">
        <v>5.7175033194280349E-2</v>
      </c>
      <c r="AK67" s="24">
        <v>5.6052449221710279E-2</v>
      </c>
      <c r="AL67" s="24">
        <v>5.0783523538856998E-2</v>
      </c>
      <c r="AM67" s="24">
        <v>1.505503405819782E-2</v>
      </c>
      <c r="AN67" s="24">
        <v>3.0960383815474845E-2</v>
      </c>
      <c r="AO67" s="24">
        <v>4.0730155624824342E-2</v>
      </c>
      <c r="AP67" s="24">
        <v>4.1141632093480596E-2</v>
      </c>
      <c r="AQ67" s="24">
        <v>3.4676324894100642E-2</v>
      </c>
      <c r="AR67" s="24">
        <v>3.0545540753426963E-2</v>
      </c>
      <c r="AS67" s="24">
        <v>3.0698391770672923E-2</v>
      </c>
      <c r="AT67" s="24">
        <v>2.8941832724170394E-2</v>
      </c>
      <c r="AU67" s="24">
        <v>3.0097133460994446E-2</v>
      </c>
      <c r="AV67" s="24">
        <v>2.7238279487485261E-2</v>
      </c>
      <c r="AW67" s="24">
        <v>3.251884474217847E-2</v>
      </c>
      <c r="AX67" s="24">
        <v>3.4288052751081634E-2</v>
      </c>
      <c r="AY67" s="24">
        <v>3.2168181635523915E-2</v>
      </c>
      <c r="AZ67" s="24">
        <v>2.9681364409109165E-2</v>
      </c>
      <c r="BA67" s="24">
        <v>2.8341518276385376E-2</v>
      </c>
      <c r="BB67" s="24">
        <v>2.7327464537849792E-2</v>
      </c>
      <c r="BC67" s="24">
        <v>2.5712131385903867E-2</v>
      </c>
      <c r="BD67" s="91"/>
    </row>
    <row r="68" spans="1:56" s="103" customFormat="1" ht="15.75" thickBot="1" x14ac:dyDescent="0.3">
      <c r="A68" s="114" t="s">
        <v>106</v>
      </c>
      <c r="B68" s="115" t="s">
        <v>107</v>
      </c>
      <c r="C68" s="23">
        <v>8.3023599096723483E-3</v>
      </c>
      <c r="D68" s="23">
        <v>8.501456415732642E-3</v>
      </c>
      <c r="E68" s="23">
        <v>9.5911721014146998E-3</v>
      </c>
      <c r="F68" s="23">
        <v>8.738636978224891E-3</v>
      </c>
      <c r="G68" s="23">
        <v>1.1768461946077915E-2</v>
      </c>
      <c r="H68" s="23">
        <v>9.7377602988706242E-3</v>
      </c>
      <c r="I68" s="23">
        <v>1.00516043604991E-2</v>
      </c>
      <c r="J68" s="23">
        <v>1.0498428385875759E-2</v>
      </c>
      <c r="K68" s="23">
        <v>9.4559612482191281E-3</v>
      </c>
      <c r="L68" s="23">
        <v>8.1011001658379666E-3</v>
      </c>
      <c r="M68" s="23">
        <v>9.9286067319139769E-3</v>
      </c>
      <c r="N68" s="23">
        <v>1.0515208858176615E-2</v>
      </c>
      <c r="O68" s="23">
        <v>1.015337201668381E-2</v>
      </c>
      <c r="P68" s="23">
        <v>9.3819862829109309E-3</v>
      </c>
      <c r="Q68" s="23">
        <v>8.7792899418703031E-3</v>
      </c>
      <c r="R68" s="23">
        <v>9.6247811454312233E-3</v>
      </c>
      <c r="S68" s="23">
        <v>1.1345481211535191E-2</v>
      </c>
      <c r="T68" s="23">
        <v>1.0466307995866954E-2</v>
      </c>
      <c r="U68" s="23">
        <v>9.8707278664242788E-3</v>
      </c>
      <c r="V68" s="23">
        <v>1.1239065180211111E-2</v>
      </c>
      <c r="W68" s="23">
        <v>1.1434208558006058E-2</v>
      </c>
      <c r="X68" s="23">
        <v>1.0738750145214387E-2</v>
      </c>
      <c r="Y68" s="23">
        <v>1.153355105525215E-2</v>
      </c>
      <c r="Z68" s="23">
        <v>1.2593905587066807E-2</v>
      </c>
      <c r="AA68" s="23">
        <v>1.2067386396645894E-2</v>
      </c>
      <c r="AB68" s="23">
        <v>1.0017262807112272E-2</v>
      </c>
      <c r="AC68" s="23">
        <v>1.0696855676421563E-2</v>
      </c>
      <c r="AD68" s="23">
        <v>1.1201405417170353E-2</v>
      </c>
      <c r="AE68" s="23">
        <v>1.0071880335321599E-2</v>
      </c>
      <c r="AF68" s="23">
        <v>1.0742579189119169E-2</v>
      </c>
      <c r="AG68" s="23">
        <v>1.0243088195897237E-2</v>
      </c>
      <c r="AH68" s="23">
        <v>1.2190872720263226E-2</v>
      </c>
      <c r="AI68" s="23">
        <v>9.6570270574908978E-3</v>
      </c>
      <c r="AJ68" s="23">
        <v>1.1002784588270554E-2</v>
      </c>
      <c r="AK68" s="23">
        <v>1.2025971345434493E-2</v>
      </c>
      <c r="AL68" s="23">
        <v>1.1569908321920373E-2</v>
      </c>
      <c r="AM68" s="23">
        <v>6.6250669010344942E-3</v>
      </c>
      <c r="AN68" s="23">
        <v>1.0143377153446051E-2</v>
      </c>
      <c r="AO68" s="23">
        <v>1.0434427217047767E-2</v>
      </c>
      <c r="AP68" s="23">
        <v>9.5909496013710481E-3</v>
      </c>
      <c r="AQ68" s="23">
        <v>9.7562782482989423E-3</v>
      </c>
      <c r="AR68" s="23">
        <v>9.2646773549035499E-3</v>
      </c>
      <c r="AS68" s="23">
        <v>1.1737641200735701E-2</v>
      </c>
      <c r="AT68" s="23">
        <v>1.0874850958270545E-2</v>
      </c>
      <c r="AU68" s="23">
        <v>1.1018758102512112E-2</v>
      </c>
      <c r="AV68" s="23">
        <v>1.2045125425922537E-2</v>
      </c>
      <c r="AW68" s="23">
        <v>1.160633134554776E-2</v>
      </c>
      <c r="AX68" s="23">
        <v>1.0898436455810475E-2</v>
      </c>
      <c r="AY68" s="23">
        <v>9.8347972261869105E-3</v>
      </c>
      <c r="AZ68" s="23">
        <v>8.6173029919140876E-3</v>
      </c>
      <c r="BA68" s="23">
        <v>1.0017514440656744E-2</v>
      </c>
      <c r="BB68" s="23">
        <v>1.1035140150690423E-2</v>
      </c>
      <c r="BC68" s="23">
        <v>1.1165212714914005E-2</v>
      </c>
      <c r="BD68" s="87"/>
    </row>
    <row r="69" spans="1:56" s="103" customFormat="1" ht="15.75" thickBot="1" x14ac:dyDescent="0.3">
      <c r="A69" s="114" t="s">
        <v>108</v>
      </c>
      <c r="B69" s="115" t="s">
        <v>12</v>
      </c>
      <c r="C69" s="23">
        <v>3.0861400231236191E-2</v>
      </c>
      <c r="D69" s="23">
        <v>2.3222505732020036E-2</v>
      </c>
      <c r="E69" s="23">
        <v>2.8984354528100515E-2</v>
      </c>
      <c r="F69" s="23">
        <v>2.4284222609413156E-2</v>
      </c>
      <c r="G69" s="23">
        <v>2.2721830947237669E-2</v>
      </c>
      <c r="H69" s="23">
        <v>1.6814901651714464E-2</v>
      </c>
      <c r="I69" s="23">
        <v>2.2349126699666474E-2</v>
      </c>
      <c r="J69" s="23">
        <v>1.1595081930279409E-2</v>
      </c>
      <c r="K69" s="23">
        <v>1.6403138414518528E-2</v>
      </c>
      <c r="L69" s="23">
        <v>9.6442516683466952E-3</v>
      </c>
      <c r="M69" s="23">
        <v>8.4512426606356793E-3</v>
      </c>
      <c r="N69" s="23">
        <v>1.1650983295363451E-2</v>
      </c>
      <c r="O69" s="23">
        <v>8.1139125115003499E-3</v>
      </c>
      <c r="P69" s="23">
        <v>8.6638450816402274E-3</v>
      </c>
      <c r="Q69" s="23">
        <v>7.5237764830077564E-3</v>
      </c>
      <c r="R69" s="23">
        <v>1.0000649092415435E-2</v>
      </c>
      <c r="S69" s="23">
        <v>1.2090564001580146E-2</v>
      </c>
      <c r="T69" s="23">
        <v>1.4872615178395009E-2</v>
      </c>
      <c r="U69" s="23">
        <v>1.4649971087926986E-2</v>
      </c>
      <c r="V69" s="23">
        <v>1.5946463399931395E-2</v>
      </c>
      <c r="W69" s="23">
        <v>1.1100960779942189E-2</v>
      </c>
      <c r="X69" s="23">
        <v>9.5865164797026437E-3</v>
      </c>
      <c r="Y69" s="23">
        <v>1.3028292603701933E-2</v>
      </c>
      <c r="Z69" s="23">
        <v>1.6362195344625578E-2</v>
      </c>
      <c r="AA69" s="23">
        <v>2.6159323614946974E-2</v>
      </c>
      <c r="AB69" s="23">
        <v>2.3388619065072665E-2</v>
      </c>
      <c r="AC69" s="23">
        <v>2.530809531079482E-2</v>
      </c>
      <c r="AD69" s="23">
        <v>2.1169544831048107E-2</v>
      </c>
      <c r="AE69" s="23">
        <v>1.9645633074091302E-2</v>
      </c>
      <c r="AF69" s="23">
        <v>2.3954204422599483E-2</v>
      </c>
      <c r="AG69" s="23">
        <v>2.6531243351065461E-2</v>
      </c>
      <c r="AH69" s="23">
        <v>2.3225835597244851E-2</v>
      </c>
      <c r="AI69" s="23">
        <v>2.028075512353366E-2</v>
      </c>
      <c r="AJ69" s="23">
        <v>1.8975045487215028E-2</v>
      </c>
      <c r="AK69" s="23">
        <v>2.0953235632494297E-2</v>
      </c>
      <c r="AL69" s="23">
        <v>2.2326993892439039E-2</v>
      </c>
      <c r="AM69" s="23">
        <v>1.1829488574710528E-2</v>
      </c>
      <c r="AN69" s="23">
        <v>1.6899388208987842E-2</v>
      </c>
      <c r="AO69" s="23">
        <v>1.9666000626014594E-2</v>
      </c>
      <c r="AP69" s="23">
        <v>1.9456407855989035E-2</v>
      </c>
      <c r="AQ69" s="23">
        <v>1.829166619740779E-2</v>
      </c>
      <c r="AR69" s="23">
        <v>1.9582026355965544E-2</v>
      </c>
      <c r="AS69" s="23">
        <v>1.9394947807868254E-2</v>
      </c>
      <c r="AT69" s="23">
        <v>2.8216824924162744E-2</v>
      </c>
      <c r="AU69" s="23">
        <v>2.5158658856885858E-2</v>
      </c>
      <c r="AV69" s="23">
        <v>2.1946848213438536E-2</v>
      </c>
      <c r="AW69" s="23">
        <v>2.6366320806302562E-2</v>
      </c>
      <c r="AX69" s="23">
        <v>2.7176532855466135E-2</v>
      </c>
      <c r="AY69" s="23">
        <v>2.9632530875476022E-2</v>
      </c>
      <c r="AZ69" s="23">
        <v>2.8481225379660972E-2</v>
      </c>
      <c r="BA69" s="23">
        <v>2.6491334282597773E-2</v>
      </c>
      <c r="BB69" s="23">
        <v>2.9696957142122164E-2</v>
      </c>
      <c r="BC69" s="23">
        <v>2.4165268337128464E-2</v>
      </c>
      <c r="BD69" s="87"/>
    </row>
    <row r="70" spans="1:56" s="103" customFormat="1" ht="15.75" thickBot="1" x14ac:dyDescent="0.3">
      <c r="A70" s="114" t="s">
        <v>109</v>
      </c>
      <c r="B70" s="115" t="s">
        <v>13</v>
      </c>
      <c r="C70" s="23" t="s">
        <v>315</v>
      </c>
      <c r="D70" s="23" t="s">
        <v>315</v>
      </c>
      <c r="E70" s="23" t="s">
        <v>315</v>
      </c>
      <c r="F70" s="23" t="s">
        <v>315</v>
      </c>
      <c r="G70" s="23" t="s">
        <v>315</v>
      </c>
      <c r="H70" s="23" t="s">
        <v>315</v>
      </c>
      <c r="I70" s="23" t="s">
        <v>315</v>
      </c>
      <c r="J70" s="23" t="s">
        <v>315</v>
      </c>
      <c r="K70" s="23" t="s">
        <v>315</v>
      </c>
      <c r="L70" s="23" t="s">
        <v>315</v>
      </c>
      <c r="M70" s="23" t="s">
        <v>315</v>
      </c>
      <c r="N70" s="23" t="s">
        <v>315</v>
      </c>
      <c r="O70" s="23" t="s">
        <v>315</v>
      </c>
      <c r="P70" s="23" t="s">
        <v>315</v>
      </c>
      <c r="Q70" s="23" t="s">
        <v>315</v>
      </c>
      <c r="R70" s="23" t="s">
        <v>315</v>
      </c>
      <c r="S70" s="23" t="s">
        <v>315</v>
      </c>
      <c r="T70" s="23" t="s">
        <v>315</v>
      </c>
      <c r="U70" s="23" t="s">
        <v>315</v>
      </c>
      <c r="V70" s="23" t="s">
        <v>315</v>
      </c>
      <c r="W70" s="23" t="s">
        <v>315</v>
      </c>
      <c r="X70" s="23" t="s">
        <v>315</v>
      </c>
      <c r="Y70" s="23" t="s">
        <v>315</v>
      </c>
      <c r="Z70" s="23" t="s">
        <v>315</v>
      </c>
      <c r="AA70" s="23" t="s">
        <v>315</v>
      </c>
      <c r="AB70" s="23" t="s">
        <v>315</v>
      </c>
      <c r="AC70" s="23" t="s">
        <v>315</v>
      </c>
      <c r="AD70" s="23" t="s">
        <v>315</v>
      </c>
      <c r="AE70" s="23" t="s">
        <v>315</v>
      </c>
      <c r="AF70" s="23" t="s">
        <v>315</v>
      </c>
      <c r="AG70" s="23" t="s">
        <v>315</v>
      </c>
      <c r="AH70" s="23" t="s">
        <v>315</v>
      </c>
      <c r="AI70" s="23" t="s">
        <v>315</v>
      </c>
      <c r="AJ70" s="23" t="s">
        <v>315</v>
      </c>
      <c r="AK70" s="23" t="s">
        <v>315</v>
      </c>
      <c r="AL70" s="23" t="s">
        <v>315</v>
      </c>
      <c r="AM70" s="23" t="s">
        <v>315</v>
      </c>
      <c r="AN70" s="23" t="s">
        <v>315</v>
      </c>
      <c r="AO70" s="23" t="s">
        <v>315</v>
      </c>
      <c r="AP70" s="23" t="s">
        <v>315</v>
      </c>
      <c r="AQ70" s="23" t="s">
        <v>315</v>
      </c>
      <c r="AR70" s="23" t="s">
        <v>315</v>
      </c>
      <c r="AS70" s="23" t="s">
        <v>315</v>
      </c>
      <c r="AT70" s="23" t="s">
        <v>315</v>
      </c>
      <c r="AU70" s="23" t="s">
        <v>315</v>
      </c>
      <c r="AV70" s="23" t="s">
        <v>315</v>
      </c>
      <c r="AW70" s="23" t="s">
        <v>315</v>
      </c>
      <c r="AX70" s="23" t="s">
        <v>315</v>
      </c>
      <c r="AY70" s="23" t="s">
        <v>315</v>
      </c>
      <c r="AZ70" s="23" t="s">
        <v>315</v>
      </c>
      <c r="BA70" s="23" t="s">
        <v>315</v>
      </c>
      <c r="BB70" s="23" t="s">
        <v>315</v>
      </c>
      <c r="BC70" s="23" t="s">
        <v>315</v>
      </c>
      <c r="BD70" s="87"/>
    </row>
    <row r="71" spans="1:56" s="103" customFormat="1" ht="15.75" thickBot="1" x14ac:dyDescent="0.3">
      <c r="A71" s="114" t="s">
        <v>110</v>
      </c>
      <c r="B71" s="115" t="s">
        <v>14</v>
      </c>
      <c r="C71" s="23" t="s">
        <v>315</v>
      </c>
      <c r="D71" s="23" t="s">
        <v>315</v>
      </c>
      <c r="E71" s="23" t="s">
        <v>315</v>
      </c>
      <c r="F71" s="23" t="s">
        <v>315</v>
      </c>
      <c r="G71" s="23" t="s">
        <v>315</v>
      </c>
      <c r="H71" s="23" t="s">
        <v>315</v>
      </c>
      <c r="I71" s="23" t="s">
        <v>315</v>
      </c>
      <c r="J71" s="23" t="s">
        <v>315</v>
      </c>
      <c r="K71" s="23" t="s">
        <v>315</v>
      </c>
      <c r="L71" s="23" t="s">
        <v>315</v>
      </c>
      <c r="M71" s="23" t="s">
        <v>315</v>
      </c>
      <c r="N71" s="23" t="s">
        <v>315</v>
      </c>
      <c r="O71" s="23" t="s">
        <v>315</v>
      </c>
      <c r="P71" s="23" t="s">
        <v>315</v>
      </c>
      <c r="Q71" s="23" t="s">
        <v>315</v>
      </c>
      <c r="R71" s="23" t="s">
        <v>315</v>
      </c>
      <c r="S71" s="23" t="s">
        <v>315</v>
      </c>
      <c r="T71" s="23" t="s">
        <v>315</v>
      </c>
      <c r="U71" s="23" t="s">
        <v>315</v>
      </c>
      <c r="V71" s="23" t="s">
        <v>315</v>
      </c>
      <c r="W71" s="23" t="s">
        <v>315</v>
      </c>
      <c r="X71" s="23" t="s">
        <v>315</v>
      </c>
      <c r="Y71" s="23" t="s">
        <v>315</v>
      </c>
      <c r="Z71" s="23" t="s">
        <v>315</v>
      </c>
      <c r="AA71" s="23" t="s">
        <v>315</v>
      </c>
      <c r="AB71" s="23" t="s">
        <v>315</v>
      </c>
      <c r="AC71" s="23" t="s">
        <v>315</v>
      </c>
      <c r="AD71" s="23" t="s">
        <v>315</v>
      </c>
      <c r="AE71" s="23" t="s">
        <v>315</v>
      </c>
      <c r="AF71" s="23" t="s">
        <v>315</v>
      </c>
      <c r="AG71" s="23" t="s">
        <v>315</v>
      </c>
      <c r="AH71" s="23" t="s">
        <v>315</v>
      </c>
      <c r="AI71" s="23" t="s">
        <v>315</v>
      </c>
      <c r="AJ71" s="23" t="s">
        <v>315</v>
      </c>
      <c r="AK71" s="23" t="s">
        <v>315</v>
      </c>
      <c r="AL71" s="23" t="s">
        <v>315</v>
      </c>
      <c r="AM71" s="23" t="s">
        <v>315</v>
      </c>
      <c r="AN71" s="23" t="s">
        <v>315</v>
      </c>
      <c r="AO71" s="23" t="s">
        <v>315</v>
      </c>
      <c r="AP71" s="23" t="s">
        <v>315</v>
      </c>
      <c r="AQ71" s="23" t="s">
        <v>315</v>
      </c>
      <c r="AR71" s="23" t="s">
        <v>315</v>
      </c>
      <c r="AS71" s="23" t="s">
        <v>315</v>
      </c>
      <c r="AT71" s="23" t="s">
        <v>315</v>
      </c>
      <c r="AU71" s="23" t="s">
        <v>315</v>
      </c>
      <c r="AV71" s="23" t="s">
        <v>315</v>
      </c>
      <c r="AW71" s="23" t="s">
        <v>315</v>
      </c>
      <c r="AX71" s="23" t="s">
        <v>315</v>
      </c>
      <c r="AY71" s="23" t="s">
        <v>315</v>
      </c>
      <c r="AZ71" s="23" t="s">
        <v>315</v>
      </c>
      <c r="BA71" s="23" t="s">
        <v>315</v>
      </c>
      <c r="BB71" s="23" t="s">
        <v>315</v>
      </c>
      <c r="BC71" s="23" t="s">
        <v>315</v>
      </c>
      <c r="BD71" s="87"/>
    </row>
    <row r="72" spans="1:56" s="103" customFormat="1" ht="15.75" thickBot="1" x14ac:dyDescent="0.3">
      <c r="A72" s="114" t="s">
        <v>111</v>
      </c>
      <c r="B72" s="115" t="s">
        <v>112</v>
      </c>
      <c r="C72" s="23">
        <v>6.8860233662676558E-3</v>
      </c>
      <c r="D72" s="23">
        <v>9.1258405400813335E-3</v>
      </c>
      <c r="E72" s="23">
        <v>6.9297236007985277E-3</v>
      </c>
      <c r="F72" s="23">
        <v>5.1865579207939589E-3</v>
      </c>
      <c r="G72" s="23">
        <v>5.0566856114489123E-3</v>
      </c>
      <c r="H72" s="23">
        <v>4.2034078009062408E-3</v>
      </c>
      <c r="I72" s="23">
        <v>3.3085409895905475E-3</v>
      </c>
      <c r="J72" s="23">
        <v>6.5698330164386722E-3</v>
      </c>
      <c r="K72" s="23">
        <v>8.552754150240701E-3</v>
      </c>
      <c r="L72" s="23">
        <v>8.1071165671609095E-3</v>
      </c>
      <c r="M72" s="23">
        <v>6.1035347024078141E-3</v>
      </c>
      <c r="N72" s="23">
        <v>6.5577028352115816E-3</v>
      </c>
      <c r="O72" s="23">
        <v>5.6487032981564524E-3</v>
      </c>
      <c r="P72" s="23">
        <v>7.1635753775753782E-3</v>
      </c>
      <c r="Q72" s="23">
        <v>6.8408623098844589E-3</v>
      </c>
      <c r="R72" s="23">
        <v>8.1355159051699315E-3</v>
      </c>
      <c r="S72" s="23">
        <v>8.5538149398849579E-3</v>
      </c>
      <c r="T72" s="23">
        <v>8.5681383601467626E-3</v>
      </c>
      <c r="U72" s="23">
        <v>8.1969699918852529E-3</v>
      </c>
      <c r="V72" s="23">
        <v>7.5867519173409611E-3</v>
      </c>
      <c r="W72" s="23">
        <v>1.0082939463536373E-2</v>
      </c>
      <c r="X72" s="23">
        <v>8.7958613277088326E-3</v>
      </c>
      <c r="Y72" s="23">
        <v>4.9554769332935417E-3</v>
      </c>
      <c r="Z72" s="23">
        <v>3.93301384813626E-3</v>
      </c>
      <c r="AA72" s="23">
        <v>4.6792396949725196E-3</v>
      </c>
      <c r="AB72" s="23">
        <v>1.2155860736112554E-2</v>
      </c>
      <c r="AC72" s="23">
        <v>9.0046042860978427E-3</v>
      </c>
      <c r="AD72" s="23">
        <v>8.1459632433846223E-3</v>
      </c>
      <c r="AE72" s="23">
        <v>7.9394683940195807E-3</v>
      </c>
      <c r="AF72" s="23">
        <v>6.0322148823583055E-3</v>
      </c>
      <c r="AG72" s="23">
        <v>8.6549970178776258E-3</v>
      </c>
      <c r="AH72" s="23">
        <v>6.4272058828892175E-3</v>
      </c>
      <c r="AI72" s="23">
        <v>7.9472781441768722E-3</v>
      </c>
      <c r="AJ72" s="23">
        <v>1.1823110225697191E-2</v>
      </c>
      <c r="AK72" s="23">
        <v>8.9913234041196118E-3</v>
      </c>
      <c r="AL72" s="23">
        <v>9.0470683491654987E-3</v>
      </c>
      <c r="AM72" s="23">
        <v>8.8762249756773031E-3</v>
      </c>
      <c r="AN72" s="23">
        <v>7.0008730707728584E-3</v>
      </c>
      <c r="AO72" s="23">
        <v>7.8384397173874819E-3</v>
      </c>
      <c r="AP72" s="23" t="s">
        <v>315</v>
      </c>
      <c r="AQ72" s="23" t="s">
        <v>315</v>
      </c>
      <c r="AR72" s="23">
        <v>4.8911780964075533E-3</v>
      </c>
      <c r="AS72" s="23">
        <v>3.8864955830441002E-3</v>
      </c>
      <c r="AT72" s="23">
        <v>3.2237806627697114E-3</v>
      </c>
      <c r="AU72" s="23">
        <v>3.4211007546065498E-3</v>
      </c>
      <c r="AV72" s="23" t="s">
        <v>315</v>
      </c>
      <c r="AW72" s="23">
        <v>3.4743731760962897E-3</v>
      </c>
      <c r="AX72" s="23" t="s">
        <v>315</v>
      </c>
      <c r="AY72" s="23">
        <v>5.9180897114642535E-3</v>
      </c>
      <c r="AZ72" s="23">
        <v>6.8526454319511581E-3</v>
      </c>
      <c r="BA72" s="23">
        <v>5.1263854860660032E-3</v>
      </c>
      <c r="BB72" s="23">
        <v>6.2820816373029744E-3</v>
      </c>
      <c r="BC72" s="23">
        <v>3.8343626132315524E-3</v>
      </c>
      <c r="BD72" s="87"/>
    </row>
    <row r="73" spans="1:56" s="103" customFormat="1" ht="15.75" thickBot="1" x14ac:dyDescent="0.3">
      <c r="A73" s="114" t="s">
        <v>113</v>
      </c>
      <c r="B73" s="115" t="s">
        <v>114</v>
      </c>
      <c r="C73" s="23" t="s">
        <v>315</v>
      </c>
      <c r="D73" s="23" t="s">
        <v>315</v>
      </c>
      <c r="E73" s="23" t="s">
        <v>315</v>
      </c>
      <c r="F73" s="23" t="s">
        <v>315</v>
      </c>
      <c r="G73" s="23" t="s">
        <v>315</v>
      </c>
      <c r="H73" s="23" t="s">
        <v>315</v>
      </c>
      <c r="I73" s="23" t="s">
        <v>315</v>
      </c>
      <c r="J73" s="23" t="s">
        <v>315</v>
      </c>
      <c r="K73" s="23" t="s">
        <v>315</v>
      </c>
      <c r="L73" s="23" t="s">
        <v>315</v>
      </c>
      <c r="M73" s="23" t="s">
        <v>315</v>
      </c>
      <c r="N73" s="23" t="s">
        <v>315</v>
      </c>
      <c r="O73" s="23" t="s">
        <v>315</v>
      </c>
      <c r="P73" s="23" t="s">
        <v>315</v>
      </c>
      <c r="Q73" s="23" t="s">
        <v>315</v>
      </c>
      <c r="R73" s="23" t="s">
        <v>315</v>
      </c>
      <c r="S73" s="23" t="s">
        <v>315</v>
      </c>
      <c r="T73" s="23" t="s">
        <v>315</v>
      </c>
      <c r="U73" s="23" t="s">
        <v>315</v>
      </c>
      <c r="V73" s="23" t="s">
        <v>315</v>
      </c>
      <c r="W73" s="23" t="s">
        <v>315</v>
      </c>
      <c r="X73" s="23" t="s">
        <v>315</v>
      </c>
      <c r="Y73" s="23" t="s">
        <v>315</v>
      </c>
      <c r="Z73" s="23" t="s">
        <v>315</v>
      </c>
      <c r="AA73" s="23" t="s">
        <v>315</v>
      </c>
      <c r="AB73" s="23" t="s">
        <v>315</v>
      </c>
      <c r="AC73" s="23" t="s">
        <v>315</v>
      </c>
      <c r="AD73" s="23" t="s">
        <v>315</v>
      </c>
      <c r="AE73" s="23" t="s">
        <v>315</v>
      </c>
      <c r="AF73" s="23" t="s">
        <v>315</v>
      </c>
      <c r="AG73" s="23" t="s">
        <v>315</v>
      </c>
      <c r="AH73" s="23" t="s">
        <v>315</v>
      </c>
      <c r="AI73" s="23" t="s">
        <v>315</v>
      </c>
      <c r="AJ73" s="23" t="s">
        <v>315</v>
      </c>
      <c r="AK73" s="23" t="s">
        <v>315</v>
      </c>
      <c r="AL73" s="23" t="s">
        <v>315</v>
      </c>
      <c r="AM73" s="23" t="s">
        <v>315</v>
      </c>
      <c r="AN73" s="23" t="s">
        <v>315</v>
      </c>
      <c r="AO73" s="23" t="s">
        <v>315</v>
      </c>
      <c r="AP73" s="23" t="s">
        <v>315</v>
      </c>
      <c r="AQ73" s="23" t="s">
        <v>315</v>
      </c>
      <c r="AR73" s="23" t="s">
        <v>315</v>
      </c>
      <c r="AS73" s="23" t="s">
        <v>315</v>
      </c>
      <c r="AT73" s="23" t="s">
        <v>315</v>
      </c>
      <c r="AU73" s="23" t="s">
        <v>315</v>
      </c>
      <c r="AV73" s="23" t="s">
        <v>315</v>
      </c>
      <c r="AW73" s="23" t="s">
        <v>315</v>
      </c>
      <c r="AX73" s="23" t="s">
        <v>315</v>
      </c>
      <c r="AY73" s="23" t="s">
        <v>315</v>
      </c>
      <c r="AZ73" s="23" t="s">
        <v>315</v>
      </c>
      <c r="BA73" s="23" t="s">
        <v>315</v>
      </c>
      <c r="BB73" s="23" t="s">
        <v>315</v>
      </c>
      <c r="BC73" s="23" t="s">
        <v>315</v>
      </c>
      <c r="BD73" s="87"/>
    </row>
    <row r="74" spans="1:56" s="103" customFormat="1" ht="15.75" thickBot="1" x14ac:dyDescent="0.3">
      <c r="A74" s="114" t="s">
        <v>115</v>
      </c>
      <c r="B74" s="115" t="s">
        <v>17</v>
      </c>
      <c r="C74" s="23">
        <v>6.2022337647944905E-3</v>
      </c>
      <c r="D74" s="23">
        <v>9.1599655737326507E-3</v>
      </c>
      <c r="E74" s="23">
        <v>5.4417687237791352E-3</v>
      </c>
      <c r="F74" s="23">
        <v>7.1361033016062577E-3</v>
      </c>
      <c r="G74" s="23">
        <v>8.4348004624748996E-3</v>
      </c>
      <c r="H74" s="23">
        <v>8.859160652891402E-3</v>
      </c>
      <c r="I74" s="23">
        <v>5.499416112342957E-3</v>
      </c>
      <c r="J74" s="23">
        <v>6.2708789845012016E-3</v>
      </c>
      <c r="K74" s="23">
        <v>9.0440228533157571E-3</v>
      </c>
      <c r="L74" s="23">
        <v>7.0720798263640564E-3</v>
      </c>
      <c r="M74" s="23">
        <v>5.7195062241447827E-3</v>
      </c>
      <c r="N74" s="23">
        <v>4.0117629066489125E-3</v>
      </c>
      <c r="O74" s="23">
        <v>6.381973481813622E-3</v>
      </c>
      <c r="P74" s="23">
        <v>6.4231822975991081E-3</v>
      </c>
      <c r="Q74" s="23">
        <v>6.0094059949646686E-3</v>
      </c>
      <c r="R74" s="23">
        <v>7.3199266363128714E-3</v>
      </c>
      <c r="S74" s="23">
        <v>1.0838486387874014E-2</v>
      </c>
      <c r="T74" s="23">
        <v>8.3399123079739689E-3</v>
      </c>
      <c r="U74" s="23">
        <v>8.8202053065004841E-3</v>
      </c>
      <c r="V74" s="23">
        <v>9.9587984795393766E-3</v>
      </c>
      <c r="W74" s="23">
        <v>1.0529581748708152E-2</v>
      </c>
      <c r="X74" s="23">
        <v>1.4398654771661482E-2</v>
      </c>
      <c r="Y74" s="23">
        <v>1.2772160013679524E-2</v>
      </c>
      <c r="Z74" s="23">
        <v>1.8566695515111736E-2</v>
      </c>
      <c r="AA74" s="23">
        <v>2.1456643504633163E-2</v>
      </c>
      <c r="AB74" s="23">
        <v>2.2873736200369577E-2</v>
      </c>
      <c r="AC74" s="23">
        <v>3.0132577744963626E-2</v>
      </c>
      <c r="AD74" s="23">
        <v>3.1343366832883753E-2</v>
      </c>
      <c r="AE74" s="23">
        <v>3.4410137163114723E-2</v>
      </c>
      <c r="AF74" s="23">
        <v>3.596904611678093E-2</v>
      </c>
      <c r="AG74" s="23">
        <v>4.0668706413869861E-2</v>
      </c>
      <c r="AH74" s="23">
        <v>3.8917141742446773E-2</v>
      </c>
      <c r="AI74" s="23">
        <v>3.5568042689942937E-2</v>
      </c>
      <c r="AJ74" s="23">
        <v>3.9844188962002085E-2</v>
      </c>
      <c r="AK74" s="23">
        <v>4.0298208538997397E-2</v>
      </c>
      <c r="AL74" s="23">
        <v>4.621260093492964E-2</v>
      </c>
      <c r="AM74" s="23">
        <v>4.6584503937339664E-2</v>
      </c>
      <c r="AN74" s="23">
        <v>4.9529168618718332E-2</v>
      </c>
      <c r="AO74" s="23">
        <v>4.5035929925507839E-2</v>
      </c>
      <c r="AP74" s="23">
        <v>4.5287937146724695E-2</v>
      </c>
      <c r="AQ74" s="23">
        <v>4.6320116172439092E-2</v>
      </c>
      <c r="AR74" s="23">
        <v>4.6190355909582342E-2</v>
      </c>
      <c r="AS74" s="23">
        <v>4.2636649302501328E-2</v>
      </c>
      <c r="AT74" s="23">
        <v>4.2214492923230693E-2</v>
      </c>
      <c r="AU74" s="23">
        <v>4.6180078220893588E-2</v>
      </c>
      <c r="AV74" s="23">
        <v>4.6090782763296013E-2</v>
      </c>
      <c r="AW74" s="23">
        <v>4.0364260378180791E-2</v>
      </c>
      <c r="AX74" s="23">
        <v>3.950602698624156E-2</v>
      </c>
      <c r="AY74" s="23">
        <v>3.6081783257592329E-2</v>
      </c>
      <c r="AZ74" s="23">
        <v>3.490164412262748E-2</v>
      </c>
      <c r="BA74" s="23">
        <v>3.5670216827989168E-2</v>
      </c>
      <c r="BB74" s="23">
        <v>3.387360421692389E-2</v>
      </c>
      <c r="BC74" s="23">
        <v>3.3513651886319107E-2</v>
      </c>
      <c r="BD74" s="87"/>
    </row>
    <row r="75" spans="1:56" s="103" customFormat="1" ht="15.75" thickBot="1" x14ac:dyDescent="0.3">
      <c r="A75" s="114" t="s">
        <v>118</v>
      </c>
      <c r="B75" s="115" t="s">
        <v>119</v>
      </c>
      <c r="C75" s="23" t="s">
        <v>315</v>
      </c>
      <c r="D75" s="23" t="s">
        <v>315</v>
      </c>
      <c r="E75" s="23" t="s">
        <v>315</v>
      </c>
      <c r="F75" s="23" t="s">
        <v>315</v>
      </c>
      <c r="G75" s="23" t="s">
        <v>315</v>
      </c>
      <c r="H75" s="23" t="s">
        <v>315</v>
      </c>
      <c r="I75" s="23" t="s">
        <v>315</v>
      </c>
      <c r="J75" s="23" t="s">
        <v>315</v>
      </c>
      <c r="K75" s="23" t="s">
        <v>315</v>
      </c>
      <c r="L75" s="23" t="s">
        <v>315</v>
      </c>
      <c r="M75" s="23" t="s">
        <v>315</v>
      </c>
      <c r="N75" s="23" t="s">
        <v>315</v>
      </c>
      <c r="O75" s="23" t="s">
        <v>315</v>
      </c>
      <c r="P75" s="23" t="s">
        <v>315</v>
      </c>
      <c r="Q75" s="23" t="s">
        <v>315</v>
      </c>
      <c r="R75" s="23" t="s">
        <v>315</v>
      </c>
      <c r="S75" s="23" t="s">
        <v>315</v>
      </c>
      <c r="T75" s="23" t="s">
        <v>315</v>
      </c>
      <c r="U75" s="23" t="s">
        <v>315</v>
      </c>
      <c r="V75" s="23" t="s">
        <v>315</v>
      </c>
      <c r="W75" s="23" t="s">
        <v>315</v>
      </c>
      <c r="X75" s="23" t="s">
        <v>315</v>
      </c>
      <c r="Y75" s="23" t="s">
        <v>315</v>
      </c>
      <c r="Z75" s="23" t="s">
        <v>315</v>
      </c>
      <c r="AA75" s="23" t="s">
        <v>315</v>
      </c>
      <c r="AB75" s="23" t="s">
        <v>315</v>
      </c>
      <c r="AC75" s="23" t="s">
        <v>315</v>
      </c>
      <c r="AD75" s="23" t="s">
        <v>315</v>
      </c>
      <c r="AE75" s="23" t="s">
        <v>315</v>
      </c>
      <c r="AF75" s="23" t="s">
        <v>315</v>
      </c>
      <c r="AG75" s="23" t="s">
        <v>315</v>
      </c>
      <c r="AH75" s="23" t="s">
        <v>315</v>
      </c>
      <c r="AI75" s="23" t="s">
        <v>315</v>
      </c>
      <c r="AJ75" s="23" t="s">
        <v>315</v>
      </c>
      <c r="AK75" s="23" t="s">
        <v>315</v>
      </c>
      <c r="AL75" s="23" t="s">
        <v>315</v>
      </c>
      <c r="AM75" s="23" t="s">
        <v>315</v>
      </c>
      <c r="AN75" s="23" t="s">
        <v>315</v>
      </c>
      <c r="AO75" s="23" t="s">
        <v>315</v>
      </c>
      <c r="AP75" s="23" t="s">
        <v>315</v>
      </c>
      <c r="AQ75" s="23" t="s">
        <v>315</v>
      </c>
      <c r="AR75" s="23" t="s">
        <v>315</v>
      </c>
      <c r="AS75" s="23" t="s">
        <v>315</v>
      </c>
      <c r="AT75" s="23" t="s">
        <v>315</v>
      </c>
      <c r="AU75" s="23" t="s">
        <v>315</v>
      </c>
      <c r="AV75" s="23" t="s">
        <v>315</v>
      </c>
      <c r="AW75" s="23" t="s">
        <v>315</v>
      </c>
      <c r="AX75" s="23" t="s">
        <v>315</v>
      </c>
      <c r="AY75" s="23" t="s">
        <v>315</v>
      </c>
      <c r="AZ75" s="23" t="s">
        <v>315</v>
      </c>
      <c r="BA75" s="23" t="s">
        <v>315</v>
      </c>
      <c r="BB75" s="23" t="s">
        <v>315</v>
      </c>
      <c r="BC75" s="23" t="s">
        <v>315</v>
      </c>
      <c r="BD75" s="87"/>
    </row>
    <row r="76" spans="1:56" s="103" customFormat="1" ht="15.75" thickBot="1" x14ac:dyDescent="0.3">
      <c r="A76" s="113"/>
      <c r="B76" s="113" t="s">
        <v>148</v>
      </c>
      <c r="C76" s="24">
        <v>8.4196881669916703E-3</v>
      </c>
      <c r="D76" s="24">
        <v>8.6243223334407631E-3</v>
      </c>
      <c r="E76" s="24">
        <v>8.592561757714964E-3</v>
      </c>
      <c r="F76" s="24">
        <v>8.1208935801981453E-3</v>
      </c>
      <c r="G76" s="24">
        <v>9.5460470237182706E-3</v>
      </c>
      <c r="H76" s="24">
        <v>7.8970821629307294E-3</v>
      </c>
      <c r="I76" s="24">
        <v>7.9844253874164425E-3</v>
      </c>
      <c r="J76" s="24">
        <v>7.2698762857846466E-3</v>
      </c>
      <c r="K76" s="24">
        <v>7.9533010345722681E-3</v>
      </c>
      <c r="L76" s="24">
        <v>6.4965358680820155E-3</v>
      </c>
      <c r="M76" s="24">
        <v>6.4378344956272805E-3</v>
      </c>
      <c r="N76" s="24">
        <v>6.9890746337870503E-3</v>
      </c>
      <c r="O76" s="24">
        <v>6.7732198688486896E-3</v>
      </c>
      <c r="P76" s="24">
        <v>6.2149703614696686E-3</v>
      </c>
      <c r="Q76" s="24">
        <v>6.0463238698627592E-3</v>
      </c>
      <c r="R76" s="24">
        <v>7.0391636419222066E-3</v>
      </c>
      <c r="S76" s="24">
        <v>8.7714987578332362E-3</v>
      </c>
      <c r="T76" s="24">
        <v>8.1625846205732322E-3</v>
      </c>
      <c r="U76" s="24">
        <v>7.8324458644297712E-3</v>
      </c>
      <c r="V76" s="24">
        <v>8.6893591083321547E-3</v>
      </c>
      <c r="W76" s="24">
        <v>8.7426753693173632E-3</v>
      </c>
      <c r="X76" s="24">
        <v>9.2571796094968132E-3</v>
      </c>
      <c r="Y76" s="24">
        <v>8.9151331787538854E-3</v>
      </c>
      <c r="Z76" s="24">
        <v>1.0858339621753938E-2</v>
      </c>
      <c r="AA76" s="24">
        <v>1.2301231128407381E-2</v>
      </c>
      <c r="AB76" s="24">
        <v>1.1537152420832156E-2</v>
      </c>
      <c r="AC76" s="24">
        <v>1.2935408965462657E-2</v>
      </c>
      <c r="AD76" s="24">
        <v>1.3280990793578551E-2</v>
      </c>
      <c r="AE76" s="24">
        <v>1.294061558818168E-2</v>
      </c>
      <c r="AF76" s="24">
        <v>1.3311513821773287E-2</v>
      </c>
      <c r="AG76" s="24">
        <v>1.4617780127948508E-2</v>
      </c>
      <c r="AH76" s="24">
        <v>1.5033666115589853E-2</v>
      </c>
      <c r="AI76" s="24">
        <v>1.2634197584981029E-2</v>
      </c>
      <c r="AJ76" s="24">
        <v>1.3935994343178923E-2</v>
      </c>
      <c r="AK76" s="24">
        <v>1.4622292275082637E-2</v>
      </c>
      <c r="AL76" s="24">
        <v>1.5327446172861421E-2</v>
      </c>
      <c r="AM76" s="24">
        <v>1.1906488589493556E-2</v>
      </c>
      <c r="AN76" s="24">
        <v>1.4587374029751804E-2</v>
      </c>
      <c r="AO76" s="24">
        <v>1.4315491955562627E-2</v>
      </c>
      <c r="AP76" s="24">
        <v>1.3872164293408472E-2</v>
      </c>
      <c r="AQ76" s="24">
        <v>1.4073399351883507E-2</v>
      </c>
      <c r="AR76" s="24">
        <v>1.421117863567003E-2</v>
      </c>
      <c r="AS76" s="24">
        <v>1.4503670531298122E-2</v>
      </c>
      <c r="AT76" s="24">
        <v>1.4573263104702338E-2</v>
      </c>
      <c r="AU76" s="24">
        <v>1.4787585459498927E-2</v>
      </c>
      <c r="AV76" s="24">
        <v>1.5037482268526511E-2</v>
      </c>
      <c r="AW76" s="24">
        <v>1.4337835062654838E-2</v>
      </c>
      <c r="AX76" s="24">
        <v>1.4248230687330152E-2</v>
      </c>
      <c r="AY76" s="24">
        <v>1.3839093342620186E-2</v>
      </c>
      <c r="AZ76" s="24">
        <v>1.2825709079478246E-2</v>
      </c>
      <c r="BA76" s="24">
        <v>1.3069145878655049E-2</v>
      </c>
      <c r="BB76" s="24">
        <v>1.3784774840310406E-2</v>
      </c>
      <c r="BC76" s="24">
        <v>1.2993908522788164E-2</v>
      </c>
      <c r="BD76" s="91"/>
    </row>
    <row r="77" spans="1:56" s="103" customFormat="1" ht="15.75" thickBot="1" x14ac:dyDescent="0.3">
      <c r="A77" s="111" t="s">
        <v>116</v>
      </c>
      <c r="B77" s="112" t="s">
        <v>117</v>
      </c>
      <c r="C77" s="23" t="s">
        <v>315</v>
      </c>
      <c r="D77" s="23" t="s">
        <v>315</v>
      </c>
      <c r="E77" s="23" t="s">
        <v>315</v>
      </c>
      <c r="F77" s="23" t="s">
        <v>315</v>
      </c>
      <c r="G77" s="23" t="s">
        <v>315</v>
      </c>
      <c r="H77" s="23" t="s">
        <v>315</v>
      </c>
      <c r="I77" s="23" t="s">
        <v>315</v>
      </c>
      <c r="J77" s="23" t="s">
        <v>315</v>
      </c>
      <c r="K77" s="23" t="s">
        <v>315</v>
      </c>
      <c r="L77" s="23" t="s">
        <v>315</v>
      </c>
      <c r="M77" s="23" t="s">
        <v>315</v>
      </c>
      <c r="N77" s="23" t="s">
        <v>315</v>
      </c>
      <c r="O77" s="23" t="s">
        <v>315</v>
      </c>
      <c r="P77" s="23" t="s">
        <v>315</v>
      </c>
      <c r="Q77" s="23" t="s">
        <v>315</v>
      </c>
      <c r="R77" s="23" t="s">
        <v>315</v>
      </c>
      <c r="S77" s="23" t="s">
        <v>315</v>
      </c>
      <c r="T77" s="23" t="s">
        <v>315</v>
      </c>
      <c r="U77" s="23" t="s">
        <v>315</v>
      </c>
      <c r="V77" s="23" t="s">
        <v>315</v>
      </c>
      <c r="W77" s="23" t="s">
        <v>315</v>
      </c>
      <c r="X77" s="23" t="s">
        <v>315</v>
      </c>
      <c r="Y77" s="23" t="s">
        <v>315</v>
      </c>
      <c r="Z77" s="23" t="s">
        <v>315</v>
      </c>
      <c r="AA77" s="23" t="s">
        <v>315</v>
      </c>
      <c r="AB77" s="23" t="s">
        <v>315</v>
      </c>
      <c r="AC77" s="23" t="s">
        <v>315</v>
      </c>
      <c r="AD77" s="23" t="s">
        <v>315</v>
      </c>
      <c r="AE77" s="23" t="s">
        <v>315</v>
      </c>
      <c r="AF77" s="23" t="s">
        <v>315</v>
      </c>
      <c r="AG77" s="23" t="s">
        <v>315</v>
      </c>
      <c r="AH77" s="23" t="s">
        <v>315</v>
      </c>
      <c r="AI77" s="23" t="s">
        <v>315</v>
      </c>
      <c r="AJ77" s="23" t="s">
        <v>315</v>
      </c>
      <c r="AK77" s="23" t="s">
        <v>315</v>
      </c>
      <c r="AL77" s="23" t="s">
        <v>315</v>
      </c>
      <c r="AM77" s="23" t="s">
        <v>315</v>
      </c>
      <c r="AN77" s="23" t="s">
        <v>315</v>
      </c>
      <c r="AO77" s="23" t="s">
        <v>315</v>
      </c>
      <c r="AP77" s="23" t="s">
        <v>315</v>
      </c>
      <c r="AQ77" s="23" t="s">
        <v>315</v>
      </c>
      <c r="AR77" s="23" t="s">
        <v>315</v>
      </c>
      <c r="AS77" s="23" t="s">
        <v>315</v>
      </c>
      <c r="AT77" s="23" t="s">
        <v>315</v>
      </c>
      <c r="AU77" s="23" t="s">
        <v>315</v>
      </c>
      <c r="AV77" s="23" t="s">
        <v>315</v>
      </c>
      <c r="AW77" s="23" t="s">
        <v>315</v>
      </c>
      <c r="AX77" s="23" t="s">
        <v>315</v>
      </c>
      <c r="AY77" s="23" t="s">
        <v>315</v>
      </c>
      <c r="AZ77" s="23" t="s">
        <v>315</v>
      </c>
      <c r="BA77" s="23" t="s">
        <v>315</v>
      </c>
      <c r="BB77" s="23" t="s">
        <v>315</v>
      </c>
      <c r="BC77" s="23" t="s">
        <v>315</v>
      </c>
      <c r="BD77" s="87"/>
    </row>
    <row r="78" spans="1:56" s="103" customFormat="1" ht="15.75" thickBot="1" x14ac:dyDescent="0.3">
      <c r="A78" s="113"/>
      <c r="B78" s="116" t="s">
        <v>149</v>
      </c>
      <c r="C78" s="24" t="s">
        <v>315</v>
      </c>
      <c r="D78" s="24" t="s">
        <v>315</v>
      </c>
      <c r="E78" s="24" t="s">
        <v>315</v>
      </c>
      <c r="F78" s="24" t="s">
        <v>315</v>
      </c>
      <c r="G78" s="24" t="s">
        <v>315</v>
      </c>
      <c r="H78" s="24" t="s">
        <v>315</v>
      </c>
      <c r="I78" s="24" t="s">
        <v>315</v>
      </c>
      <c r="J78" s="24" t="s">
        <v>315</v>
      </c>
      <c r="K78" s="24" t="s">
        <v>315</v>
      </c>
      <c r="L78" s="24" t="s">
        <v>315</v>
      </c>
      <c r="M78" s="24" t="s">
        <v>315</v>
      </c>
      <c r="N78" s="24" t="s">
        <v>315</v>
      </c>
      <c r="O78" s="24" t="s">
        <v>315</v>
      </c>
      <c r="P78" s="24" t="s">
        <v>315</v>
      </c>
      <c r="Q78" s="24" t="s">
        <v>315</v>
      </c>
      <c r="R78" s="24" t="s">
        <v>315</v>
      </c>
      <c r="S78" s="24" t="s">
        <v>315</v>
      </c>
      <c r="T78" s="24" t="s">
        <v>315</v>
      </c>
      <c r="U78" s="24" t="s">
        <v>315</v>
      </c>
      <c r="V78" s="24" t="s">
        <v>315</v>
      </c>
      <c r="W78" s="24" t="s">
        <v>315</v>
      </c>
      <c r="X78" s="24" t="s">
        <v>315</v>
      </c>
      <c r="Y78" s="24" t="s">
        <v>315</v>
      </c>
      <c r="Z78" s="24" t="s">
        <v>315</v>
      </c>
      <c r="AA78" s="24" t="s">
        <v>315</v>
      </c>
      <c r="AB78" s="24" t="s">
        <v>315</v>
      </c>
      <c r="AC78" s="24" t="s">
        <v>315</v>
      </c>
      <c r="AD78" s="24" t="s">
        <v>315</v>
      </c>
      <c r="AE78" s="24" t="s">
        <v>315</v>
      </c>
      <c r="AF78" s="24" t="s">
        <v>315</v>
      </c>
      <c r="AG78" s="24" t="s">
        <v>315</v>
      </c>
      <c r="AH78" s="24" t="s">
        <v>315</v>
      </c>
      <c r="AI78" s="24" t="s">
        <v>315</v>
      </c>
      <c r="AJ78" s="24" t="s">
        <v>315</v>
      </c>
      <c r="AK78" s="24" t="s">
        <v>315</v>
      </c>
      <c r="AL78" s="24" t="s">
        <v>315</v>
      </c>
      <c r="AM78" s="24" t="s">
        <v>315</v>
      </c>
      <c r="AN78" s="24" t="s">
        <v>315</v>
      </c>
      <c r="AO78" s="24" t="s">
        <v>315</v>
      </c>
      <c r="AP78" s="24" t="s">
        <v>315</v>
      </c>
      <c r="AQ78" s="24" t="s">
        <v>315</v>
      </c>
      <c r="AR78" s="24" t="s">
        <v>315</v>
      </c>
      <c r="AS78" s="24" t="s">
        <v>315</v>
      </c>
      <c r="AT78" s="24" t="s">
        <v>315</v>
      </c>
      <c r="AU78" s="24" t="s">
        <v>315</v>
      </c>
      <c r="AV78" s="24" t="s">
        <v>315</v>
      </c>
      <c r="AW78" s="24" t="s">
        <v>315</v>
      </c>
      <c r="AX78" s="24" t="s">
        <v>315</v>
      </c>
      <c r="AY78" s="24" t="s">
        <v>315</v>
      </c>
      <c r="AZ78" s="24" t="s">
        <v>315</v>
      </c>
      <c r="BA78" s="24" t="s">
        <v>315</v>
      </c>
      <c r="BB78" s="24" t="s">
        <v>315</v>
      </c>
      <c r="BC78" s="24" t="s">
        <v>315</v>
      </c>
      <c r="BD78" s="91"/>
    </row>
    <row r="79" spans="1:56" s="103" customFormat="1" ht="15.75" thickBot="1" x14ac:dyDescent="0.3">
      <c r="A79" s="124" t="s">
        <v>150</v>
      </c>
      <c r="B79" s="124"/>
      <c r="C79" s="25">
        <v>1.9826194567996249E-2</v>
      </c>
      <c r="D79" s="25">
        <v>1.9505697521805396E-2</v>
      </c>
      <c r="E79" s="25">
        <v>2.0693552423188162E-2</v>
      </c>
      <c r="F79" s="25">
        <v>2.0867865597578378E-2</v>
      </c>
      <c r="G79" s="25">
        <v>1.9302303988576339E-2</v>
      </c>
      <c r="H79" s="25">
        <v>1.8547854897254502E-2</v>
      </c>
      <c r="I79" s="25">
        <v>1.8903119512319589E-2</v>
      </c>
      <c r="J79" s="25">
        <v>1.6959548330626264E-2</v>
      </c>
      <c r="K79" s="25">
        <v>2.0591385969952636E-2</v>
      </c>
      <c r="L79" s="25">
        <v>1.9068358592465529E-2</v>
      </c>
      <c r="M79" s="25">
        <v>2.0105066215220083E-2</v>
      </c>
      <c r="N79" s="25">
        <v>2.042405192917679E-2</v>
      </c>
      <c r="O79" s="25">
        <v>1.9605877525519903E-2</v>
      </c>
      <c r="P79" s="25">
        <v>2.3994125556919675E-2</v>
      </c>
      <c r="Q79" s="25">
        <v>2.4774945629963373E-2</v>
      </c>
      <c r="R79" s="25">
        <v>2.5260940609852466E-2</v>
      </c>
      <c r="S79" s="25">
        <v>2.5382730504856982E-2</v>
      </c>
      <c r="T79" s="25">
        <v>2.3295339174493532E-2</v>
      </c>
      <c r="U79" s="25">
        <v>2.2820490455734924E-2</v>
      </c>
      <c r="V79" s="25">
        <v>2.1655366454834499E-2</v>
      </c>
      <c r="W79" s="25">
        <v>1.9464016997521254E-2</v>
      </c>
      <c r="X79" s="25">
        <v>2.0913565496692283E-2</v>
      </c>
      <c r="Y79" s="25">
        <v>2.0171557791410829E-2</v>
      </c>
      <c r="Z79" s="25">
        <v>2.1344951447112511E-2</v>
      </c>
      <c r="AA79" s="25">
        <v>2.4447732998594259E-2</v>
      </c>
      <c r="AB79" s="25">
        <v>2.3954651588948363E-2</v>
      </c>
      <c r="AC79" s="25">
        <v>2.553151910859466E-2</v>
      </c>
      <c r="AD79" s="25">
        <v>2.5766174326532325E-2</v>
      </c>
      <c r="AE79" s="25">
        <v>2.5294753481370245E-2</v>
      </c>
      <c r="AF79" s="25">
        <v>2.5669215473180833E-2</v>
      </c>
      <c r="AG79" s="25">
        <v>2.5775078425274434E-2</v>
      </c>
      <c r="AH79" s="25">
        <v>2.5667181036407336E-2</v>
      </c>
      <c r="AI79" s="25">
        <v>2.5713087716881168E-2</v>
      </c>
      <c r="AJ79" s="25">
        <v>2.672694438065298E-2</v>
      </c>
      <c r="AK79" s="25">
        <v>2.6146221349607597E-2</v>
      </c>
      <c r="AL79" s="25">
        <v>2.5078858351422512E-2</v>
      </c>
      <c r="AM79" s="25">
        <v>1.5512061057374304E-2</v>
      </c>
      <c r="AN79" s="25">
        <v>1.9377512450003263E-2</v>
      </c>
      <c r="AO79" s="25">
        <v>2.1083525484893003E-2</v>
      </c>
      <c r="AP79" s="25">
        <v>1.9493083465401254E-2</v>
      </c>
      <c r="AQ79" s="25">
        <v>2.0479452611038167E-2</v>
      </c>
      <c r="AR79" s="25">
        <v>1.9186870589401071E-2</v>
      </c>
      <c r="AS79" s="25">
        <v>1.9298224649263365E-2</v>
      </c>
      <c r="AT79" s="25">
        <v>2.0157860995100224E-2</v>
      </c>
      <c r="AU79" s="25">
        <v>1.9518384654654795E-2</v>
      </c>
      <c r="AV79" s="25">
        <v>1.9826091525816252E-2</v>
      </c>
      <c r="AW79" s="25">
        <v>2.1024877890753337E-2</v>
      </c>
      <c r="AX79" s="25">
        <v>2.0180514222091751E-2</v>
      </c>
      <c r="AY79" s="25">
        <v>1.9450758551663682E-2</v>
      </c>
      <c r="AZ79" s="25">
        <v>1.8890371211578206E-2</v>
      </c>
      <c r="BA79" s="25">
        <v>1.8022329770866041E-2</v>
      </c>
      <c r="BB79" s="25">
        <v>1.9589694817516948E-2</v>
      </c>
      <c r="BC79" s="25">
        <v>1.8872228896640069E-2</v>
      </c>
      <c r="BD79" s="91"/>
    </row>
    <row r="80" spans="1:56" x14ac:dyDescent="0.25">
      <c r="A80" s="7"/>
      <c r="B80" s="7"/>
    </row>
    <row r="81" spans="1:56" x14ac:dyDescent="0.25">
      <c r="A81" s="7"/>
      <c r="B81" s="7"/>
    </row>
    <row r="82" spans="1:56" x14ac:dyDescent="0.25">
      <c r="A82" s="7"/>
      <c r="B82" s="7"/>
    </row>
    <row r="83" spans="1:56" x14ac:dyDescent="0.25">
      <c r="A83" s="7"/>
      <c r="B83" s="7" t="s">
        <v>165</v>
      </c>
    </row>
    <row r="84" spans="1:56" x14ac:dyDescent="0.25">
      <c r="A84" s="7"/>
      <c r="B84" s="7"/>
    </row>
    <row r="85" spans="1:56" x14ac:dyDescent="0.25">
      <c r="A85" s="7"/>
      <c r="B85" s="7"/>
      <c r="C85" s="105" t="s">
        <v>217</v>
      </c>
      <c r="D85" s="105" t="s">
        <v>218</v>
      </c>
      <c r="E85" s="105" t="s">
        <v>219</v>
      </c>
      <c r="F85" s="105" t="s">
        <v>220</v>
      </c>
      <c r="G85" s="105" t="s">
        <v>221</v>
      </c>
      <c r="H85" s="105" t="s">
        <v>222</v>
      </c>
      <c r="I85" s="105" t="s">
        <v>223</v>
      </c>
      <c r="J85" s="105" t="s">
        <v>224</v>
      </c>
      <c r="K85" s="105" t="s">
        <v>225</v>
      </c>
      <c r="L85" s="105" t="s">
        <v>226</v>
      </c>
      <c r="M85" s="105" t="s">
        <v>227</v>
      </c>
      <c r="N85" s="105" t="s">
        <v>228</v>
      </c>
      <c r="O85" s="105" t="s">
        <v>229</v>
      </c>
      <c r="P85" s="105" t="s">
        <v>230</v>
      </c>
      <c r="Q85" s="105" t="s">
        <v>231</v>
      </c>
      <c r="R85" s="105" t="s">
        <v>232</v>
      </c>
      <c r="S85" s="105" t="s">
        <v>233</v>
      </c>
      <c r="T85" s="105" t="s">
        <v>234</v>
      </c>
      <c r="U85" s="105" t="s">
        <v>235</v>
      </c>
      <c r="V85" s="105" t="s">
        <v>236</v>
      </c>
      <c r="W85" s="105" t="s">
        <v>237</v>
      </c>
      <c r="X85" s="105" t="s">
        <v>238</v>
      </c>
      <c r="Y85" s="105" t="s">
        <v>239</v>
      </c>
      <c r="Z85" s="105" t="s">
        <v>240</v>
      </c>
      <c r="AA85" s="105" t="s">
        <v>241</v>
      </c>
      <c r="AB85" s="105" t="s">
        <v>242</v>
      </c>
      <c r="AC85" s="105" t="s">
        <v>243</v>
      </c>
      <c r="AD85" s="105" t="s">
        <v>244</v>
      </c>
      <c r="AE85" s="105" t="s">
        <v>245</v>
      </c>
      <c r="AF85" s="105" t="s">
        <v>246</v>
      </c>
      <c r="AG85" s="105" t="s">
        <v>247</v>
      </c>
      <c r="AH85" s="105" t="s">
        <v>248</v>
      </c>
      <c r="AI85" s="105" t="s">
        <v>249</v>
      </c>
      <c r="AJ85" s="105" t="s">
        <v>250</v>
      </c>
      <c r="AK85" s="105" t="s">
        <v>251</v>
      </c>
      <c r="AL85" s="105" t="s">
        <v>252</v>
      </c>
      <c r="AM85" s="105" t="s">
        <v>253</v>
      </c>
      <c r="AN85" s="105" t="s">
        <v>254</v>
      </c>
      <c r="AO85" s="105" t="s">
        <v>255</v>
      </c>
      <c r="AP85" s="105" t="s">
        <v>256</v>
      </c>
      <c r="AQ85" s="105" t="s">
        <v>257</v>
      </c>
      <c r="AR85" s="105" t="s">
        <v>258</v>
      </c>
      <c r="AS85" s="105" t="s">
        <v>259</v>
      </c>
      <c r="AT85" s="105" t="s">
        <v>260</v>
      </c>
      <c r="AU85" s="105" t="s">
        <v>261</v>
      </c>
      <c r="AV85" s="105" t="s">
        <v>262</v>
      </c>
      <c r="AW85" s="105" t="s">
        <v>263</v>
      </c>
      <c r="AX85" s="105" t="s">
        <v>309</v>
      </c>
      <c r="AY85" s="105" t="s">
        <v>313</v>
      </c>
      <c r="AZ85" s="105" t="s">
        <v>317</v>
      </c>
      <c r="BA85" s="105" t="s">
        <v>320</v>
      </c>
      <c r="BB85" s="105" t="s">
        <v>322</v>
      </c>
      <c r="BC85" s="105" t="s">
        <v>326</v>
      </c>
    </row>
    <row r="86" spans="1:56" s="103" customFormat="1" x14ac:dyDescent="0.25">
      <c r="A86" s="99"/>
      <c r="B86" s="99" t="str">
        <f>MID(B59,7,50)</f>
        <v>Agriculture</v>
      </c>
      <c r="C86" s="117" t="s">
        <v>315</v>
      </c>
      <c r="D86" s="117" t="s">
        <v>315</v>
      </c>
      <c r="E86" s="117" t="s">
        <v>315</v>
      </c>
      <c r="F86" s="117" t="s">
        <v>315</v>
      </c>
      <c r="G86" s="117" t="s">
        <v>315</v>
      </c>
      <c r="H86" s="117" t="s">
        <v>315</v>
      </c>
      <c r="I86" s="117" t="s">
        <v>315</v>
      </c>
      <c r="J86" s="117" t="s">
        <v>315</v>
      </c>
      <c r="K86" s="117" t="s">
        <v>315</v>
      </c>
      <c r="L86" s="117" t="s">
        <v>315</v>
      </c>
      <c r="M86" s="117" t="s">
        <v>315</v>
      </c>
      <c r="N86" s="117" t="s">
        <v>315</v>
      </c>
      <c r="O86" s="117" t="s">
        <v>315</v>
      </c>
      <c r="P86" s="117" t="s">
        <v>315</v>
      </c>
      <c r="Q86" s="117" t="s">
        <v>315</v>
      </c>
      <c r="R86" s="117" t="s">
        <v>315</v>
      </c>
      <c r="S86" s="117" t="s">
        <v>315</v>
      </c>
      <c r="T86" s="117" t="s">
        <v>315</v>
      </c>
      <c r="U86" s="117" t="s">
        <v>315</v>
      </c>
      <c r="V86" s="117" t="s">
        <v>315</v>
      </c>
      <c r="W86" s="117" t="s">
        <v>315</v>
      </c>
      <c r="X86" s="117" t="s">
        <v>315</v>
      </c>
      <c r="Y86" s="117" t="s">
        <v>315</v>
      </c>
      <c r="Z86" s="117" t="s">
        <v>315</v>
      </c>
      <c r="AA86" s="117" t="s">
        <v>315</v>
      </c>
      <c r="AB86" s="117" t="s">
        <v>315</v>
      </c>
      <c r="AC86" s="117" t="s">
        <v>315</v>
      </c>
      <c r="AD86" s="117" t="s">
        <v>315</v>
      </c>
      <c r="AE86" s="117" t="s">
        <v>315</v>
      </c>
      <c r="AF86" s="117" t="s">
        <v>315</v>
      </c>
      <c r="AG86" s="117" t="s">
        <v>315</v>
      </c>
      <c r="AH86" s="117" t="s">
        <v>315</v>
      </c>
      <c r="AI86" s="117" t="s">
        <v>315</v>
      </c>
      <c r="AJ86" s="117" t="s">
        <v>315</v>
      </c>
      <c r="AK86" s="117" t="s">
        <v>315</v>
      </c>
      <c r="AL86" s="117" t="s">
        <v>315</v>
      </c>
      <c r="AM86" s="117" t="s">
        <v>315</v>
      </c>
      <c r="AN86" s="117" t="s">
        <v>315</v>
      </c>
      <c r="AO86" s="117" t="s">
        <v>315</v>
      </c>
      <c r="AP86" s="117" t="s">
        <v>315</v>
      </c>
      <c r="AQ86" s="117" t="s">
        <v>315</v>
      </c>
      <c r="AR86" s="117" t="s">
        <v>315</v>
      </c>
      <c r="AS86" s="117" t="s">
        <v>315</v>
      </c>
      <c r="AT86" s="117" t="s">
        <v>315</v>
      </c>
      <c r="AU86" s="117" t="s">
        <v>315</v>
      </c>
      <c r="AV86" s="117" t="s">
        <v>315</v>
      </c>
      <c r="AW86" s="117" t="s">
        <v>315</v>
      </c>
      <c r="AX86" s="117" t="s">
        <v>315</v>
      </c>
      <c r="AY86" s="117" t="s">
        <v>315</v>
      </c>
      <c r="AZ86" s="117" t="s">
        <v>315</v>
      </c>
      <c r="BA86" s="117" t="s">
        <v>315</v>
      </c>
      <c r="BB86" s="117" t="s">
        <v>315</v>
      </c>
      <c r="BC86" s="117" t="s">
        <v>315</v>
      </c>
      <c r="BD86" s="92"/>
    </row>
    <row r="87" spans="1:56" s="103" customFormat="1" x14ac:dyDescent="0.25">
      <c r="A87" s="99"/>
      <c r="B87" s="99" t="str">
        <f>MID(B65,7,50)</f>
        <v>Industrie</v>
      </c>
      <c r="C87" s="103">
        <v>6.2497132241394471E-2</v>
      </c>
      <c r="D87" s="103">
        <v>6.2733645091444107E-2</v>
      </c>
      <c r="E87" s="103">
        <v>6.7530637862669399E-2</v>
      </c>
      <c r="F87" s="103">
        <v>6.9917279292613294E-2</v>
      </c>
      <c r="G87" s="103">
        <v>6.1387170393752362E-2</v>
      </c>
      <c r="H87" s="103">
        <v>6.1870443960974512E-2</v>
      </c>
      <c r="I87" s="103">
        <v>6.3320972542700707E-2</v>
      </c>
      <c r="J87" s="103">
        <v>5.49712324475988E-2</v>
      </c>
      <c r="K87" s="103">
        <v>7.1075296055973014E-2</v>
      </c>
      <c r="L87" s="103">
        <v>6.6591822912535042E-2</v>
      </c>
      <c r="M87" s="103">
        <v>7.1895541323071618E-2</v>
      </c>
      <c r="N87" s="103">
        <v>7.266595512756803E-2</v>
      </c>
      <c r="O87" s="103">
        <v>6.7840140027434923E-2</v>
      </c>
      <c r="P87" s="103">
        <v>8.9399214399221508E-2</v>
      </c>
      <c r="Q87" s="103">
        <v>9.4096028384028613E-2</v>
      </c>
      <c r="R87" s="103">
        <v>9.5851936472503368E-2</v>
      </c>
      <c r="S87" s="103">
        <v>9.504095916068471E-2</v>
      </c>
      <c r="T87" s="103">
        <v>8.7887110275506594E-2</v>
      </c>
      <c r="U87" s="103">
        <v>8.5171695589998014E-2</v>
      </c>
      <c r="V87" s="103">
        <v>7.8086247944836165E-2</v>
      </c>
      <c r="W87" s="103">
        <v>7.0255712157465136E-2</v>
      </c>
      <c r="X87" s="103">
        <v>7.5211679283868363E-2</v>
      </c>
      <c r="Y87" s="103">
        <v>7.1912859940733806E-2</v>
      </c>
      <c r="Z87" s="103">
        <v>7.4023032759642296E-2</v>
      </c>
      <c r="AA87" s="103">
        <v>8.463866722477939E-2</v>
      </c>
      <c r="AB87" s="103">
        <v>8.4839511907053383E-2</v>
      </c>
      <c r="AC87" s="103">
        <v>8.9020117555384484E-2</v>
      </c>
      <c r="AD87" s="103">
        <v>8.7954397770938664E-2</v>
      </c>
      <c r="AE87" s="103">
        <v>8.6749553584035327E-2</v>
      </c>
      <c r="AF87" s="103">
        <v>8.8410445626416201E-2</v>
      </c>
      <c r="AG87" s="103">
        <v>8.4791462694327524E-2</v>
      </c>
      <c r="AH87" s="103">
        <v>8.1999185018116802E-2</v>
      </c>
      <c r="AI87" s="103">
        <v>8.4993691519932954E-2</v>
      </c>
      <c r="AJ87" s="103">
        <v>8.7015572940863831E-2</v>
      </c>
      <c r="AK87" s="103">
        <v>8.2463296049425983E-2</v>
      </c>
      <c r="AL87" s="103">
        <v>7.866636463712938E-2</v>
      </c>
      <c r="AM87" s="103">
        <v>5.1123841428115137E-2</v>
      </c>
      <c r="AN87" s="103">
        <v>5.9339267348883402E-2</v>
      </c>
      <c r="AO87" s="103">
        <v>6.495076085529719E-2</v>
      </c>
      <c r="AP87" s="103">
        <v>5.7920252771685408E-2</v>
      </c>
      <c r="AQ87" s="103">
        <v>6.3890241760062083E-2</v>
      </c>
      <c r="AR87" s="103">
        <v>5.9297220105697081E-2</v>
      </c>
      <c r="AS87" s="103">
        <v>5.9899114780049036E-2</v>
      </c>
      <c r="AT87" s="103">
        <v>6.2838680683824186E-2</v>
      </c>
      <c r="AU87" s="103">
        <v>5.9847665285986729E-2</v>
      </c>
      <c r="AV87" s="103">
        <v>6.1741985046501378E-2</v>
      </c>
      <c r="AW87" s="103">
        <v>6.7223531705405862E-2</v>
      </c>
      <c r="AX87" s="103">
        <v>6.240424198888659E-2</v>
      </c>
      <c r="AY87" s="103">
        <v>6.0144460092916456E-2</v>
      </c>
      <c r="AZ87" s="103">
        <v>6.0302338202825795E-2</v>
      </c>
      <c r="BA87" s="103">
        <v>5.6755949344512155E-2</v>
      </c>
      <c r="BB87" s="103">
        <v>6.274562837939357E-2</v>
      </c>
      <c r="BC87" s="103">
        <v>6.0419404749309812E-2</v>
      </c>
      <c r="BD87" s="92"/>
    </row>
    <row r="88" spans="1:56" s="103" customFormat="1" x14ac:dyDescent="0.25">
      <c r="A88" s="99"/>
      <c r="B88" s="99" t="str">
        <f>MID(B67,7,50)</f>
        <v>Construction</v>
      </c>
      <c r="C88" s="103">
        <v>4.0467462983892352E-2</v>
      </c>
      <c r="D88" s="103">
        <v>3.6635628368922833E-2</v>
      </c>
      <c r="E88" s="103">
        <v>3.8007692966386196E-2</v>
      </c>
      <c r="F88" s="103">
        <v>3.8130363123699537E-2</v>
      </c>
      <c r="G88" s="103">
        <v>4.012853183881307E-2</v>
      </c>
      <c r="H88" s="103">
        <v>3.5509916363042369E-2</v>
      </c>
      <c r="I88" s="103">
        <v>3.5781904848908946E-2</v>
      </c>
      <c r="J88" s="103">
        <v>3.8045687288577108E-2</v>
      </c>
      <c r="K88" s="103">
        <v>3.6280687247973807E-2</v>
      </c>
      <c r="L88" s="103">
        <v>3.4454290006074452E-2</v>
      </c>
      <c r="M88" s="103">
        <v>3.3723233337974029E-2</v>
      </c>
      <c r="N88" s="103">
        <v>3.3940503947937503E-2</v>
      </c>
      <c r="O88" s="103">
        <v>3.6006595415538724E-2</v>
      </c>
      <c r="P88" s="103">
        <v>3.2736319421453365E-2</v>
      </c>
      <c r="Q88" s="103">
        <v>3.1841212942007077E-2</v>
      </c>
      <c r="R88" s="103">
        <v>2.9552711939011128E-2</v>
      </c>
      <c r="S88" s="103">
        <v>2.7213785637814993E-2</v>
      </c>
      <c r="T88" s="103">
        <v>2.4602629645411954E-2</v>
      </c>
      <c r="U88" s="103">
        <v>2.7690200222091631E-2</v>
      </c>
      <c r="V88" s="103">
        <v>3.1695712932872905E-2</v>
      </c>
      <c r="W88" s="103">
        <v>2.6278621089214516E-2</v>
      </c>
      <c r="X88" s="103">
        <v>2.9858273006239749E-2</v>
      </c>
      <c r="Y88" s="103">
        <v>3.2705159685758156E-2</v>
      </c>
      <c r="Z88" s="103">
        <v>3.4098227667695331E-2</v>
      </c>
      <c r="AA88" s="103">
        <v>3.9756959974382763E-2</v>
      </c>
      <c r="AB88" s="103">
        <v>3.596322479634198E-2</v>
      </c>
      <c r="AC88" s="103">
        <v>3.8874602150760988E-2</v>
      </c>
      <c r="AD88" s="103">
        <v>4.4133963299097335E-2</v>
      </c>
      <c r="AE88" s="103">
        <v>4.1835509110673019E-2</v>
      </c>
      <c r="AF88" s="103">
        <v>4.1088940810406038E-2</v>
      </c>
      <c r="AG88" s="103">
        <v>4.7648222440341843E-2</v>
      </c>
      <c r="AH88" s="103">
        <v>5.206726168714975E-2</v>
      </c>
      <c r="AI88" s="103">
        <v>5.4922156156409149E-2</v>
      </c>
      <c r="AJ88" s="103">
        <v>5.7175033194280349E-2</v>
      </c>
      <c r="AK88" s="103">
        <v>5.6052449221710279E-2</v>
      </c>
      <c r="AL88" s="103">
        <v>5.0783523538856998E-2</v>
      </c>
      <c r="AM88" s="103">
        <v>1.505503405819782E-2</v>
      </c>
      <c r="AN88" s="103">
        <v>3.0960383815474845E-2</v>
      </c>
      <c r="AO88" s="103">
        <v>4.0730155624824342E-2</v>
      </c>
      <c r="AP88" s="103">
        <v>4.1141632093480596E-2</v>
      </c>
      <c r="AQ88" s="103">
        <v>3.4676324894100642E-2</v>
      </c>
      <c r="AR88" s="103">
        <v>3.0545540753426963E-2</v>
      </c>
      <c r="AS88" s="103">
        <v>3.0698391770672923E-2</v>
      </c>
      <c r="AT88" s="103">
        <v>2.8941832724170394E-2</v>
      </c>
      <c r="AU88" s="103">
        <v>3.0097133460994446E-2</v>
      </c>
      <c r="AV88" s="103">
        <v>2.7238279487485261E-2</v>
      </c>
      <c r="AW88" s="103">
        <v>3.251884474217847E-2</v>
      </c>
      <c r="AX88" s="103">
        <v>3.4288052751081634E-2</v>
      </c>
      <c r="AY88" s="103">
        <v>3.2168181635523915E-2</v>
      </c>
      <c r="AZ88" s="103">
        <v>2.9681364409109165E-2</v>
      </c>
      <c r="BA88" s="103">
        <v>2.8341518276385376E-2</v>
      </c>
      <c r="BB88" s="103">
        <v>2.7327464537849792E-2</v>
      </c>
      <c r="BC88" s="103">
        <v>2.5712131385903867E-2</v>
      </c>
      <c r="BD88" s="92"/>
    </row>
    <row r="89" spans="1:56" s="103" customFormat="1" x14ac:dyDescent="0.25">
      <c r="A89" s="99"/>
      <c r="B89" s="99" t="str">
        <f>MID(B76,7,50)</f>
        <v>Tertiaire marchand</v>
      </c>
      <c r="C89" s="103">
        <v>8.4196881669916703E-3</v>
      </c>
      <c r="D89" s="103">
        <v>8.6243223334407631E-3</v>
      </c>
      <c r="E89" s="103">
        <v>8.592561757714964E-3</v>
      </c>
      <c r="F89" s="103">
        <v>8.1208935801981453E-3</v>
      </c>
      <c r="G89" s="103">
        <v>9.5460470237182706E-3</v>
      </c>
      <c r="H89" s="103">
        <v>7.8970821629307294E-3</v>
      </c>
      <c r="I89" s="103">
        <v>7.9844253874164425E-3</v>
      </c>
      <c r="J89" s="103">
        <v>7.2698762857846466E-3</v>
      </c>
      <c r="K89" s="103">
        <v>7.9533010345722681E-3</v>
      </c>
      <c r="L89" s="103">
        <v>6.4965358680820155E-3</v>
      </c>
      <c r="M89" s="103">
        <v>6.4378344956272805E-3</v>
      </c>
      <c r="N89" s="103">
        <v>6.9890746337870503E-3</v>
      </c>
      <c r="O89" s="103">
        <v>6.7732198688486896E-3</v>
      </c>
      <c r="P89" s="103">
        <v>6.2149703614696686E-3</v>
      </c>
      <c r="Q89" s="103">
        <v>6.0463238698627592E-3</v>
      </c>
      <c r="R89" s="103">
        <v>7.0391636419222066E-3</v>
      </c>
      <c r="S89" s="103">
        <v>8.7714987578332362E-3</v>
      </c>
      <c r="T89" s="103">
        <v>8.1625846205732322E-3</v>
      </c>
      <c r="U89" s="103">
        <v>7.8324458644297712E-3</v>
      </c>
      <c r="V89" s="103">
        <v>8.6893591083321547E-3</v>
      </c>
      <c r="W89" s="103">
        <v>8.7426753693173632E-3</v>
      </c>
      <c r="X89" s="103">
        <v>9.2571796094968132E-3</v>
      </c>
      <c r="Y89" s="103">
        <v>8.9151331787538854E-3</v>
      </c>
      <c r="Z89" s="103">
        <v>1.0858339621753938E-2</v>
      </c>
      <c r="AA89" s="103">
        <v>1.2301231128407381E-2</v>
      </c>
      <c r="AB89" s="103">
        <v>1.1537152420832156E-2</v>
      </c>
      <c r="AC89" s="103">
        <v>1.2935408965462657E-2</v>
      </c>
      <c r="AD89" s="103">
        <v>1.3280990793578551E-2</v>
      </c>
      <c r="AE89" s="103">
        <v>1.294061558818168E-2</v>
      </c>
      <c r="AF89" s="103">
        <v>1.3311513821773287E-2</v>
      </c>
      <c r="AG89" s="103">
        <v>1.4617780127948508E-2</v>
      </c>
      <c r="AH89" s="103">
        <v>1.5033666115589853E-2</v>
      </c>
      <c r="AI89" s="103">
        <v>1.2634197584981029E-2</v>
      </c>
      <c r="AJ89" s="103">
        <v>1.3935994343178923E-2</v>
      </c>
      <c r="AK89" s="103">
        <v>1.4622292275082637E-2</v>
      </c>
      <c r="AL89" s="103">
        <v>1.5327446172861421E-2</v>
      </c>
      <c r="AM89" s="103">
        <v>1.1906488589493556E-2</v>
      </c>
      <c r="AN89" s="103">
        <v>1.4587374029751804E-2</v>
      </c>
      <c r="AO89" s="103">
        <v>1.4315491955562627E-2</v>
      </c>
      <c r="AP89" s="103">
        <v>1.3872164293408472E-2</v>
      </c>
      <c r="AQ89" s="103">
        <v>1.4073399351883507E-2</v>
      </c>
      <c r="AR89" s="103">
        <v>1.421117863567003E-2</v>
      </c>
      <c r="AS89" s="103">
        <v>1.4503670531298122E-2</v>
      </c>
      <c r="AT89" s="103">
        <v>1.4573263104702338E-2</v>
      </c>
      <c r="AU89" s="103">
        <v>1.4787585459498927E-2</v>
      </c>
      <c r="AV89" s="103">
        <v>1.5037482268526511E-2</v>
      </c>
      <c r="AW89" s="103">
        <v>1.4337835062654838E-2</v>
      </c>
      <c r="AX89" s="103">
        <v>1.4248230687330152E-2</v>
      </c>
      <c r="AY89" s="103">
        <v>1.3839093342620186E-2</v>
      </c>
      <c r="AZ89" s="103">
        <v>1.2825709079478246E-2</v>
      </c>
      <c r="BA89" s="103">
        <v>1.3069145878655049E-2</v>
      </c>
      <c r="BB89" s="103">
        <v>1.3784774840310406E-2</v>
      </c>
      <c r="BC89" s="103">
        <v>1.2993908522788164E-2</v>
      </c>
      <c r="BD89" s="92"/>
    </row>
    <row r="90" spans="1:56" s="103" customFormat="1" x14ac:dyDescent="0.25">
      <c r="A90" s="99"/>
      <c r="B90" s="99" t="str">
        <f>MID(B78,7,50)</f>
        <v>Tertiaire non marchand</v>
      </c>
      <c r="C90" s="103">
        <v>1.2526860824215268E-4</v>
      </c>
      <c r="D90" s="103">
        <v>1.2795649433182564E-4</v>
      </c>
      <c r="E90" s="103">
        <v>2.7014751531916986E-4</v>
      </c>
      <c r="F90" s="103">
        <v>1.3293096563180438E-4</v>
      </c>
      <c r="G90" s="103">
        <v>8.4271031192546626E-5</v>
      </c>
      <c r="H90" s="103">
        <v>1.054611631443437E-4</v>
      </c>
      <c r="I90" s="103">
        <v>2.2802215394065361E-4</v>
      </c>
      <c r="J90" s="103">
        <v>2.0815609095773858E-4</v>
      </c>
      <c r="K90" s="103">
        <v>7.2945867813468235E-5</v>
      </c>
      <c r="L90" s="103">
        <v>1.7632971113141154E-4</v>
      </c>
      <c r="M90" s="103">
        <v>1.6320462807747573E-4</v>
      </c>
      <c r="N90" s="103">
        <v>2.1721354904367682E-4</v>
      </c>
      <c r="O90" s="103">
        <v>5.8766875367243041E-4</v>
      </c>
      <c r="P90" s="103">
        <v>3.2905524232268506E-4</v>
      </c>
      <c r="Q90" s="103">
        <v>1.359421055393468E-4</v>
      </c>
      <c r="R90" s="103">
        <v>2.1183795549952199E-4</v>
      </c>
      <c r="S90" s="103">
        <v>2.5902710657199575E-4</v>
      </c>
      <c r="T90" s="103">
        <v>1.9450916715693306E-4</v>
      </c>
      <c r="U90" s="103">
        <v>3.5645989088561945E-4</v>
      </c>
      <c r="V90" s="103">
        <v>3.3644118650433188E-4</v>
      </c>
      <c r="W90" s="103">
        <v>2.3378477095261605E-4</v>
      </c>
      <c r="X90" s="103">
        <v>1.1592722793717066E-4</v>
      </c>
      <c r="Y90" s="103">
        <v>8.3454703465133019E-5</v>
      </c>
      <c r="Z90" s="103">
        <v>1.7193386901178518E-4</v>
      </c>
      <c r="AA90" s="103">
        <v>1.7788239484542738E-4</v>
      </c>
      <c r="AB90" s="103">
        <v>2.1804842724632213E-4</v>
      </c>
      <c r="AC90" s="103">
        <v>2.5018823632602172E-4</v>
      </c>
      <c r="AD90" s="103">
        <v>3.6882957852061118E-4</v>
      </c>
      <c r="AE90" s="103">
        <v>3.4943467316791537E-4</v>
      </c>
      <c r="AF90" s="103">
        <v>2.6074705926896536E-4</v>
      </c>
      <c r="AG90" s="103">
        <v>2.4249044804602459E-4</v>
      </c>
      <c r="AH90" s="103">
        <v>4.9015025288178004E-4</v>
      </c>
      <c r="AI90" s="103">
        <v>2.2911847891564526E-4</v>
      </c>
      <c r="AJ90" s="103">
        <v>1.8462204628110483E-4</v>
      </c>
      <c r="AK90" s="103">
        <v>4.6454775344039102E-4</v>
      </c>
      <c r="AL90" s="103">
        <v>3.1311711935532561E-4</v>
      </c>
      <c r="AM90" s="103">
        <v>1.3433350949929986E-4</v>
      </c>
      <c r="AN90" s="103">
        <v>1.8236984018041313E-4</v>
      </c>
      <c r="AO90" s="103">
        <v>1.8275715696736551E-4</v>
      </c>
      <c r="AP90" s="103">
        <v>3.5345381755939626E-4</v>
      </c>
      <c r="AQ90" s="103">
        <v>3.8486477271750934E-4</v>
      </c>
      <c r="AR90" s="103">
        <v>2.6517596668383176E-4</v>
      </c>
      <c r="AS90" s="103">
        <v>2.5466786187763554E-4</v>
      </c>
      <c r="AT90" s="103">
        <v>6.7385676010433431E-4</v>
      </c>
      <c r="AU90" s="103">
        <v>5.998030386219368E-4</v>
      </c>
      <c r="AV90" s="103">
        <v>5.2990829347502049E-4</v>
      </c>
      <c r="AW90" s="103">
        <v>3.0235890876860168E-4</v>
      </c>
      <c r="AX90" s="103">
        <v>4.4225168139162748E-4</v>
      </c>
      <c r="AY90" s="103">
        <v>5.5250416611509986E-4</v>
      </c>
      <c r="AZ90" s="103">
        <v>4.5182593214787385E-4</v>
      </c>
      <c r="BA90" s="103">
        <v>3.3835821461629991E-4</v>
      </c>
      <c r="BB90" s="103">
        <v>4.5055595830330617E-4</v>
      </c>
      <c r="BC90" s="103">
        <v>7.3471850321248631E-4</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t="str">
        <f t="shared" ref="C125:AH125" si="63">IF(C33="s","s",C58)</f>
        <v>s</v>
      </c>
      <c r="D125" s="118" t="str">
        <f t="shared" si="63"/>
        <v>s</v>
      </c>
      <c r="E125" s="118" t="str">
        <f t="shared" si="63"/>
        <v>s</v>
      </c>
      <c r="F125" s="118" t="str">
        <f t="shared" si="63"/>
        <v>s</v>
      </c>
      <c r="G125" s="118" t="str">
        <f t="shared" si="63"/>
        <v>s</v>
      </c>
      <c r="H125" s="118" t="str">
        <f t="shared" si="63"/>
        <v>s</v>
      </c>
      <c r="I125" s="118" t="str">
        <f t="shared" si="63"/>
        <v>s</v>
      </c>
      <c r="J125" s="118" t="str">
        <f t="shared" si="63"/>
        <v>s</v>
      </c>
      <c r="K125" s="118" t="str">
        <f t="shared" si="63"/>
        <v>s</v>
      </c>
      <c r="L125" s="118" t="str">
        <f t="shared" si="63"/>
        <v>s</v>
      </c>
      <c r="M125" s="118" t="str">
        <f t="shared" si="63"/>
        <v>s</v>
      </c>
      <c r="N125" s="118" t="str">
        <f t="shared" si="63"/>
        <v>s</v>
      </c>
      <c r="O125" s="118" t="str">
        <f t="shared" si="63"/>
        <v>s</v>
      </c>
      <c r="P125" s="118" t="str">
        <f t="shared" si="63"/>
        <v>s</v>
      </c>
      <c r="Q125" s="118" t="str">
        <f t="shared" si="63"/>
        <v>s</v>
      </c>
      <c r="R125" s="118" t="str">
        <f t="shared" si="63"/>
        <v>s</v>
      </c>
      <c r="S125" s="118" t="str">
        <f t="shared" si="63"/>
        <v>s</v>
      </c>
      <c r="T125" s="118" t="str">
        <f t="shared" si="63"/>
        <v>s</v>
      </c>
      <c r="U125" s="118" t="str">
        <f t="shared" si="63"/>
        <v>s</v>
      </c>
      <c r="V125" s="118" t="str">
        <f t="shared" si="63"/>
        <v>s</v>
      </c>
      <c r="W125" s="118" t="str">
        <f t="shared" si="63"/>
        <v>s</v>
      </c>
      <c r="X125" s="118" t="str">
        <f t="shared" si="63"/>
        <v>s</v>
      </c>
      <c r="Y125" s="118" t="str">
        <f t="shared" si="63"/>
        <v>s</v>
      </c>
      <c r="Z125" s="118" t="str">
        <f t="shared" si="63"/>
        <v>s</v>
      </c>
      <c r="AA125" s="118" t="str">
        <f t="shared" si="63"/>
        <v>s</v>
      </c>
      <c r="AB125" s="118" t="str">
        <f t="shared" si="63"/>
        <v>s</v>
      </c>
      <c r="AC125" s="118" t="str">
        <f t="shared" si="63"/>
        <v>s</v>
      </c>
      <c r="AD125" s="118" t="str">
        <f t="shared" si="63"/>
        <v>s</v>
      </c>
      <c r="AE125" s="118" t="str">
        <f t="shared" si="63"/>
        <v>s</v>
      </c>
      <c r="AF125" s="118" t="str">
        <f t="shared" si="63"/>
        <v>s</v>
      </c>
      <c r="AG125" s="118" t="str">
        <f t="shared" si="63"/>
        <v>s</v>
      </c>
      <c r="AH125" s="118" t="str">
        <f t="shared" si="63"/>
        <v>s</v>
      </c>
      <c r="AI125" s="118" t="str">
        <f t="shared" ref="AI125:BC125" si="64">IF(AI33="s","s",AI58)</f>
        <v>s</v>
      </c>
      <c r="AJ125" s="118" t="str">
        <f t="shared" si="64"/>
        <v>s</v>
      </c>
      <c r="AK125" s="118" t="str">
        <f t="shared" si="64"/>
        <v>s</v>
      </c>
      <c r="AL125" s="118" t="str">
        <f t="shared" si="64"/>
        <v>s</v>
      </c>
      <c r="AM125" s="118" t="str">
        <f t="shared" si="64"/>
        <v>s</v>
      </c>
      <c r="AN125" s="118" t="str">
        <f t="shared" si="64"/>
        <v>s</v>
      </c>
      <c r="AO125" s="118" t="str">
        <f t="shared" si="64"/>
        <v>s</v>
      </c>
      <c r="AP125" s="118" t="str">
        <f t="shared" si="64"/>
        <v>s</v>
      </c>
      <c r="AQ125" s="118" t="str">
        <f t="shared" si="64"/>
        <v>s</v>
      </c>
      <c r="AR125" s="118" t="str">
        <f t="shared" si="64"/>
        <v>s</v>
      </c>
      <c r="AS125" s="118" t="str">
        <f t="shared" si="64"/>
        <v>s</v>
      </c>
      <c r="AT125" s="118" t="str">
        <f t="shared" si="64"/>
        <v>s</v>
      </c>
      <c r="AU125" s="118" t="str">
        <f t="shared" si="64"/>
        <v>s</v>
      </c>
      <c r="AV125" s="118" t="str">
        <f t="shared" si="64"/>
        <v>s</v>
      </c>
      <c r="AW125" s="118" t="str">
        <f t="shared" si="64"/>
        <v>s</v>
      </c>
      <c r="AX125" s="118" t="str">
        <f t="shared" si="64"/>
        <v>s</v>
      </c>
      <c r="AY125" s="118" t="str">
        <f t="shared" si="64"/>
        <v>s</v>
      </c>
      <c r="AZ125" s="118" t="str">
        <f t="shared" si="64"/>
        <v>s</v>
      </c>
      <c r="BA125" s="118" t="str">
        <f t="shared" si="64"/>
        <v>s</v>
      </c>
      <c r="BB125" s="118" t="str">
        <f t="shared" si="64"/>
        <v>s</v>
      </c>
      <c r="BC125" s="118" t="str">
        <f t="shared" si="64"/>
        <v>s</v>
      </c>
    </row>
    <row r="126" spans="1:55" hidden="1" x14ac:dyDescent="0.25">
      <c r="C126" s="117" t="str">
        <f t="shared" ref="C126:AH126" si="65">IF(C34="s","s",C59)</f>
        <v>s</v>
      </c>
      <c r="D126" s="117" t="str">
        <f t="shared" si="65"/>
        <v>s</v>
      </c>
      <c r="E126" s="117" t="str">
        <f t="shared" si="65"/>
        <v>s</v>
      </c>
      <c r="F126" s="117" t="str">
        <f t="shared" si="65"/>
        <v>s</v>
      </c>
      <c r="G126" s="117" t="str">
        <f t="shared" si="65"/>
        <v>s</v>
      </c>
      <c r="H126" s="117" t="str">
        <f t="shared" si="65"/>
        <v>s</v>
      </c>
      <c r="I126" s="117" t="str">
        <f t="shared" si="65"/>
        <v>s</v>
      </c>
      <c r="J126" s="117" t="str">
        <f t="shared" si="65"/>
        <v>s</v>
      </c>
      <c r="K126" s="117" t="str">
        <f t="shared" si="65"/>
        <v>s</v>
      </c>
      <c r="L126" s="117" t="str">
        <f t="shared" si="65"/>
        <v>s</v>
      </c>
      <c r="M126" s="117" t="str">
        <f t="shared" si="65"/>
        <v>s</v>
      </c>
      <c r="N126" s="117" t="str">
        <f t="shared" si="65"/>
        <v>s</v>
      </c>
      <c r="O126" s="117" t="str">
        <f t="shared" si="65"/>
        <v>s</v>
      </c>
      <c r="P126" s="117" t="str">
        <f t="shared" si="65"/>
        <v>s</v>
      </c>
      <c r="Q126" s="117" t="str">
        <f t="shared" si="65"/>
        <v>s</v>
      </c>
      <c r="R126" s="117" t="str">
        <f t="shared" si="65"/>
        <v>s</v>
      </c>
      <c r="S126" s="117" t="str">
        <f t="shared" si="65"/>
        <v>s</v>
      </c>
      <c r="T126" s="117" t="str">
        <f t="shared" si="65"/>
        <v>s</v>
      </c>
      <c r="U126" s="117" t="str">
        <f t="shared" si="65"/>
        <v>s</v>
      </c>
      <c r="V126" s="117" t="str">
        <f t="shared" si="65"/>
        <v>s</v>
      </c>
      <c r="W126" s="117" t="str">
        <f t="shared" si="65"/>
        <v>s</v>
      </c>
      <c r="X126" s="117" t="str">
        <f t="shared" si="65"/>
        <v>s</v>
      </c>
      <c r="Y126" s="117" t="str">
        <f t="shared" si="65"/>
        <v>s</v>
      </c>
      <c r="Z126" s="117" t="str">
        <f t="shared" si="65"/>
        <v>s</v>
      </c>
      <c r="AA126" s="117" t="str">
        <f t="shared" si="65"/>
        <v>s</v>
      </c>
      <c r="AB126" s="117" t="str">
        <f t="shared" si="65"/>
        <v>s</v>
      </c>
      <c r="AC126" s="117" t="str">
        <f t="shared" si="65"/>
        <v>s</v>
      </c>
      <c r="AD126" s="117" t="str">
        <f t="shared" si="65"/>
        <v>s</v>
      </c>
      <c r="AE126" s="117" t="str">
        <f t="shared" si="65"/>
        <v>s</v>
      </c>
      <c r="AF126" s="117" t="str">
        <f t="shared" si="65"/>
        <v>s</v>
      </c>
      <c r="AG126" s="117" t="str">
        <f t="shared" si="65"/>
        <v>s</v>
      </c>
      <c r="AH126" s="117" t="str">
        <f t="shared" si="65"/>
        <v>s</v>
      </c>
      <c r="AI126" s="117" t="str">
        <f t="shared" ref="AI126:BC126" si="66">IF(AI34="s","s",AI59)</f>
        <v>s</v>
      </c>
      <c r="AJ126" s="117" t="str">
        <f t="shared" si="66"/>
        <v>s</v>
      </c>
      <c r="AK126" s="117" t="str">
        <f t="shared" si="66"/>
        <v>s</v>
      </c>
      <c r="AL126" s="117" t="str">
        <f t="shared" si="66"/>
        <v>s</v>
      </c>
      <c r="AM126" s="117" t="str">
        <f t="shared" si="66"/>
        <v>s</v>
      </c>
      <c r="AN126" s="117" t="str">
        <f t="shared" si="66"/>
        <v>s</v>
      </c>
      <c r="AO126" s="117" t="str">
        <f t="shared" si="66"/>
        <v>s</v>
      </c>
      <c r="AP126" s="117" t="str">
        <f t="shared" si="66"/>
        <v>s</v>
      </c>
      <c r="AQ126" s="117" t="str">
        <f t="shared" si="66"/>
        <v>s</v>
      </c>
      <c r="AR126" s="117" t="str">
        <f t="shared" si="66"/>
        <v>s</v>
      </c>
      <c r="AS126" s="117" t="str">
        <f t="shared" si="66"/>
        <v>s</v>
      </c>
      <c r="AT126" s="117" t="str">
        <f t="shared" si="66"/>
        <v>s</v>
      </c>
      <c r="AU126" s="117" t="str">
        <f t="shared" si="66"/>
        <v>s</v>
      </c>
      <c r="AV126" s="117" t="str">
        <f t="shared" si="66"/>
        <v>s</v>
      </c>
      <c r="AW126" s="117" t="str">
        <f t="shared" si="66"/>
        <v>s</v>
      </c>
      <c r="AX126" s="117" t="str">
        <f t="shared" si="66"/>
        <v>s</v>
      </c>
      <c r="AY126" s="117" t="str">
        <f t="shared" si="66"/>
        <v>s</v>
      </c>
      <c r="AZ126" s="117" t="str">
        <f t="shared" si="66"/>
        <v>s</v>
      </c>
      <c r="BA126" s="117" t="str">
        <f t="shared" si="66"/>
        <v>s</v>
      </c>
      <c r="BB126" s="117" t="str">
        <f t="shared" si="66"/>
        <v>s</v>
      </c>
      <c r="BC126" s="117" t="str">
        <f t="shared" si="66"/>
        <v>s</v>
      </c>
    </row>
    <row r="127" spans="1:55" hidden="1" x14ac:dyDescent="0.25">
      <c r="C127" s="117">
        <f t="shared" ref="C127:AH127" si="67">IF(C35="s","s",C60)</f>
        <v>8.5424633290437854E-2</v>
      </c>
      <c r="D127" s="117">
        <f t="shared" si="67"/>
        <v>9.2691110477127428E-2</v>
      </c>
      <c r="E127" s="117">
        <f t="shared" si="67"/>
        <v>7.7346621893089842E-2</v>
      </c>
      <c r="F127" s="117">
        <f t="shared" si="67"/>
        <v>7.7898619563274457E-2</v>
      </c>
      <c r="G127" s="117">
        <f t="shared" si="67"/>
        <v>8.9364558962810731E-2</v>
      </c>
      <c r="H127" s="117">
        <f t="shared" si="67"/>
        <v>7.606271198476279E-2</v>
      </c>
      <c r="I127" s="117">
        <f t="shared" si="67"/>
        <v>9.0261033975830324E-2</v>
      </c>
      <c r="J127" s="117">
        <f t="shared" si="67"/>
        <v>8.7259816199454054E-2</v>
      </c>
      <c r="K127" s="117">
        <f t="shared" si="67"/>
        <v>8.5168181764845211E-2</v>
      </c>
      <c r="L127" s="117">
        <f t="shared" si="67"/>
        <v>7.4202397537587089E-2</v>
      </c>
      <c r="M127" s="117">
        <f t="shared" si="67"/>
        <v>8.7911677929456311E-2</v>
      </c>
      <c r="N127" s="117">
        <f t="shared" si="67"/>
        <v>0.11225073728732625</v>
      </c>
      <c r="O127" s="117">
        <f t="shared" si="67"/>
        <v>0.11168165602029123</v>
      </c>
      <c r="P127" s="117">
        <f t="shared" si="67"/>
        <v>9.9799551878515982E-2</v>
      </c>
      <c r="Q127" s="117">
        <f t="shared" si="67"/>
        <v>0.10079040874889217</v>
      </c>
      <c r="R127" s="117">
        <f t="shared" si="67"/>
        <v>0.10765350986643732</v>
      </c>
      <c r="S127" s="117">
        <f t="shared" si="67"/>
        <v>0.10704634840128485</v>
      </c>
      <c r="T127" s="117">
        <f t="shared" si="67"/>
        <v>9.8633132004983567E-2</v>
      </c>
      <c r="U127" s="117">
        <f t="shared" si="67"/>
        <v>0.10632703329011808</v>
      </c>
      <c r="V127" s="117">
        <f t="shared" si="67"/>
        <v>0.10555863975484549</v>
      </c>
      <c r="W127" s="117">
        <f t="shared" si="67"/>
        <v>0.10418846649975511</v>
      </c>
      <c r="X127" s="117">
        <f t="shared" si="67"/>
        <v>0.10143332264091035</v>
      </c>
      <c r="Y127" s="117">
        <f t="shared" si="67"/>
        <v>9.528729410461699E-2</v>
      </c>
      <c r="Z127" s="117">
        <f t="shared" si="67"/>
        <v>0.10889044333114378</v>
      </c>
      <c r="AA127" s="117">
        <f t="shared" si="67"/>
        <v>0.10000331827594856</v>
      </c>
      <c r="AB127" s="117">
        <f t="shared" si="67"/>
        <v>9.6830268385552087E-2</v>
      </c>
      <c r="AC127" s="117">
        <f t="shared" si="67"/>
        <v>9.8134041645277628E-2</v>
      </c>
      <c r="AD127" s="117">
        <f t="shared" si="67"/>
        <v>0.10135815043342328</v>
      </c>
      <c r="AE127" s="117">
        <f t="shared" si="67"/>
        <v>0.10352095032293096</v>
      </c>
      <c r="AF127" s="117">
        <f t="shared" si="67"/>
        <v>0.1011863846579544</v>
      </c>
      <c r="AG127" s="117">
        <f t="shared" si="67"/>
        <v>0.1062343753797505</v>
      </c>
      <c r="AH127" s="117">
        <f t="shared" si="67"/>
        <v>0.10173569441351984</v>
      </c>
      <c r="AI127" s="117">
        <f t="shared" ref="AI127:BC127" si="68">IF(AI35="s","s",AI60)</f>
        <v>0.11077747277541056</v>
      </c>
      <c r="AJ127" s="117">
        <f t="shared" si="68"/>
        <v>9.8487181786229727E-2</v>
      </c>
      <c r="AK127" s="117">
        <f t="shared" si="68"/>
        <v>0.10507243822733502</v>
      </c>
      <c r="AL127" s="117">
        <f t="shared" si="68"/>
        <v>9.4260694963752056E-2</v>
      </c>
      <c r="AM127" s="117">
        <f t="shared" si="68"/>
        <v>9.884815272167366E-2</v>
      </c>
      <c r="AN127" s="117">
        <f t="shared" si="68"/>
        <v>8.7923413132441244E-2</v>
      </c>
      <c r="AO127" s="117">
        <f t="shared" si="68"/>
        <v>9.9772305493430413E-2</v>
      </c>
      <c r="AP127" s="117">
        <f t="shared" si="68"/>
        <v>9.4811029085065709E-2</v>
      </c>
      <c r="AQ127" s="117">
        <f t="shared" si="68"/>
        <v>8.7474318036913704E-2</v>
      </c>
      <c r="AR127" s="117">
        <f t="shared" si="68"/>
        <v>7.3799194886097125E-2</v>
      </c>
      <c r="AS127" s="117">
        <f t="shared" si="68"/>
        <v>7.4389829971903437E-2</v>
      </c>
      <c r="AT127" s="117">
        <f t="shared" si="68"/>
        <v>7.3860655833901681E-2</v>
      </c>
      <c r="AU127" s="117">
        <f t="shared" si="68"/>
        <v>4.9256311801417964E-2</v>
      </c>
      <c r="AV127" s="117">
        <f t="shared" si="68"/>
        <v>6.0992692943893013E-2</v>
      </c>
      <c r="AW127" s="117">
        <f t="shared" si="68"/>
        <v>6.6034161641365524E-2</v>
      </c>
      <c r="AX127" s="117">
        <f t="shared" si="68"/>
        <v>6.8542628247109938E-2</v>
      </c>
      <c r="AY127" s="117">
        <f t="shared" si="68"/>
        <v>6.1289158736369725E-2</v>
      </c>
      <c r="AZ127" s="117">
        <f t="shared" si="68"/>
        <v>6.4559553067712258E-2</v>
      </c>
      <c r="BA127" s="117">
        <f t="shared" si="68"/>
        <v>6.0889961374689675E-2</v>
      </c>
      <c r="BB127" s="117">
        <f t="shared" si="68"/>
        <v>6.8448940495480531E-2</v>
      </c>
      <c r="BC127" s="117">
        <f t="shared" si="68"/>
        <v>7.2109647317096334E-2</v>
      </c>
    </row>
    <row r="128" spans="1:55" hidden="1" x14ac:dyDescent="0.25">
      <c r="C128" s="117">
        <f t="shared" ref="C128:AH128" si="69">IF(C36="s","s",C61)</f>
        <v>1.6274200588951713E-2</v>
      </c>
      <c r="D128" s="117">
        <f t="shared" si="69"/>
        <v>1.7495399041795111E-2</v>
      </c>
      <c r="E128" s="117">
        <f t="shared" si="69"/>
        <v>1.4853829502357113E-2</v>
      </c>
      <c r="F128" s="117">
        <f t="shared" si="69"/>
        <v>1.3372013869941812E-2</v>
      </c>
      <c r="G128" s="117">
        <f t="shared" si="69"/>
        <v>1.4399018503897111E-2</v>
      </c>
      <c r="H128" s="117">
        <f t="shared" si="69"/>
        <v>1.3375889520609007E-2</v>
      </c>
      <c r="I128" s="117">
        <f t="shared" si="69"/>
        <v>1.4271337226648797E-2</v>
      </c>
      <c r="J128" s="117">
        <f t="shared" si="69"/>
        <v>1.0612345202857514E-2</v>
      </c>
      <c r="K128" s="117">
        <f t="shared" si="69"/>
        <v>1.7146097070352206E-2</v>
      </c>
      <c r="L128" s="117">
        <f t="shared" si="69"/>
        <v>1.291205872555648E-2</v>
      </c>
      <c r="M128" s="117">
        <f t="shared" si="69"/>
        <v>1.0850724387281279E-2</v>
      </c>
      <c r="N128" s="117">
        <f t="shared" si="69"/>
        <v>1.1991625792006298E-2</v>
      </c>
      <c r="O128" s="117">
        <f t="shared" si="69"/>
        <v>1.1686201236548802E-2</v>
      </c>
      <c r="P128" s="117">
        <f t="shared" si="69"/>
        <v>8.4875382044169567E-3</v>
      </c>
      <c r="Q128" s="117">
        <f t="shared" si="69"/>
        <v>9.5832280051946182E-3</v>
      </c>
      <c r="R128" s="117">
        <f t="shared" si="69"/>
        <v>8.8270422988522539E-3</v>
      </c>
      <c r="S128" s="117">
        <f t="shared" si="69"/>
        <v>8.5828031587971438E-3</v>
      </c>
      <c r="T128" s="117">
        <f t="shared" si="69"/>
        <v>9.3838941045714681E-3</v>
      </c>
      <c r="U128" s="117">
        <f t="shared" si="69"/>
        <v>9.0130898052175317E-3</v>
      </c>
      <c r="V128" s="117">
        <f t="shared" si="69"/>
        <v>1.1072033693656343E-2</v>
      </c>
      <c r="W128" s="117">
        <f t="shared" si="69"/>
        <v>9.9383648447087837E-3</v>
      </c>
      <c r="X128" s="117">
        <f t="shared" si="69"/>
        <v>7.4985780624380006E-3</v>
      </c>
      <c r="Y128" s="117">
        <f t="shared" si="69"/>
        <v>8.7560306280550313E-3</v>
      </c>
      <c r="Z128" s="117">
        <f t="shared" si="69"/>
        <v>8.9009037690094724E-3</v>
      </c>
      <c r="AA128" s="117">
        <f t="shared" si="69"/>
        <v>8.0993782398825747E-3</v>
      </c>
      <c r="AB128" s="117">
        <f t="shared" si="69"/>
        <v>6.1193639425418563E-3</v>
      </c>
      <c r="AC128" s="117">
        <f t="shared" si="69"/>
        <v>7.8330365440599393E-3</v>
      </c>
      <c r="AD128" s="117">
        <f t="shared" si="69"/>
        <v>7.3467993426144735E-3</v>
      </c>
      <c r="AE128" s="117">
        <f t="shared" si="69"/>
        <v>8.5334558198762629E-3</v>
      </c>
      <c r="AF128" s="117">
        <f t="shared" si="69"/>
        <v>1.1447340319106472E-2</v>
      </c>
      <c r="AG128" s="117">
        <f t="shared" si="69"/>
        <v>1.19446459724936E-2</v>
      </c>
      <c r="AH128" s="117">
        <f t="shared" si="69"/>
        <v>1.3665637055703636E-2</v>
      </c>
      <c r="AI128" s="117">
        <f t="shared" ref="AI128:BC128" si="70">IF(AI36="s","s",AI61)</f>
        <v>1.4199583539508181E-2</v>
      </c>
      <c r="AJ128" s="117">
        <f t="shared" si="70"/>
        <v>1.0812215149993613E-2</v>
      </c>
      <c r="AK128" s="117">
        <f t="shared" si="70"/>
        <v>9.2882609510923E-3</v>
      </c>
      <c r="AL128" s="117">
        <f t="shared" si="70"/>
        <v>7.9452663232350111E-3</v>
      </c>
      <c r="AM128" s="117">
        <f t="shared" si="70"/>
        <v>7.3419545871196458E-3</v>
      </c>
      <c r="AN128" s="117">
        <f t="shared" si="70"/>
        <v>7.2408047519475086E-3</v>
      </c>
      <c r="AO128" s="117">
        <f t="shared" si="70"/>
        <v>8.7172235370753838E-3</v>
      </c>
      <c r="AP128" s="117">
        <f t="shared" si="70"/>
        <v>9.0064795216501809E-3</v>
      </c>
      <c r="AQ128" s="117">
        <f t="shared" si="70"/>
        <v>6.9705327317673123E-3</v>
      </c>
      <c r="AR128" s="117">
        <f t="shared" si="70"/>
        <v>7.5247638888416265E-3</v>
      </c>
      <c r="AS128" s="117">
        <f t="shared" si="70"/>
        <v>7.6642295474396282E-3</v>
      </c>
      <c r="AT128" s="117">
        <f t="shared" si="70"/>
        <v>5.1237608749058793E-3</v>
      </c>
      <c r="AU128" s="117">
        <f t="shared" si="70"/>
        <v>6.3896593792619506E-3</v>
      </c>
      <c r="AV128" s="117">
        <f t="shared" si="70"/>
        <v>6.3105003416214578E-3</v>
      </c>
      <c r="AW128" s="117">
        <f t="shared" si="70"/>
        <v>6.9652513477099186E-3</v>
      </c>
      <c r="AX128" s="117">
        <f t="shared" si="70"/>
        <v>7.9239753041418799E-3</v>
      </c>
      <c r="AY128" s="117">
        <f t="shared" si="70"/>
        <v>8.8057649445620629E-3</v>
      </c>
      <c r="AZ128" s="117">
        <f t="shared" si="70"/>
        <v>7.6621595681238795E-3</v>
      </c>
      <c r="BA128" s="117">
        <f t="shared" si="70"/>
        <v>6.4975492603059253E-3</v>
      </c>
      <c r="BB128" s="117">
        <f t="shared" si="70"/>
        <v>7.0317327501900695E-3</v>
      </c>
      <c r="BC128" s="117">
        <f t="shared" si="70"/>
        <v>5.1935629897604712E-3</v>
      </c>
    </row>
    <row r="129" spans="3:55" hidden="1" x14ac:dyDescent="0.25">
      <c r="C129" s="117">
        <f t="shared" ref="C129:AH129" si="71">IF(C37="s","s",C62)</f>
        <v>0.13930413423914054</v>
      </c>
      <c r="D129" s="117">
        <f t="shared" si="71"/>
        <v>0.14988770346195832</v>
      </c>
      <c r="E129" s="117">
        <f t="shared" si="71"/>
        <v>0.18700051667070294</v>
      </c>
      <c r="F129" s="117">
        <f t="shared" si="71"/>
        <v>0.20106644223473846</v>
      </c>
      <c r="G129" s="117">
        <f t="shared" si="71"/>
        <v>0.15609302776034514</v>
      </c>
      <c r="H129" s="117">
        <f t="shared" si="71"/>
        <v>0.11277515603309518</v>
      </c>
      <c r="I129" s="117">
        <f t="shared" si="71"/>
        <v>0.14397094049582762</v>
      </c>
      <c r="J129" s="117">
        <f t="shared" si="71"/>
        <v>0.12932215181596901</v>
      </c>
      <c r="K129" s="117">
        <f t="shared" si="71"/>
        <v>0.17126903127303128</v>
      </c>
      <c r="L129" s="117">
        <f t="shared" si="71"/>
        <v>0.18480900060219513</v>
      </c>
      <c r="M129" s="117">
        <f t="shared" si="71"/>
        <v>0.22429049106689172</v>
      </c>
      <c r="N129" s="117">
        <f t="shared" si="71"/>
        <v>0.21001642557959541</v>
      </c>
      <c r="O129" s="117">
        <f t="shared" si="71"/>
        <v>0.17985128601029199</v>
      </c>
      <c r="P129" s="117">
        <f t="shared" si="71"/>
        <v>0.23952422219874026</v>
      </c>
      <c r="Q129" s="117">
        <f t="shared" si="71"/>
        <v>0.24627161944500123</v>
      </c>
      <c r="R129" s="117">
        <f t="shared" si="71"/>
        <v>0.23012977390045142</v>
      </c>
      <c r="S129" s="117">
        <f t="shared" si="71"/>
        <v>0.23835939684975138</v>
      </c>
      <c r="T129" s="117">
        <f t="shared" si="71"/>
        <v>0.23757528180682394</v>
      </c>
      <c r="U129" s="117">
        <f t="shared" si="71"/>
        <v>0.22364522431270797</v>
      </c>
      <c r="V129" s="117">
        <f t="shared" si="71"/>
        <v>0.20612731200463594</v>
      </c>
      <c r="W129" s="117">
        <f t="shared" si="71"/>
        <v>0.20112617388614737</v>
      </c>
      <c r="X129" s="117">
        <f t="shared" si="71"/>
        <v>0.19761570534852788</v>
      </c>
      <c r="Y129" s="117">
        <f t="shared" si="71"/>
        <v>0.1795798145433837</v>
      </c>
      <c r="Z129" s="117">
        <f t="shared" si="71"/>
        <v>0.16972542056457346</v>
      </c>
      <c r="AA129" s="117">
        <f t="shared" si="71"/>
        <v>8.8030170826474838E-2</v>
      </c>
      <c r="AB129" s="117">
        <f t="shared" si="71"/>
        <v>8.5172782194758184E-2</v>
      </c>
      <c r="AC129" s="117">
        <f t="shared" si="71"/>
        <v>9.1842647933652904E-2</v>
      </c>
      <c r="AD129" s="117">
        <f t="shared" si="71"/>
        <v>0.12246691587155878</v>
      </c>
      <c r="AE129" s="117">
        <f t="shared" si="71"/>
        <v>0.11120358402625012</v>
      </c>
      <c r="AF129" s="117">
        <f t="shared" si="71"/>
        <v>0.12514929977494371</v>
      </c>
      <c r="AG129" s="117">
        <f t="shared" si="71"/>
        <v>0.13032733815309258</v>
      </c>
      <c r="AH129" s="117">
        <f t="shared" si="71"/>
        <v>0.11800082916625819</v>
      </c>
      <c r="AI129" s="117">
        <f t="shared" ref="AI129:BC129" si="72">IF(AI37="s","s",AI62)</f>
        <v>0.11769598841478288</v>
      </c>
      <c r="AJ129" s="117">
        <f t="shared" si="72"/>
        <v>0.11028687406921284</v>
      </c>
      <c r="AK129" s="117">
        <f t="shared" si="72"/>
        <v>0.10056901474944836</v>
      </c>
      <c r="AL129" s="117">
        <f t="shared" si="72"/>
        <v>8.3943954886590663E-2</v>
      </c>
      <c r="AM129" s="117">
        <f t="shared" si="72"/>
        <v>3.4399746229476683E-2</v>
      </c>
      <c r="AN129" s="117">
        <f t="shared" si="72"/>
        <v>4.811154929286348E-2</v>
      </c>
      <c r="AO129" s="117">
        <f t="shared" si="72"/>
        <v>5.9706303718194721E-2</v>
      </c>
      <c r="AP129" s="117">
        <f t="shared" si="72"/>
        <v>5.8519091920411014E-2</v>
      </c>
      <c r="AQ129" s="117">
        <f t="shared" si="72"/>
        <v>6.5754630479663567E-2</v>
      </c>
      <c r="AR129" s="117">
        <f t="shared" si="72"/>
        <v>8.0475799165629761E-2</v>
      </c>
      <c r="AS129" s="117">
        <f t="shared" si="72"/>
        <v>8.8002237142140463E-2</v>
      </c>
      <c r="AT129" s="117">
        <f t="shared" si="72"/>
        <v>0.103562637596819</v>
      </c>
      <c r="AU129" s="117">
        <f t="shared" si="72"/>
        <v>0.10266663467479374</v>
      </c>
      <c r="AV129" s="117">
        <f t="shared" si="72"/>
        <v>9.5343978534613544E-2</v>
      </c>
      <c r="AW129" s="117">
        <f t="shared" si="72"/>
        <v>0.11087268113147827</v>
      </c>
      <c r="AX129" s="117">
        <f t="shared" si="72"/>
        <v>0.11151639720338322</v>
      </c>
      <c r="AY129" s="117">
        <f t="shared" si="72"/>
        <v>0.10658070519040044</v>
      </c>
      <c r="AZ129" s="117">
        <f t="shared" si="72"/>
        <v>0.10467135690087065</v>
      </c>
      <c r="BA129" s="117">
        <f t="shared" si="72"/>
        <v>9.2217702056000189E-2</v>
      </c>
      <c r="BB129" s="117">
        <f t="shared" si="72"/>
        <v>0.10810360315241056</v>
      </c>
      <c r="BC129" s="117">
        <f t="shared" si="72"/>
        <v>0.10511621086161745</v>
      </c>
    </row>
    <row r="130" spans="3:55" hidden="1" x14ac:dyDescent="0.25">
      <c r="C130" s="117">
        <f t="shared" ref="C130:AH130" si="73">IF(C38="s","s",C63)</f>
        <v>5.924717893782884E-2</v>
      </c>
      <c r="D130" s="117">
        <f t="shared" si="73"/>
        <v>5.3005786669042647E-2</v>
      </c>
      <c r="E130" s="117">
        <f t="shared" si="73"/>
        <v>8.2784691838301797E-2</v>
      </c>
      <c r="F130" s="117">
        <f t="shared" si="73"/>
        <v>7.9720300075412864E-2</v>
      </c>
      <c r="G130" s="117">
        <f t="shared" si="73"/>
        <v>5.404120408184232E-2</v>
      </c>
      <c r="H130" s="117">
        <f t="shared" si="73"/>
        <v>8.7063701201045507E-2</v>
      </c>
      <c r="I130" s="117">
        <f t="shared" si="73"/>
        <v>8.7540600002827845E-2</v>
      </c>
      <c r="J130" s="117">
        <f t="shared" si="73"/>
        <v>6.1800245525705337E-2</v>
      </c>
      <c r="K130" s="117">
        <f t="shared" si="73"/>
        <v>0.11265595073948284</v>
      </c>
      <c r="L130" s="117">
        <f t="shared" si="73"/>
        <v>8.4640612131809984E-2</v>
      </c>
      <c r="M130" s="117">
        <f t="shared" si="73"/>
        <v>8.4720516791231312E-2</v>
      </c>
      <c r="N130" s="117">
        <f t="shared" si="73"/>
        <v>6.3339730082115214E-2</v>
      </c>
      <c r="O130" s="117">
        <f t="shared" si="73"/>
        <v>4.7407253002597335E-2</v>
      </c>
      <c r="P130" s="117">
        <f t="shared" si="73"/>
        <v>0.13696636253048686</v>
      </c>
      <c r="Q130" s="117">
        <f t="shared" si="73"/>
        <v>0.17303641122239127</v>
      </c>
      <c r="R130" s="117">
        <f t="shared" si="73"/>
        <v>0.16684026698839416</v>
      </c>
      <c r="S130" s="117">
        <f t="shared" si="73"/>
        <v>0.15145057539411888</v>
      </c>
      <c r="T130" s="117">
        <f t="shared" si="73"/>
        <v>0.13155482408506311</v>
      </c>
      <c r="U130" s="117">
        <f t="shared" si="73"/>
        <v>0.12705132463404784</v>
      </c>
      <c r="V130" s="117">
        <f t="shared" si="73"/>
        <v>9.4246375561363352E-2</v>
      </c>
      <c r="W130" s="117">
        <f t="shared" si="73"/>
        <v>7.0131142451388795E-2</v>
      </c>
      <c r="X130" s="117">
        <f t="shared" si="73"/>
        <v>8.7258711588382817E-2</v>
      </c>
      <c r="Y130" s="117">
        <f t="shared" si="73"/>
        <v>8.3946079266182319E-2</v>
      </c>
      <c r="Z130" s="117">
        <f t="shared" si="73"/>
        <v>6.0523144560351662E-2</v>
      </c>
      <c r="AA130" s="117">
        <f t="shared" si="73"/>
        <v>0.14133039164292086</v>
      </c>
      <c r="AB130" s="117">
        <f t="shared" si="73"/>
        <v>0.15136466810550256</v>
      </c>
      <c r="AC130" s="117">
        <f t="shared" si="73"/>
        <v>0.15646514896383215</v>
      </c>
      <c r="AD130" s="117">
        <f t="shared" si="73"/>
        <v>0.13132447802123248</v>
      </c>
      <c r="AE130" s="117">
        <f t="shared" si="73"/>
        <v>0.11192786382577052</v>
      </c>
      <c r="AF130" s="117">
        <f t="shared" si="73"/>
        <v>0.13759480732529356</v>
      </c>
      <c r="AG130" s="117">
        <f t="shared" si="73"/>
        <v>0.12055762421856363</v>
      </c>
      <c r="AH130" s="117">
        <f t="shared" si="73"/>
        <v>0.10092505901812715</v>
      </c>
      <c r="AI130" s="117">
        <f t="shared" ref="AI130:BC130" si="74">IF(AI38="s","s",AI63)</f>
        <v>0.10630545656491271</v>
      </c>
      <c r="AJ130" s="117">
        <f t="shared" si="74"/>
        <v>0.14259408919093611</v>
      </c>
      <c r="AK130" s="117">
        <f t="shared" si="74"/>
        <v>0.12011409325506117</v>
      </c>
      <c r="AL130" s="117">
        <f t="shared" si="74"/>
        <v>0.12836240151264061</v>
      </c>
      <c r="AM130" s="117">
        <f t="shared" si="74"/>
        <v>6.2199672562767913E-2</v>
      </c>
      <c r="AN130" s="117">
        <f t="shared" si="74"/>
        <v>9.3523342666359019E-2</v>
      </c>
      <c r="AO130" s="117">
        <f t="shared" si="74"/>
        <v>8.6909342946333415E-2</v>
      </c>
      <c r="AP130" s="117">
        <f t="shared" si="74"/>
        <v>5.6616714978360114E-2</v>
      </c>
      <c r="AQ130" s="117">
        <f t="shared" si="74"/>
        <v>7.4612789576687225E-2</v>
      </c>
      <c r="AR130" s="117">
        <f t="shared" si="74"/>
        <v>7.0174716612349766E-2</v>
      </c>
      <c r="AS130" s="117">
        <f t="shared" si="74"/>
        <v>7.5422876730980581E-2</v>
      </c>
      <c r="AT130" s="117">
        <f t="shared" si="74"/>
        <v>7.9387568445895049E-2</v>
      </c>
      <c r="AU130" s="117">
        <f t="shared" si="74"/>
        <v>7.7296758365344095E-2</v>
      </c>
      <c r="AV130" s="117">
        <f t="shared" si="74"/>
        <v>8.4893034110701523E-2</v>
      </c>
      <c r="AW130" s="117">
        <f t="shared" si="74"/>
        <v>9.9166318905369102E-2</v>
      </c>
      <c r="AX130" s="117">
        <f t="shared" si="74"/>
        <v>8.8745337807003347E-2</v>
      </c>
      <c r="AY130" s="117">
        <f t="shared" si="74"/>
        <v>8.339371178276643E-2</v>
      </c>
      <c r="AZ130" s="117">
        <f t="shared" si="74"/>
        <v>8.0580258337347777E-2</v>
      </c>
      <c r="BA130" s="117">
        <f t="shared" si="74"/>
        <v>8.1736762478247266E-2</v>
      </c>
      <c r="BB130" s="117">
        <f t="shared" si="74"/>
        <v>8.7646619552061544E-2</v>
      </c>
      <c r="BC130" s="117">
        <f t="shared" si="74"/>
        <v>8.6378265110041E-2</v>
      </c>
    </row>
    <row r="131" spans="3:55" hidden="1" x14ac:dyDescent="0.25">
      <c r="C131" s="117">
        <f t="shared" ref="C131:AH131" si="75">IF(C39="s","s",C64)</f>
        <v>5.2663313825124659E-2</v>
      </c>
      <c r="D131" s="117">
        <f t="shared" si="75"/>
        <v>5.1680662341519329E-2</v>
      </c>
      <c r="E131" s="117">
        <f t="shared" si="75"/>
        <v>4.6773153039300873E-2</v>
      </c>
      <c r="F131" s="117">
        <f t="shared" si="75"/>
        <v>4.9648768715795717E-2</v>
      </c>
      <c r="G131" s="117">
        <f t="shared" si="75"/>
        <v>4.8911653883448793E-2</v>
      </c>
      <c r="H131" s="117">
        <f t="shared" si="75"/>
        <v>4.9186989370018808E-2</v>
      </c>
      <c r="I131" s="117">
        <f t="shared" si="75"/>
        <v>4.147612821913782E-2</v>
      </c>
      <c r="J131" s="117">
        <f t="shared" si="75"/>
        <v>3.9447949766068531E-2</v>
      </c>
      <c r="K131" s="117">
        <f t="shared" si="75"/>
        <v>4.1602653132887753E-2</v>
      </c>
      <c r="L131" s="117">
        <f t="shared" si="75"/>
        <v>4.6326195306171741E-2</v>
      </c>
      <c r="M131" s="117">
        <f t="shared" si="75"/>
        <v>4.5255026624143033E-2</v>
      </c>
      <c r="N131" s="117">
        <f t="shared" si="75"/>
        <v>5.1806685925641256E-2</v>
      </c>
      <c r="O131" s="117">
        <f t="shared" si="75"/>
        <v>5.5498665695494338E-2</v>
      </c>
      <c r="P131" s="117">
        <f t="shared" si="75"/>
        <v>5.2437975186746325E-2</v>
      </c>
      <c r="Q131" s="117">
        <f t="shared" si="75"/>
        <v>4.1455509005641149E-2</v>
      </c>
      <c r="R131" s="117">
        <f t="shared" si="75"/>
        <v>5.0820534052527795E-2</v>
      </c>
      <c r="S131" s="117">
        <f t="shared" si="75"/>
        <v>5.6004784434765427E-2</v>
      </c>
      <c r="T131" s="117">
        <f t="shared" si="75"/>
        <v>5.214355058126946E-2</v>
      </c>
      <c r="U131" s="117">
        <f t="shared" si="75"/>
        <v>4.895863301349495E-2</v>
      </c>
      <c r="V131" s="117">
        <f t="shared" si="75"/>
        <v>5.2552175904051222E-2</v>
      </c>
      <c r="W131" s="117">
        <f t="shared" si="75"/>
        <v>4.7505446954686857E-2</v>
      </c>
      <c r="X131" s="117">
        <f t="shared" si="75"/>
        <v>5.3287771127543168E-2</v>
      </c>
      <c r="Y131" s="117">
        <f t="shared" si="75"/>
        <v>5.3285834237237345E-2</v>
      </c>
      <c r="Z131" s="117">
        <f t="shared" si="75"/>
        <v>6.6606671835293452E-2</v>
      </c>
      <c r="AA131" s="117">
        <f t="shared" si="75"/>
        <v>7.0777179576447344E-2</v>
      </c>
      <c r="AB131" s="117">
        <f t="shared" si="75"/>
        <v>6.8224954652751635E-2</v>
      </c>
      <c r="AC131" s="117">
        <f t="shared" si="75"/>
        <v>7.2709411521125283E-2</v>
      </c>
      <c r="AD131" s="117">
        <f t="shared" si="75"/>
        <v>7.6739110698327104E-2</v>
      </c>
      <c r="AE131" s="117">
        <f t="shared" si="75"/>
        <v>8.4365316104633908E-2</v>
      </c>
      <c r="AF131" s="117">
        <f t="shared" si="75"/>
        <v>7.2744103783942984E-2</v>
      </c>
      <c r="AG131" s="117">
        <f t="shared" si="75"/>
        <v>7.021378988960833E-2</v>
      </c>
      <c r="AH131" s="117">
        <f t="shared" si="75"/>
        <v>7.7163332467823906E-2</v>
      </c>
      <c r="AI131" s="117">
        <f t="shared" ref="AI131:BC131" si="76">IF(AI39="s","s",AI64)</f>
        <v>7.8009463881405339E-2</v>
      </c>
      <c r="AJ131" s="117">
        <f t="shared" si="76"/>
        <v>7.0961785762629973E-2</v>
      </c>
      <c r="AK131" s="117">
        <f t="shared" si="76"/>
        <v>7.1476600223292996E-2</v>
      </c>
      <c r="AL131" s="117">
        <f t="shared" si="76"/>
        <v>6.5898247296655652E-2</v>
      </c>
      <c r="AM131" s="117">
        <f t="shared" si="76"/>
        <v>4.2908482772187201E-2</v>
      </c>
      <c r="AN131" s="117">
        <f t="shared" si="76"/>
        <v>4.7948381826971073E-2</v>
      </c>
      <c r="AO131" s="117">
        <f t="shared" si="76"/>
        <v>5.7394552091688998E-2</v>
      </c>
      <c r="AP131" s="117">
        <f t="shared" si="76"/>
        <v>5.7446099362676667E-2</v>
      </c>
      <c r="AQ131" s="117">
        <f t="shared" si="76"/>
        <v>6.4612167417625224E-2</v>
      </c>
      <c r="AR131" s="117">
        <f t="shared" si="76"/>
        <v>5.9014047564637136E-2</v>
      </c>
      <c r="AS131" s="117">
        <f t="shared" si="76"/>
        <v>5.6317013222234029E-2</v>
      </c>
      <c r="AT131" s="117">
        <f t="shared" si="76"/>
        <v>5.9091248475763407E-2</v>
      </c>
      <c r="AU131" s="117">
        <f t="shared" si="76"/>
        <v>6.2441162853234061E-2</v>
      </c>
      <c r="AV131" s="117">
        <f t="shared" si="76"/>
        <v>6.0377535310188322E-2</v>
      </c>
      <c r="AW131" s="117">
        <f t="shared" si="76"/>
        <v>6.1307908238808953E-2</v>
      </c>
      <c r="AX131" s="117">
        <f t="shared" si="76"/>
        <v>5.376825450740115E-2</v>
      </c>
      <c r="AY131" s="117">
        <f t="shared" si="76"/>
        <v>5.463323300936522E-2</v>
      </c>
      <c r="AZ131" s="117">
        <f t="shared" si="76"/>
        <v>5.5791211267102819E-2</v>
      </c>
      <c r="BA131" s="117">
        <f t="shared" si="76"/>
        <v>5.1337947113973513E-2</v>
      </c>
      <c r="BB131" s="117">
        <f t="shared" si="76"/>
        <v>5.6254346800830614E-2</v>
      </c>
      <c r="BC131" s="117">
        <f t="shared" si="76"/>
        <v>5.1063110113007508E-2</v>
      </c>
    </row>
    <row r="132" spans="3:55" hidden="1" x14ac:dyDescent="0.25">
      <c r="C132" s="117">
        <f t="shared" ref="C132:AH132" si="77">IF(C40="s","s",C65)</f>
        <v>6.2497132241394471E-2</v>
      </c>
      <c r="D132" s="117">
        <f t="shared" si="77"/>
        <v>6.2733645091444107E-2</v>
      </c>
      <c r="E132" s="117">
        <f t="shared" si="77"/>
        <v>6.7530637862669399E-2</v>
      </c>
      <c r="F132" s="117">
        <f t="shared" si="77"/>
        <v>6.9917279292613294E-2</v>
      </c>
      <c r="G132" s="117">
        <f t="shared" si="77"/>
        <v>6.1387170393752362E-2</v>
      </c>
      <c r="H132" s="117">
        <f t="shared" si="77"/>
        <v>6.1870443960974512E-2</v>
      </c>
      <c r="I132" s="117">
        <f t="shared" si="77"/>
        <v>6.3320972542700707E-2</v>
      </c>
      <c r="J132" s="117">
        <f t="shared" si="77"/>
        <v>5.49712324475988E-2</v>
      </c>
      <c r="K132" s="117">
        <f t="shared" si="77"/>
        <v>7.1075296055973014E-2</v>
      </c>
      <c r="L132" s="117">
        <f t="shared" si="77"/>
        <v>6.6591822912535042E-2</v>
      </c>
      <c r="M132" s="117">
        <f t="shared" si="77"/>
        <v>7.1895541323071618E-2</v>
      </c>
      <c r="N132" s="117">
        <f t="shared" si="77"/>
        <v>7.266595512756803E-2</v>
      </c>
      <c r="O132" s="117">
        <f t="shared" si="77"/>
        <v>6.7840140027434923E-2</v>
      </c>
      <c r="P132" s="117">
        <f t="shared" si="77"/>
        <v>8.9399214399221508E-2</v>
      </c>
      <c r="Q132" s="117">
        <f t="shared" si="77"/>
        <v>9.4096028384028613E-2</v>
      </c>
      <c r="R132" s="117">
        <f t="shared" si="77"/>
        <v>9.5851936472503368E-2</v>
      </c>
      <c r="S132" s="117">
        <f t="shared" si="77"/>
        <v>9.504095916068471E-2</v>
      </c>
      <c r="T132" s="117">
        <f t="shared" si="77"/>
        <v>8.7887110275506594E-2</v>
      </c>
      <c r="U132" s="117">
        <f t="shared" si="77"/>
        <v>8.5171695589998014E-2</v>
      </c>
      <c r="V132" s="117">
        <f t="shared" si="77"/>
        <v>7.8086247944836165E-2</v>
      </c>
      <c r="W132" s="117">
        <f t="shared" si="77"/>
        <v>7.0255712157465136E-2</v>
      </c>
      <c r="X132" s="117">
        <f t="shared" si="77"/>
        <v>7.5211679283868363E-2</v>
      </c>
      <c r="Y132" s="117">
        <f t="shared" si="77"/>
        <v>7.1912859940733806E-2</v>
      </c>
      <c r="Z132" s="117">
        <f t="shared" si="77"/>
        <v>7.4023032759642296E-2</v>
      </c>
      <c r="AA132" s="117">
        <f t="shared" si="77"/>
        <v>8.463866722477939E-2</v>
      </c>
      <c r="AB132" s="117">
        <f t="shared" si="77"/>
        <v>8.4839511907053383E-2</v>
      </c>
      <c r="AC132" s="117">
        <f t="shared" si="77"/>
        <v>8.9020117555384484E-2</v>
      </c>
      <c r="AD132" s="117">
        <f t="shared" si="77"/>
        <v>8.7954397770938664E-2</v>
      </c>
      <c r="AE132" s="117">
        <f t="shared" si="77"/>
        <v>8.6749553584035327E-2</v>
      </c>
      <c r="AF132" s="117">
        <f t="shared" si="77"/>
        <v>8.8410445626416201E-2</v>
      </c>
      <c r="AG132" s="117">
        <f t="shared" si="77"/>
        <v>8.4791462694327524E-2</v>
      </c>
      <c r="AH132" s="117">
        <f t="shared" si="77"/>
        <v>8.1999185018116802E-2</v>
      </c>
      <c r="AI132" s="117">
        <f t="shared" ref="AI132:BC132" si="78">IF(AI40="s","s",AI65)</f>
        <v>8.4993691519932954E-2</v>
      </c>
      <c r="AJ132" s="117">
        <f t="shared" si="78"/>
        <v>8.7015572940863831E-2</v>
      </c>
      <c r="AK132" s="117">
        <f t="shared" si="78"/>
        <v>8.2463296049425983E-2</v>
      </c>
      <c r="AL132" s="117">
        <f t="shared" si="78"/>
        <v>7.866636463712938E-2</v>
      </c>
      <c r="AM132" s="117">
        <f t="shared" si="78"/>
        <v>5.1123841428115137E-2</v>
      </c>
      <c r="AN132" s="117">
        <f t="shared" si="78"/>
        <v>5.9339267348883402E-2</v>
      </c>
      <c r="AO132" s="117">
        <f t="shared" si="78"/>
        <v>6.495076085529719E-2</v>
      </c>
      <c r="AP132" s="117">
        <f t="shared" si="78"/>
        <v>5.7920252771685408E-2</v>
      </c>
      <c r="AQ132" s="117">
        <f t="shared" si="78"/>
        <v>6.3890241760062083E-2</v>
      </c>
      <c r="AR132" s="117">
        <f t="shared" si="78"/>
        <v>5.9297220105697081E-2</v>
      </c>
      <c r="AS132" s="117">
        <f t="shared" si="78"/>
        <v>5.9899114780049036E-2</v>
      </c>
      <c r="AT132" s="117">
        <f t="shared" si="78"/>
        <v>6.2838680683824186E-2</v>
      </c>
      <c r="AU132" s="117">
        <f t="shared" si="78"/>
        <v>5.9847665285986729E-2</v>
      </c>
      <c r="AV132" s="117">
        <f t="shared" si="78"/>
        <v>6.1741985046501378E-2</v>
      </c>
      <c r="AW132" s="117">
        <f t="shared" si="78"/>
        <v>6.7223531705405862E-2</v>
      </c>
      <c r="AX132" s="117">
        <f t="shared" si="78"/>
        <v>6.240424198888659E-2</v>
      </c>
      <c r="AY132" s="117">
        <f t="shared" si="78"/>
        <v>6.0144460092916456E-2</v>
      </c>
      <c r="AZ132" s="117">
        <f t="shared" si="78"/>
        <v>6.0302338202825795E-2</v>
      </c>
      <c r="BA132" s="117">
        <f t="shared" si="78"/>
        <v>5.6755949344512155E-2</v>
      </c>
      <c r="BB132" s="117">
        <f t="shared" si="78"/>
        <v>6.274562837939357E-2</v>
      </c>
      <c r="BC132" s="117">
        <f t="shared" si="78"/>
        <v>6.0419404749309812E-2</v>
      </c>
    </row>
    <row r="133" spans="3:55" hidden="1" x14ac:dyDescent="0.25">
      <c r="C133" s="117">
        <f t="shared" ref="C133:AH133" si="79">IF(C41="s","s",C66)</f>
        <v>4.0467462983892352E-2</v>
      </c>
      <c r="D133" s="117">
        <f t="shared" si="79"/>
        <v>3.6635628368922833E-2</v>
      </c>
      <c r="E133" s="117">
        <f t="shared" si="79"/>
        <v>3.8007692966386196E-2</v>
      </c>
      <c r="F133" s="117">
        <f t="shared" si="79"/>
        <v>3.8130363123699537E-2</v>
      </c>
      <c r="G133" s="117">
        <f t="shared" si="79"/>
        <v>4.012853183881307E-2</v>
      </c>
      <c r="H133" s="117">
        <f t="shared" si="79"/>
        <v>3.5509916363042369E-2</v>
      </c>
      <c r="I133" s="117">
        <f t="shared" si="79"/>
        <v>3.5781904848908946E-2</v>
      </c>
      <c r="J133" s="117">
        <f t="shared" si="79"/>
        <v>3.8045687288577108E-2</v>
      </c>
      <c r="K133" s="117">
        <f t="shared" si="79"/>
        <v>3.6280687247973807E-2</v>
      </c>
      <c r="L133" s="117">
        <f t="shared" si="79"/>
        <v>3.4454290006074452E-2</v>
      </c>
      <c r="M133" s="117">
        <f t="shared" si="79"/>
        <v>3.3723233337974029E-2</v>
      </c>
      <c r="N133" s="117">
        <f t="shared" si="79"/>
        <v>3.3940503947937503E-2</v>
      </c>
      <c r="O133" s="117">
        <f t="shared" si="79"/>
        <v>3.6006595415538724E-2</v>
      </c>
      <c r="P133" s="117">
        <f t="shared" si="79"/>
        <v>3.2736319421453365E-2</v>
      </c>
      <c r="Q133" s="117">
        <f t="shared" si="79"/>
        <v>3.1841212942007077E-2</v>
      </c>
      <c r="R133" s="117">
        <f t="shared" si="79"/>
        <v>2.9552711939011128E-2</v>
      </c>
      <c r="S133" s="117">
        <f t="shared" si="79"/>
        <v>2.7213785637814993E-2</v>
      </c>
      <c r="T133" s="117">
        <f t="shared" si="79"/>
        <v>2.4602629645411954E-2</v>
      </c>
      <c r="U133" s="117">
        <f t="shared" si="79"/>
        <v>2.7690200222091631E-2</v>
      </c>
      <c r="V133" s="117">
        <f t="shared" si="79"/>
        <v>3.1695712932872905E-2</v>
      </c>
      <c r="W133" s="117">
        <f t="shared" si="79"/>
        <v>2.6278621089214516E-2</v>
      </c>
      <c r="X133" s="117">
        <f t="shared" si="79"/>
        <v>2.9858273006239749E-2</v>
      </c>
      <c r="Y133" s="117">
        <f t="shared" si="79"/>
        <v>3.2705159685758156E-2</v>
      </c>
      <c r="Z133" s="117">
        <f t="shared" si="79"/>
        <v>3.4098227667695331E-2</v>
      </c>
      <c r="AA133" s="117">
        <f t="shared" si="79"/>
        <v>3.9756959974382763E-2</v>
      </c>
      <c r="AB133" s="117">
        <f t="shared" si="79"/>
        <v>3.596322479634198E-2</v>
      </c>
      <c r="AC133" s="117">
        <f t="shared" si="79"/>
        <v>3.8874602150760988E-2</v>
      </c>
      <c r="AD133" s="117">
        <f t="shared" si="79"/>
        <v>4.4133963299097335E-2</v>
      </c>
      <c r="AE133" s="117">
        <f t="shared" si="79"/>
        <v>4.1835509110673019E-2</v>
      </c>
      <c r="AF133" s="117">
        <f t="shared" si="79"/>
        <v>4.1088940810406038E-2</v>
      </c>
      <c r="AG133" s="117">
        <f t="shared" si="79"/>
        <v>4.7648222440341843E-2</v>
      </c>
      <c r="AH133" s="117">
        <f t="shared" si="79"/>
        <v>5.206726168714975E-2</v>
      </c>
      <c r="AI133" s="117">
        <f t="shared" ref="AI133:BC133" si="80">IF(AI41="s","s",AI66)</f>
        <v>5.4922156156409149E-2</v>
      </c>
      <c r="AJ133" s="117">
        <f t="shared" si="80"/>
        <v>5.7175033194280349E-2</v>
      </c>
      <c r="AK133" s="117">
        <f t="shared" si="80"/>
        <v>5.6052449221710279E-2</v>
      </c>
      <c r="AL133" s="117">
        <f t="shared" si="80"/>
        <v>5.0783523538856998E-2</v>
      </c>
      <c r="AM133" s="117">
        <f t="shared" si="80"/>
        <v>1.505503405819782E-2</v>
      </c>
      <c r="AN133" s="117">
        <f t="shared" si="80"/>
        <v>3.0960383815474845E-2</v>
      </c>
      <c r="AO133" s="117">
        <f t="shared" si="80"/>
        <v>4.0730155624824342E-2</v>
      </c>
      <c r="AP133" s="117">
        <f t="shared" si="80"/>
        <v>4.1141632093480596E-2</v>
      </c>
      <c r="AQ133" s="117">
        <f t="shared" si="80"/>
        <v>3.4676324894100642E-2</v>
      </c>
      <c r="AR133" s="117">
        <f t="shared" si="80"/>
        <v>3.0545540753426963E-2</v>
      </c>
      <c r="AS133" s="117">
        <f t="shared" si="80"/>
        <v>3.0698391770672923E-2</v>
      </c>
      <c r="AT133" s="117">
        <f t="shared" si="80"/>
        <v>2.8941832724170394E-2</v>
      </c>
      <c r="AU133" s="117">
        <f t="shared" si="80"/>
        <v>3.0097133460994446E-2</v>
      </c>
      <c r="AV133" s="117">
        <f t="shared" si="80"/>
        <v>2.7238279487485261E-2</v>
      </c>
      <c r="AW133" s="117">
        <f t="shared" si="80"/>
        <v>3.251884474217847E-2</v>
      </c>
      <c r="AX133" s="117">
        <f t="shared" si="80"/>
        <v>3.4288052751081634E-2</v>
      </c>
      <c r="AY133" s="117">
        <f t="shared" si="80"/>
        <v>3.2168181635523915E-2</v>
      </c>
      <c r="AZ133" s="117">
        <f t="shared" si="80"/>
        <v>2.9681364409109165E-2</v>
      </c>
      <c r="BA133" s="117">
        <f t="shared" si="80"/>
        <v>2.8341518276385376E-2</v>
      </c>
      <c r="BB133" s="117">
        <f t="shared" si="80"/>
        <v>2.7327464537849792E-2</v>
      </c>
      <c r="BC133" s="117">
        <f t="shared" si="80"/>
        <v>2.5712131385903867E-2</v>
      </c>
    </row>
    <row r="134" spans="3:55" hidden="1" x14ac:dyDescent="0.25">
      <c r="C134" s="117">
        <f t="shared" ref="C134:AH134" si="81">IF(C42="s","s",C67)</f>
        <v>4.0467462983892352E-2</v>
      </c>
      <c r="D134" s="117">
        <f t="shared" si="81"/>
        <v>3.6635628368922833E-2</v>
      </c>
      <c r="E134" s="117">
        <f t="shared" si="81"/>
        <v>3.8007692966386196E-2</v>
      </c>
      <c r="F134" s="117">
        <f t="shared" si="81"/>
        <v>3.8130363123699537E-2</v>
      </c>
      <c r="G134" s="117">
        <f t="shared" si="81"/>
        <v>4.012853183881307E-2</v>
      </c>
      <c r="H134" s="117">
        <f t="shared" si="81"/>
        <v>3.5509916363042369E-2</v>
      </c>
      <c r="I134" s="117">
        <f t="shared" si="81"/>
        <v>3.5781904848908946E-2</v>
      </c>
      <c r="J134" s="117">
        <f t="shared" si="81"/>
        <v>3.8045687288577108E-2</v>
      </c>
      <c r="K134" s="117">
        <f t="shared" si="81"/>
        <v>3.6280687247973807E-2</v>
      </c>
      <c r="L134" s="117">
        <f t="shared" si="81"/>
        <v>3.4454290006074452E-2</v>
      </c>
      <c r="M134" s="117">
        <f t="shared" si="81"/>
        <v>3.3723233337974029E-2</v>
      </c>
      <c r="N134" s="117">
        <f t="shared" si="81"/>
        <v>3.3940503947937503E-2</v>
      </c>
      <c r="O134" s="117">
        <f t="shared" si="81"/>
        <v>3.6006595415538724E-2</v>
      </c>
      <c r="P134" s="117">
        <f t="shared" si="81"/>
        <v>3.2736319421453365E-2</v>
      </c>
      <c r="Q134" s="117">
        <f t="shared" si="81"/>
        <v>3.1841212942007077E-2</v>
      </c>
      <c r="R134" s="117">
        <f t="shared" si="81"/>
        <v>2.9552711939011128E-2</v>
      </c>
      <c r="S134" s="117">
        <f t="shared" si="81"/>
        <v>2.7213785637814993E-2</v>
      </c>
      <c r="T134" s="117">
        <f t="shared" si="81"/>
        <v>2.4602629645411954E-2</v>
      </c>
      <c r="U134" s="117">
        <f t="shared" si="81"/>
        <v>2.7690200222091631E-2</v>
      </c>
      <c r="V134" s="117">
        <f t="shared" si="81"/>
        <v>3.1695712932872905E-2</v>
      </c>
      <c r="W134" s="117">
        <f t="shared" si="81"/>
        <v>2.6278621089214516E-2</v>
      </c>
      <c r="X134" s="117">
        <f t="shared" si="81"/>
        <v>2.9858273006239749E-2</v>
      </c>
      <c r="Y134" s="117">
        <f t="shared" si="81"/>
        <v>3.2705159685758156E-2</v>
      </c>
      <c r="Z134" s="117">
        <f t="shared" si="81"/>
        <v>3.4098227667695331E-2</v>
      </c>
      <c r="AA134" s="117">
        <f t="shared" si="81"/>
        <v>3.9756959974382763E-2</v>
      </c>
      <c r="AB134" s="117">
        <f t="shared" si="81"/>
        <v>3.596322479634198E-2</v>
      </c>
      <c r="AC134" s="117">
        <f t="shared" si="81"/>
        <v>3.8874602150760988E-2</v>
      </c>
      <c r="AD134" s="117">
        <f t="shared" si="81"/>
        <v>4.4133963299097335E-2</v>
      </c>
      <c r="AE134" s="117">
        <f t="shared" si="81"/>
        <v>4.1835509110673019E-2</v>
      </c>
      <c r="AF134" s="117">
        <f t="shared" si="81"/>
        <v>4.1088940810406038E-2</v>
      </c>
      <c r="AG134" s="117">
        <f t="shared" si="81"/>
        <v>4.7648222440341843E-2</v>
      </c>
      <c r="AH134" s="117">
        <f t="shared" si="81"/>
        <v>5.206726168714975E-2</v>
      </c>
      <c r="AI134" s="117">
        <f t="shared" ref="AI134:BC134" si="82">IF(AI42="s","s",AI67)</f>
        <v>5.4922156156409149E-2</v>
      </c>
      <c r="AJ134" s="117">
        <f t="shared" si="82"/>
        <v>5.7175033194280349E-2</v>
      </c>
      <c r="AK134" s="117">
        <f t="shared" si="82"/>
        <v>5.6052449221710279E-2</v>
      </c>
      <c r="AL134" s="117">
        <f t="shared" si="82"/>
        <v>5.0783523538856998E-2</v>
      </c>
      <c r="AM134" s="117">
        <f t="shared" si="82"/>
        <v>1.505503405819782E-2</v>
      </c>
      <c r="AN134" s="117">
        <f t="shared" si="82"/>
        <v>3.0960383815474845E-2</v>
      </c>
      <c r="AO134" s="117">
        <f t="shared" si="82"/>
        <v>4.0730155624824342E-2</v>
      </c>
      <c r="AP134" s="117">
        <f t="shared" si="82"/>
        <v>4.1141632093480596E-2</v>
      </c>
      <c r="AQ134" s="117">
        <f t="shared" si="82"/>
        <v>3.4676324894100642E-2</v>
      </c>
      <c r="AR134" s="117">
        <f t="shared" si="82"/>
        <v>3.0545540753426963E-2</v>
      </c>
      <c r="AS134" s="117">
        <f t="shared" si="82"/>
        <v>3.0698391770672923E-2</v>
      </c>
      <c r="AT134" s="117">
        <f t="shared" si="82"/>
        <v>2.8941832724170394E-2</v>
      </c>
      <c r="AU134" s="117">
        <f t="shared" si="82"/>
        <v>3.0097133460994446E-2</v>
      </c>
      <c r="AV134" s="117">
        <f t="shared" si="82"/>
        <v>2.7238279487485261E-2</v>
      </c>
      <c r="AW134" s="117">
        <f t="shared" si="82"/>
        <v>3.251884474217847E-2</v>
      </c>
      <c r="AX134" s="117">
        <f t="shared" si="82"/>
        <v>3.4288052751081634E-2</v>
      </c>
      <c r="AY134" s="117">
        <f t="shared" si="82"/>
        <v>3.2168181635523915E-2</v>
      </c>
      <c r="AZ134" s="117">
        <f t="shared" si="82"/>
        <v>2.9681364409109165E-2</v>
      </c>
      <c r="BA134" s="117">
        <f t="shared" si="82"/>
        <v>2.8341518276385376E-2</v>
      </c>
      <c r="BB134" s="117">
        <f t="shared" si="82"/>
        <v>2.7327464537849792E-2</v>
      </c>
      <c r="BC134" s="117">
        <f t="shared" si="82"/>
        <v>2.5712131385903867E-2</v>
      </c>
    </row>
    <row r="135" spans="3:55" hidden="1" x14ac:dyDescent="0.25">
      <c r="C135" s="117">
        <f t="shared" ref="C135:AH135" si="83">IF(C43="s","s",C68)</f>
        <v>8.3023599096723483E-3</v>
      </c>
      <c r="D135" s="117">
        <f t="shared" si="83"/>
        <v>8.501456415732642E-3</v>
      </c>
      <c r="E135" s="117">
        <f t="shared" si="83"/>
        <v>9.5911721014146998E-3</v>
      </c>
      <c r="F135" s="117">
        <f t="shared" si="83"/>
        <v>8.738636978224891E-3</v>
      </c>
      <c r="G135" s="117">
        <f t="shared" si="83"/>
        <v>1.1768461946077915E-2</v>
      </c>
      <c r="H135" s="117">
        <f t="shared" si="83"/>
        <v>9.7377602988706242E-3</v>
      </c>
      <c r="I135" s="117">
        <f t="shared" si="83"/>
        <v>1.00516043604991E-2</v>
      </c>
      <c r="J135" s="117">
        <f t="shared" si="83"/>
        <v>1.0498428385875759E-2</v>
      </c>
      <c r="K135" s="117">
        <f t="shared" si="83"/>
        <v>9.4559612482191281E-3</v>
      </c>
      <c r="L135" s="117">
        <f t="shared" si="83"/>
        <v>8.1011001658379666E-3</v>
      </c>
      <c r="M135" s="117">
        <f t="shared" si="83"/>
        <v>9.9286067319139769E-3</v>
      </c>
      <c r="N135" s="117">
        <f t="shared" si="83"/>
        <v>1.0515208858176615E-2</v>
      </c>
      <c r="O135" s="117">
        <f t="shared" si="83"/>
        <v>1.015337201668381E-2</v>
      </c>
      <c r="P135" s="117">
        <f t="shared" si="83"/>
        <v>9.3819862829109309E-3</v>
      </c>
      <c r="Q135" s="117">
        <f t="shared" si="83"/>
        <v>8.7792899418703031E-3</v>
      </c>
      <c r="R135" s="117">
        <f t="shared" si="83"/>
        <v>9.6247811454312233E-3</v>
      </c>
      <c r="S135" s="117">
        <f t="shared" si="83"/>
        <v>1.1345481211535191E-2</v>
      </c>
      <c r="T135" s="117">
        <f t="shared" si="83"/>
        <v>1.0466307995866954E-2</v>
      </c>
      <c r="U135" s="117">
        <f t="shared" si="83"/>
        <v>9.8707278664242788E-3</v>
      </c>
      <c r="V135" s="117">
        <f t="shared" si="83"/>
        <v>1.1239065180211111E-2</v>
      </c>
      <c r="W135" s="117">
        <f t="shared" si="83"/>
        <v>1.1434208558006058E-2</v>
      </c>
      <c r="X135" s="117">
        <f t="shared" si="83"/>
        <v>1.0738750145214387E-2</v>
      </c>
      <c r="Y135" s="117">
        <f t="shared" si="83"/>
        <v>1.153355105525215E-2</v>
      </c>
      <c r="Z135" s="117">
        <f t="shared" si="83"/>
        <v>1.2593905587066807E-2</v>
      </c>
      <c r="AA135" s="117">
        <f t="shared" si="83"/>
        <v>1.2067386396645894E-2</v>
      </c>
      <c r="AB135" s="117">
        <f t="shared" si="83"/>
        <v>1.0017262807112272E-2</v>
      </c>
      <c r="AC135" s="117">
        <f t="shared" si="83"/>
        <v>1.0696855676421563E-2</v>
      </c>
      <c r="AD135" s="117">
        <f t="shared" si="83"/>
        <v>1.1201405417170353E-2</v>
      </c>
      <c r="AE135" s="117">
        <f t="shared" si="83"/>
        <v>1.0071880335321599E-2</v>
      </c>
      <c r="AF135" s="117">
        <f t="shared" si="83"/>
        <v>1.0742579189119169E-2</v>
      </c>
      <c r="AG135" s="117">
        <f t="shared" si="83"/>
        <v>1.0243088195897237E-2</v>
      </c>
      <c r="AH135" s="117">
        <f t="shared" si="83"/>
        <v>1.2190872720263226E-2</v>
      </c>
      <c r="AI135" s="117">
        <f t="shared" ref="AI135:BC135" si="84">IF(AI43="s","s",AI68)</f>
        <v>9.6570270574908978E-3</v>
      </c>
      <c r="AJ135" s="117">
        <f t="shared" si="84"/>
        <v>1.1002784588270554E-2</v>
      </c>
      <c r="AK135" s="117">
        <f t="shared" si="84"/>
        <v>1.2025971345434493E-2</v>
      </c>
      <c r="AL135" s="117">
        <f t="shared" si="84"/>
        <v>1.1569908321920373E-2</v>
      </c>
      <c r="AM135" s="117">
        <f t="shared" si="84"/>
        <v>6.6250669010344942E-3</v>
      </c>
      <c r="AN135" s="117">
        <f t="shared" si="84"/>
        <v>1.0143377153446051E-2</v>
      </c>
      <c r="AO135" s="117">
        <f t="shared" si="84"/>
        <v>1.0434427217047767E-2</v>
      </c>
      <c r="AP135" s="117">
        <f t="shared" si="84"/>
        <v>9.5909496013710481E-3</v>
      </c>
      <c r="AQ135" s="117">
        <f t="shared" si="84"/>
        <v>9.7562782482989423E-3</v>
      </c>
      <c r="AR135" s="117">
        <f t="shared" si="84"/>
        <v>9.2646773549035499E-3</v>
      </c>
      <c r="AS135" s="117">
        <f t="shared" si="84"/>
        <v>1.1737641200735701E-2</v>
      </c>
      <c r="AT135" s="117">
        <f t="shared" si="84"/>
        <v>1.0874850958270545E-2</v>
      </c>
      <c r="AU135" s="117">
        <f t="shared" si="84"/>
        <v>1.1018758102512112E-2</v>
      </c>
      <c r="AV135" s="117">
        <f t="shared" si="84"/>
        <v>1.2045125425922537E-2</v>
      </c>
      <c r="AW135" s="117">
        <f t="shared" si="84"/>
        <v>1.160633134554776E-2</v>
      </c>
      <c r="AX135" s="117">
        <f t="shared" si="84"/>
        <v>1.0898436455810475E-2</v>
      </c>
      <c r="AY135" s="117">
        <f t="shared" si="84"/>
        <v>9.8347972261869105E-3</v>
      </c>
      <c r="AZ135" s="117">
        <f t="shared" si="84"/>
        <v>8.6173029919140876E-3</v>
      </c>
      <c r="BA135" s="117">
        <f t="shared" si="84"/>
        <v>1.0017514440656744E-2</v>
      </c>
      <c r="BB135" s="117">
        <f t="shared" si="84"/>
        <v>1.1035140150690423E-2</v>
      </c>
      <c r="BC135" s="117">
        <f t="shared" si="84"/>
        <v>1.1165212714914005E-2</v>
      </c>
    </row>
    <row r="136" spans="3:55" hidden="1" x14ac:dyDescent="0.25">
      <c r="C136" s="117">
        <f t="shared" ref="C136:AH136" si="85">IF(C44="s","s",C69)</f>
        <v>3.0861400231236191E-2</v>
      </c>
      <c r="D136" s="117">
        <f t="shared" si="85"/>
        <v>2.3222505732020036E-2</v>
      </c>
      <c r="E136" s="117">
        <f t="shared" si="85"/>
        <v>2.8984354528100515E-2</v>
      </c>
      <c r="F136" s="117">
        <f t="shared" si="85"/>
        <v>2.4284222609413156E-2</v>
      </c>
      <c r="G136" s="117">
        <f t="shared" si="85"/>
        <v>2.2721830947237669E-2</v>
      </c>
      <c r="H136" s="117">
        <f t="shared" si="85"/>
        <v>1.6814901651714464E-2</v>
      </c>
      <c r="I136" s="117">
        <f t="shared" si="85"/>
        <v>2.2349126699666474E-2</v>
      </c>
      <c r="J136" s="117">
        <f t="shared" si="85"/>
        <v>1.1595081930279409E-2</v>
      </c>
      <c r="K136" s="117">
        <f t="shared" si="85"/>
        <v>1.6403138414518528E-2</v>
      </c>
      <c r="L136" s="117">
        <f t="shared" si="85"/>
        <v>9.6442516683466952E-3</v>
      </c>
      <c r="M136" s="117">
        <f t="shared" si="85"/>
        <v>8.4512426606356793E-3</v>
      </c>
      <c r="N136" s="117">
        <f t="shared" si="85"/>
        <v>1.1650983295363451E-2</v>
      </c>
      <c r="O136" s="117">
        <f t="shared" si="85"/>
        <v>8.1139125115003499E-3</v>
      </c>
      <c r="P136" s="117">
        <f t="shared" si="85"/>
        <v>8.6638450816402274E-3</v>
      </c>
      <c r="Q136" s="117">
        <f t="shared" si="85"/>
        <v>7.5237764830077564E-3</v>
      </c>
      <c r="R136" s="117">
        <f t="shared" si="85"/>
        <v>1.0000649092415435E-2</v>
      </c>
      <c r="S136" s="117">
        <f t="shared" si="85"/>
        <v>1.2090564001580146E-2</v>
      </c>
      <c r="T136" s="117">
        <f t="shared" si="85"/>
        <v>1.4872615178395009E-2</v>
      </c>
      <c r="U136" s="117">
        <f t="shared" si="85"/>
        <v>1.4649971087926986E-2</v>
      </c>
      <c r="V136" s="117">
        <f t="shared" si="85"/>
        <v>1.5946463399931395E-2</v>
      </c>
      <c r="W136" s="117">
        <f t="shared" si="85"/>
        <v>1.1100960779942189E-2</v>
      </c>
      <c r="X136" s="117">
        <f t="shared" si="85"/>
        <v>9.5865164797026437E-3</v>
      </c>
      <c r="Y136" s="117">
        <f t="shared" si="85"/>
        <v>1.3028292603701933E-2</v>
      </c>
      <c r="Z136" s="117">
        <f t="shared" si="85"/>
        <v>1.6362195344625578E-2</v>
      </c>
      <c r="AA136" s="117">
        <f t="shared" si="85"/>
        <v>2.6159323614946974E-2</v>
      </c>
      <c r="AB136" s="117">
        <f t="shared" si="85"/>
        <v>2.3388619065072665E-2</v>
      </c>
      <c r="AC136" s="117">
        <f t="shared" si="85"/>
        <v>2.530809531079482E-2</v>
      </c>
      <c r="AD136" s="117">
        <f t="shared" si="85"/>
        <v>2.1169544831048107E-2</v>
      </c>
      <c r="AE136" s="117">
        <f t="shared" si="85"/>
        <v>1.9645633074091302E-2</v>
      </c>
      <c r="AF136" s="117">
        <f t="shared" si="85"/>
        <v>2.3954204422599483E-2</v>
      </c>
      <c r="AG136" s="117">
        <f t="shared" si="85"/>
        <v>2.6531243351065461E-2</v>
      </c>
      <c r="AH136" s="117">
        <f t="shared" si="85"/>
        <v>2.3225835597244851E-2</v>
      </c>
      <c r="AI136" s="117">
        <f t="shared" ref="AI136:BC136" si="86">IF(AI44="s","s",AI69)</f>
        <v>2.028075512353366E-2</v>
      </c>
      <c r="AJ136" s="117">
        <f t="shared" si="86"/>
        <v>1.8975045487215028E-2</v>
      </c>
      <c r="AK136" s="117">
        <f t="shared" si="86"/>
        <v>2.0953235632494297E-2</v>
      </c>
      <c r="AL136" s="117">
        <f t="shared" si="86"/>
        <v>2.2326993892439039E-2</v>
      </c>
      <c r="AM136" s="117">
        <f t="shared" si="86"/>
        <v>1.1829488574710528E-2</v>
      </c>
      <c r="AN136" s="117">
        <f t="shared" si="86"/>
        <v>1.6899388208987842E-2</v>
      </c>
      <c r="AO136" s="117">
        <f t="shared" si="86"/>
        <v>1.9666000626014594E-2</v>
      </c>
      <c r="AP136" s="117">
        <f t="shared" si="86"/>
        <v>1.9456407855989035E-2</v>
      </c>
      <c r="AQ136" s="117">
        <f t="shared" si="86"/>
        <v>1.829166619740779E-2</v>
      </c>
      <c r="AR136" s="117">
        <f t="shared" si="86"/>
        <v>1.9582026355965544E-2</v>
      </c>
      <c r="AS136" s="117">
        <f t="shared" si="86"/>
        <v>1.9394947807868254E-2</v>
      </c>
      <c r="AT136" s="117">
        <f t="shared" si="86"/>
        <v>2.8216824924162744E-2</v>
      </c>
      <c r="AU136" s="117">
        <f t="shared" si="86"/>
        <v>2.5158658856885858E-2</v>
      </c>
      <c r="AV136" s="117">
        <f t="shared" si="86"/>
        <v>2.1946848213438536E-2</v>
      </c>
      <c r="AW136" s="117">
        <f t="shared" si="86"/>
        <v>2.6366320806302562E-2</v>
      </c>
      <c r="AX136" s="117">
        <f t="shared" si="86"/>
        <v>2.7176532855466135E-2</v>
      </c>
      <c r="AY136" s="117">
        <f t="shared" si="86"/>
        <v>2.9632530875476022E-2</v>
      </c>
      <c r="AZ136" s="117">
        <f t="shared" si="86"/>
        <v>2.8481225379660972E-2</v>
      </c>
      <c r="BA136" s="117">
        <f t="shared" si="86"/>
        <v>2.6491334282597773E-2</v>
      </c>
      <c r="BB136" s="117">
        <f t="shared" si="86"/>
        <v>2.9696957142122164E-2</v>
      </c>
      <c r="BC136" s="117">
        <f t="shared" si="86"/>
        <v>2.4165268337128464E-2</v>
      </c>
    </row>
    <row r="137" spans="3:55" hidden="1" x14ac:dyDescent="0.25">
      <c r="C137" s="117" t="str">
        <f t="shared" ref="C137:AH137" si="87">IF(C45="s","s",C70)</f>
        <v>s</v>
      </c>
      <c r="D137" s="117" t="str">
        <f t="shared" si="87"/>
        <v>s</v>
      </c>
      <c r="E137" s="117" t="str">
        <f t="shared" si="87"/>
        <v>s</v>
      </c>
      <c r="F137" s="117" t="str">
        <f t="shared" si="87"/>
        <v>s</v>
      </c>
      <c r="G137" s="117" t="str">
        <f t="shared" si="87"/>
        <v>s</v>
      </c>
      <c r="H137" s="117" t="str">
        <f t="shared" si="87"/>
        <v>s</v>
      </c>
      <c r="I137" s="117" t="str">
        <f t="shared" si="87"/>
        <v>s</v>
      </c>
      <c r="J137" s="117" t="str">
        <f t="shared" si="87"/>
        <v>s</v>
      </c>
      <c r="K137" s="117" t="str">
        <f t="shared" si="87"/>
        <v>s</v>
      </c>
      <c r="L137" s="117" t="str">
        <f t="shared" si="87"/>
        <v>s</v>
      </c>
      <c r="M137" s="117" t="str">
        <f t="shared" si="87"/>
        <v>s</v>
      </c>
      <c r="N137" s="117" t="str">
        <f t="shared" si="87"/>
        <v>s</v>
      </c>
      <c r="O137" s="117" t="str">
        <f t="shared" si="87"/>
        <v>s</v>
      </c>
      <c r="P137" s="117" t="str">
        <f t="shared" si="87"/>
        <v>s</v>
      </c>
      <c r="Q137" s="117" t="str">
        <f t="shared" si="87"/>
        <v>s</v>
      </c>
      <c r="R137" s="117" t="str">
        <f t="shared" si="87"/>
        <v>s</v>
      </c>
      <c r="S137" s="117" t="str">
        <f t="shared" si="87"/>
        <v>s</v>
      </c>
      <c r="T137" s="117" t="str">
        <f t="shared" si="87"/>
        <v>s</v>
      </c>
      <c r="U137" s="117" t="str">
        <f t="shared" si="87"/>
        <v>s</v>
      </c>
      <c r="V137" s="117" t="str">
        <f t="shared" si="87"/>
        <v>s</v>
      </c>
      <c r="W137" s="117" t="str">
        <f t="shared" si="87"/>
        <v>s</v>
      </c>
      <c r="X137" s="117" t="str">
        <f t="shared" si="87"/>
        <v>s</v>
      </c>
      <c r="Y137" s="117" t="str">
        <f t="shared" si="87"/>
        <v>s</v>
      </c>
      <c r="Z137" s="117" t="str">
        <f t="shared" si="87"/>
        <v>s</v>
      </c>
      <c r="AA137" s="117" t="str">
        <f t="shared" si="87"/>
        <v>s</v>
      </c>
      <c r="AB137" s="117" t="str">
        <f t="shared" si="87"/>
        <v>s</v>
      </c>
      <c r="AC137" s="117" t="str">
        <f t="shared" si="87"/>
        <v>s</v>
      </c>
      <c r="AD137" s="117" t="str">
        <f t="shared" si="87"/>
        <v>s</v>
      </c>
      <c r="AE137" s="117" t="str">
        <f t="shared" si="87"/>
        <v>s</v>
      </c>
      <c r="AF137" s="117" t="str">
        <f t="shared" si="87"/>
        <v>s</v>
      </c>
      <c r="AG137" s="117" t="str">
        <f t="shared" si="87"/>
        <v>s</v>
      </c>
      <c r="AH137" s="117" t="str">
        <f t="shared" si="87"/>
        <v>s</v>
      </c>
      <c r="AI137" s="117" t="str">
        <f t="shared" ref="AI137:BC137" si="88">IF(AI45="s","s",AI70)</f>
        <v>s</v>
      </c>
      <c r="AJ137" s="117" t="str">
        <f t="shared" si="88"/>
        <v>s</v>
      </c>
      <c r="AK137" s="117" t="str">
        <f t="shared" si="88"/>
        <v>s</v>
      </c>
      <c r="AL137" s="117" t="str">
        <f t="shared" si="88"/>
        <v>s</v>
      </c>
      <c r="AM137" s="117" t="str">
        <f t="shared" si="88"/>
        <v>s</v>
      </c>
      <c r="AN137" s="117" t="str">
        <f t="shared" si="88"/>
        <v>s</v>
      </c>
      <c r="AO137" s="117" t="str">
        <f t="shared" si="88"/>
        <v>s</v>
      </c>
      <c r="AP137" s="117" t="str">
        <f t="shared" si="88"/>
        <v>s</v>
      </c>
      <c r="AQ137" s="117" t="str">
        <f t="shared" si="88"/>
        <v>s</v>
      </c>
      <c r="AR137" s="117" t="str">
        <f t="shared" si="88"/>
        <v>s</v>
      </c>
      <c r="AS137" s="117" t="str">
        <f t="shared" si="88"/>
        <v>s</v>
      </c>
      <c r="AT137" s="117" t="str">
        <f t="shared" si="88"/>
        <v>s</v>
      </c>
      <c r="AU137" s="117" t="str">
        <f t="shared" si="88"/>
        <v>s</v>
      </c>
      <c r="AV137" s="117" t="str">
        <f t="shared" si="88"/>
        <v>s</v>
      </c>
      <c r="AW137" s="117" t="str">
        <f t="shared" si="88"/>
        <v>s</v>
      </c>
      <c r="AX137" s="117" t="str">
        <f t="shared" si="88"/>
        <v>s</v>
      </c>
      <c r="AY137" s="117" t="str">
        <f t="shared" si="88"/>
        <v>s</v>
      </c>
      <c r="AZ137" s="117" t="str">
        <f t="shared" si="88"/>
        <v>s</v>
      </c>
      <c r="BA137" s="117" t="str">
        <f t="shared" si="88"/>
        <v>s</v>
      </c>
      <c r="BB137" s="117" t="str">
        <f t="shared" si="88"/>
        <v>s</v>
      </c>
      <c r="BC137" s="117" t="str">
        <f t="shared" si="88"/>
        <v>s</v>
      </c>
    </row>
    <row r="138" spans="3:55" hidden="1" x14ac:dyDescent="0.25">
      <c r="C138" s="117" t="str">
        <f t="shared" ref="C138:AH138" si="89">IF(C46="s","s",C71)</f>
        <v>s</v>
      </c>
      <c r="D138" s="117" t="str">
        <f t="shared" si="89"/>
        <v>s</v>
      </c>
      <c r="E138" s="117" t="str">
        <f t="shared" si="89"/>
        <v>s</v>
      </c>
      <c r="F138" s="117" t="str">
        <f t="shared" si="89"/>
        <v>s</v>
      </c>
      <c r="G138" s="117" t="str">
        <f t="shared" si="89"/>
        <v>s</v>
      </c>
      <c r="H138" s="117" t="str">
        <f t="shared" si="89"/>
        <v>s</v>
      </c>
      <c r="I138" s="117" t="str">
        <f t="shared" si="89"/>
        <v>s</v>
      </c>
      <c r="J138" s="117" t="str">
        <f t="shared" si="89"/>
        <v>s</v>
      </c>
      <c r="K138" s="117" t="str">
        <f t="shared" si="89"/>
        <v>s</v>
      </c>
      <c r="L138" s="117" t="str">
        <f t="shared" si="89"/>
        <v>s</v>
      </c>
      <c r="M138" s="117" t="str">
        <f t="shared" si="89"/>
        <v>s</v>
      </c>
      <c r="N138" s="117" t="str">
        <f t="shared" si="89"/>
        <v>s</v>
      </c>
      <c r="O138" s="117" t="str">
        <f t="shared" si="89"/>
        <v>s</v>
      </c>
      <c r="P138" s="117" t="str">
        <f t="shared" si="89"/>
        <v>s</v>
      </c>
      <c r="Q138" s="117" t="str">
        <f t="shared" si="89"/>
        <v>s</v>
      </c>
      <c r="R138" s="117" t="str">
        <f t="shared" si="89"/>
        <v>s</v>
      </c>
      <c r="S138" s="117" t="str">
        <f t="shared" si="89"/>
        <v>s</v>
      </c>
      <c r="T138" s="117" t="str">
        <f t="shared" si="89"/>
        <v>s</v>
      </c>
      <c r="U138" s="117" t="str">
        <f t="shared" si="89"/>
        <v>s</v>
      </c>
      <c r="V138" s="117" t="str">
        <f t="shared" si="89"/>
        <v>s</v>
      </c>
      <c r="W138" s="117" t="str">
        <f t="shared" si="89"/>
        <v>s</v>
      </c>
      <c r="X138" s="117" t="str">
        <f t="shared" si="89"/>
        <v>s</v>
      </c>
      <c r="Y138" s="117" t="str">
        <f t="shared" si="89"/>
        <v>s</v>
      </c>
      <c r="Z138" s="117" t="str">
        <f t="shared" si="89"/>
        <v>s</v>
      </c>
      <c r="AA138" s="117" t="str">
        <f t="shared" si="89"/>
        <v>s</v>
      </c>
      <c r="AB138" s="117" t="str">
        <f t="shared" si="89"/>
        <v>s</v>
      </c>
      <c r="AC138" s="117" t="str">
        <f t="shared" si="89"/>
        <v>s</v>
      </c>
      <c r="AD138" s="117" t="str">
        <f t="shared" si="89"/>
        <v>s</v>
      </c>
      <c r="AE138" s="117" t="str">
        <f t="shared" si="89"/>
        <v>s</v>
      </c>
      <c r="AF138" s="117" t="str">
        <f t="shared" si="89"/>
        <v>s</v>
      </c>
      <c r="AG138" s="117" t="str">
        <f t="shared" si="89"/>
        <v>s</v>
      </c>
      <c r="AH138" s="117" t="str">
        <f t="shared" si="89"/>
        <v>s</v>
      </c>
      <c r="AI138" s="117" t="str">
        <f t="shared" ref="AI138:BC138" si="90">IF(AI46="s","s",AI71)</f>
        <v>s</v>
      </c>
      <c r="AJ138" s="117" t="str">
        <f t="shared" si="90"/>
        <v>s</v>
      </c>
      <c r="AK138" s="117" t="str">
        <f t="shared" si="90"/>
        <v>s</v>
      </c>
      <c r="AL138" s="117" t="str">
        <f t="shared" si="90"/>
        <v>s</v>
      </c>
      <c r="AM138" s="117" t="str">
        <f t="shared" si="90"/>
        <v>s</v>
      </c>
      <c r="AN138" s="117" t="str">
        <f t="shared" si="90"/>
        <v>s</v>
      </c>
      <c r="AO138" s="117" t="str">
        <f t="shared" si="90"/>
        <v>s</v>
      </c>
      <c r="AP138" s="117" t="str">
        <f t="shared" si="90"/>
        <v>s</v>
      </c>
      <c r="AQ138" s="117" t="str">
        <f t="shared" si="90"/>
        <v>s</v>
      </c>
      <c r="AR138" s="117" t="str">
        <f t="shared" si="90"/>
        <v>s</v>
      </c>
      <c r="AS138" s="117" t="str">
        <f t="shared" si="90"/>
        <v>s</v>
      </c>
      <c r="AT138" s="117" t="str">
        <f t="shared" si="90"/>
        <v>s</v>
      </c>
      <c r="AU138" s="117" t="str">
        <f t="shared" si="90"/>
        <v>s</v>
      </c>
      <c r="AV138" s="117" t="str">
        <f t="shared" si="90"/>
        <v>s</v>
      </c>
      <c r="AW138" s="117" t="str">
        <f t="shared" si="90"/>
        <v>s</v>
      </c>
      <c r="AX138" s="117" t="str">
        <f t="shared" si="90"/>
        <v>s</v>
      </c>
      <c r="AY138" s="117" t="str">
        <f t="shared" si="90"/>
        <v>s</v>
      </c>
      <c r="AZ138" s="117" t="str">
        <f t="shared" si="90"/>
        <v>s</v>
      </c>
      <c r="BA138" s="117" t="str">
        <f t="shared" si="90"/>
        <v>s</v>
      </c>
      <c r="BB138" s="117" t="str">
        <f t="shared" si="90"/>
        <v>s</v>
      </c>
      <c r="BC138" s="117" t="str">
        <f t="shared" si="90"/>
        <v>s</v>
      </c>
    </row>
    <row r="139" spans="3:55" hidden="1" x14ac:dyDescent="0.25">
      <c r="C139" s="117">
        <f t="shared" ref="C139:AH139" si="91">IF(C47="s","s",C72)</f>
        <v>6.8860233662676558E-3</v>
      </c>
      <c r="D139" s="117">
        <f t="shared" si="91"/>
        <v>9.1258405400813335E-3</v>
      </c>
      <c r="E139" s="117">
        <f t="shared" si="91"/>
        <v>6.9297236007985277E-3</v>
      </c>
      <c r="F139" s="117">
        <f t="shared" si="91"/>
        <v>5.1865579207939589E-3</v>
      </c>
      <c r="G139" s="117">
        <f t="shared" si="91"/>
        <v>5.0566856114489123E-3</v>
      </c>
      <c r="H139" s="117">
        <f t="shared" si="91"/>
        <v>4.2034078009062408E-3</v>
      </c>
      <c r="I139" s="117">
        <f t="shared" si="91"/>
        <v>3.3085409895905475E-3</v>
      </c>
      <c r="J139" s="117">
        <f t="shared" si="91"/>
        <v>6.5698330164386722E-3</v>
      </c>
      <c r="K139" s="117">
        <f t="shared" si="91"/>
        <v>8.552754150240701E-3</v>
      </c>
      <c r="L139" s="117">
        <f t="shared" si="91"/>
        <v>8.1071165671609095E-3</v>
      </c>
      <c r="M139" s="117">
        <f t="shared" si="91"/>
        <v>6.1035347024078141E-3</v>
      </c>
      <c r="N139" s="117">
        <f t="shared" si="91"/>
        <v>6.5577028352115816E-3</v>
      </c>
      <c r="O139" s="117">
        <f t="shared" si="91"/>
        <v>5.6487032981564524E-3</v>
      </c>
      <c r="P139" s="117">
        <f t="shared" si="91"/>
        <v>7.1635753775753782E-3</v>
      </c>
      <c r="Q139" s="117">
        <f t="shared" si="91"/>
        <v>6.8408623098844589E-3</v>
      </c>
      <c r="R139" s="117">
        <f t="shared" si="91"/>
        <v>8.1355159051699315E-3</v>
      </c>
      <c r="S139" s="117">
        <f t="shared" si="91"/>
        <v>8.5538149398849579E-3</v>
      </c>
      <c r="T139" s="117">
        <f t="shared" si="91"/>
        <v>8.5681383601467626E-3</v>
      </c>
      <c r="U139" s="117">
        <f t="shared" si="91"/>
        <v>8.1969699918852529E-3</v>
      </c>
      <c r="V139" s="117">
        <f t="shared" si="91"/>
        <v>7.5867519173409611E-3</v>
      </c>
      <c r="W139" s="117">
        <f t="shared" si="91"/>
        <v>1.0082939463536373E-2</v>
      </c>
      <c r="X139" s="117">
        <f t="shared" si="91"/>
        <v>8.7958613277088326E-3</v>
      </c>
      <c r="Y139" s="117">
        <f t="shared" si="91"/>
        <v>4.9554769332935417E-3</v>
      </c>
      <c r="Z139" s="117">
        <f t="shared" si="91"/>
        <v>3.93301384813626E-3</v>
      </c>
      <c r="AA139" s="117">
        <f t="shared" si="91"/>
        <v>4.6792396949725196E-3</v>
      </c>
      <c r="AB139" s="117">
        <f t="shared" si="91"/>
        <v>1.2155860736112554E-2</v>
      </c>
      <c r="AC139" s="117">
        <f t="shared" si="91"/>
        <v>9.0046042860978427E-3</v>
      </c>
      <c r="AD139" s="117">
        <f t="shared" si="91"/>
        <v>8.1459632433846223E-3</v>
      </c>
      <c r="AE139" s="117">
        <f t="shared" si="91"/>
        <v>7.9394683940195807E-3</v>
      </c>
      <c r="AF139" s="117">
        <f t="shared" si="91"/>
        <v>6.0322148823583055E-3</v>
      </c>
      <c r="AG139" s="117">
        <f t="shared" si="91"/>
        <v>8.6549970178776258E-3</v>
      </c>
      <c r="AH139" s="117">
        <f t="shared" si="91"/>
        <v>6.4272058828892175E-3</v>
      </c>
      <c r="AI139" s="117">
        <f t="shared" ref="AI139:BC139" si="92">IF(AI47="s","s",AI72)</f>
        <v>7.9472781441768722E-3</v>
      </c>
      <c r="AJ139" s="117">
        <f t="shared" si="92"/>
        <v>1.1823110225697191E-2</v>
      </c>
      <c r="AK139" s="117">
        <f t="shared" si="92"/>
        <v>8.9913234041196118E-3</v>
      </c>
      <c r="AL139" s="117">
        <f t="shared" si="92"/>
        <v>9.0470683491654987E-3</v>
      </c>
      <c r="AM139" s="117">
        <f t="shared" si="92"/>
        <v>8.8762249756773031E-3</v>
      </c>
      <c r="AN139" s="117">
        <f t="shared" si="92"/>
        <v>7.0008730707728584E-3</v>
      </c>
      <c r="AO139" s="117">
        <f t="shared" si="92"/>
        <v>7.8384397173874819E-3</v>
      </c>
      <c r="AP139" s="117" t="str">
        <f t="shared" si="92"/>
        <v>s</v>
      </c>
      <c r="AQ139" s="117" t="str">
        <f t="shared" si="92"/>
        <v>s</v>
      </c>
      <c r="AR139" s="117">
        <f t="shared" si="92"/>
        <v>4.8911780964075533E-3</v>
      </c>
      <c r="AS139" s="117">
        <f t="shared" si="92"/>
        <v>3.8864955830441002E-3</v>
      </c>
      <c r="AT139" s="117">
        <f t="shared" si="92"/>
        <v>3.2237806627697114E-3</v>
      </c>
      <c r="AU139" s="117">
        <f t="shared" si="92"/>
        <v>3.4211007546065498E-3</v>
      </c>
      <c r="AV139" s="117" t="str">
        <f t="shared" si="92"/>
        <v>s</v>
      </c>
      <c r="AW139" s="117">
        <f t="shared" si="92"/>
        <v>3.4743731760962897E-3</v>
      </c>
      <c r="AX139" s="117" t="str">
        <f t="shared" si="92"/>
        <v>s</v>
      </c>
      <c r="AY139" s="117">
        <f t="shared" si="92"/>
        <v>5.9180897114642535E-3</v>
      </c>
      <c r="AZ139" s="117">
        <f t="shared" si="92"/>
        <v>6.8526454319511581E-3</v>
      </c>
      <c r="BA139" s="117">
        <f t="shared" si="92"/>
        <v>5.1263854860660032E-3</v>
      </c>
      <c r="BB139" s="117">
        <f t="shared" si="92"/>
        <v>6.2820816373029744E-3</v>
      </c>
      <c r="BC139" s="117">
        <f t="shared" si="92"/>
        <v>3.8343626132315524E-3</v>
      </c>
    </row>
    <row r="140" spans="3:55" hidden="1" x14ac:dyDescent="0.25">
      <c r="C140" s="117" t="str">
        <f t="shared" ref="C140:AH140" si="93">IF(C48="s","s",C73)</f>
        <v>s</v>
      </c>
      <c r="D140" s="117" t="str">
        <f t="shared" si="93"/>
        <v>s</v>
      </c>
      <c r="E140" s="117" t="str">
        <f t="shared" si="93"/>
        <v>s</v>
      </c>
      <c r="F140" s="117" t="str">
        <f t="shared" si="93"/>
        <v>s</v>
      </c>
      <c r="G140" s="117" t="str">
        <f t="shared" si="93"/>
        <v>s</v>
      </c>
      <c r="H140" s="117" t="str">
        <f t="shared" si="93"/>
        <v>s</v>
      </c>
      <c r="I140" s="117" t="str">
        <f t="shared" si="93"/>
        <v>s</v>
      </c>
      <c r="J140" s="117" t="str">
        <f t="shared" si="93"/>
        <v>s</v>
      </c>
      <c r="K140" s="117" t="str">
        <f t="shared" si="93"/>
        <v>s</v>
      </c>
      <c r="L140" s="117" t="str">
        <f t="shared" si="93"/>
        <v>s</v>
      </c>
      <c r="M140" s="117" t="str">
        <f t="shared" si="93"/>
        <v>s</v>
      </c>
      <c r="N140" s="117" t="str">
        <f t="shared" si="93"/>
        <v>s</v>
      </c>
      <c r="O140" s="117" t="str">
        <f t="shared" si="93"/>
        <v>s</v>
      </c>
      <c r="P140" s="117" t="str">
        <f t="shared" si="93"/>
        <v>s</v>
      </c>
      <c r="Q140" s="117" t="str">
        <f t="shared" si="93"/>
        <v>s</v>
      </c>
      <c r="R140" s="117" t="str">
        <f t="shared" si="93"/>
        <v>s</v>
      </c>
      <c r="S140" s="117" t="str">
        <f t="shared" si="93"/>
        <v>s</v>
      </c>
      <c r="T140" s="117" t="str">
        <f t="shared" si="93"/>
        <v>s</v>
      </c>
      <c r="U140" s="117" t="str">
        <f t="shared" si="93"/>
        <v>s</v>
      </c>
      <c r="V140" s="117" t="str">
        <f t="shared" si="93"/>
        <v>s</v>
      </c>
      <c r="W140" s="117" t="str">
        <f t="shared" si="93"/>
        <v>s</v>
      </c>
      <c r="X140" s="117" t="str">
        <f t="shared" si="93"/>
        <v>s</v>
      </c>
      <c r="Y140" s="117" t="str">
        <f t="shared" si="93"/>
        <v>s</v>
      </c>
      <c r="Z140" s="117" t="str">
        <f t="shared" si="93"/>
        <v>s</v>
      </c>
      <c r="AA140" s="117" t="str">
        <f t="shared" si="93"/>
        <v>s</v>
      </c>
      <c r="AB140" s="117" t="str">
        <f t="shared" si="93"/>
        <v>s</v>
      </c>
      <c r="AC140" s="117" t="str">
        <f t="shared" si="93"/>
        <v>s</v>
      </c>
      <c r="AD140" s="117" t="str">
        <f t="shared" si="93"/>
        <v>s</v>
      </c>
      <c r="AE140" s="117" t="str">
        <f t="shared" si="93"/>
        <v>s</v>
      </c>
      <c r="AF140" s="117" t="str">
        <f t="shared" si="93"/>
        <v>s</v>
      </c>
      <c r="AG140" s="117" t="str">
        <f t="shared" si="93"/>
        <v>s</v>
      </c>
      <c r="AH140" s="117" t="str">
        <f t="shared" si="93"/>
        <v>s</v>
      </c>
      <c r="AI140" s="117" t="str">
        <f t="shared" ref="AI140:BC140" si="94">IF(AI48="s","s",AI73)</f>
        <v>s</v>
      </c>
      <c r="AJ140" s="117" t="str">
        <f t="shared" si="94"/>
        <v>s</v>
      </c>
      <c r="AK140" s="117" t="str">
        <f t="shared" si="94"/>
        <v>s</v>
      </c>
      <c r="AL140" s="117" t="str">
        <f t="shared" si="94"/>
        <v>s</v>
      </c>
      <c r="AM140" s="117" t="str">
        <f t="shared" si="94"/>
        <v>s</v>
      </c>
      <c r="AN140" s="117" t="str">
        <f t="shared" si="94"/>
        <v>s</v>
      </c>
      <c r="AO140" s="117" t="str">
        <f t="shared" si="94"/>
        <v>s</v>
      </c>
      <c r="AP140" s="117" t="str">
        <f t="shared" si="94"/>
        <v>s</v>
      </c>
      <c r="AQ140" s="117" t="str">
        <f t="shared" si="94"/>
        <v>s</v>
      </c>
      <c r="AR140" s="117" t="str">
        <f t="shared" si="94"/>
        <v>s</v>
      </c>
      <c r="AS140" s="117" t="str">
        <f t="shared" si="94"/>
        <v>s</v>
      </c>
      <c r="AT140" s="117" t="str">
        <f t="shared" si="94"/>
        <v>s</v>
      </c>
      <c r="AU140" s="117" t="str">
        <f t="shared" si="94"/>
        <v>s</v>
      </c>
      <c r="AV140" s="117" t="str">
        <f t="shared" si="94"/>
        <v>s</v>
      </c>
      <c r="AW140" s="117" t="str">
        <f t="shared" si="94"/>
        <v>s</v>
      </c>
      <c r="AX140" s="117" t="str">
        <f t="shared" si="94"/>
        <v>s</v>
      </c>
      <c r="AY140" s="117" t="str">
        <f t="shared" si="94"/>
        <v>s</v>
      </c>
      <c r="AZ140" s="117" t="str">
        <f t="shared" si="94"/>
        <v>s</v>
      </c>
      <c r="BA140" s="117" t="str">
        <f t="shared" si="94"/>
        <v>s</v>
      </c>
      <c r="BB140" s="117" t="str">
        <f t="shared" si="94"/>
        <v>s</v>
      </c>
      <c r="BC140" s="117" t="str">
        <f t="shared" si="94"/>
        <v>s</v>
      </c>
    </row>
    <row r="141" spans="3:55" hidden="1" x14ac:dyDescent="0.25">
      <c r="C141" s="117">
        <f t="shared" ref="C141:AH141" si="95">IF(C49="s","s",C74)</f>
        <v>6.2022337647944905E-3</v>
      </c>
      <c r="D141" s="117">
        <f t="shared" si="95"/>
        <v>9.1599655737326507E-3</v>
      </c>
      <c r="E141" s="117">
        <f t="shared" si="95"/>
        <v>5.4417687237791352E-3</v>
      </c>
      <c r="F141" s="117">
        <f t="shared" si="95"/>
        <v>7.1361033016062577E-3</v>
      </c>
      <c r="G141" s="117">
        <f t="shared" si="95"/>
        <v>8.4348004624748996E-3</v>
      </c>
      <c r="H141" s="117">
        <f t="shared" si="95"/>
        <v>8.859160652891402E-3</v>
      </c>
      <c r="I141" s="117">
        <f t="shared" si="95"/>
        <v>5.499416112342957E-3</v>
      </c>
      <c r="J141" s="117">
        <f t="shared" si="95"/>
        <v>6.2708789845012016E-3</v>
      </c>
      <c r="K141" s="117">
        <f t="shared" si="95"/>
        <v>9.0440228533157571E-3</v>
      </c>
      <c r="L141" s="117">
        <f t="shared" si="95"/>
        <v>7.0720798263640564E-3</v>
      </c>
      <c r="M141" s="117">
        <f t="shared" si="95"/>
        <v>5.7195062241447827E-3</v>
      </c>
      <c r="N141" s="117">
        <f t="shared" si="95"/>
        <v>4.0117629066489125E-3</v>
      </c>
      <c r="O141" s="117">
        <f t="shared" si="95"/>
        <v>6.381973481813622E-3</v>
      </c>
      <c r="P141" s="117">
        <f t="shared" si="95"/>
        <v>6.4231822975991081E-3</v>
      </c>
      <c r="Q141" s="117">
        <f t="shared" si="95"/>
        <v>6.0094059949646686E-3</v>
      </c>
      <c r="R141" s="117">
        <f t="shared" si="95"/>
        <v>7.3199266363128714E-3</v>
      </c>
      <c r="S141" s="117">
        <f t="shared" si="95"/>
        <v>1.0838486387874014E-2</v>
      </c>
      <c r="T141" s="117">
        <f t="shared" si="95"/>
        <v>8.3399123079739689E-3</v>
      </c>
      <c r="U141" s="117">
        <f t="shared" si="95"/>
        <v>8.8202053065004841E-3</v>
      </c>
      <c r="V141" s="117">
        <f t="shared" si="95"/>
        <v>9.9587984795393766E-3</v>
      </c>
      <c r="W141" s="117">
        <f t="shared" si="95"/>
        <v>1.0529581748708152E-2</v>
      </c>
      <c r="X141" s="117">
        <f t="shared" si="95"/>
        <v>1.4398654771661482E-2</v>
      </c>
      <c r="Y141" s="117">
        <f t="shared" si="95"/>
        <v>1.2772160013679524E-2</v>
      </c>
      <c r="Z141" s="117">
        <f t="shared" si="95"/>
        <v>1.8566695515111736E-2</v>
      </c>
      <c r="AA141" s="117">
        <f t="shared" si="95"/>
        <v>2.1456643504633163E-2</v>
      </c>
      <c r="AB141" s="117">
        <f t="shared" si="95"/>
        <v>2.2873736200369577E-2</v>
      </c>
      <c r="AC141" s="117">
        <f t="shared" si="95"/>
        <v>3.0132577744963626E-2</v>
      </c>
      <c r="AD141" s="117">
        <f t="shared" si="95"/>
        <v>3.1343366832883753E-2</v>
      </c>
      <c r="AE141" s="117">
        <f t="shared" si="95"/>
        <v>3.4410137163114723E-2</v>
      </c>
      <c r="AF141" s="117">
        <f t="shared" si="95"/>
        <v>3.596904611678093E-2</v>
      </c>
      <c r="AG141" s="117">
        <f t="shared" si="95"/>
        <v>4.0668706413869861E-2</v>
      </c>
      <c r="AH141" s="117">
        <f t="shared" si="95"/>
        <v>3.8917141742446773E-2</v>
      </c>
      <c r="AI141" s="117">
        <f t="shared" ref="AI141:BC141" si="96">IF(AI49="s","s",AI74)</f>
        <v>3.5568042689942937E-2</v>
      </c>
      <c r="AJ141" s="117">
        <f t="shared" si="96"/>
        <v>3.9844188962002085E-2</v>
      </c>
      <c r="AK141" s="117">
        <f t="shared" si="96"/>
        <v>4.0298208538997397E-2</v>
      </c>
      <c r="AL141" s="117">
        <f t="shared" si="96"/>
        <v>4.621260093492964E-2</v>
      </c>
      <c r="AM141" s="117">
        <f t="shared" si="96"/>
        <v>4.6584503937339664E-2</v>
      </c>
      <c r="AN141" s="117">
        <f t="shared" si="96"/>
        <v>4.9529168618718332E-2</v>
      </c>
      <c r="AO141" s="117">
        <f t="shared" si="96"/>
        <v>4.5035929925507839E-2</v>
      </c>
      <c r="AP141" s="117">
        <f t="shared" si="96"/>
        <v>4.5287937146724695E-2</v>
      </c>
      <c r="AQ141" s="117">
        <f t="shared" si="96"/>
        <v>4.6320116172439092E-2</v>
      </c>
      <c r="AR141" s="117">
        <f t="shared" si="96"/>
        <v>4.6190355909582342E-2</v>
      </c>
      <c r="AS141" s="117">
        <f t="shared" si="96"/>
        <v>4.2636649302501328E-2</v>
      </c>
      <c r="AT141" s="117">
        <f t="shared" si="96"/>
        <v>4.2214492923230693E-2</v>
      </c>
      <c r="AU141" s="117">
        <f t="shared" si="96"/>
        <v>4.6180078220893588E-2</v>
      </c>
      <c r="AV141" s="117">
        <f t="shared" si="96"/>
        <v>4.6090782763296013E-2</v>
      </c>
      <c r="AW141" s="117">
        <f t="shared" si="96"/>
        <v>4.0364260378180791E-2</v>
      </c>
      <c r="AX141" s="117">
        <f t="shared" si="96"/>
        <v>3.950602698624156E-2</v>
      </c>
      <c r="AY141" s="117">
        <f t="shared" si="96"/>
        <v>3.6081783257592329E-2</v>
      </c>
      <c r="AZ141" s="117">
        <f t="shared" si="96"/>
        <v>3.490164412262748E-2</v>
      </c>
      <c r="BA141" s="117">
        <f t="shared" si="96"/>
        <v>3.5670216827989168E-2</v>
      </c>
      <c r="BB141" s="117">
        <f t="shared" si="96"/>
        <v>3.387360421692389E-2</v>
      </c>
      <c r="BC141" s="117">
        <f t="shared" si="96"/>
        <v>3.3513651886319107E-2</v>
      </c>
    </row>
    <row r="142" spans="3:55" hidden="1" x14ac:dyDescent="0.25">
      <c r="C142" s="117" t="str">
        <f t="shared" ref="C142:AH142" si="97">IF(C50="s","s",C75)</f>
        <v>s</v>
      </c>
      <c r="D142" s="117" t="str">
        <f t="shared" si="97"/>
        <v>s</v>
      </c>
      <c r="E142" s="117" t="str">
        <f t="shared" si="97"/>
        <v>s</v>
      </c>
      <c r="F142" s="117" t="str">
        <f t="shared" si="97"/>
        <v>s</v>
      </c>
      <c r="G142" s="117" t="str">
        <f t="shared" si="97"/>
        <v>s</v>
      </c>
      <c r="H142" s="117" t="str">
        <f t="shared" si="97"/>
        <v>s</v>
      </c>
      <c r="I142" s="117" t="str">
        <f t="shared" si="97"/>
        <v>s</v>
      </c>
      <c r="J142" s="117" t="str">
        <f t="shared" si="97"/>
        <v>s</v>
      </c>
      <c r="K142" s="117" t="str">
        <f t="shared" si="97"/>
        <v>s</v>
      </c>
      <c r="L142" s="117" t="str">
        <f t="shared" si="97"/>
        <v>s</v>
      </c>
      <c r="M142" s="117" t="str">
        <f t="shared" si="97"/>
        <v>s</v>
      </c>
      <c r="N142" s="117" t="str">
        <f t="shared" si="97"/>
        <v>s</v>
      </c>
      <c r="O142" s="117" t="str">
        <f t="shared" si="97"/>
        <v>s</v>
      </c>
      <c r="P142" s="117" t="str">
        <f t="shared" si="97"/>
        <v>s</v>
      </c>
      <c r="Q142" s="117" t="str">
        <f t="shared" si="97"/>
        <v>s</v>
      </c>
      <c r="R142" s="117" t="str">
        <f t="shared" si="97"/>
        <v>s</v>
      </c>
      <c r="S142" s="117" t="str">
        <f t="shared" si="97"/>
        <v>s</v>
      </c>
      <c r="T142" s="117" t="str">
        <f t="shared" si="97"/>
        <v>s</v>
      </c>
      <c r="U142" s="117" t="str">
        <f t="shared" si="97"/>
        <v>s</v>
      </c>
      <c r="V142" s="117" t="str">
        <f t="shared" si="97"/>
        <v>s</v>
      </c>
      <c r="W142" s="117" t="str">
        <f t="shared" si="97"/>
        <v>s</v>
      </c>
      <c r="X142" s="117" t="str">
        <f t="shared" si="97"/>
        <v>s</v>
      </c>
      <c r="Y142" s="117" t="str">
        <f t="shared" si="97"/>
        <v>s</v>
      </c>
      <c r="Z142" s="117" t="str">
        <f t="shared" si="97"/>
        <v>s</v>
      </c>
      <c r="AA142" s="117" t="str">
        <f t="shared" si="97"/>
        <v>s</v>
      </c>
      <c r="AB142" s="117" t="str">
        <f t="shared" si="97"/>
        <v>s</v>
      </c>
      <c r="AC142" s="117" t="str">
        <f t="shared" si="97"/>
        <v>s</v>
      </c>
      <c r="AD142" s="117" t="str">
        <f t="shared" si="97"/>
        <v>s</v>
      </c>
      <c r="AE142" s="117" t="str">
        <f t="shared" si="97"/>
        <v>s</v>
      </c>
      <c r="AF142" s="117" t="str">
        <f t="shared" si="97"/>
        <v>s</v>
      </c>
      <c r="AG142" s="117" t="str">
        <f t="shared" si="97"/>
        <v>s</v>
      </c>
      <c r="AH142" s="117" t="str">
        <f t="shared" si="97"/>
        <v>s</v>
      </c>
      <c r="AI142" s="117" t="str">
        <f t="shared" ref="AI142:BC142" si="98">IF(AI50="s","s",AI75)</f>
        <v>s</v>
      </c>
      <c r="AJ142" s="117" t="str">
        <f t="shared" si="98"/>
        <v>s</v>
      </c>
      <c r="AK142" s="117" t="str">
        <f t="shared" si="98"/>
        <v>s</v>
      </c>
      <c r="AL142" s="117" t="str">
        <f t="shared" si="98"/>
        <v>s</v>
      </c>
      <c r="AM142" s="117" t="str">
        <f t="shared" si="98"/>
        <v>s</v>
      </c>
      <c r="AN142" s="117" t="str">
        <f t="shared" si="98"/>
        <v>s</v>
      </c>
      <c r="AO142" s="117" t="str">
        <f t="shared" si="98"/>
        <v>s</v>
      </c>
      <c r="AP142" s="117" t="str">
        <f t="shared" si="98"/>
        <v>s</v>
      </c>
      <c r="AQ142" s="117" t="str">
        <f t="shared" si="98"/>
        <v>s</v>
      </c>
      <c r="AR142" s="117" t="str">
        <f t="shared" si="98"/>
        <v>s</v>
      </c>
      <c r="AS142" s="117" t="str">
        <f t="shared" si="98"/>
        <v>s</v>
      </c>
      <c r="AT142" s="117" t="str">
        <f t="shared" si="98"/>
        <v>s</v>
      </c>
      <c r="AU142" s="117" t="str">
        <f t="shared" si="98"/>
        <v>s</v>
      </c>
      <c r="AV142" s="117" t="str">
        <f t="shared" si="98"/>
        <v>s</v>
      </c>
      <c r="AW142" s="117" t="str">
        <f t="shared" si="98"/>
        <v>s</v>
      </c>
      <c r="AX142" s="117" t="str">
        <f t="shared" si="98"/>
        <v>s</v>
      </c>
      <c r="AY142" s="117" t="str">
        <f t="shared" si="98"/>
        <v>s</v>
      </c>
      <c r="AZ142" s="117" t="str">
        <f t="shared" si="98"/>
        <v>s</v>
      </c>
      <c r="BA142" s="117" t="str">
        <f t="shared" si="98"/>
        <v>s</v>
      </c>
      <c r="BB142" s="117" t="str">
        <f t="shared" si="98"/>
        <v>s</v>
      </c>
      <c r="BC142" s="117" t="str">
        <f t="shared" si="98"/>
        <v>s</v>
      </c>
    </row>
    <row r="143" spans="3:55" hidden="1" x14ac:dyDescent="0.25">
      <c r="C143" s="117">
        <f t="shared" ref="C143:AH143" si="99">IF(C51="s","s",C76)</f>
        <v>8.4196881669916703E-3</v>
      </c>
      <c r="D143" s="117">
        <f t="shared" si="99"/>
        <v>8.6243223334407631E-3</v>
      </c>
      <c r="E143" s="117">
        <f t="shared" si="99"/>
        <v>8.592561757714964E-3</v>
      </c>
      <c r="F143" s="117">
        <f t="shared" si="99"/>
        <v>8.1208935801981453E-3</v>
      </c>
      <c r="G143" s="117">
        <f t="shared" si="99"/>
        <v>9.5460470237182706E-3</v>
      </c>
      <c r="H143" s="117">
        <f t="shared" si="99"/>
        <v>7.8970821629307294E-3</v>
      </c>
      <c r="I143" s="117">
        <f t="shared" si="99"/>
        <v>7.9844253874164425E-3</v>
      </c>
      <c r="J143" s="117">
        <f t="shared" si="99"/>
        <v>7.2698762857846466E-3</v>
      </c>
      <c r="K143" s="117">
        <f t="shared" si="99"/>
        <v>7.9533010345722681E-3</v>
      </c>
      <c r="L143" s="117">
        <f t="shared" si="99"/>
        <v>6.4965358680820155E-3</v>
      </c>
      <c r="M143" s="117">
        <f t="shared" si="99"/>
        <v>6.4378344956272805E-3</v>
      </c>
      <c r="N143" s="117">
        <f t="shared" si="99"/>
        <v>6.9890746337870503E-3</v>
      </c>
      <c r="O143" s="117">
        <f t="shared" si="99"/>
        <v>6.7732198688486896E-3</v>
      </c>
      <c r="P143" s="117">
        <f t="shared" si="99"/>
        <v>6.2149703614696686E-3</v>
      </c>
      <c r="Q143" s="117">
        <f t="shared" si="99"/>
        <v>6.0463238698627592E-3</v>
      </c>
      <c r="R143" s="117">
        <f t="shared" si="99"/>
        <v>7.0391636419222066E-3</v>
      </c>
      <c r="S143" s="117">
        <f t="shared" si="99"/>
        <v>8.7714987578332362E-3</v>
      </c>
      <c r="T143" s="117">
        <f t="shared" si="99"/>
        <v>8.1625846205732322E-3</v>
      </c>
      <c r="U143" s="117">
        <f t="shared" si="99"/>
        <v>7.8324458644297712E-3</v>
      </c>
      <c r="V143" s="117">
        <f t="shared" si="99"/>
        <v>8.6893591083321547E-3</v>
      </c>
      <c r="W143" s="117">
        <f t="shared" si="99"/>
        <v>8.7426753693173632E-3</v>
      </c>
      <c r="X143" s="117">
        <f t="shared" si="99"/>
        <v>9.2571796094968132E-3</v>
      </c>
      <c r="Y143" s="117">
        <f t="shared" si="99"/>
        <v>8.9151331787538854E-3</v>
      </c>
      <c r="Z143" s="117">
        <f t="shared" si="99"/>
        <v>1.0858339621753938E-2</v>
      </c>
      <c r="AA143" s="117">
        <f t="shared" si="99"/>
        <v>1.2301231128407381E-2</v>
      </c>
      <c r="AB143" s="117">
        <f t="shared" si="99"/>
        <v>1.1537152420832156E-2</v>
      </c>
      <c r="AC143" s="117">
        <f t="shared" si="99"/>
        <v>1.2935408965462657E-2</v>
      </c>
      <c r="AD143" s="117">
        <f t="shared" si="99"/>
        <v>1.3280990793578551E-2</v>
      </c>
      <c r="AE143" s="117">
        <f t="shared" si="99"/>
        <v>1.294061558818168E-2</v>
      </c>
      <c r="AF143" s="117">
        <f t="shared" si="99"/>
        <v>1.3311513821773287E-2</v>
      </c>
      <c r="AG143" s="117">
        <f t="shared" si="99"/>
        <v>1.4617780127948508E-2</v>
      </c>
      <c r="AH143" s="117">
        <f t="shared" si="99"/>
        <v>1.5033666115589853E-2</v>
      </c>
      <c r="AI143" s="117">
        <f t="shared" ref="AI143:BC143" si="100">IF(AI51="s","s",AI76)</f>
        <v>1.2634197584981029E-2</v>
      </c>
      <c r="AJ143" s="117">
        <f t="shared" si="100"/>
        <v>1.3935994343178923E-2</v>
      </c>
      <c r="AK143" s="117">
        <f t="shared" si="100"/>
        <v>1.4622292275082637E-2</v>
      </c>
      <c r="AL143" s="117">
        <f t="shared" si="100"/>
        <v>1.5327446172861421E-2</v>
      </c>
      <c r="AM143" s="117">
        <f t="shared" si="100"/>
        <v>1.1906488589493556E-2</v>
      </c>
      <c r="AN143" s="117">
        <f t="shared" si="100"/>
        <v>1.4587374029751804E-2</v>
      </c>
      <c r="AO143" s="117">
        <f t="shared" si="100"/>
        <v>1.4315491955562627E-2</v>
      </c>
      <c r="AP143" s="117">
        <f t="shared" si="100"/>
        <v>1.3872164293408472E-2</v>
      </c>
      <c r="AQ143" s="117">
        <f t="shared" si="100"/>
        <v>1.4073399351883507E-2</v>
      </c>
      <c r="AR143" s="117">
        <f t="shared" si="100"/>
        <v>1.421117863567003E-2</v>
      </c>
      <c r="AS143" s="117">
        <f t="shared" si="100"/>
        <v>1.4503670531298122E-2</v>
      </c>
      <c r="AT143" s="117">
        <f t="shared" si="100"/>
        <v>1.4573263104702338E-2</v>
      </c>
      <c r="AU143" s="117">
        <f t="shared" si="100"/>
        <v>1.4787585459498927E-2</v>
      </c>
      <c r="AV143" s="117">
        <f t="shared" si="100"/>
        <v>1.5037482268526511E-2</v>
      </c>
      <c r="AW143" s="117">
        <f t="shared" si="100"/>
        <v>1.4337835062654838E-2</v>
      </c>
      <c r="AX143" s="117">
        <f t="shared" si="100"/>
        <v>1.4248230687330152E-2</v>
      </c>
      <c r="AY143" s="117">
        <f t="shared" si="100"/>
        <v>1.3839093342620186E-2</v>
      </c>
      <c r="AZ143" s="117">
        <f t="shared" si="100"/>
        <v>1.2825709079478246E-2</v>
      </c>
      <c r="BA143" s="117">
        <f t="shared" si="100"/>
        <v>1.3069145878655049E-2</v>
      </c>
      <c r="BB143" s="117">
        <f t="shared" si="100"/>
        <v>1.3784774840310406E-2</v>
      </c>
      <c r="BC143" s="117">
        <f t="shared" si="100"/>
        <v>1.2993908522788164E-2</v>
      </c>
    </row>
    <row r="144" spans="3:55" hidden="1" x14ac:dyDescent="0.25">
      <c r="C144" s="117" t="str">
        <f t="shared" ref="C144:AH144" si="101">IF(C52="s","s",C77)</f>
        <v>s</v>
      </c>
      <c r="D144" s="117" t="str">
        <f t="shared" si="101"/>
        <v>s</v>
      </c>
      <c r="E144" s="117" t="str">
        <f t="shared" si="101"/>
        <v>s</v>
      </c>
      <c r="F144" s="117" t="str">
        <f t="shared" si="101"/>
        <v>s</v>
      </c>
      <c r="G144" s="117" t="str">
        <f t="shared" si="101"/>
        <v>s</v>
      </c>
      <c r="H144" s="117" t="str">
        <f t="shared" si="101"/>
        <v>s</v>
      </c>
      <c r="I144" s="117" t="str">
        <f t="shared" si="101"/>
        <v>s</v>
      </c>
      <c r="J144" s="117" t="str">
        <f t="shared" si="101"/>
        <v>s</v>
      </c>
      <c r="K144" s="117" t="str">
        <f t="shared" si="101"/>
        <v>s</v>
      </c>
      <c r="L144" s="117" t="str">
        <f t="shared" si="101"/>
        <v>s</v>
      </c>
      <c r="M144" s="117" t="str">
        <f t="shared" si="101"/>
        <v>s</v>
      </c>
      <c r="N144" s="117" t="str">
        <f t="shared" si="101"/>
        <v>s</v>
      </c>
      <c r="O144" s="117" t="str">
        <f t="shared" si="101"/>
        <v>s</v>
      </c>
      <c r="P144" s="117" t="str">
        <f t="shared" si="101"/>
        <v>s</v>
      </c>
      <c r="Q144" s="117" t="str">
        <f t="shared" si="101"/>
        <v>s</v>
      </c>
      <c r="R144" s="117" t="str">
        <f t="shared" si="101"/>
        <v>s</v>
      </c>
      <c r="S144" s="117" t="str">
        <f t="shared" si="101"/>
        <v>s</v>
      </c>
      <c r="T144" s="117" t="str">
        <f t="shared" si="101"/>
        <v>s</v>
      </c>
      <c r="U144" s="117" t="str">
        <f t="shared" si="101"/>
        <v>s</v>
      </c>
      <c r="V144" s="117" t="str">
        <f t="shared" si="101"/>
        <v>s</v>
      </c>
      <c r="W144" s="117" t="str">
        <f t="shared" si="101"/>
        <v>s</v>
      </c>
      <c r="X144" s="117" t="str">
        <f t="shared" si="101"/>
        <v>s</v>
      </c>
      <c r="Y144" s="117" t="str">
        <f t="shared" si="101"/>
        <v>s</v>
      </c>
      <c r="Z144" s="117" t="str">
        <f t="shared" si="101"/>
        <v>s</v>
      </c>
      <c r="AA144" s="117" t="str">
        <f t="shared" si="101"/>
        <v>s</v>
      </c>
      <c r="AB144" s="117" t="str">
        <f t="shared" si="101"/>
        <v>s</v>
      </c>
      <c r="AC144" s="117" t="str">
        <f t="shared" si="101"/>
        <v>s</v>
      </c>
      <c r="AD144" s="117" t="str">
        <f t="shared" si="101"/>
        <v>s</v>
      </c>
      <c r="AE144" s="117" t="str">
        <f t="shared" si="101"/>
        <v>s</v>
      </c>
      <c r="AF144" s="117" t="str">
        <f t="shared" si="101"/>
        <v>s</v>
      </c>
      <c r="AG144" s="117" t="str">
        <f t="shared" si="101"/>
        <v>s</v>
      </c>
      <c r="AH144" s="117" t="str">
        <f t="shared" si="101"/>
        <v>s</v>
      </c>
      <c r="AI144" s="117" t="str">
        <f t="shared" ref="AI144:BC144" si="102">IF(AI52="s","s",AI77)</f>
        <v>s</v>
      </c>
      <c r="AJ144" s="117" t="str">
        <f t="shared" si="102"/>
        <v>s</v>
      </c>
      <c r="AK144" s="117" t="str">
        <f t="shared" si="102"/>
        <v>s</v>
      </c>
      <c r="AL144" s="117" t="str">
        <f t="shared" si="102"/>
        <v>s</v>
      </c>
      <c r="AM144" s="117" t="str">
        <f t="shared" si="102"/>
        <v>s</v>
      </c>
      <c r="AN144" s="117" t="str">
        <f t="shared" si="102"/>
        <v>s</v>
      </c>
      <c r="AO144" s="117" t="str">
        <f t="shared" si="102"/>
        <v>s</v>
      </c>
      <c r="AP144" s="117" t="str">
        <f t="shared" si="102"/>
        <v>s</v>
      </c>
      <c r="AQ144" s="117" t="str">
        <f t="shared" si="102"/>
        <v>s</v>
      </c>
      <c r="AR144" s="117" t="str">
        <f t="shared" si="102"/>
        <v>s</v>
      </c>
      <c r="AS144" s="117" t="str">
        <f t="shared" si="102"/>
        <v>s</v>
      </c>
      <c r="AT144" s="117" t="str">
        <f t="shared" si="102"/>
        <v>s</v>
      </c>
      <c r="AU144" s="117" t="str">
        <f t="shared" si="102"/>
        <v>s</v>
      </c>
      <c r="AV144" s="117" t="str">
        <f t="shared" si="102"/>
        <v>s</v>
      </c>
      <c r="AW144" s="117" t="str">
        <f t="shared" si="102"/>
        <v>s</v>
      </c>
      <c r="AX144" s="117" t="str">
        <f t="shared" si="102"/>
        <v>s</v>
      </c>
      <c r="AY144" s="117" t="str">
        <f t="shared" si="102"/>
        <v>s</v>
      </c>
      <c r="AZ144" s="117" t="str">
        <f t="shared" si="102"/>
        <v>s</v>
      </c>
      <c r="BA144" s="117" t="str">
        <f t="shared" si="102"/>
        <v>s</v>
      </c>
      <c r="BB144" s="117" t="str">
        <f t="shared" si="102"/>
        <v>s</v>
      </c>
      <c r="BC144" s="117" t="str">
        <f t="shared" si="102"/>
        <v>s</v>
      </c>
    </row>
    <row r="145" spans="3:55" hidden="1" x14ac:dyDescent="0.25">
      <c r="C145" s="117" t="str">
        <f t="shared" ref="C145:AH145" si="103">IF(C53="s","s",C78)</f>
        <v>s</v>
      </c>
      <c r="D145" s="117" t="str">
        <f t="shared" si="103"/>
        <v>s</v>
      </c>
      <c r="E145" s="117" t="str">
        <f t="shared" si="103"/>
        <v>s</v>
      </c>
      <c r="F145" s="117" t="str">
        <f t="shared" si="103"/>
        <v>s</v>
      </c>
      <c r="G145" s="117" t="str">
        <f t="shared" si="103"/>
        <v>s</v>
      </c>
      <c r="H145" s="117" t="str">
        <f t="shared" si="103"/>
        <v>s</v>
      </c>
      <c r="I145" s="117" t="str">
        <f t="shared" si="103"/>
        <v>s</v>
      </c>
      <c r="J145" s="117" t="str">
        <f t="shared" si="103"/>
        <v>s</v>
      </c>
      <c r="K145" s="117" t="str">
        <f t="shared" si="103"/>
        <v>s</v>
      </c>
      <c r="L145" s="117" t="str">
        <f t="shared" si="103"/>
        <v>s</v>
      </c>
      <c r="M145" s="117" t="str">
        <f t="shared" si="103"/>
        <v>s</v>
      </c>
      <c r="N145" s="117" t="str">
        <f t="shared" si="103"/>
        <v>s</v>
      </c>
      <c r="O145" s="117" t="str">
        <f t="shared" si="103"/>
        <v>s</v>
      </c>
      <c r="P145" s="117" t="str">
        <f t="shared" si="103"/>
        <v>s</v>
      </c>
      <c r="Q145" s="117" t="str">
        <f t="shared" si="103"/>
        <v>s</v>
      </c>
      <c r="R145" s="117" t="str">
        <f t="shared" si="103"/>
        <v>s</v>
      </c>
      <c r="S145" s="117" t="str">
        <f t="shared" si="103"/>
        <v>s</v>
      </c>
      <c r="T145" s="117" t="str">
        <f t="shared" si="103"/>
        <v>s</v>
      </c>
      <c r="U145" s="117" t="str">
        <f t="shared" si="103"/>
        <v>s</v>
      </c>
      <c r="V145" s="117" t="str">
        <f t="shared" si="103"/>
        <v>s</v>
      </c>
      <c r="W145" s="117" t="str">
        <f t="shared" si="103"/>
        <v>s</v>
      </c>
      <c r="X145" s="117" t="str">
        <f t="shared" si="103"/>
        <v>s</v>
      </c>
      <c r="Y145" s="117" t="str">
        <f t="shared" si="103"/>
        <v>s</v>
      </c>
      <c r="Z145" s="117" t="str">
        <f t="shared" si="103"/>
        <v>s</v>
      </c>
      <c r="AA145" s="117" t="str">
        <f t="shared" si="103"/>
        <v>s</v>
      </c>
      <c r="AB145" s="117" t="str">
        <f t="shared" si="103"/>
        <v>s</v>
      </c>
      <c r="AC145" s="117" t="str">
        <f t="shared" si="103"/>
        <v>s</v>
      </c>
      <c r="AD145" s="117" t="str">
        <f t="shared" si="103"/>
        <v>s</v>
      </c>
      <c r="AE145" s="117" t="str">
        <f t="shared" si="103"/>
        <v>s</v>
      </c>
      <c r="AF145" s="117" t="str">
        <f t="shared" si="103"/>
        <v>s</v>
      </c>
      <c r="AG145" s="117" t="str">
        <f t="shared" si="103"/>
        <v>s</v>
      </c>
      <c r="AH145" s="117" t="str">
        <f t="shared" si="103"/>
        <v>s</v>
      </c>
      <c r="AI145" s="117" t="str">
        <f t="shared" ref="AI145:BC145" si="104">IF(AI53="s","s",AI78)</f>
        <v>s</v>
      </c>
      <c r="AJ145" s="117" t="str">
        <f t="shared" si="104"/>
        <v>s</v>
      </c>
      <c r="AK145" s="117" t="str">
        <f t="shared" si="104"/>
        <v>s</v>
      </c>
      <c r="AL145" s="117" t="str">
        <f t="shared" si="104"/>
        <v>s</v>
      </c>
      <c r="AM145" s="117" t="str">
        <f t="shared" si="104"/>
        <v>s</v>
      </c>
      <c r="AN145" s="117" t="str">
        <f t="shared" si="104"/>
        <v>s</v>
      </c>
      <c r="AO145" s="117" t="str">
        <f t="shared" si="104"/>
        <v>s</v>
      </c>
      <c r="AP145" s="117" t="str">
        <f t="shared" si="104"/>
        <v>s</v>
      </c>
      <c r="AQ145" s="117" t="str">
        <f t="shared" si="104"/>
        <v>s</v>
      </c>
      <c r="AR145" s="117" t="str">
        <f t="shared" si="104"/>
        <v>s</v>
      </c>
      <c r="AS145" s="117" t="str">
        <f t="shared" si="104"/>
        <v>s</v>
      </c>
      <c r="AT145" s="117" t="str">
        <f t="shared" si="104"/>
        <v>s</v>
      </c>
      <c r="AU145" s="117" t="str">
        <f t="shared" si="104"/>
        <v>s</v>
      </c>
      <c r="AV145" s="117" t="str">
        <f t="shared" si="104"/>
        <v>s</v>
      </c>
      <c r="AW145" s="117" t="str">
        <f t="shared" si="104"/>
        <v>s</v>
      </c>
      <c r="AX145" s="117" t="str">
        <f t="shared" si="104"/>
        <v>s</v>
      </c>
      <c r="AY145" s="117" t="str">
        <f t="shared" si="104"/>
        <v>s</v>
      </c>
      <c r="AZ145" s="117" t="str">
        <f t="shared" si="104"/>
        <v>s</v>
      </c>
      <c r="BA145" s="117" t="str">
        <f t="shared" si="104"/>
        <v>s</v>
      </c>
      <c r="BB145" s="117" t="str">
        <f t="shared" si="104"/>
        <v>s</v>
      </c>
      <c r="BC145" s="117" t="str">
        <f t="shared" si="104"/>
        <v>s</v>
      </c>
    </row>
    <row r="146" spans="3:55" hidden="1" x14ac:dyDescent="0.25">
      <c r="C146" s="117">
        <f t="shared" ref="C146:AH146" si="105">IF(C54="s","s",C79)</f>
        <v>1.9826194567996249E-2</v>
      </c>
      <c r="D146" s="117">
        <f t="shared" si="105"/>
        <v>1.9505697521805396E-2</v>
      </c>
      <c r="E146" s="117">
        <f t="shared" si="105"/>
        <v>2.0693552423188162E-2</v>
      </c>
      <c r="F146" s="117">
        <f t="shared" si="105"/>
        <v>2.0867865597578378E-2</v>
      </c>
      <c r="G146" s="117">
        <f t="shared" si="105"/>
        <v>1.9302303988576339E-2</v>
      </c>
      <c r="H146" s="117">
        <f t="shared" si="105"/>
        <v>1.8547854897254502E-2</v>
      </c>
      <c r="I146" s="117">
        <f t="shared" si="105"/>
        <v>1.8903119512319589E-2</v>
      </c>
      <c r="J146" s="117">
        <f t="shared" si="105"/>
        <v>1.6959548330626264E-2</v>
      </c>
      <c r="K146" s="117">
        <f t="shared" si="105"/>
        <v>2.0591385969952636E-2</v>
      </c>
      <c r="L146" s="117">
        <f t="shared" si="105"/>
        <v>1.9068358592465529E-2</v>
      </c>
      <c r="M146" s="117">
        <f t="shared" si="105"/>
        <v>2.0105066215220083E-2</v>
      </c>
      <c r="N146" s="117">
        <f t="shared" si="105"/>
        <v>2.042405192917679E-2</v>
      </c>
      <c r="O146" s="117">
        <f t="shared" si="105"/>
        <v>1.9605877525519903E-2</v>
      </c>
      <c r="P146" s="117">
        <f t="shared" si="105"/>
        <v>2.3994125556919675E-2</v>
      </c>
      <c r="Q146" s="117">
        <f t="shared" si="105"/>
        <v>2.4774945629963373E-2</v>
      </c>
      <c r="R146" s="117">
        <f t="shared" si="105"/>
        <v>2.5260940609852466E-2</v>
      </c>
      <c r="S146" s="117">
        <f t="shared" si="105"/>
        <v>2.5382730504856982E-2</v>
      </c>
      <c r="T146" s="117">
        <f t="shared" si="105"/>
        <v>2.3295339174493532E-2</v>
      </c>
      <c r="U146" s="117">
        <f t="shared" si="105"/>
        <v>2.2820490455734924E-2</v>
      </c>
      <c r="V146" s="117">
        <f t="shared" si="105"/>
        <v>2.1655366454834499E-2</v>
      </c>
      <c r="W146" s="117">
        <f t="shared" si="105"/>
        <v>1.9464016997521254E-2</v>
      </c>
      <c r="X146" s="117">
        <f t="shared" si="105"/>
        <v>2.0913565496692283E-2</v>
      </c>
      <c r="Y146" s="117">
        <f t="shared" si="105"/>
        <v>2.0171557791410829E-2</v>
      </c>
      <c r="Z146" s="117">
        <f t="shared" si="105"/>
        <v>2.1344951447112511E-2</v>
      </c>
      <c r="AA146" s="117">
        <f t="shared" si="105"/>
        <v>2.4447732998594259E-2</v>
      </c>
      <c r="AB146" s="117">
        <f t="shared" si="105"/>
        <v>2.3954651588948363E-2</v>
      </c>
      <c r="AC146" s="117">
        <f t="shared" si="105"/>
        <v>2.553151910859466E-2</v>
      </c>
      <c r="AD146" s="117">
        <f t="shared" si="105"/>
        <v>2.5766174326532325E-2</v>
      </c>
      <c r="AE146" s="117">
        <f t="shared" si="105"/>
        <v>2.5294753481370245E-2</v>
      </c>
      <c r="AF146" s="117">
        <f t="shared" si="105"/>
        <v>2.5669215473180833E-2</v>
      </c>
      <c r="AG146" s="117">
        <f t="shared" si="105"/>
        <v>2.5775078425274434E-2</v>
      </c>
      <c r="AH146" s="117">
        <f t="shared" si="105"/>
        <v>2.5667181036407336E-2</v>
      </c>
      <c r="AI146" s="117">
        <f t="shared" ref="AI146:BC146" si="106">IF(AI54="s","s",AI79)</f>
        <v>2.5713087716881168E-2</v>
      </c>
      <c r="AJ146" s="117">
        <f t="shared" si="106"/>
        <v>2.672694438065298E-2</v>
      </c>
      <c r="AK146" s="117">
        <f t="shared" si="106"/>
        <v>2.6146221349607597E-2</v>
      </c>
      <c r="AL146" s="117">
        <f t="shared" si="106"/>
        <v>2.5078858351422512E-2</v>
      </c>
      <c r="AM146" s="117">
        <f t="shared" si="106"/>
        <v>1.5512061057374304E-2</v>
      </c>
      <c r="AN146" s="117">
        <f t="shared" si="106"/>
        <v>1.9377512450003263E-2</v>
      </c>
      <c r="AO146" s="117">
        <f t="shared" si="106"/>
        <v>2.1083525484893003E-2</v>
      </c>
      <c r="AP146" s="117">
        <f t="shared" si="106"/>
        <v>1.9493083465401254E-2</v>
      </c>
      <c r="AQ146" s="117">
        <f t="shared" si="106"/>
        <v>2.0479452611038167E-2</v>
      </c>
      <c r="AR146" s="117">
        <f t="shared" si="106"/>
        <v>1.9186870589401071E-2</v>
      </c>
      <c r="AS146" s="117">
        <f t="shared" si="106"/>
        <v>1.9298224649263365E-2</v>
      </c>
      <c r="AT146" s="117">
        <f t="shared" si="106"/>
        <v>2.0157860995100224E-2</v>
      </c>
      <c r="AU146" s="117">
        <f t="shared" si="106"/>
        <v>1.9518384654654795E-2</v>
      </c>
      <c r="AV146" s="117">
        <f t="shared" si="106"/>
        <v>1.9826091525816252E-2</v>
      </c>
      <c r="AW146" s="117">
        <f t="shared" si="106"/>
        <v>2.1024877890753337E-2</v>
      </c>
      <c r="AX146" s="117">
        <f t="shared" si="106"/>
        <v>2.0180514222091751E-2</v>
      </c>
      <c r="AY146" s="117">
        <f t="shared" si="106"/>
        <v>1.9450758551663682E-2</v>
      </c>
      <c r="AZ146" s="117">
        <f t="shared" si="106"/>
        <v>1.8890371211578206E-2</v>
      </c>
      <c r="BA146" s="117">
        <f t="shared" si="106"/>
        <v>1.8022329770866041E-2</v>
      </c>
      <c r="BB146" s="117">
        <f t="shared" si="106"/>
        <v>1.9589694817516948E-2</v>
      </c>
      <c r="BC146" s="117">
        <f t="shared" si="106"/>
        <v>1.8872228896640069E-2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C149"/>
  <sheetViews>
    <sheetView zoomScaleNormal="100"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07" ht="18.75" x14ac:dyDescent="0.3">
      <c r="A1" s="67" t="s">
        <v>166</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290</v>
      </c>
      <c r="B6" s="98"/>
      <c r="C6" s="104" t="s">
        <v>126</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718.55781076045901</v>
      </c>
      <c r="D8" s="81">
        <v>742.61527070700902</v>
      </c>
      <c r="E8" s="81">
        <v>724.975418774216</v>
      </c>
      <c r="F8" s="81">
        <v>716.133061057021</v>
      </c>
      <c r="G8" s="81">
        <v>728.13276782399396</v>
      </c>
      <c r="H8" s="81">
        <v>721.97791312120398</v>
      </c>
      <c r="I8" s="81">
        <v>714.51924129965903</v>
      </c>
      <c r="J8" s="81">
        <v>753.64238778455103</v>
      </c>
      <c r="K8" s="81">
        <v>755.26343305454998</v>
      </c>
      <c r="L8" s="81">
        <v>751.32710745454494</v>
      </c>
      <c r="M8" s="81">
        <v>761.42283935399905</v>
      </c>
      <c r="N8" s="81">
        <v>735.12824904947001</v>
      </c>
      <c r="O8" s="81">
        <v>715.34748412045201</v>
      </c>
      <c r="P8" s="81">
        <v>732.29761095009906</v>
      </c>
      <c r="Q8" s="81">
        <v>711.613671827301</v>
      </c>
      <c r="R8" s="81">
        <v>721.19677053114106</v>
      </c>
      <c r="S8" s="81">
        <v>721.04159063602299</v>
      </c>
      <c r="T8" s="81">
        <v>716.71620336462604</v>
      </c>
      <c r="U8" s="81">
        <v>704.97226385020497</v>
      </c>
      <c r="V8" s="81">
        <v>731.16538577299502</v>
      </c>
      <c r="W8" s="81">
        <v>745.31242621084198</v>
      </c>
      <c r="X8" s="81">
        <v>729.65704090797999</v>
      </c>
      <c r="Y8" s="81">
        <v>729.01063512508097</v>
      </c>
      <c r="Z8" s="81">
        <v>739.44905662055805</v>
      </c>
      <c r="AA8" s="81">
        <v>768.81189505565703</v>
      </c>
      <c r="AB8" s="81">
        <v>787.80986684101094</v>
      </c>
      <c r="AC8" s="81">
        <v>756.73186519428896</v>
      </c>
      <c r="AD8" s="81">
        <v>761.33936933947803</v>
      </c>
      <c r="AE8" s="81">
        <v>777.02403389397898</v>
      </c>
      <c r="AF8" s="81">
        <v>788.34759913223297</v>
      </c>
      <c r="AG8" s="81">
        <v>824.88651924855105</v>
      </c>
      <c r="AH8" s="81">
        <v>816.94771879935797</v>
      </c>
      <c r="AI8" s="81">
        <v>821.14947920181896</v>
      </c>
      <c r="AJ8" s="81">
        <v>817.72966653760295</v>
      </c>
      <c r="AK8" s="81">
        <v>804.93859366612605</v>
      </c>
      <c r="AL8" s="81">
        <v>824.480352977655</v>
      </c>
      <c r="AM8" s="81">
        <v>819.76009112246902</v>
      </c>
      <c r="AN8" s="81">
        <v>828.42352126831395</v>
      </c>
      <c r="AO8" s="81">
        <v>839.49053247482505</v>
      </c>
      <c r="AP8" s="81">
        <v>820.85538647775604</v>
      </c>
      <c r="AQ8" s="81">
        <v>834.90863041072998</v>
      </c>
      <c r="AR8" s="81">
        <v>836.07882040747199</v>
      </c>
      <c r="AS8" s="81">
        <v>829.16197447931495</v>
      </c>
      <c r="AT8" s="81">
        <v>821.373806865765</v>
      </c>
      <c r="AU8" s="81">
        <v>822.21144635647204</v>
      </c>
      <c r="AV8" s="81">
        <v>795.97203691865002</v>
      </c>
      <c r="AW8" s="81">
        <v>811.44996582121405</v>
      </c>
      <c r="AX8" s="81">
        <v>817.94850141876702</v>
      </c>
      <c r="AY8" s="81">
        <v>799.333729890624</v>
      </c>
      <c r="AZ8" s="81">
        <v>800.89850153695295</v>
      </c>
      <c r="BA8" s="81">
        <v>808.91893230596395</v>
      </c>
      <c r="BB8" s="81">
        <v>822.40524478839598</v>
      </c>
      <c r="BC8" s="81">
        <v>812.74607502907099</v>
      </c>
      <c r="BD8" s="94"/>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718.55781076045901</v>
      </c>
      <c r="D9" s="77">
        <v>742.61527070700902</v>
      </c>
      <c r="E9" s="77">
        <v>724.975418774216</v>
      </c>
      <c r="F9" s="77">
        <v>716.133061057021</v>
      </c>
      <c r="G9" s="77">
        <v>728.13276782399396</v>
      </c>
      <c r="H9" s="77">
        <v>721.97791312120398</v>
      </c>
      <c r="I9" s="77">
        <v>714.51924129965903</v>
      </c>
      <c r="J9" s="77">
        <v>753.64238778455103</v>
      </c>
      <c r="K9" s="77">
        <v>755.26343305454998</v>
      </c>
      <c r="L9" s="77">
        <v>751.32710745454494</v>
      </c>
      <c r="M9" s="77">
        <v>761.42283935399905</v>
      </c>
      <c r="N9" s="77">
        <v>735.12824904947001</v>
      </c>
      <c r="O9" s="77">
        <v>715.34748412045201</v>
      </c>
      <c r="P9" s="77">
        <v>732.29761095009906</v>
      </c>
      <c r="Q9" s="77">
        <v>711.613671827301</v>
      </c>
      <c r="R9" s="77">
        <v>721.19677053114106</v>
      </c>
      <c r="S9" s="77">
        <v>721.04159063602299</v>
      </c>
      <c r="T9" s="77">
        <v>716.71620336462604</v>
      </c>
      <c r="U9" s="77">
        <v>704.97226385020497</v>
      </c>
      <c r="V9" s="77">
        <v>731.16538577299502</v>
      </c>
      <c r="W9" s="77">
        <v>745.31242621084198</v>
      </c>
      <c r="X9" s="77">
        <v>729.65704090797999</v>
      </c>
      <c r="Y9" s="77">
        <v>729.01063512508097</v>
      </c>
      <c r="Z9" s="77">
        <v>739.44905662055805</v>
      </c>
      <c r="AA9" s="77">
        <v>768.81189505565703</v>
      </c>
      <c r="AB9" s="77">
        <v>787.80986684101094</v>
      </c>
      <c r="AC9" s="77">
        <v>756.73186519428896</v>
      </c>
      <c r="AD9" s="77">
        <v>761.33936933947803</v>
      </c>
      <c r="AE9" s="77">
        <v>777.02403389397898</v>
      </c>
      <c r="AF9" s="77">
        <v>788.34759913223297</v>
      </c>
      <c r="AG9" s="77">
        <v>824.88651924855105</v>
      </c>
      <c r="AH9" s="77">
        <v>816.94771879935797</v>
      </c>
      <c r="AI9" s="77">
        <v>821.14947920181896</v>
      </c>
      <c r="AJ9" s="77">
        <v>817.72966653760295</v>
      </c>
      <c r="AK9" s="77">
        <v>804.93859366612605</v>
      </c>
      <c r="AL9" s="77">
        <v>824.480352977655</v>
      </c>
      <c r="AM9" s="77">
        <v>819.76009112246902</v>
      </c>
      <c r="AN9" s="77">
        <v>828.42352126831395</v>
      </c>
      <c r="AO9" s="77">
        <v>839.49053247482505</v>
      </c>
      <c r="AP9" s="77">
        <v>820.85538647775604</v>
      </c>
      <c r="AQ9" s="77">
        <v>834.90863041072998</v>
      </c>
      <c r="AR9" s="77">
        <v>836.07882040747199</v>
      </c>
      <c r="AS9" s="77">
        <v>829.16197447931495</v>
      </c>
      <c r="AT9" s="77">
        <v>821.373806865765</v>
      </c>
      <c r="AU9" s="77">
        <v>822.21144635647204</v>
      </c>
      <c r="AV9" s="77">
        <v>795.97203691865002</v>
      </c>
      <c r="AW9" s="77">
        <v>811.44996582121405</v>
      </c>
      <c r="AX9" s="77">
        <v>817.94850141876702</v>
      </c>
      <c r="AY9" s="77">
        <v>799.333729890624</v>
      </c>
      <c r="AZ9" s="77">
        <v>800.89850153695295</v>
      </c>
      <c r="BA9" s="77">
        <v>808.91893230596395</v>
      </c>
      <c r="BB9" s="77">
        <v>822.40524478839598</v>
      </c>
      <c r="BC9" s="77">
        <v>812.74607502907099</v>
      </c>
      <c r="BD9" s="95"/>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2086.24289143854</v>
      </c>
      <c r="D10" s="81">
        <v>2154.9828234894799</v>
      </c>
      <c r="E10" s="81">
        <v>2177.5370538330699</v>
      </c>
      <c r="F10" s="81">
        <v>2088.0855158430099</v>
      </c>
      <c r="G10" s="81">
        <v>2109.8260064056399</v>
      </c>
      <c r="H10" s="81">
        <v>2105.3328949986699</v>
      </c>
      <c r="I10" s="81">
        <v>2053.5637016261499</v>
      </c>
      <c r="J10" s="81">
        <v>2098.5345179996998</v>
      </c>
      <c r="K10" s="81">
        <v>2085.0288564678799</v>
      </c>
      <c r="L10" s="81">
        <v>2016.29005860335</v>
      </c>
      <c r="M10" s="81">
        <v>2126.9591540870101</v>
      </c>
      <c r="N10" s="81">
        <v>2146.9289946601598</v>
      </c>
      <c r="O10" s="81">
        <v>2128.9456676056002</v>
      </c>
      <c r="P10" s="81">
        <v>2151.89448645333</v>
      </c>
      <c r="Q10" s="81">
        <v>2094.4515181254101</v>
      </c>
      <c r="R10" s="81">
        <v>2091.8102691219201</v>
      </c>
      <c r="S10" s="81">
        <v>2100.2197021452398</v>
      </c>
      <c r="T10" s="81">
        <v>2117.6380687802298</v>
      </c>
      <c r="U10" s="81">
        <v>2135.69534710786</v>
      </c>
      <c r="V10" s="81">
        <v>2095.5943192007398</v>
      </c>
      <c r="W10" s="81">
        <v>2138.1816386722999</v>
      </c>
      <c r="X10" s="81">
        <v>2081.0192318280301</v>
      </c>
      <c r="Y10" s="81">
        <v>2097.8417341752202</v>
      </c>
      <c r="Z10" s="81">
        <v>2176.0454069054499</v>
      </c>
      <c r="AA10" s="81">
        <v>2081.0885661346601</v>
      </c>
      <c r="AB10" s="81">
        <v>2075.5586570063301</v>
      </c>
      <c r="AC10" s="81">
        <v>2106.1194958666301</v>
      </c>
      <c r="AD10" s="81">
        <v>2081.7167621618</v>
      </c>
      <c r="AE10" s="81">
        <v>2228.4928816000502</v>
      </c>
      <c r="AF10" s="81">
        <v>2153.4661485145498</v>
      </c>
      <c r="AG10" s="81">
        <v>2106.5653386136801</v>
      </c>
      <c r="AH10" s="81">
        <v>2114.5705460721802</v>
      </c>
      <c r="AI10" s="81">
        <v>2152.1506263227302</v>
      </c>
      <c r="AJ10" s="81">
        <v>2118.9686982538601</v>
      </c>
      <c r="AK10" s="81">
        <v>2133.5013486000098</v>
      </c>
      <c r="AL10" s="81">
        <v>2152.3994583161998</v>
      </c>
      <c r="AM10" s="81">
        <v>2134.9663264783098</v>
      </c>
      <c r="AN10" s="81">
        <v>2083.1760271697099</v>
      </c>
      <c r="AO10" s="81">
        <v>2165.3197075076901</v>
      </c>
      <c r="AP10" s="81">
        <v>2174.8981554084598</v>
      </c>
      <c r="AQ10" s="81">
        <v>2206.41511334093</v>
      </c>
      <c r="AR10" s="81">
        <v>2241.66761806762</v>
      </c>
      <c r="AS10" s="81">
        <v>2233.1320524158</v>
      </c>
      <c r="AT10" s="81">
        <v>2290.2534963451199</v>
      </c>
      <c r="AU10" s="81">
        <v>2297.1110110189302</v>
      </c>
      <c r="AV10" s="81">
        <v>2287.8755534992802</v>
      </c>
      <c r="AW10" s="81">
        <v>2284.2687352468702</v>
      </c>
      <c r="AX10" s="81">
        <v>2319.85215881266</v>
      </c>
      <c r="AY10" s="81">
        <v>2320.9358482727998</v>
      </c>
      <c r="AZ10" s="81">
        <v>2314.5497512321899</v>
      </c>
      <c r="BA10" s="81">
        <v>2311.0813950254101</v>
      </c>
      <c r="BB10" s="81">
        <v>2292.51795308792</v>
      </c>
      <c r="BC10" s="81">
        <v>2266.8020032160798</v>
      </c>
      <c r="BD10" s="94"/>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719.17025099076898</v>
      </c>
      <c r="D11" s="81">
        <v>709.37470977093096</v>
      </c>
      <c r="E11" s="81">
        <v>717.97591438095901</v>
      </c>
      <c r="F11" s="81">
        <v>706.39364314808404</v>
      </c>
      <c r="G11" s="81">
        <v>695.26309954695898</v>
      </c>
      <c r="H11" s="81">
        <v>696.44775153485296</v>
      </c>
      <c r="I11" s="81">
        <v>693.96355645801395</v>
      </c>
      <c r="J11" s="81">
        <v>662.38603217858099</v>
      </c>
      <c r="K11" s="81">
        <v>655.18323428667804</v>
      </c>
      <c r="L11" s="81">
        <v>673.86639221790995</v>
      </c>
      <c r="M11" s="81">
        <v>669.40780928568904</v>
      </c>
      <c r="N11" s="81">
        <v>672.21779234751102</v>
      </c>
      <c r="O11" s="81">
        <v>651.801334284017</v>
      </c>
      <c r="P11" s="81">
        <v>651.36412309252603</v>
      </c>
      <c r="Q11" s="81">
        <v>652.85364031214795</v>
      </c>
      <c r="R11" s="81">
        <v>667.11917393129795</v>
      </c>
      <c r="S11" s="81">
        <v>659.10118698650899</v>
      </c>
      <c r="T11" s="81">
        <v>650.12941692969605</v>
      </c>
      <c r="U11" s="81">
        <v>653.33977565405803</v>
      </c>
      <c r="V11" s="81">
        <v>659.503142073704</v>
      </c>
      <c r="W11" s="81">
        <v>647.65840270465503</v>
      </c>
      <c r="X11" s="81">
        <v>659.49437208762595</v>
      </c>
      <c r="Y11" s="81">
        <v>663.81783297094705</v>
      </c>
      <c r="Z11" s="81">
        <v>654.19649440894102</v>
      </c>
      <c r="AA11" s="81">
        <v>624.66932642954396</v>
      </c>
      <c r="AB11" s="81">
        <v>619.94913048025296</v>
      </c>
      <c r="AC11" s="81">
        <v>602.10726157898796</v>
      </c>
      <c r="AD11" s="81">
        <v>619.29853217104096</v>
      </c>
      <c r="AE11" s="81">
        <v>595.65734339554604</v>
      </c>
      <c r="AF11" s="81">
        <v>616.16300092936501</v>
      </c>
      <c r="AG11" s="81">
        <v>615.45914617475205</v>
      </c>
      <c r="AH11" s="81">
        <v>636.21957445494104</v>
      </c>
      <c r="AI11" s="81">
        <v>654.63476817872402</v>
      </c>
      <c r="AJ11" s="81">
        <v>642.04608756886</v>
      </c>
      <c r="AK11" s="81">
        <v>656.50329157468502</v>
      </c>
      <c r="AL11" s="81">
        <v>632.53939259105402</v>
      </c>
      <c r="AM11" s="81">
        <v>615.80906533144105</v>
      </c>
      <c r="AN11" s="81">
        <v>628.22809470115396</v>
      </c>
      <c r="AO11" s="81">
        <v>633.03631997042805</v>
      </c>
      <c r="AP11" s="81">
        <v>607.07736692680703</v>
      </c>
      <c r="AQ11" s="81">
        <v>591.62821270062705</v>
      </c>
      <c r="AR11" s="81">
        <v>582.95332947140196</v>
      </c>
      <c r="AS11" s="81">
        <v>585.81975586603301</v>
      </c>
      <c r="AT11" s="81">
        <v>576.09601161750004</v>
      </c>
      <c r="AU11" s="81">
        <v>572.98909965981704</v>
      </c>
      <c r="AV11" s="81">
        <v>578.964483644697</v>
      </c>
      <c r="AW11" s="81">
        <v>574.69614725638598</v>
      </c>
      <c r="AX11" s="81">
        <v>576.700229241692</v>
      </c>
      <c r="AY11" s="81">
        <v>564.45593509453602</v>
      </c>
      <c r="AZ11" s="81">
        <v>578.40846645590295</v>
      </c>
      <c r="BA11" s="81">
        <v>577.59284780616201</v>
      </c>
      <c r="BB11" s="81">
        <v>576.98262618200795</v>
      </c>
      <c r="BC11" s="81">
        <v>573.83851026135596</v>
      </c>
      <c r="BD11" s="94"/>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173.991112231122</v>
      </c>
      <c r="D12" s="81">
        <v>181.48892690962199</v>
      </c>
      <c r="E12" s="81">
        <v>188.31238616316301</v>
      </c>
      <c r="F12" s="81">
        <v>178.90654067057901</v>
      </c>
      <c r="G12" s="81">
        <v>167.97188519867501</v>
      </c>
      <c r="H12" s="81">
        <v>168.387640187275</v>
      </c>
      <c r="I12" s="81">
        <v>161.254990617739</v>
      </c>
      <c r="J12" s="81">
        <v>159.87447374320399</v>
      </c>
      <c r="K12" s="81">
        <v>161.352106964825</v>
      </c>
      <c r="L12" s="81">
        <v>171.11001688299601</v>
      </c>
      <c r="M12" s="81">
        <v>164.30282328659999</v>
      </c>
      <c r="N12" s="81">
        <v>159.96462082028401</v>
      </c>
      <c r="O12" s="81">
        <v>169.400416330274</v>
      </c>
      <c r="P12" s="81">
        <v>170.45366291236499</v>
      </c>
      <c r="Q12" s="81">
        <v>158.696847515949</v>
      </c>
      <c r="R12" s="81">
        <v>163.278774184458</v>
      </c>
      <c r="S12" s="81">
        <v>164.415774572982</v>
      </c>
      <c r="T12" s="81">
        <v>171.67683646977201</v>
      </c>
      <c r="U12" s="81">
        <v>172.55548916221699</v>
      </c>
      <c r="V12" s="81">
        <v>173.792889285239</v>
      </c>
      <c r="W12" s="81">
        <v>173.75632128450599</v>
      </c>
      <c r="X12" s="81">
        <v>173.39053542477899</v>
      </c>
      <c r="Y12" s="81">
        <v>168.98577000998901</v>
      </c>
      <c r="Z12" s="81">
        <v>166.21987228173799</v>
      </c>
      <c r="AA12" s="81">
        <v>174.796126398063</v>
      </c>
      <c r="AB12" s="81">
        <v>180.26958043411199</v>
      </c>
      <c r="AC12" s="81">
        <v>188.26039897861401</v>
      </c>
      <c r="AD12" s="81">
        <v>182.69505731743899</v>
      </c>
      <c r="AE12" s="81">
        <v>190.34343946503799</v>
      </c>
      <c r="AF12" s="81">
        <v>189.863673053708</v>
      </c>
      <c r="AG12" s="81">
        <v>191.38868181483701</v>
      </c>
      <c r="AH12" s="81">
        <v>188.48842395275301</v>
      </c>
      <c r="AI12" s="81">
        <v>187.61269772531</v>
      </c>
      <c r="AJ12" s="81">
        <v>188.171175775942</v>
      </c>
      <c r="AK12" s="81">
        <v>188.22429685318099</v>
      </c>
      <c r="AL12" s="81">
        <v>191.21387660139101</v>
      </c>
      <c r="AM12" s="81">
        <v>191.13776265605699</v>
      </c>
      <c r="AN12" s="81">
        <v>198.469687276104</v>
      </c>
      <c r="AO12" s="81">
        <v>205.210260179535</v>
      </c>
      <c r="AP12" s="81">
        <v>208.36513742222101</v>
      </c>
      <c r="AQ12" s="81">
        <v>210.84158087642899</v>
      </c>
      <c r="AR12" s="81">
        <v>209.66708772541901</v>
      </c>
      <c r="AS12" s="81">
        <v>221.77501326564001</v>
      </c>
      <c r="AT12" s="81">
        <v>225.22916054100199</v>
      </c>
      <c r="AU12" s="81">
        <v>233.19480091698</v>
      </c>
      <c r="AV12" s="81">
        <v>211.945983591893</v>
      </c>
      <c r="AW12" s="81">
        <v>220.64111242238101</v>
      </c>
      <c r="AX12" s="81">
        <v>228.028196324166</v>
      </c>
      <c r="AY12" s="81">
        <v>230.64777846132301</v>
      </c>
      <c r="AZ12" s="81">
        <v>230.65888781260199</v>
      </c>
      <c r="BA12" s="81">
        <v>226.84871506046599</v>
      </c>
      <c r="BB12" s="81">
        <v>227.07754417927401</v>
      </c>
      <c r="BC12" s="81">
        <v>232.98560644617299</v>
      </c>
      <c r="BD12" s="94"/>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14.995965342139099</v>
      </c>
      <c r="D13" s="81">
        <v>14.955693244526101</v>
      </c>
      <c r="E13" s="81">
        <v>13.997105733357399</v>
      </c>
      <c r="F13" s="81">
        <v>14.9952531368048</v>
      </c>
      <c r="G13" s="81">
        <v>14.721911327126399</v>
      </c>
      <c r="H13" s="81">
        <v>15.467409172821499</v>
      </c>
      <c r="I13" s="81">
        <v>14.2463936450521</v>
      </c>
      <c r="J13" s="81">
        <v>12.9976923363349</v>
      </c>
      <c r="K13" s="81">
        <v>15.765460482302499</v>
      </c>
      <c r="L13" s="81">
        <v>18.0416657902691</v>
      </c>
      <c r="M13" s="81">
        <v>20.7763034794717</v>
      </c>
      <c r="N13" s="81">
        <v>23.0000376247575</v>
      </c>
      <c r="O13" s="81">
        <v>23.646034130186599</v>
      </c>
      <c r="P13" s="81">
        <v>23.0311536235257</v>
      </c>
      <c r="Q13" s="81">
        <v>25.1046662729254</v>
      </c>
      <c r="R13" s="81">
        <v>19.001617721986001</v>
      </c>
      <c r="S13" s="81">
        <v>19.820812520311801</v>
      </c>
      <c r="T13" s="81">
        <v>21.573150060264702</v>
      </c>
      <c r="U13" s="81">
        <v>20.387357668132299</v>
      </c>
      <c r="V13" s="81">
        <v>18.00425295981</v>
      </c>
      <c r="W13" s="81">
        <v>19.721784989408899</v>
      </c>
      <c r="X13" s="81">
        <v>21.390153616588499</v>
      </c>
      <c r="Y13" s="81">
        <v>24.936655718465101</v>
      </c>
      <c r="Z13" s="81">
        <v>21.006526975099799</v>
      </c>
      <c r="AA13" s="81">
        <v>16.9094708100825</v>
      </c>
      <c r="AB13" s="81">
        <v>15.060101212870601</v>
      </c>
      <c r="AC13" s="81">
        <v>12.895193209312801</v>
      </c>
      <c r="AD13" s="81">
        <v>13.055528808231699</v>
      </c>
      <c r="AE13" s="81">
        <v>16.2299384250503</v>
      </c>
      <c r="AF13" s="81">
        <v>17.9418903447345</v>
      </c>
      <c r="AG13" s="81">
        <v>20.054410273470999</v>
      </c>
      <c r="AH13" s="81">
        <v>22.1051757781993</v>
      </c>
      <c r="AI13" s="81">
        <v>20.347601156739099</v>
      </c>
      <c r="AJ13" s="81">
        <v>18.560238686370301</v>
      </c>
      <c r="AK13" s="81">
        <v>19.7072691786415</v>
      </c>
      <c r="AL13" s="81">
        <v>21.1772153226459</v>
      </c>
      <c r="AM13" s="81">
        <v>21.587104186842001</v>
      </c>
      <c r="AN13" s="81">
        <v>22.8179218544002</v>
      </c>
      <c r="AO13" s="81">
        <v>22.742260550560001</v>
      </c>
      <c r="AP13" s="81">
        <v>20.2436520311621</v>
      </c>
      <c r="AQ13" s="81">
        <v>18.575544347696798</v>
      </c>
      <c r="AR13" s="81">
        <v>18.6356257771474</v>
      </c>
      <c r="AS13" s="81">
        <v>18.512736506537699</v>
      </c>
      <c r="AT13" s="81">
        <v>19.3113061256505</v>
      </c>
      <c r="AU13" s="81">
        <v>21.088653156660001</v>
      </c>
      <c r="AV13" s="81">
        <v>21.054933525648199</v>
      </c>
      <c r="AW13" s="81">
        <v>21.0522341317686</v>
      </c>
      <c r="AX13" s="81">
        <v>23.813672805851901</v>
      </c>
      <c r="AY13" s="81">
        <v>24.012090654106</v>
      </c>
      <c r="AZ13" s="81">
        <v>23.817461905235302</v>
      </c>
      <c r="BA13" s="81">
        <v>23.790342054908699</v>
      </c>
      <c r="BB13" s="81">
        <v>21.012079120506002</v>
      </c>
      <c r="BC13" s="81">
        <v>21.072186901412898</v>
      </c>
      <c r="BD13" s="94"/>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3270.5605916464001</v>
      </c>
      <c r="D14" s="81">
        <v>3279.1688788737601</v>
      </c>
      <c r="E14" s="81">
        <v>3123.9549045417298</v>
      </c>
      <c r="F14" s="81">
        <v>3082.4877661260698</v>
      </c>
      <c r="G14" s="81">
        <v>3079.79822392405</v>
      </c>
      <c r="H14" s="81">
        <v>3080.96744336554</v>
      </c>
      <c r="I14" s="81">
        <v>3043.3975940231799</v>
      </c>
      <c r="J14" s="81">
        <v>2981.0491136809701</v>
      </c>
      <c r="K14" s="81">
        <v>2922.0083043385298</v>
      </c>
      <c r="L14" s="81">
        <v>2861.40457987629</v>
      </c>
      <c r="M14" s="81">
        <v>2899.02350157723</v>
      </c>
      <c r="N14" s="81">
        <v>2885.0317031252798</v>
      </c>
      <c r="O14" s="81">
        <v>2888.42749217454</v>
      </c>
      <c r="P14" s="81">
        <v>2861.23397099558</v>
      </c>
      <c r="Q14" s="81">
        <v>2829.5973872152299</v>
      </c>
      <c r="R14" s="81">
        <v>2779.6563873566001</v>
      </c>
      <c r="S14" s="81">
        <v>2811.1462787290998</v>
      </c>
      <c r="T14" s="81">
        <v>2783.88538076738</v>
      </c>
      <c r="U14" s="81">
        <v>2788.6881328156201</v>
      </c>
      <c r="V14" s="81">
        <v>2783.8777534897599</v>
      </c>
      <c r="W14" s="81">
        <v>2763.7687049495498</v>
      </c>
      <c r="X14" s="81">
        <v>2750.6703770214899</v>
      </c>
      <c r="Y14" s="81">
        <v>2730.6675076687702</v>
      </c>
      <c r="Z14" s="81">
        <v>2738.2353651488802</v>
      </c>
      <c r="AA14" s="81">
        <v>2764.3659597410701</v>
      </c>
      <c r="AB14" s="81">
        <v>2816.21346399907</v>
      </c>
      <c r="AC14" s="81">
        <v>2862.9322707486699</v>
      </c>
      <c r="AD14" s="81">
        <v>2989.9890770604002</v>
      </c>
      <c r="AE14" s="81">
        <v>2988.4310243065001</v>
      </c>
      <c r="AF14" s="81">
        <v>3012.64887271209</v>
      </c>
      <c r="AG14" s="81">
        <v>3061.8496779060301</v>
      </c>
      <c r="AH14" s="81">
        <v>2984.6095666548199</v>
      </c>
      <c r="AI14" s="81">
        <v>3005.60320738153</v>
      </c>
      <c r="AJ14" s="81">
        <v>2905.5551741171898</v>
      </c>
      <c r="AK14" s="81">
        <v>2930.5934932791301</v>
      </c>
      <c r="AL14" s="81">
        <v>2908.9289112813999</v>
      </c>
      <c r="AM14" s="81">
        <v>2788.8001048911301</v>
      </c>
      <c r="AN14" s="81">
        <v>2719.7159952462498</v>
      </c>
      <c r="AO14" s="81">
        <v>2816.1499871584201</v>
      </c>
      <c r="AP14" s="81">
        <v>2817.6771842038602</v>
      </c>
      <c r="AQ14" s="81">
        <v>2852.8700670755302</v>
      </c>
      <c r="AR14" s="81">
        <v>2892.3690919829901</v>
      </c>
      <c r="AS14" s="81">
        <v>2932.94687510021</v>
      </c>
      <c r="AT14" s="81">
        <v>2964.7607708262599</v>
      </c>
      <c r="AU14" s="81">
        <v>2967.5796834909402</v>
      </c>
      <c r="AV14" s="81">
        <v>2981.9090495402302</v>
      </c>
      <c r="AW14" s="81">
        <v>3039.95039575086</v>
      </c>
      <c r="AX14" s="81">
        <v>3045.0793104805698</v>
      </c>
      <c r="AY14" s="81">
        <v>3027.1593316223202</v>
      </c>
      <c r="AZ14" s="81">
        <v>3062.5152586545901</v>
      </c>
      <c r="BA14" s="81">
        <v>3019.0017754882801</v>
      </c>
      <c r="BB14" s="81">
        <v>3022.0017372825901</v>
      </c>
      <c r="BC14" s="81">
        <v>2979.1911060592802</v>
      </c>
      <c r="BD14" s="94"/>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6264.9608116489708</v>
      </c>
      <c r="D15" s="77">
        <v>6339.9710322883193</v>
      </c>
      <c r="E15" s="77">
        <v>6221.7773646522783</v>
      </c>
      <c r="F15" s="77">
        <v>6070.8687189245475</v>
      </c>
      <c r="G15" s="77">
        <v>6067.5811264024505</v>
      </c>
      <c r="H15" s="77">
        <v>6066.6031392591594</v>
      </c>
      <c r="I15" s="77">
        <v>5966.4262363701346</v>
      </c>
      <c r="J15" s="77">
        <v>5914.8418299387895</v>
      </c>
      <c r="K15" s="77">
        <v>5839.3379625402149</v>
      </c>
      <c r="L15" s="77">
        <v>5740.7127133708154</v>
      </c>
      <c r="M15" s="77">
        <v>5880.4695917160007</v>
      </c>
      <c r="N15" s="77">
        <v>5887.1431485779922</v>
      </c>
      <c r="O15" s="77">
        <v>5862.2209445246181</v>
      </c>
      <c r="P15" s="77">
        <v>5857.9773970773267</v>
      </c>
      <c r="Q15" s="77">
        <v>5760.704059441663</v>
      </c>
      <c r="R15" s="77">
        <v>5720.8662223162628</v>
      </c>
      <c r="S15" s="77">
        <v>5754.7037549541428</v>
      </c>
      <c r="T15" s="77">
        <v>5744.9028530073429</v>
      </c>
      <c r="U15" s="77">
        <v>5770.6661024078876</v>
      </c>
      <c r="V15" s="77">
        <v>5730.772357009253</v>
      </c>
      <c r="W15" s="77">
        <v>5743.0868526004197</v>
      </c>
      <c r="X15" s="77">
        <v>5685.9646699785135</v>
      </c>
      <c r="Y15" s="77">
        <v>5686.2495005433921</v>
      </c>
      <c r="Z15" s="77">
        <v>5755.7036657201088</v>
      </c>
      <c r="AA15" s="77">
        <v>5661.8294495134196</v>
      </c>
      <c r="AB15" s="77">
        <v>5707.0509331326357</v>
      </c>
      <c r="AC15" s="77">
        <v>5772.3146203822143</v>
      </c>
      <c r="AD15" s="77">
        <v>5886.7549575189123</v>
      </c>
      <c r="AE15" s="77">
        <v>6019.1546271921852</v>
      </c>
      <c r="AF15" s="77">
        <v>5990.0835855544474</v>
      </c>
      <c r="AG15" s="77">
        <v>5995.3172547827708</v>
      </c>
      <c r="AH15" s="77">
        <v>5945.9932869128934</v>
      </c>
      <c r="AI15" s="77">
        <v>6020.3489007650332</v>
      </c>
      <c r="AJ15" s="77">
        <v>5873.3013744022228</v>
      </c>
      <c r="AK15" s="77">
        <v>5928.5296994856471</v>
      </c>
      <c r="AL15" s="77">
        <v>5906.2588541126897</v>
      </c>
      <c r="AM15" s="77">
        <v>5752.3003635437799</v>
      </c>
      <c r="AN15" s="77">
        <v>5652.4077262476185</v>
      </c>
      <c r="AO15" s="77">
        <v>5842.4585353666334</v>
      </c>
      <c r="AP15" s="77">
        <v>5828.2614959925104</v>
      </c>
      <c r="AQ15" s="77">
        <v>5880.3305183412131</v>
      </c>
      <c r="AR15" s="77">
        <v>5945.2927530245779</v>
      </c>
      <c r="AS15" s="77">
        <v>5992.186433154221</v>
      </c>
      <c r="AT15" s="77">
        <v>6075.6507454555322</v>
      </c>
      <c r="AU15" s="77">
        <v>6091.9632482433271</v>
      </c>
      <c r="AV15" s="77">
        <v>6081.7500038017479</v>
      </c>
      <c r="AW15" s="77">
        <v>6140.6086248082665</v>
      </c>
      <c r="AX15" s="77">
        <v>6193.4735676649398</v>
      </c>
      <c r="AY15" s="77">
        <v>6167.2109841050851</v>
      </c>
      <c r="AZ15" s="77">
        <v>6209.9498260605205</v>
      </c>
      <c r="BA15" s="77">
        <v>6158.3150754352264</v>
      </c>
      <c r="BB15" s="77">
        <v>6139.5919398522983</v>
      </c>
      <c r="BC15" s="77">
        <v>6073.8894128843021</v>
      </c>
      <c r="BD15" s="95"/>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4326.1993389584504</v>
      </c>
      <c r="D16" s="81">
        <v>4280.7127403062104</v>
      </c>
      <c r="E16" s="81">
        <v>4228.0821905863604</v>
      </c>
      <c r="F16" s="81">
        <v>4209.3953436219799</v>
      </c>
      <c r="G16" s="81">
        <v>4142.80032020412</v>
      </c>
      <c r="H16" s="81">
        <v>4116.7310934464704</v>
      </c>
      <c r="I16" s="81">
        <v>4063.3900757169399</v>
      </c>
      <c r="J16" s="81">
        <v>4110.8789059668898</v>
      </c>
      <c r="K16" s="81">
        <v>4115.7728663855196</v>
      </c>
      <c r="L16" s="81">
        <v>4136.7453460656197</v>
      </c>
      <c r="M16" s="81">
        <v>4152.6360683593202</v>
      </c>
      <c r="N16" s="81">
        <v>4090.9023390182301</v>
      </c>
      <c r="O16" s="81">
        <v>4082.3764842031901</v>
      </c>
      <c r="P16" s="81">
        <v>4059.22323158788</v>
      </c>
      <c r="Q16" s="81">
        <v>4051.6725335228198</v>
      </c>
      <c r="R16" s="81">
        <v>4041.1785149826601</v>
      </c>
      <c r="S16" s="81">
        <v>4041.0112242331002</v>
      </c>
      <c r="T16" s="81">
        <v>3935.9082205724199</v>
      </c>
      <c r="U16" s="81">
        <v>3921.3756110361401</v>
      </c>
      <c r="V16" s="81">
        <v>3852.9727267973699</v>
      </c>
      <c r="W16" s="81">
        <v>3788.20449390983</v>
      </c>
      <c r="X16" s="81">
        <v>3788.4453528639201</v>
      </c>
      <c r="Y16" s="81">
        <v>3763.0677047603899</v>
      </c>
      <c r="Z16" s="81">
        <v>3825.84099537771</v>
      </c>
      <c r="AA16" s="81">
        <v>3869.99838974765</v>
      </c>
      <c r="AB16" s="81">
        <v>3862.3801270648</v>
      </c>
      <c r="AC16" s="81">
        <v>3869.7419226153102</v>
      </c>
      <c r="AD16" s="81">
        <v>3840.2926208873801</v>
      </c>
      <c r="AE16" s="81">
        <v>3828.1043722004201</v>
      </c>
      <c r="AF16" s="81">
        <v>3804.6995222250298</v>
      </c>
      <c r="AG16" s="81">
        <v>3909.0890523963799</v>
      </c>
      <c r="AH16" s="81">
        <v>3927.3390160437202</v>
      </c>
      <c r="AI16" s="81">
        <v>3926.1291864040199</v>
      </c>
      <c r="AJ16" s="81">
        <v>3974.7762447035898</v>
      </c>
      <c r="AK16" s="81">
        <v>3987.4050673259799</v>
      </c>
      <c r="AL16" s="81">
        <v>4001.9028260027198</v>
      </c>
      <c r="AM16" s="81">
        <v>3863.1817015028601</v>
      </c>
      <c r="AN16" s="81">
        <v>3904.6045166056301</v>
      </c>
      <c r="AO16" s="81">
        <v>3960.3555425126001</v>
      </c>
      <c r="AP16" s="81">
        <v>4012.5744614269402</v>
      </c>
      <c r="AQ16" s="81">
        <v>4031.20616013879</v>
      </c>
      <c r="AR16" s="81">
        <v>4022.9987485711199</v>
      </c>
      <c r="AS16" s="81">
        <v>4026.8724858037199</v>
      </c>
      <c r="AT16" s="81">
        <v>3994.8087814095102</v>
      </c>
      <c r="AU16" s="81">
        <v>4017.89638112693</v>
      </c>
      <c r="AV16" s="81">
        <v>3915.0398539007901</v>
      </c>
      <c r="AW16" s="81">
        <v>3928.3803073500198</v>
      </c>
      <c r="AX16" s="81">
        <v>3926.4559965338099</v>
      </c>
      <c r="AY16" s="81">
        <v>3953.37004543286</v>
      </c>
      <c r="AZ16" s="81">
        <v>3870.3441526727302</v>
      </c>
      <c r="BA16" s="81">
        <v>3801.3523604157999</v>
      </c>
      <c r="BB16" s="81">
        <v>3819.2545198386001</v>
      </c>
      <c r="BC16" s="81">
        <v>3838.8895019748902</v>
      </c>
      <c r="BD16" s="94"/>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4326.1993389584504</v>
      </c>
      <c r="D17" s="77">
        <v>4280.7127403062104</v>
      </c>
      <c r="E17" s="77">
        <v>4228.0821905863604</v>
      </c>
      <c r="F17" s="77">
        <v>4209.3953436219799</v>
      </c>
      <c r="G17" s="77">
        <v>4142.80032020412</v>
      </c>
      <c r="H17" s="77">
        <v>4116.7310934464704</v>
      </c>
      <c r="I17" s="77">
        <v>4063.3900757169399</v>
      </c>
      <c r="J17" s="77">
        <v>4110.8789059668898</v>
      </c>
      <c r="K17" s="77">
        <v>4115.7728663855196</v>
      </c>
      <c r="L17" s="77">
        <v>4136.7453460656197</v>
      </c>
      <c r="M17" s="77">
        <v>4152.6360683593202</v>
      </c>
      <c r="N17" s="77">
        <v>4090.9023390182301</v>
      </c>
      <c r="O17" s="77">
        <v>4082.3764842031901</v>
      </c>
      <c r="P17" s="77">
        <v>4059.22323158788</v>
      </c>
      <c r="Q17" s="77">
        <v>4051.6725335228198</v>
      </c>
      <c r="R17" s="77">
        <v>4041.1785149826601</v>
      </c>
      <c r="S17" s="77">
        <v>4041.0112242331002</v>
      </c>
      <c r="T17" s="77">
        <v>3935.9082205724199</v>
      </c>
      <c r="U17" s="77">
        <v>3921.3756110361401</v>
      </c>
      <c r="V17" s="77">
        <v>3852.9727267973699</v>
      </c>
      <c r="W17" s="77">
        <v>3788.20449390983</v>
      </c>
      <c r="X17" s="77">
        <v>3788.4453528639201</v>
      </c>
      <c r="Y17" s="77">
        <v>3763.0677047603899</v>
      </c>
      <c r="Z17" s="77">
        <v>3825.84099537771</v>
      </c>
      <c r="AA17" s="77">
        <v>3869.99838974765</v>
      </c>
      <c r="AB17" s="77">
        <v>3862.3801270648</v>
      </c>
      <c r="AC17" s="77">
        <v>3869.7419226153102</v>
      </c>
      <c r="AD17" s="77">
        <v>3840.2926208873801</v>
      </c>
      <c r="AE17" s="77">
        <v>3828.1043722004201</v>
      </c>
      <c r="AF17" s="77">
        <v>3804.6995222250298</v>
      </c>
      <c r="AG17" s="77">
        <v>3909.0890523963799</v>
      </c>
      <c r="AH17" s="77">
        <v>3927.3390160437202</v>
      </c>
      <c r="AI17" s="77">
        <v>3926.1291864040199</v>
      </c>
      <c r="AJ17" s="77">
        <v>3974.7762447035898</v>
      </c>
      <c r="AK17" s="77">
        <v>3987.4050673259799</v>
      </c>
      <c r="AL17" s="77">
        <v>4001.9028260027198</v>
      </c>
      <c r="AM17" s="77">
        <v>3863.1817015028601</v>
      </c>
      <c r="AN17" s="77">
        <v>3904.6045166056301</v>
      </c>
      <c r="AO17" s="77">
        <v>3960.3555425126001</v>
      </c>
      <c r="AP17" s="77">
        <v>4012.5744614269402</v>
      </c>
      <c r="AQ17" s="77">
        <v>4031.20616013879</v>
      </c>
      <c r="AR17" s="77">
        <v>4022.9987485711199</v>
      </c>
      <c r="AS17" s="77">
        <v>4026.8724858037199</v>
      </c>
      <c r="AT17" s="77">
        <v>3994.8087814095102</v>
      </c>
      <c r="AU17" s="77">
        <v>4017.89638112693</v>
      </c>
      <c r="AV17" s="77">
        <v>3915.0398539007901</v>
      </c>
      <c r="AW17" s="77">
        <v>3928.3803073500198</v>
      </c>
      <c r="AX17" s="77">
        <v>3926.4559965338099</v>
      </c>
      <c r="AY17" s="77">
        <v>3953.37004543286</v>
      </c>
      <c r="AZ17" s="77">
        <v>3870.3441526727302</v>
      </c>
      <c r="BA17" s="77">
        <v>3801.3523604157999</v>
      </c>
      <c r="BB17" s="77">
        <v>3819.2545198386001</v>
      </c>
      <c r="BC17" s="77">
        <v>3838.8895019748902</v>
      </c>
      <c r="BD17" s="95"/>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6311.5938440809396</v>
      </c>
      <c r="D18" s="81">
        <v>6279.8312013081604</v>
      </c>
      <c r="E18" s="81">
        <v>6367.6690064979603</v>
      </c>
      <c r="F18" s="81">
        <v>6311.0669143406103</v>
      </c>
      <c r="G18" s="81">
        <v>6204.4832735372502</v>
      </c>
      <c r="H18" s="81">
        <v>6341.4067051160901</v>
      </c>
      <c r="I18" s="81">
        <v>6221.4197458876497</v>
      </c>
      <c r="J18" s="81">
        <v>6172.3763114587</v>
      </c>
      <c r="K18" s="81">
        <v>6224.9581681605296</v>
      </c>
      <c r="L18" s="81">
        <v>6130.10087124039</v>
      </c>
      <c r="M18" s="81">
        <v>6116.9945051376098</v>
      </c>
      <c r="N18" s="81">
        <v>6143.9866793444799</v>
      </c>
      <c r="O18" s="81">
        <v>6104.2459654581799</v>
      </c>
      <c r="P18" s="81">
        <v>6072.2199622991002</v>
      </c>
      <c r="Q18" s="81">
        <v>6149.48617699856</v>
      </c>
      <c r="R18" s="81">
        <v>6148.7430682601698</v>
      </c>
      <c r="S18" s="81">
        <v>6185.8233459712201</v>
      </c>
      <c r="T18" s="81">
        <v>6251.0316141839403</v>
      </c>
      <c r="U18" s="81">
        <v>6196.5053232560904</v>
      </c>
      <c r="V18" s="81">
        <v>6299.3353821586497</v>
      </c>
      <c r="W18" s="81">
        <v>6300.1507035465002</v>
      </c>
      <c r="X18" s="81">
        <v>6368.6151286219601</v>
      </c>
      <c r="Y18" s="81">
        <v>6321.8850541550601</v>
      </c>
      <c r="Z18" s="81">
        <v>6345.1486810369497</v>
      </c>
      <c r="AA18" s="81">
        <v>6314.2751706198296</v>
      </c>
      <c r="AB18" s="81">
        <v>6403.2773507052698</v>
      </c>
      <c r="AC18" s="81">
        <v>6399.8290864740002</v>
      </c>
      <c r="AD18" s="81">
        <v>6400.0544031842801</v>
      </c>
      <c r="AE18" s="81">
        <v>6371.35914511185</v>
      </c>
      <c r="AF18" s="81">
        <v>6431.9516294177001</v>
      </c>
      <c r="AG18" s="81">
        <v>6442.3348021173297</v>
      </c>
      <c r="AH18" s="81">
        <v>6411.7768462365802</v>
      </c>
      <c r="AI18" s="81">
        <v>6419.2623069728597</v>
      </c>
      <c r="AJ18" s="81">
        <v>6462.6275921377101</v>
      </c>
      <c r="AK18" s="81">
        <v>6471.9775596661902</v>
      </c>
      <c r="AL18" s="81">
        <v>6520.8692084526201</v>
      </c>
      <c r="AM18" s="81">
        <v>6465.9142199344496</v>
      </c>
      <c r="AN18" s="81">
        <v>6466.7276498082201</v>
      </c>
      <c r="AO18" s="81">
        <v>6550.4280519377298</v>
      </c>
      <c r="AP18" s="81">
        <v>6508.1114023112696</v>
      </c>
      <c r="AQ18" s="81">
        <v>6585.5944042841902</v>
      </c>
      <c r="AR18" s="81">
        <v>6848.5269201639703</v>
      </c>
      <c r="AS18" s="81">
        <v>6910.8167983128997</v>
      </c>
      <c r="AT18" s="81">
        <v>6895.4797874287697</v>
      </c>
      <c r="AU18" s="81">
        <v>6827.2828220802903</v>
      </c>
      <c r="AV18" s="81">
        <v>6779.8604148365102</v>
      </c>
      <c r="AW18" s="81">
        <v>6844.0044208068803</v>
      </c>
      <c r="AX18" s="81">
        <v>6877.7907445966202</v>
      </c>
      <c r="AY18" s="81">
        <v>6835.6950767857397</v>
      </c>
      <c r="AZ18" s="81">
        <v>6890.0020548866696</v>
      </c>
      <c r="BA18" s="81">
        <v>6933.1996380402898</v>
      </c>
      <c r="BB18" s="81">
        <v>6985.97175457924</v>
      </c>
      <c r="BC18" s="81">
        <v>6921.4718879025504</v>
      </c>
      <c r="BD18" s="94"/>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2251.9264234379002</v>
      </c>
      <c r="D19" s="81">
        <v>2174.0033763844999</v>
      </c>
      <c r="E19" s="81">
        <v>2198.8618282484399</v>
      </c>
      <c r="F19" s="81">
        <v>2242.51348899506</v>
      </c>
      <c r="G19" s="81">
        <v>2178.18408162585</v>
      </c>
      <c r="H19" s="81">
        <v>2255.9993099660801</v>
      </c>
      <c r="I19" s="81">
        <v>2294.1576449192298</v>
      </c>
      <c r="J19" s="81">
        <v>2282.5419035452501</v>
      </c>
      <c r="K19" s="81">
        <v>2308.5814272132802</v>
      </c>
      <c r="L19" s="81">
        <v>2264.0370940704202</v>
      </c>
      <c r="M19" s="81">
        <v>2205.3636007874102</v>
      </c>
      <c r="N19" s="81">
        <v>2224.8443473437301</v>
      </c>
      <c r="O19" s="81">
        <v>2169.5379948438699</v>
      </c>
      <c r="P19" s="81">
        <v>2177.6448471403601</v>
      </c>
      <c r="Q19" s="81">
        <v>2154.4246884587601</v>
      </c>
      <c r="R19" s="81">
        <v>2199.3445620644102</v>
      </c>
      <c r="S19" s="81">
        <v>2130.6866904408898</v>
      </c>
      <c r="T19" s="81">
        <v>2103.9242158434099</v>
      </c>
      <c r="U19" s="81">
        <v>2095.3103888791602</v>
      </c>
      <c r="V19" s="81">
        <v>2126.7923447702901</v>
      </c>
      <c r="W19" s="81">
        <v>2160.5094299928101</v>
      </c>
      <c r="X19" s="81">
        <v>2136.6458485319799</v>
      </c>
      <c r="Y19" s="81">
        <v>2165.3525772634698</v>
      </c>
      <c r="Z19" s="81">
        <v>2223.21409797147</v>
      </c>
      <c r="AA19" s="81">
        <v>2261.5320387176398</v>
      </c>
      <c r="AB19" s="81">
        <v>2269.41557023011</v>
      </c>
      <c r="AC19" s="81">
        <v>2249.6646090259301</v>
      </c>
      <c r="AD19" s="81">
        <v>2315.9040057245902</v>
      </c>
      <c r="AE19" s="81">
        <v>2248.4926406950599</v>
      </c>
      <c r="AF19" s="81">
        <v>2273.5004463732198</v>
      </c>
      <c r="AG19" s="81">
        <v>2266.3577937394798</v>
      </c>
      <c r="AH19" s="81">
        <v>2281.2712262414302</v>
      </c>
      <c r="AI19" s="81">
        <v>2285.4549064552798</v>
      </c>
      <c r="AJ19" s="81">
        <v>2280.5341748532601</v>
      </c>
      <c r="AK19" s="81">
        <v>2251.1670791727602</v>
      </c>
      <c r="AL19" s="81">
        <v>2301.0382521187198</v>
      </c>
      <c r="AM19" s="81">
        <v>2217.2820109875202</v>
      </c>
      <c r="AN19" s="81">
        <v>2229.4846862020599</v>
      </c>
      <c r="AO19" s="81">
        <v>2283.7556382811299</v>
      </c>
      <c r="AP19" s="81">
        <v>2287.0237175214402</v>
      </c>
      <c r="AQ19" s="81">
        <v>2245.7277632008399</v>
      </c>
      <c r="AR19" s="81">
        <v>2241.3115654429198</v>
      </c>
      <c r="AS19" s="81">
        <v>2254.2400371633098</v>
      </c>
      <c r="AT19" s="81">
        <v>2337.6326943588401</v>
      </c>
      <c r="AU19" s="81">
        <v>2320.8517815516798</v>
      </c>
      <c r="AV19" s="81">
        <v>2303.5975115669398</v>
      </c>
      <c r="AW19" s="81">
        <v>2291.2051525061902</v>
      </c>
      <c r="AX19" s="81">
        <v>2326.4415756855201</v>
      </c>
      <c r="AY19" s="81">
        <v>2295.5080065350398</v>
      </c>
      <c r="AZ19" s="81">
        <v>2300.5184525095501</v>
      </c>
      <c r="BA19" s="81">
        <v>2314.3693935777801</v>
      </c>
      <c r="BB19" s="81">
        <v>2289.6280786593102</v>
      </c>
      <c r="BC19" s="81">
        <v>2311.8538741358202</v>
      </c>
      <c r="BD19" s="94"/>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1566.0358401825899</v>
      </c>
      <c r="D20" s="81">
        <v>1597.6593003615701</v>
      </c>
      <c r="E20" s="81">
        <v>1566.9045027828899</v>
      </c>
      <c r="F20" s="81">
        <v>1551.4835293225001</v>
      </c>
      <c r="G20" s="81">
        <v>1538.1704777534801</v>
      </c>
      <c r="H20" s="81">
        <v>1529.8390674657901</v>
      </c>
      <c r="I20" s="81">
        <v>1569.45178725286</v>
      </c>
      <c r="J20" s="81">
        <v>1551.09898826262</v>
      </c>
      <c r="K20" s="81">
        <v>1536.1480510388101</v>
      </c>
      <c r="L20" s="81">
        <v>1519.6794060771099</v>
      </c>
      <c r="M20" s="81">
        <v>1517.19890514335</v>
      </c>
      <c r="N20" s="81">
        <v>1562.6198744864701</v>
      </c>
      <c r="O20" s="81">
        <v>1538.70320661963</v>
      </c>
      <c r="P20" s="81">
        <v>1563.3675652142099</v>
      </c>
      <c r="Q20" s="81">
        <v>1561.4359598902099</v>
      </c>
      <c r="R20" s="81">
        <v>1550.74786427097</v>
      </c>
      <c r="S20" s="81">
        <v>1572.4276474906801</v>
      </c>
      <c r="T20" s="81">
        <v>1472.9781818308099</v>
      </c>
      <c r="U20" s="81">
        <v>1501.77289763919</v>
      </c>
      <c r="V20" s="81">
        <v>1478.44514333698</v>
      </c>
      <c r="W20" s="81">
        <v>1525.36453172957</v>
      </c>
      <c r="X20" s="81">
        <v>1535.3376030647701</v>
      </c>
      <c r="Y20" s="81">
        <v>1524.1155135922099</v>
      </c>
      <c r="Z20" s="81">
        <v>1546.77280011574</v>
      </c>
      <c r="AA20" s="81">
        <v>1512.34167343833</v>
      </c>
      <c r="AB20" s="81">
        <v>1556.36595822813</v>
      </c>
      <c r="AC20" s="81">
        <v>1517.59761945531</v>
      </c>
      <c r="AD20" s="81">
        <v>1578.95147830376</v>
      </c>
      <c r="AE20" s="81">
        <v>1597.8194843234</v>
      </c>
      <c r="AF20" s="81">
        <v>1549.8066417785601</v>
      </c>
      <c r="AG20" s="81">
        <v>1555.6877056426299</v>
      </c>
      <c r="AH20" s="81">
        <v>1529.8047341520901</v>
      </c>
      <c r="AI20" s="81">
        <v>1540.8035257126801</v>
      </c>
      <c r="AJ20" s="81">
        <v>1541.4794873143601</v>
      </c>
      <c r="AK20" s="81">
        <v>1516.4520908018401</v>
      </c>
      <c r="AL20" s="81">
        <v>1514.5500535567201</v>
      </c>
      <c r="AM20" s="81">
        <v>1448.31705035401</v>
      </c>
      <c r="AN20" s="81">
        <v>1305.0647549699099</v>
      </c>
      <c r="AO20" s="81">
        <v>1446.7948855019399</v>
      </c>
      <c r="AP20" s="81">
        <v>1314.9044882803701</v>
      </c>
      <c r="AQ20" s="81">
        <v>1401.8322167199799</v>
      </c>
      <c r="AR20" s="81">
        <v>1545.00656684554</v>
      </c>
      <c r="AS20" s="81">
        <v>1605.5023044760701</v>
      </c>
      <c r="AT20" s="81">
        <v>1652.2295181757199</v>
      </c>
      <c r="AU20" s="81">
        <v>1666.34271592205</v>
      </c>
      <c r="AV20" s="81">
        <v>1667.69573162557</v>
      </c>
      <c r="AW20" s="81">
        <v>1658.7471492224499</v>
      </c>
      <c r="AX20" s="81">
        <v>1708.6784917380501</v>
      </c>
      <c r="AY20" s="81">
        <v>1679.1732144472301</v>
      </c>
      <c r="AZ20" s="81">
        <v>1697.5361829353501</v>
      </c>
      <c r="BA20" s="81">
        <v>1769.9062056898799</v>
      </c>
      <c r="BB20" s="81">
        <v>1731.03422012603</v>
      </c>
      <c r="BC20" s="81">
        <v>1782.1753216295499</v>
      </c>
      <c r="BD20" s="94"/>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401.65220920230502</v>
      </c>
      <c r="D21" s="81">
        <v>390.469076336961</v>
      </c>
      <c r="E21" s="81">
        <v>389.368753187072</v>
      </c>
      <c r="F21" s="81">
        <v>374.88225064716698</v>
      </c>
      <c r="G21" s="81">
        <v>372.10677009316697</v>
      </c>
      <c r="H21" s="81">
        <v>370.665247003952</v>
      </c>
      <c r="I21" s="81">
        <v>366.243241437942</v>
      </c>
      <c r="J21" s="81">
        <v>364.44982187215697</v>
      </c>
      <c r="K21" s="81">
        <v>367.081219009569</v>
      </c>
      <c r="L21" s="81">
        <v>363.01172895144703</v>
      </c>
      <c r="M21" s="81">
        <v>371.56627481248898</v>
      </c>
      <c r="N21" s="81">
        <v>371.31786186695598</v>
      </c>
      <c r="O21" s="81">
        <v>364.75651741104701</v>
      </c>
      <c r="P21" s="81">
        <v>366.65557367621301</v>
      </c>
      <c r="Q21" s="81">
        <v>362.40532670913501</v>
      </c>
      <c r="R21" s="81">
        <v>378.98117352768202</v>
      </c>
      <c r="S21" s="81">
        <v>351.959608250418</v>
      </c>
      <c r="T21" s="81">
        <v>351.76680342094699</v>
      </c>
      <c r="U21" s="81">
        <v>325.62205404989402</v>
      </c>
      <c r="V21" s="81">
        <v>312.43197766239598</v>
      </c>
      <c r="W21" s="81">
        <v>313.31428151762299</v>
      </c>
      <c r="X21" s="81">
        <v>309.30281209600997</v>
      </c>
      <c r="Y21" s="81">
        <v>307.59129281583</v>
      </c>
      <c r="Z21" s="81">
        <v>291.86484297251502</v>
      </c>
      <c r="AA21" s="81">
        <v>293.528147250887</v>
      </c>
      <c r="AB21" s="81">
        <v>289.92111881673998</v>
      </c>
      <c r="AC21" s="81">
        <v>285.25298084963498</v>
      </c>
      <c r="AD21" s="81">
        <v>297.33291805461403</v>
      </c>
      <c r="AE21" s="81">
        <v>279.40886775298202</v>
      </c>
      <c r="AF21" s="81">
        <v>273.461744419762</v>
      </c>
      <c r="AG21" s="81">
        <v>276.30848746593398</v>
      </c>
      <c r="AH21" s="81">
        <v>279.56113655125199</v>
      </c>
      <c r="AI21" s="81">
        <v>272.26612205989198</v>
      </c>
      <c r="AJ21" s="81">
        <v>266.37600010076801</v>
      </c>
      <c r="AK21" s="81">
        <v>274.94992862126202</v>
      </c>
      <c r="AL21" s="81">
        <v>281.21164389867698</v>
      </c>
      <c r="AM21" s="81">
        <v>269.85793295220702</v>
      </c>
      <c r="AN21" s="81">
        <v>258.20054358149599</v>
      </c>
      <c r="AO21" s="81">
        <v>257.23231556815801</v>
      </c>
      <c r="AP21" s="81">
        <v>248.15377576299099</v>
      </c>
      <c r="AQ21" s="81">
        <v>239.86972662598799</v>
      </c>
      <c r="AR21" s="81">
        <v>241.28680196870499</v>
      </c>
      <c r="AS21" s="81">
        <v>265.161210387859</v>
      </c>
      <c r="AT21" s="81">
        <v>267.397993110762</v>
      </c>
      <c r="AU21" s="81">
        <v>269.09640925250602</v>
      </c>
      <c r="AV21" s="81">
        <v>265.22095096462101</v>
      </c>
      <c r="AW21" s="81">
        <v>265.41201304723597</v>
      </c>
      <c r="AX21" s="81">
        <v>259.166481555492</v>
      </c>
      <c r="AY21" s="81">
        <v>261.93119506230198</v>
      </c>
      <c r="AZ21" s="81">
        <v>252.483692627544</v>
      </c>
      <c r="BA21" s="81">
        <v>251.813092023622</v>
      </c>
      <c r="BB21" s="81">
        <v>246.65786514128999</v>
      </c>
      <c r="BC21" s="81">
        <v>251.21287189922899</v>
      </c>
      <c r="BD21" s="94"/>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956.25619070582104</v>
      </c>
      <c r="D22" s="81">
        <v>919.53931975327703</v>
      </c>
      <c r="E22" s="81">
        <v>907.47299166592904</v>
      </c>
      <c r="F22" s="81">
        <v>936.35989511031403</v>
      </c>
      <c r="G22" s="81">
        <v>951.07689200947505</v>
      </c>
      <c r="H22" s="81">
        <v>943.091840255536</v>
      </c>
      <c r="I22" s="81">
        <v>959.26360043127795</v>
      </c>
      <c r="J22" s="81">
        <v>976.94421822373602</v>
      </c>
      <c r="K22" s="81">
        <v>997.38832755058695</v>
      </c>
      <c r="L22" s="81">
        <v>992.04102870219799</v>
      </c>
      <c r="M22" s="81">
        <v>998.38508430882496</v>
      </c>
      <c r="N22" s="81">
        <v>982.21744087756099</v>
      </c>
      <c r="O22" s="81">
        <v>1005.67988074731</v>
      </c>
      <c r="P22" s="81">
        <v>981.51835281019601</v>
      </c>
      <c r="Q22" s="81">
        <v>1005.61795854479</v>
      </c>
      <c r="R22" s="81">
        <v>994.43016305054005</v>
      </c>
      <c r="S22" s="81">
        <v>1035.8820340678601</v>
      </c>
      <c r="T22" s="81">
        <v>1004.5155640374199</v>
      </c>
      <c r="U22" s="81">
        <v>998.34068029899004</v>
      </c>
      <c r="V22" s="81">
        <v>1007.32455735756</v>
      </c>
      <c r="W22" s="81">
        <v>1030.7924916249201</v>
      </c>
      <c r="X22" s="81">
        <v>1023.59019179776</v>
      </c>
      <c r="Y22" s="81">
        <v>1037.2320126475699</v>
      </c>
      <c r="Z22" s="81">
        <v>1011.13353078212</v>
      </c>
      <c r="AA22" s="81">
        <v>975.93892776344296</v>
      </c>
      <c r="AB22" s="81">
        <v>983.83278974202995</v>
      </c>
      <c r="AC22" s="81">
        <v>977.85325021234996</v>
      </c>
      <c r="AD22" s="81">
        <v>998.33318917536496</v>
      </c>
      <c r="AE22" s="81">
        <v>971.494952502253</v>
      </c>
      <c r="AF22" s="81">
        <v>964.09022623935698</v>
      </c>
      <c r="AG22" s="81">
        <v>983.17047185944205</v>
      </c>
      <c r="AH22" s="81">
        <v>973.15251586824195</v>
      </c>
      <c r="AI22" s="81">
        <v>996.51136578313196</v>
      </c>
      <c r="AJ22" s="81">
        <v>1010.60836517173</v>
      </c>
      <c r="AK22" s="81">
        <v>1034.0603044939601</v>
      </c>
      <c r="AL22" s="81">
        <v>1046.3153809405101</v>
      </c>
      <c r="AM22" s="81">
        <v>1052.4962564156799</v>
      </c>
      <c r="AN22" s="81">
        <v>1046.70057371246</v>
      </c>
      <c r="AO22" s="81">
        <v>1025.8783790293</v>
      </c>
      <c r="AP22" s="81">
        <v>1040.05286637681</v>
      </c>
      <c r="AQ22" s="81">
        <v>1048.2741901127999</v>
      </c>
      <c r="AR22" s="81">
        <v>1053.3463955074301</v>
      </c>
      <c r="AS22" s="81">
        <v>1059.7270922780699</v>
      </c>
      <c r="AT22" s="81">
        <v>1051.8882332503099</v>
      </c>
      <c r="AU22" s="81">
        <v>1047.7463434898</v>
      </c>
      <c r="AV22" s="81">
        <v>1057.4319636022699</v>
      </c>
      <c r="AW22" s="81">
        <v>1064.25166400034</v>
      </c>
      <c r="AX22" s="81">
        <v>1072.13323061234</v>
      </c>
      <c r="AY22" s="81">
        <v>1069.3379892872399</v>
      </c>
      <c r="AZ22" s="81">
        <v>1068.6262828480101</v>
      </c>
      <c r="BA22" s="81">
        <v>1095.84977926332</v>
      </c>
      <c r="BB22" s="81">
        <v>1103.1090579776701</v>
      </c>
      <c r="BC22" s="81">
        <v>1116.99650976055</v>
      </c>
      <c r="BD22" s="94"/>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205.05774119637601</v>
      </c>
      <c r="D23" s="81">
        <v>212.316456847897</v>
      </c>
      <c r="E23" s="81">
        <v>213.98600334899899</v>
      </c>
      <c r="F23" s="81">
        <v>205.20676162322599</v>
      </c>
      <c r="G23" s="81">
        <v>212.17904218131599</v>
      </c>
      <c r="H23" s="81">
        <v>214.250330865292</v>
      </c>
      <c r="I23" s="81">
        <v>212.082077685504</v>
      </c>
      <c r="J23" s="81">
        <v>212.22289670001899</v>
      </c>
      <c r="K23" s="81">
        <v>213.588623670201</v>
      </c>
      <c r="L23" s="81">
        <v>206.43898071954101</v>
      </c>
      <c r="M23" s="81">
        <v>211.25030289103501</v>
      </c>
      <c r="N23" s="81">
        <v>206.756991211778</v>
      </c>
      <c r="O23" s="81">
        <v>205.357490306681</v>
      </c>
      <c r="P23" s="81">
        <v>210.66673246144501</v>
      </c>
      <c r="Q23" s="81">
        <v>215.316210471049</v>
      </c>
      <c r="R23" s="81">
        <v>218.609564847321</v>
      </c>
      <c r="S23" s="81">
        <v>220.78580278424499</v>
      </c>
      <c r="T23" s="81">
        <v>223.47487008119001</v>
      </c>
      <c r="U23" s="81">
        <v>221.36771574277199</v>
      </c>
      <c r="V23" s="81">
        <v>227.09615445267701</v>
      </c>
      <c r="W23" s="81">
        <v>224.190602626323</v>
      </c>
      <c r="X23" s="81">
        <v>224.74913586642899</v>
      </c>
      <c r="Y23" s="81">
        <v>211.681387466616</v>
      </c>
      <c r="Z23" s="81">
        <v>210.74433899537701</v>
      </c>
      <c r="AA23" s="81">
        <v>207.276455173285</v>
      </c>
      <c r="AB23" s="81">
        <v>198.610446991553</v>
      </c>
      <c r="AC23" s="81">
        <v>193.93308000579501</v>
      </c>
      <c r="AD23" s="81">
        <v>194.464571059581</v>
      </c>
      <c r="AE23" s="81">
        <v>194.02604129050499</v>
      </c>
      <c r="AF23" s="81">
        <v>190.909778171911</v>
      </c>
      <c r="AG23" s="81">
        <v>199.46711522414901</v>
      </c>
      <c r="AH23" s="81">
        <v>195.92650933392201</v>
      </c>
      <c r="AI23" s="81">
        <v>203.98514884324899</v>
      </c>
      <c r="AJ23" s="81">
        <v>210.549439312998</v>
      </c>
      <c r="AK23" s="81">
        <v>198.582176797805</v>
      </c>
      <c r="AL23" s="81">
        <v>202.911825471724</v>
      </c>
      <c r="AM23" s="81">
        <v>191.75734292192899</v>
      </c>
      <c r="AN23" s="81">
        <v>187.14117232313299</v>
      </c>
      <c r="AO23" s="81">
        <v>191.664167674824</v>
      </c>
      <c r="AP23" s="81">
        <v>208.052850567886</v>
      </c>
      <c r="AQ23" s="81">
        <v>212.44363220537099</v>
      </c>
      <c r="AR23" s="81">
        <v>205.21920715722399</v>
      </c>
      <c r="AS23" s="81">
        <v>225.98735947753599</v>
      </c>
      <c r="AT23" s="81">
        <v>225.503545087578</v>
      </c>
      <c r="AU23" s="81">
        <v>227.16404997666001</v>
      </c>
      <c r="AV23" s="81">
        <v>237.074358528918</v>
      </c>
      <c r="AW23" s="81">
        <v>236.40023387323001</v>
      </c>
      <c r="AX23" s="81">
        <v>234.32344034801699</v>
      </c>
      <c r="AY23" s="81">
        <v>236.97545197643399</v>
      </c>
      <c r="AZ23" s="81">
        <v>251.53596141362999</v>
      </c>
      <c r="BA23" s="81">
        <v>234.86616532257199</v>
      </c>
      <c r="BB23" s="81">
        <v>239.962614213954</v>
      </c>
      <c r="BC23" s="81">
        <v>228.05431508937599</v>
      </c>
      <c r="BD23" s="94"/>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1844.38502921347</v>
      </c>
      <c r="D24" s="81">
        <v>1868.0636661416499</v>
      </c>
      <c r="E24" s="81">
        <v>1897.1813144205601</v>
      </c>
      <c r="F24" s="81">
        <v>1932.59664779131</v>
      </c>
      <c r="G24" s="81">
        <v>1956.9761376941699</v>
      </c>
      <c r="H24" s="81">
        <v>2025.8345639315901</v>
      </c>
      <c r="I24" s="81">
        <v>2005.40445822015</v>
      </c>
      <c r="J24" s="81">
        <v>1999.2611018395501</v>
      </c>
      <c r="K24" s="81">
        <v>1991.2350734168101</v>
      </c>
      <c r="L24" s="81">
        <v>2025.0947342520601</v>
      </c>
      <c r="M24" s="81">
        <v>2002.5126043586999</v>
      </c>
      <c r="N24" s="81">
        <v>1984.3650717089699</v>
      </c>
      <c r="O24" s="81">
        <v>1988.09253908656</v>
      </c>
      <c r="P24" s="81">
        <v>1985.3423050921399</v>
      </c>
      <c r="Q24" s="81">
        <v>1985.55137031707</v>
      </c>
      <c r="R24" s="81">
        <v>1974.64591400158</v>
      </c>
      <c r="S24" s="81">
        <v>1969.803275301</v>
      </c>
      <c r="T24" s="81">
        <v>1984.9489228386799</v>
      </c>
      <c r="U24" s="81">
        <v>2012.97863739174</v>
      </c>
      <c r="V24" s="81">
        <v>2033.7171899651701</v>
      </c>
      <c r="W24" s="81">
        <v>2038.1408804565799</v>
      </c>
      <c r="X24" s="81">
        <v>1971.0504106748999</v>
      </c>
      <c r="Y24" s="81">
        <v>1959.39646691705</v>
      </c>
      <c r="Z24" s="81">
        <v>1960.6033851744401</v>
      </c>
      <c r="AA24" s="81">
        <v>1979.5998293965099</v>
      </c>
      <c r="AB24" s="81">
        <v>2011.8557032004301</v>
      </c>
      <c r="AC24" s="81">
        <v>2025.12118120438</v>
      </c>
      <c r="AD24" s="81">
        <v>2055.7100143696798</v>
      </c>
      <c r="AE24" s="81">
        <v>2074.7371075363899</v>
      </c>
      <c r="AF24" s="81">
        <v>2112.9759257179799</v>
      </c>
      <c r="AG24" s="81">
        <v>2186.4879765180199</v>
      </c>
      <c r="AH24" s="81">
        <v>2209.1031167546598</v>
      </c>
      <c r="AI24" s="81">
        <v>2255.5029574932</v>
      </c>
      <c r="AJ24" s="81">
        <v>2248.00999068177</v>
      </c>
      <c r="AK24" s="81">
        <v>2298.2712188782002</v>
      </c>
      <c r="AL24" s="81">
        <v>2277.79294983916</v>
      </c>
      <c r="AM24" s="81">
        <v>2231.03736803428</v>
      </c>
      <c r="AN24" s="81">
        <v>2237.1448326515301</v>
      </c>
      <c r="AO24" s="81">
        <v>2261.9595939047799</v>
      </c>
      <c r="AP24" s="81">
        <v>2327.3696642252498</v>
      </c>
      <c r="AQ24" s="81">
        <v>2385.2063228633201</v>
      </c>
      <c r="AR24" s="81">
        <v>2435.4759877349102</v>
      </c>
      <c r="AS24" s="81">
        <v>2542.5043616367202</v>
      </c>
      <c r="AT24" s="81">
        <v>2557.2375115528498</v>
      </c>
      <c r="AU24" s="81">
        <v>2510.8913888796201</v>
      </c>
      <c r="AV24" s="81">
        <v>2536.2705295032702</v>
      </c>
      <c r="AW24" s="81">
        <v>2567.5479857835298</v>
      </c>
      <c r="AX24" s="81">
        <v>2516.8199446850599</v>
      </c>
      <c r="AY24" s="81">
        <v>2567.24540743544</v>
      </c>
      <c r="AZ24" s="81">
        <v>2588.0534919288898</v>
      </c>
      <c r="BA24" s="81">
        <v>2505.8475889368701</v>
      </c>
      <c r="BB24" s="81">
        <v>2531.4273013093598</v>
      </c>
      <c r="BC24" s="81">
        <v>2556.1105518007798</v>
      </c>
      <c r="BD24" s="94"/>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2120.8981295725298</v>
      </c>
      <c r="D25" s="81">
        <v>2072.51486597435</v>
      </c>
      <c r="E25" s="81">
        <v>2011.1521561960999</v>
      </c>
      <c r="F25" s="81">
        <v>1952.8047681648</v>
      </c>
      <c r="G25" s="81">
        <v>1979.63528137668</v>
      </c>
      <c r="H25" s="81">
        <v>2000.05626042632</v>
      </c>
      <c r="I25" s="81">
        <v>2005.0368542461999</v>
      </c>
      <c r="J25" s="81">
        <v>1985.3642633289401</v>
      </c>
      <c r="K25" s="81">
        <v>2106.3675712403101</v>
      </c>
      <c r="L25" s="81">
        <v>2014.4207926865399</v>
      </c>
      <c r="M25" s="81">
        <v>2047.38904545686</v>
      </c>
      <c r="N25" s="81">
        <v>1978.28601717984</v>
      </c>
      <c r="O25" s="81">
        <v>1996.33964696868</v>
      </c>
      <c r="P25" s="81">
        <v>2021.8978867368501</v>
      </c>
      <c r="Q25" s="81">
        <v>1994.31974822183</v>
      </c>
      <c r="R25" s="81">
        <v>2008.49502029123</v>
      </c>
      <c r="S25" s="81">
        <v>1981.9033016523699</v>
      </c>
      <c r="T25" s="81">
        <v>2028.4366499002199</v>
      </c>
      <c r="U25" s="81">
        <v>2024.26302928623</v>
      </c>
      <c r="V25" s="81">
        <v>2001.1820258136599</v>
      </c>
      <c r="W25" s="81">
        <v>1984.4662923132601</v>
      </c>
      <c r="X25" s="81">
        <v>1978.6602955426299</v>
      </c>
      <c r="Y25" s="81">
        <v>2006.05440537752</v>
      </c>
      <c r="Z25" s="81">
        <v>2025.2811960066799</v>
      </c>
      <c r="AA25" s="81">
        <v>2035.8217931931799</v>
      </c>
      <c r="AB25" s="81">
        <v>2026.8406677422799</v>
      </c>
      <c r="AC25" s="81">
        <v>2014.7954662703401</v>
      </c>
      <c r="AD25" s="81">
        <v>2011.7841401389801</v>
      </c>
      <c r="AE25" s="81">
        <v>2013.3022741433599</v>
      </c>
      <c r="AF25" s="81">
        <v>1991.54795165835</v>
      </c>
      <c r="AG25" s="81">
        <v>1963.0501912831901</v>
      </c>
      <c r="AH25" s="81">
        <v>1936.5965303968901</v>
      </c>
      <c r="AI25" s="81">
        <v>1913.97099246997</v>
      </c>
      <c r="AJ25" s="81">
        <v>1886.1001461702199</v>
      </c>
      <c r="AK25" s="81">
        <v>1868.8734361232</v>
      </c>
      <c r="AL25" s="81">
        <v>1873.03234107858</v>
      </c>
      <c r="AM25" s="81">
        <v>1819.0673416480799</v>
      </c>
      <c r="AN25" s="81">
        <v>1742.48488467781</v>
      </c>
      <c r="AO25" s="81">
        <v>1833.0672312643801</v>
      </c>
      <c r="AP25" s="81">
        <v>1836.24064564336</v>
      </c>
      <c r="AQ25" s="81">
        <v>1871.31318705028</v>
      </c>
      <c r="AR25" s="81">
        <v>1901.12992941995</v>
      </c>
      <c r="AS25" s="81">
        <v>1876.4397803847201</v>
      </c>
      <c r="AT25" s="81">
        <v>1916.4931880055699</v>
      </c>
      <c r="AU25" s="81">
        <v>1910.80503410452</v>
      </c>
      <c r="AV25" s="81">
        <v>1916.6551248933199</v>
      </c>
      <c r="AW25" s="81">
        <v>1897.6833818912901</v>
      </c>
      <c r="AX25" s="81">
        <v>1852.5124472642999</v>
      </c>
      <c r="AY25" s="81">
        <v>1842.56513969395</v>
      </c>
      <c r="AZ25" s="81">
        <v>1856.2216907439699</v>
      </c>
      <c r="BA25" s="81">
        <v>1871.28004106099</v>
      </c>
      <c r="BB25" s="81">
        <v>1910.9387006219999</v>
      </c>
      <c r="BC25" s="81">
        <v>1899.3024181414301</v>
      </c>
      <c r="BD25" s="94"/>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15657.805407591932</v>
      </c>
      <c r="D26" s="77">
        <v>15514.397263108367</v>
      </c>
      <c r="E26" s="77">
        <v>15552.596556347951</v>
      </c>
      <c r="F26" s="77">
        <v>15506.914255994989</v>
      </c>
      <c r="G26" s="77">
        <v>15392.811956271387</v>
      </c>
      <c r="H26" s="77">
        <v>15681.143325030649</v>
      </c>
      <c r="I26" s="77">
        <v>15633.059410080812</v>
      </c>
      <c r="J26" s="77">
        <v>15544.259505230972</v>
      </c>
      <c r="K26" s="77">
        <v>15745.348461300098</v>
      </c>
      <c r="L26" s="77">
        <v>15514.824636699706</v>
      </c>
      <c r="M26" s="77">
        <v>15470.660322896281</v>
      </c>
      <c r="N26" s="77">
        <v>15454.394284019785</v>
      </c>
      <c r="O26" s="77">
        <v>15372.713241441956</v>
      </c>
      <c r="P26" s="77">
        <v>15379.313225430511</v>
      </c>
      <c r="Q26" s="77">
        <v>15428.557439611404</v>
      </c>
      <c r="R26" s="77">
        <v>15473.997330313901</v>
      </c>
      <c r="S26" s="77">
        <v>15449.271705958681</v>
      </c>
      <c r="T26" s="77">
        <v>15421.076822136616</v>
      </c>
      <c r="U26" s="77">
        <v>15376.160726544067</v>
      </c>
      <c r="V26" s="77">
        <v>15486.324775517382</v>
      </c>
      <c r="W26" s="77">
        <v>15576.929213807585</v>
      </c>
      <c r="X26" s="77">
        <v>15547.951426196438</v>
      </c>
      <c r="Y26" s="77">
        <v>15533.308710235327</v>
      </c>
      <c r="Z26" s="77">
        <v>15614.76287305529</v>
      </c>
      <c r="AA26" s="77">
        <v>15580.314035553103</v>
      </c>
      <c r="AB26" s="77">
        <v>15740.119605656542</v>
      </c>
      <c r="AC26" s="77">
        <v>15664.047273497739</v>
      </c>
      <c r="AD26" s="77">
        <v>15852.53472001085</v>
      </c>
      <c r="AE26" s="77">
        <v>15750.640513355798</v>
      </c>
      <c r="AF26" s="77">
        <v>15788.244343776838</v>
      </c>
      <c r="AG26" s="77">
        <v>15872.864543850175</v>
      </c>
      <c r="AH26" s="77">
        <v>15817.192615535065</v>
      </c>
      <c r="AI26" s="77">
        <v>15887.757325790259</v>
      </c>
      <c r="AJ26" s="77">
        <v>15906.285195742817</v>
      </c>
      <c r="AK26" s="77">
        <v>15914.333794555218</v>
      </c>
      <c r="AL26" s="77">
        <v>16017.721655356712</v>
      </c>
      <c r="AM26" s="77">
        <v>15695.729523248156</v>
      </c>
      <c r="AN26" s="77">
        <v>15472.949097926617</v>
      </c>
      <c r="AO26" s="77">
        <v>15850.780263162242</v>
      </c>
      <c r="AP26" s="77">
        <v>15769.909410689375</v>
      </c>
      <c r="AQ26" s="77">
        <v>15990.261443062769</v>
      </c>
      <c r="AR26" s="77">
        <v>16471.303374240648</v>
      </c>
      <c r="AS26" s="77">
        <v>16740.378944117183</v>
      </c>
      <c r="AT26" s="77">
        <v>16903.862470970402</v>
      </c>
      <c r="AU26" s="77">
        <v>16780.180545257128</v>
      </c>
      <c r="AV26" s="77">
        <v>16763.806585521423</v>
      </c>
      <c r="AW26" s="77">
        <v>16825.252001131146</v>
      </c>
      <c r="AX26" s="77">
        <v>16847.8663564854</v>
      </c>
      <c r="AY26" s="77">
        <v>16788.431481223375</v>
      </c>
      <c r="AZ26" s="77">
        <v>16904.977809893615</v>
      </c>
      <c r="BA26" s="77">
        <v>16977.131903915324</v>
      </c>
      <c r="BB26" s="77">
        <v>17038.72959262885</v>
      </c>
      <c r="BC26" s="77">
        <v>17067.177750359282</v>
      </c>
      <c r="BD26" s="95"/>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20281.973949617699</v>
      </c>
      <c r="D27" s="81">
        <v>20267.818915244101</v>
      </c>
      <c r="E27" s="81">
        <v>20280.492273577998</v>
      </c>
      <c r="F27" s="81">
        <v>20287.715864587801</v>
      </c>
      <c r="G27" s="81">
        <v>20376.706904631799</v>
      </c>
      <c r="H27" s="81">
        <v>20289.452555640299</v>
      </c>
      <c r="I27" s="81">
        <v>20283.766503260402</v>
      </c>
      <c r="J27" s="81">
        <v>20148.6204391799</v>
      </c>
      <c r="K27" s="81">
        <v>20148.731375957199</v>
      </c>
      <c r="L27" s="81">
        <v>20497.4275075521</v>
      </c>
      <c r="M27" s="81">
        <v>20241.274748397798</v>
      </c>
      <c r="N27" s="81">
        <v>20531.375918236801</v>
      </c>
      <c r="O27" s="81">
        <v>20567.767012986598</v>
      </c>
      <c r="P27" s="81">
        <v>20557.797147564401</v>
      </c>
      <c r="Q27" s="81">
        <v>20812.099492220699</v>
      </c>
      <c r="R27" s="81">
        <v>20714.818823026999</v>
      </c>
      <c r="S27" s="81">
        <v>20679.164897444101</v>
      </c>
      <c r="T27" s="81">
        <v>20543.010474642</v>
      </c>
      <c r="U27" s="81">
        <v>20745.012056536601</v>
      </c>
      <c r="V27" s="81">
        <v>20606.4050791919</v>
      </c>
      <c r="W27" s="81">
        <v>20529.5224089209</v>
      </c>
      <c r="X27" s="81">
        <v>20557.9636654346</v>
      </c>
      <c r="Y27" s="81">
        <v>20607.354553180601</v>
      </c>
      <c r="Z27" s="81">
        <v>20671.436667215901</v>
      </c>
      <c r="AA27" s="81">
        <v>20638.5477958306</v>
      </c>
      <c r="AB27" s="81">
        <v>20602.133259648599</v>
      </c>
      <c r="AC27" s="81">
        <v>20531.239241498301</v>
      </c>
      <c r="AD27" s="81">
        <v>20499.266701843098</v>
      </c>
      <c r="AE27" s="81">
        <v>20535.775206977301</v>
      </c>
      <c r="AF27" s="81">
        <v>20351.032286165999</v>
      </c>
      <c r="AG27" s="81">
        <v>20207.341706925199</v>
      </c>
      <c r="AH27" s="81">
        <v>20377.288274297</v>
      </c>
      <c r="AI27" s="81">
        <v>20517.4784551292</v>
      </c>
      <c r="AJ27" s="81">
        <v>20489.459681136999</v>
      </c>
      <c r="AK27" s="81">
        <v>20319.564028792</v>
      </c>
      <c r="AL27" s="81">
        <v>20363.200013601901</v>
      </c>
      <c r="AM27" s="81">
        <v>20084.728747839301</v>
      </c>
      <c r="AN27" s="81">
        <v>20180.780683040601</v>
      </c>
      <c r="AO27" s="81">
        <v>20569.618097486298</v>
      </c>
      <c r="AP27" s="81">
        <v>20609.280982912001</v>
      </c>
      <c r="AQ27" s="81">
        <v>20496.981421917098</v>
      </c>
      <c r="AR27" s="81">
        <v>20553.291465494302</v>
      </c>
      <c r="AS27" s="81">
        <v>20580.414651467701</v>
      </c>
      <c r="AT27" s="81">
        <v>20359.2691592632</v>
      </c>
      <c r="AU27" s="81">
        <v>20309.114645125199</v>
      </c>
      <c r="AV27" s="81">
        <v>20225.4715532056</v>
      </c>
      <c r="AW27" s="81">
        <v>20272.26121388</v>
      </c>
      <c r="AX27" s="81">
        <v>20208.4203280283</v>
      </c>
      <c r="AY27" s="81">
        <v>20122.890167222002</v>
      </c>
      <c r="AZ27" s="81">
        <v>20119.39222609</v>
      </c>
      <c r="BA27" s="81">
        <v>20147.533221445101</v>
      </c>
      <c r="BB27" s="81">
        <v>20296.3162276367</v>
      </c>
      <c r="BC27" s="81">
        <v>20340.749698695399</v>
      </c>
      <c r="BD27" s="94"/>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20281.973949617699</v>
      </c>
      <c r="D28" s="77">
        <v>20267.818915244101</v>
      </c>
      <c r="E28" s="77">
        <v>20280.492273577998</v>
      </c>
      <c r="F28" s="77">
        <v>20287.715864587801</v>
      </c>
      <c r="G28" s="77">
        <v>20376.706904631799</v>
      </c>
      <c r="H28" s="77">
        <v>20289.452555640299</v>
      </c>
      <c r="I28" s="77">
        <v>20283.766503260402</v>
      </c>
      <c r="J28" s="77">
        <v>20148.6204391799</v>
      </c>
      <c r="K28" s="77">
        <v>20148.731375957199</v>
      </c>
      <c r="L28" s="77">
        <v>20497.4275075521</v>
      </c>
      <c r="M28" s="77">
        <v>20241.274748397798</v>
      </c>
      <c r="N28" s="77">
        <v>20531.375918236801</v>
      </c>
      <c r="O28" s="77">
        <v>20567.767012986598</v>
      </c>
      <c r="P28" s="77">
        <v>20557.797147564401</v>
      </c>
      <c r="Q28" s="77">
        <v>20812.099492220699</v>
      </c>
      <c r="R28" s="77">
        <v>20714.818823026999</v>
      </c>
      <c r="S28" s="77">
        <v>20679.164897444101</v>
      </c>
      <c r="T28" s="77">
        <v>20543.010474642</v>
      </c>
      <c r="U28" s="77">
        <v>20745.012056536601</v>
      </c>
      <c r="V28" s="77">
        <v>20606.4050791919</v>
      </c>
      <c r="W28" s="77">
        <v>20529.5224089209</v>
      </c>
      <c r="X28" s="77">
        <v>20557.9636654346</v>
      </c>
      <c r="Y28" s="77">
        <v>20607.354553180601</v>
      </c>
      <c r="Z28" s="77">
        <v>20671.436667215901</v>
      </c>
      <c r="AA28" s="77">
        <v>20638.5477958306</v>
      </c>
      <c r="AB28" s="77">
        <v>20602.133259648599</v>
      </c>
      <c r="AC28" s="77">
        <v>20531.239241498301</v>
      </c>
      <c r="AD28" s="77">
        <v>20499.266701843098</v>
      </c>
      <c r="AE28" s="77">
        <v>20535.775206977301</v>
      </c>
      <c r="AF28" s="77">
        <v>20351.032286165999</v>
      </c>
      <c r="AG28" s="77">
        <v>20207.341706925199</v>
      </c>
      <c r="AH28" s="77">
        <v>20377.288274297</v>
      </c>
      <c r="AI28" s="77">
        <v>20517.4784551292</v>
      </c>
      <c r="AJ28" s="77">
        <v>20489.459681136999</v>
      </c>
      <c r="AK28" s="77">
        <v>20319.564028792</v>
      </c>
      <c r="AL28" s="77">
        <v>20363.200013601901</v>
      </c>
      <c r="AM28" s="77">
        <v>20084.728747839301</v>
      </c>
      <c r="AN28" s="77">
        <v>20180.780683040601</v>
      </c>
      <c r="AO28" s="77">
        <v>20569.618097486298</v>
      </c>
      <c r="AP28" s="77">
        <v>20609.280982912001</v>
      </c>
      <c r="AQ28" s="77">
        <v>20496.981421917098</v>
      </c>
      <c r="AR28" s="77">
        <v>20553.291465494302</v>
      </c>
      <c r="AS28" s="77">
        <v>20580.414651467701</v>
      </c>
      <c r="AT28" s="77">
        <v>20359.2691592632</v>
      </c>
      <c r="AU28" s="77">
        <v>20309.114645125199</v>
      </c>
      <c r="AV28" s="77">
        <v>20225.4715532056</v>
      </c>
      <c r="AW28" s="77">
        <v>20272.26121388</v>
      </c>
      <c r="AX28" s="77">
        <v>20208.4203280283</v>
      </c>
      <c r="AY28" s="77">
        <v>20122.890167222002</v>
      </c>
      <c r="AZ28" s="77">
        <v>20119.39222609</v>
      </c>
      <c r="BA28" s="77">
        <v>20147.533221445101</v>
      </c>
      <c r="BB28" s="77">
        <v>20296.3162276367</v>
      </c>
      <c r="BC28" s="77">
        <v>20340.749698695399</v>
      </c>
      <c r="BD28" s="95"/>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47249.497318577509</v>
      </c>
      <c r="D29" s="78">
        <v>47145.515221654001</v>
      </c>
      <c r="E29" s="78">
        <v>47007.9238039388</v>
      </c>
      <c r="F29" s="78">
        <v>46791.027244186334</v>
      </c>
      <c r="G29" s="78">
        <v>46708.033075333748</v>
      </c>
      <c r="H29" s="78">
        <v>46875.908026497782</v>
      </c>
      <c r="I29" s="78">
        <v>46661.16146672795</v>
      </c>
      <c r="J29" s="78">
        <v>46472.243068101103</v>
      </c>
      <c r="K29" s="78">
        <v>46604.454099237584</v>
      </c>
      <c r="L29" s="78">
        <v>46641.037311142783</v>
      </c>
      <c r="M29" s="78">
        <v>46506.463570723397</v>
      </c>
      <c r="N29" s="78">
        <v>46698.943938902281</v>
      </c>
      <c r="O29" s="78">
        <v>46600.425167276815</v>
      </c>
      <c r="P29" s="78">
        <v>46586.608612610216</v>
      </c>
      <c r="Q29" s="78">
        <v>46764.64719662389</v>
      </c>
      <c r="R29" s="78">
        <v>46672.057661170969</v>
      </c>
      <c r="S29" s="78">
        <v>46645.193173226049</v>
      </c>
      <c r="T29" s="78">
        <v>46361.614573723011</v>
      </c>
      <c r="U29" s="78">
        <v>46518.186760374898</v>
      </c>
      <c r="V29" s="78">
        <v>46407.640324288899</v>
      </c>
      <c r="W29" s="78">
        <v>46383.055395449577</v>
      </c>
      <c r="X29" s="78">
        <v>46309.982155381455</v>
      </c>
      <c r="Y29" s="78">
        <v>46318.99110384479</v>
      </c>
      <c r="Z29" s="78">
        <v>46607.193257989566</v>
      </c>
      <c r="AA29" s="78">
        <v>46519.501565700426</v>
      </c>
      <c r="AB29" s="78">
        <v>46699.493792343594</v>
      </c>
      <c r="AC29" s="78">
        <v>46594.074923187858</v>
      </c>
      <c r="AD29" s="78">
        <v>46840.188369599724</v>
      </c>
      <c r="AE29" s="78">
        <v>46910.698753619683</v>
      </c>
      <c r="AF29" s="78">
        <v>46722.407336854551</v>
      </c>
      <c r="AG29" s="78">
        <v>46809.499077203072</v>
      </c>
      <c r="AH29" s="78">
        <v>46884.760911588033</v>
      </c>
      <c r="AI29" s="78">
        <v>47172.863347290331</v>
      </c>
      <c r="AJ29" s="78">
        <v>47061.552162523236</v>
      </c>
      <c r="AK29" s="78">
        <v>46954.771183824967</v>
      </c>
      <c r="AL29" s="78">
        <v>47113.563702051673</v>
      </c>
      <c r="AM29" s="78">
        <v>46215.700427256568</v>
      </c>
      <c r="AN29" s="78">
        <v>46039.165545088777</v>
      </c>
      <c r="AO29" s="78">
        <v>47062.702971002596</v>
      </c>
      <c r="AP29" s="78">
        <v>47040.881737498581</v>
      </c>
      <c r="AQ29" s="78">
        <v>47233.6881738706</v>
      </c>
      <c r="AR29" s="78">
        <v>47828.965161738117</v>
      </c>
      <c r="AS29" s="78">
        <v>48169.014489022142</v>
      </c>
      <c r="AT29" s="78">
        <v>48154.964963964405</v>
      </c>
      <c r="AU29" s="78">
        <v>48021.366266109057</v>
      </c>
      <c r="AV29" s="78">
        <v>47782.04003334821</v>
      </c>
      <c r="AW29" s="78">
        <v>47977.95211299065</v>
      </c>
      <c r="AX29" s="78">
        <v>47994.164750131211</v>
      </c>
      <c r="AY29" s="78">
        <v>47831.236407873948</v>
      </c>
      <c r="AZ29" s="78">
        <v>47905.56251625382</v>
      </c>
      <c r="BA29" s="78">
        <v>47893.251493517411</v>
      </c>
      <c r="BB29" s="78">
        <v>48116.297524744848</v>
      </c>
      <c r="BC29" s="78">
        <v>48133.452438942943</v>
      </c>
      <c r="BD29" s="95"/>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291</v>
      </c>
      <c r="B31" s="98"/>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94"/>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95"/>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61.6078470974035</v>
      </c>
      <c r="D35" s="81">
        <v>81.296100508432502</v>
      </c>
      <c r="E35" s="81">
        <v>82.913488203208601</v>
      </c>
      <c r="F35" s="81">
        <v>88.658662291905799</v>
      </c>
      <c r="G35" s="81">
        <v>89.352495571943706</v>
      </c>
      <c r="H35" s="81">
        <v>87.647935309910494</v>
      </c>
      <c r="I35" s="81">
        <v>70.598273756300003</v>
      </c>
      <c r="J35" s="81">
        <v>65.325716294041598</v>
      </c>
      <c r="K35" s="81">
        <v>66.423241889493895</v>
      </c>
      <c r="L35" s="81">
        <v>52.149687411684901</v>
      </c>
      <c r="M35" s="81">
        <v>58.768667015679902</v>
      </c>
      <c r="N35" s="81">
        <v>57.995682417647103</v>
      </c>
      <c r="O35" s="81">
        <v>65.1325402336211</v>
      </c>
      <c r="P35" s="81">
        <v>79.695503690421702</v>
      </c>
      <c r="Q35" s="81">
        <v>72.350522633047206</v>
      </c>
      <c r="R35" s="81">
        <v>75.816987039846694</v>
      </c>
      <c r="S35" s="81">
        <v>85.879734738142702</v>
      </c>
      <c r="T35" s="81">
        <v>89.867273117400998</v>
      </c>
      <c r="U35" s="81">
        <v>106.381455830676</v>
      </c>
      <c r="V35" s="81">
        <v>117.64701003712599</v>
      </c>
      <c r="W35" s="81">
        <v>121.95564165368501</v>
      </c>
      <c r="X35" s="81">
        <v>130.10306063686301</v>
      </c>
      <c r="Y35" s="81">
        <v>130.109319513993</v>
      </c>
      <c r="Z35" s="81">
        <v>167.44071759734501</v>
      </c>
      <c r="AA35" s="81">
        <v>107.322110978046</v>
      </c>
      <c r="AB35" s="81">
        <v>85.397277818477093</v>
      </c>
      <c r="AC35" s="81">
        <v>126.99997589084199</v>
      </c>
      <c r="AD35" s="81">
        <v>106.167827136996</v>
      </c>
      <c r="AE35" s="81">
        <v>180.099851991593</v>
      </c>
      <c r="AF35" s="81">
        <v>164.914183974449</v>
      </c>
      <c r="AG35" s="81">
        <v>147.15409731182999</v>
      </c>
      <c r="AH35" s="81">
        <v>142.536341349059</v>
      </c>
      <c r="AI35" s="81">
        <v>145.75961790779499</v>
      </c>
      <c r="AJ35" s="81">
        <v>125.498358788167</v>
      </c>
      <c r="AK35" s="81">
        <v>131.64368805368801</v>
      </c>
      <c r="AL35" s="81">
        <v>131.57756738012301</v>
      </c>
      <c r="AM35" s="81">
        <v>86.131541146813007</v>
      </c>
      <c r="AN35" s="81">
        <v>78.497696104965499</v>
      </c>
      <c r="AO35" s="81">
        <v>81.719660680466404</v>
      </c>
      <c r="AP35" s="81">
        <v>83.577275934472894</v>
      </c>
      <c r="AQ35" s="81">
        <v>108.765759375806</v>
      </c>
      <c r="AR35" s="81">
        <v>128.076859548794</v>
      </c>
      <c r="AS35" s="81">
        <v>127.439308149727</v>
      </c>
      <c r="AT35" s="81">
        <v>142.21166446827601</v>
      </c>
      <c r="AU35" s="81">
        <v>162.40577269411901</v>
      </c>
      <c r="AV35" s="81">
        <v>138.70372484571499</v>
      </c>
      <c r="AW35" s="81">
        <v>146.49263034685899</v>
      </c>
      <c r="AX35" s="81">
        <v>173.09739370799701</v>
      </c>
      <c r="AY35" s="81">
        <v>174.281810140104</v>
      </c>
      <c r="AZ35" s="81">
        <v>187.92816947903501</v>
      </c>
      <c r="BA35" s="81">
        <v>174.099146795058</v>
      </c>
      <c r="BB35" s="81">
        <v>152.854688805113</v>
      </c>
      <c r="BC35" s="81">
        <v>145.22568593030999</v>
      </c>
      <c r="BD35" s="94"/>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6.2295472812615396</v>
      </c>
      <c r="D36" s="81">
        <v>8.2203250299837602</v>
      </c>
      <c r="E36" s="81">
        <v>6.1376600930487202</v>
      </c>
      <c r="F36" s="81">
        <v>10.2334140379775</v>
      </c>
      <c r="G36" s="81">
        <v>11.0472945740895</v>
      </c>
      <c r="H36" s="81">
        <v>14.0351620507888</v>
      </c>
      <c r="I36" s="81">
        <v>11.967290402605499</v>
      </c>
      <c r="J36" s="81">
        <v>10.2439868082876</v>
      </c>
      <c r="K36" s="81">
        <v>11.331191840361001</v>
      </c>
      <c r="L36" s="81">
        <v>13.1522409300131</v>
      </c>
      <c r="M36" s="81">
        <v>12.1761786336612</v>
      </c>
      <c r="N36" s="81">
        <v>12.748774639646401</v>
      </c>
      <c r="O36" s="81">
        <v>7.7817762148826901</v>
      </c>
      <c r="P36" s="81">
        <v>12.365564114601799</v>
      </c>
      <c r="Q36" s="81">
        <v>13.659586699052401</v>
      </c>
      <c r="R36" s="81">
        <v>10.1215436923599</v>
      </c>
      <c r="S36" s="81">
        <v>14.8148815300195</v>
      </c>
      <c r="T36" s="81">
        <v>11.598514213915699</v>
      </c>
      <c r="U36" s="81">
        <v>11.2209605121383</v>
      </c>
      <c r="V36" s="81">
        <v>14.053528932175499</v>
      </c>
      <c r="W36" s="81">
        <v>10.883942117639601</v>
      </c>
      <c r="X36" s="81">
        <v>14.176938115231501</v>
      </c>
      <c r="Y36" s="81">
        <v>11.6437037574564</v>
      </c>
      <c r="Z36" s="81">
        <v>12.2114274875447</v>
      </c>
      <c r="AA36" s="81">
        <v>8.5130526443193002</v>
      </c>
      <c r="AB36" s="81">
        <v>8.9135870283927492</v>
      </c>
      <c r="AC36" s="81">
        <v>6.7333797245845997</v>
      </c>
      <c r="AD36" s="81">
        <v>13.2636818846415</v>
      </c>
      <c r="AE36" s="81">
        <v>10.3721451211663</v>
      </c>
      <c r="AF36" s="81">
        <v>17.354710344189499</v>
      </c>
      <c r="AG36" s="81">
        <v>17.572404510313699</v>
      </c>
      <c r="AH36" s="81">
        <v>16.522411025309701</v>
      </c>
      <c r="AI36" s="81">
        <v>15.5080519047265</v>
      </c>
      <c r="AJ36" s="81">
        <v>12.747998665230501</v>
      </c>
      <c r="AK36" s="81">
        <v>13.0187669487549</v>
      </c>
      <c r="AL36" s="81">
        <v>10.7274850802602</v>
      </c>
      <c r="AM36" s="81">
        <v>7.7538554702365801</v>
      </c>
      <c r="AN36" s="81">
        <v>13.4530404870039</v>
      </c>
      <c r="AO36" s="81">
        <v>13.284614496898399</v>
      </c>
      <c r="AP36" s="81">
        <v>11.9972825953071</v>
      </c>
      <c r="AQ36" s="81">
        <v>11.553443772119101</v>
      </c>
      <c r="AR36" s="81">
        <v>11.2019161749321</v>
      </c>
      <c r="AS36" s="81">
        <v>14.3989137715668</v>
      </c>
      <c r="AT36" s="81">
        <v>14.313892142210801</v>
      </c>
      <c r="AU36" s="81">
        <v>10.593196434278299</v>
      </c>
      <c r="AV36" s="81">
        <v>17.558270665496</v>
      </c>
      <c r="AW36" s="81">
        <v>14.947779708981701</v>
      </c>
      <c r="AX36" s="81">
        <v>9.1112927540586792</v>
      </c>
      <c r="AY36" s="81">
        <v>9.0609244282481303</v>
      </c>
      <c r="AZ36" s="81">
        <v>9.2801586489175296</v>
      </c>
      <c r="BA36" s="81">
        <v>12.9604935366314</v>
      </c>
      <c r="BB36" s="81">
        <v>6.4484844514290902</v>
      </c>
      <c r="BC36" s="81">
        <v>7.19932995892498</v>
      </c>
      <c r="BD36" s="94"/>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t="s">
        <v>315</v>
      </c>
      <c r="D37" s="81" t="s">
        <v>315</v>
      </c>
      <c r="E37" s="81" t="s">
        <v>315</v>
      </c>
      <c r="F37" s="81" t="s">
        <v>315</v>
      </c>
      <c r="G37" s="81" t="s">
        <v>315</v>
      </c>
      <c r="H37" s="81" t="s">
        <v>315</v>
      </c>
      <c r="I37" s="81" t="s">
        <v>315</v>
      </c>
      <c r="J37" s="81" t="s">
        <v>315</v>
      </c>
      <c r="K37" s="81" t="s">
        <v>315</v>
      </c>
      <c r="L37" s="81" t="s">
        <v>315</v>
      </c>
      <c r="M37" s="81" t="s">
        <v>315</v>
      </c>
      <c r="N37" s="81" t="s">
        <v>315</v>
      </c>
      <c r="O37" s="81" t="s">
        <v>315</v>
      </c>
      <c r="P37" s="81" t="s">
        <v>315</v>
      </c>
      <c r="Q37" s="81" t="s">
        <v>315</v>
      </c>
      <c r="R37" s="81" t="s">
        <v>315</v>
      </c>
      <c r="S37" s="81" t="s">
        <v>315</v>
      </c>
      <c r="T37" s="81" t="s">
        <v>315</v>
      </c>
      <c r="U37" s="81" t="s">
        <v>315</v>
      </c>
      <c r="V37" s="81" t="s">
        <v>315</v>
      </c>
      <c r="W37" s="81" t="s">
        <v>315</v>
      </c>
      <c r="X37" s="81" t="s">
        <v>315</v>
      </c>
      <c r="Y37" s="81" t="s">
        <v>315</v>
      </c>
      <c r="Z37" s="81" t="s">
        <v>315</v>
      </c>
      <c r="AA37" s="81" t="s">
        <v>315</v>
      </c>
      <c r="AB37" s="81" t="s">
        <v>315</v>
      </c>
      <c r="AC37" s="81" t="s">
        <v>315</v>
      </c>
      <c r="AD37" s="81" t="s">
        <v>315</v>
      </c>
      <c r="AE37" s="81" t="s">
        <v>315</v>
      </c>
      <c r="AF37" s="81" t="s">
        <v>315</v>
      </c>
      <c r="AG37" s="81" t="s">
        <v>315</v>
      </c>
      <c r="AH37" s="81" t="s">
        <v>315</v>
      </c>
      <c r="AI37" s="81" t="s">
        <v>315</v>
      </c>
      <c r="AJ37" s="81" t="s">
        <v>315</v>
      </c>
      <c r="AK37" s="81" t="s">
        <v>315</v>
      </c>
      <c r="AL37" s="81" t="s">
        <v>315</v>
      </c>
      <c r="AM37" s="81" t="s">
        <v>315</v>
      </c>
      <c r="AN37" s="81" t="s">
        <v>315</v>
      </c>
      <c r="AO37" s="81" t="s">
        <v>315</v>
      </c>
      <c r="AP37" s="81" t="s">
        <v>315</v>
      </c>
      <c r="AQ37" s="81" t="s">
        <v>315</v>
      </c>
      <c r="AR37" s="81" t="s">
        <v>315</v>
      </c>
      <c r="AS37" s="81" t="s">
        <v>315</v>
      </c>
      <c r="AT37" s="81" t="s">
        <v>315</v>
      </c>
      <c r="AU37" s="81" t="s">
        <v>315</v>
      </c>
      <c r="AV37" s="81" t="s">
        <v>315</v>
      </c>
      <c r="AW37" s="81" t="s">
        <v>315</v>
      </c>
      <c r="AX37" s="81" t="s">
        <v>315</v>
      </c>
      <c r="AY37" s="81" t="s">
        <v>315</v>
      </c>
      <c r="AZ37" s="81" t="s">
        <v>315</v>
      </c>
      <c r="BA37" s="81" t="s">
        <v>315</v>
      </c>
      <c r="BB37" s="81" t="s">
        <v>315</v>
      </c>
      <c r="BC37" s="81" t="s">
        <v>315</v>
      </c>
      <c r="BD37" s="94"/>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t="s">
        <v>315</v>
      </c>
      <c r="D38" s="81" t="s">
        <v>315</v>
      </c>
      <c r="E38" s="81" t="s">
        <v>315</v>
      </c>
      <c r="F38" s="81" t="s">
        <v>315</v>
      </c>
      <c r="G38" s="81" t="s">
        <v>315</v>
      </c>
      <c r="H38" s="81" t="s">
        <v>315</v>
      </c>
      <c r="I38" s="81" t="s">
        <v>315</v>
      </c>
      <c r="J38" s="81" t="s">
        <v>315</v>
      </c>
      <c r="K38" s="81" t="s">
        <v>315</v>
      </c>
      <c r="L38" s="81" t="s">
        <v>315</v>
      </c>
      <c r="M38" s="81" t="s">
        <v>315</v>
      </c>
      <c r="N38" s="81" t="s">
        <v>315</v>
      </c>
      <c r="O38" s="81" t="s">
        <v>315</v>
      </c>
      <c r="P38" s="81" t="s">
        <v>315</v>
      </c>
      <c r="Q38" s="81" t="s">
        <v>315</v>
      </c>
      <c r="R38" s="81" t="s">
        <v>315</v>
      </c>
      <c r="S38" s="81" t="s">
        <v>315</v>
      </c>
      <c r="T38" s="81" t="s">
        <v>315</v>
      </c>
      <c r="U38" s="81" t="s">
        <v>315</v>
      </c>
      <c r="V38" s="81" t="s">
        <v>315</v>
      </c>
      <c r="W38" s="81" t="s">
        <v>315</v>
      </c>
      <c r="X38" s="81" t="s">
        <v>315</v>
      </c>
      <c r="Y38" s="81" t="s">
        <v>315</v>
      </c>
      <c r="Z38" s="81" t="s">
        <v>315</v>
      </c>
      <c r="AA38" s="81" t="s">
        <v>315</v>
      </c>
      <c r="AB38" s="81" t="s">
        <v>315</v>
      </c>
      <c r="AC38" s="81" t="s">
        <v>315</v>
      </c>
      <c r="AD38" s="81" t="s">
        <v>315</v>
      </c>
      <c r="AE38" s="81" t="s">
        <v>315</v>
      </c>
      <c r="AF38" s="81" t="s">
        <v>315</v>
      </c>
      <c r="AG38" s="81" t="s">
        <v>315</v>
      </c>
      <c r="AH38" s="81" t="s">
        <v>315</v>
      </c>
      <c r="AI38" s="81" t="s">
        <v>315</v>
      </c>
      <c r="AJ38" s="81" t="s">
        <v>315</v>
      </c>
      <c r="AK38" s="81" t="s">
        <v>315</v>
      </c>
      <c r="AL38" s="81" t="s">
        <v>315</v>
      </c>
      <c r="AM38" s="81" t="s">
        <v>315</v>
      </c>
      <c r="AN38" s="81" t="s">
        <v>315</v>
      </c>
      <c r="AO38" s="81" t="s">
        <v>315</v>
      </c>
      <c r="AP38" s="81" t="s">
        <v>315</v>
      </c>
      <c r="AQ38" s="81" t="s">
        <v>315</v>
      </c>
      <c r="AR38" s="81" t="s">
        <v>315</v>
      </c>
      <c r="AS38" s="81" t="s">
        <v>315</v>
      </c>
      <c r="AT38" s="81" t="s">
        <v>315</v>
      </c>
      <c r="AU38" s="81" t="s">
        <v>315</v>
      </c>
      <c r="AV38" s="81" t="s">
        <v>315</v>
      </c>
      <c r="AW38" s="81" t="s">
        <v>315</v>
      </c>
      <c r="AX38" s="81" t="s">
        <v>315</v>
      </c>
      <c r="AY38" s="81" t="s">
        <v>315</v>
      </c>
      <c r="AZ38" s="81" t="s">
        <v>315</v>
      </c>
      <c r="BA38" s="81" t="s">
        <v>315</v>
      </c>
      <c r="BB38" s="81" t="s">
        <v>315</v>
      </c>
      <c r="BC38" s="81" t="s">
        <v>315</v>
      </c>
      <c r="BD38" s="94"/>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367.09352444339203</v>
      </c>
      <c r="D39" s="81">
        <v>333.07107530409598</v>
      </c>
      <c r="E39" s="81">
        <v>230.82528106125</v>
      </c>
      <c r="F39" s="81">
        <v>193.06752953556301</v>
      </c>
      <c r="G39" s="81">
        <v>212.714466050304</v>
      </c>
      <c r="H39" s="81">
        <v>204.88203552950301</v>
      </c>
      <c r="I39" s="81">
        <v>146.17960383997499</v>
      </c>
      <c r="J39" s="81">
        <v>156.63751505947801</v>
      </c>
      <c r="K39" s="81">
        <v>143.55143285291899</v>
      </c>
      <c r="L39" s="81">
        <v>114.610012711423</v>
      </c>
      <c r="M39" s="81">
        <v>181.90489384065501</v>
      </c>
      <c r="N39" s="81">
        <v>163.820796767941</v>
      </c>
      <c r="O39" s="81">
        <v>192.756056997038</v>
      </c>
      <c r="P39" s="81">
        <v>200.73087337625199</v>
      </c>
      <c r="Q39" s="81">
        <v>190.71551226745601</v>
      </c>
      <c r="R39" s="81">
        <v>174.03864587399599</v>
      </c>
      <c r="S39" s="81">
        <v>193.358192219416</v>
      </c>
      <c r="T39" s="81">
        <v>231.116755020982</v>
      </c>
      <c r="U39" s="81">
        <v>220.47306627550299</v>
      </c>
      <c r="V39" s="81">
        <v>213.14230178308699</v>
      </c>
      <c r="W39" s="81">
        <v>199.49982662775801</v>
      </c>
      <c r="X39" s="81">
        <v>190.38263335819099</v>
      </c>
      <c r="Y39" s="81">
        <v>183.19740583599901</v>
      </c>
      <c r="Z39" s="81">
        <v>189.64906947168399</v>
      </c>
      <c r="AA39" s="81">
        <v>225.59865829907901</v>
      </c>
      <c r="AB39" s="81">
        <v>265.56982619881302</v>
      </c>
      <c r="AC39" s="81">
        <v>289.89085146001003</v>
      </c>
      <c r="AD39" s="81">
        <v>387.52283991221702</v>
      </c>
      <c r="AE39" s="81">
        <v>359.250350245101</v>
      </c>
      <c r="AF39" s="81">
        <v>345.11165979518597</v>
      </c>
      <c r="AG39" s="81">
        <v>373.69163421444</v>
      </c>
      <c r="AH39" s="81">
        <v>321.17965641741398</v>
      </c>
      <c r="AI39" s="81">
        <v>341.94912752025499</v>
      </c>
      <c r="AJ39" s="81">
        <v>251.49855247738799</v>
      </c>
      <c r="AK39" s="81">
        <v>246.442563633247</v>
      </c>
      <c r="AL39" s="81">
        <v>215.56215061619301</v>
      </c>
      <c r="AM39" s="81">
        <v>78.374774368204697</v>
      </c>
      <c r="AN39" s="81">
        <v>50.024952917154799</v>
      </c>
      <c r="AO39" s="81">
        <v>141.614032286201</v>
      </c>
      <c r="AP39" s="81">
        <v>135.414091780815</v>
      </c>
      <c r="AQ39" s="81">
        <v>173.68514088925801</v>
      </c>
      <c r="AR39" s="81">
        <v>203.14440673165601</v>
      </c>
      <c r="AS39" s="81">
        <v>210.90499857980799</v>
      </c>
      <c r="AT39" s="81">
        <v>226.261789457183</v>
      </c>
      <c r="AU39" s="81">
        <v>233.86966104938301</v>
      </c>
      <c r="AV39" s="81">
        <v>216.56134708002301</v>
      </c>
      <c r="AW39" s="81">
        <v>250.334708650435</v>
      </c>
      <c r="AX39" s="81">
        <v>229.166837345094</v>
      </c>
      <c r="AY39" s="81">
        <v>221.495318586547</v>
      </c>
      <c r="AZ39" s="81">
        <v>227.48971567590399</v>
      </c>
      <c r="BA39" s="81">
        <v>184.12895451601199</v>
      </c>
      <c r="BB39" s="81">
        <v>177.30572573565499</v>
      </c>
      <c r="BC39" s="81">
        <v>155.982549264033</v>
      </c>
      <c r="BD39" s="94"/>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439.5573328154191</v>
      </c>
      <c r="D40" s="77">
        <v>428.43816113989908</v>
      </c>
      <c r="E40" s="77">
        <v>327.62759123590791</v>
      </c>
      <c r="F40" s="77">
        <v>299.89084667087633</v>
      </c>
      <c r="G40" s="77">
        <v>325.8597951427231</v>
      </c>
      <c r="H40" s="77">
        <v>319.33772563226808</v>
      </c>
      <c r="I40" s="77">
        <v>234.47248914535209</v>
      </c>
      <c r="J40" s="77">
        <v>236.09234457200523</v>
      </c>
      <c r="K40" s="77">
        <v>226.1612618229812</v>
      </c>
      <c r="L40" s="77">
        <v>189.67595179545037</v>
      </c>
      <c r="M40" s="77">
        <v>258.42552302416823</v>
      </c>
      <c r="N40" s="77">
        <v>235.52725083885932</v>
      </c>
      <c r="O40" s="77">
        <v>268.79530638358085</v>
      </c>
      <c r="P40" s="77">
        <v>299.11417201149129</v>
      </c>
      <c r="Q40" s="77">
        <v>278.65949751875104</v>
      </c>
      <c r="R40" s="77">
        <v>262.23889939582614</v>
      </c>
      <c r="S40" s="77">
        <v>297.19617287003121</v>
      </c>
      <c r="T40" s="77">
        <v>333.73891736493977</v>
      </c>
      <c r="U40" s="77">
        <v>340.00342809171775</v>
      </c>
      <c r="V40" s="77">
        <v>345.60220029333448</v>
      </c>
      <c r="W40" s="77">
        <v>335.32011438001302</v>
      </c>
      <c r="X40" s="77">
        <v>337.5099168180443</v>
      </c>
      <c r="Y40" s="77">
        <v>329.94015451252824</v>
      </c>
      <c r="Z40" s="77">
        <v>371.48060114619841</v>
      </c>
      <c r="AA40" s="77">
        <v>349.31169017201137</v>
      </c>
      <c r="AB40" s="77">
        <v>366.82242984323466</v>
      </c>
      <c r="AC40" s="77">
        <v>435.25115031480499</v>
      </c>
      <c r="AD40" s="77">
        <v>511.56896143262554</v>
      </c>
      <c r="AE40" s="77">
        <v>562.11957796462355</v>
      </c>
      <c r="AF40" s="77">
        <v>542.57512390550903</v>
      </c>
      <c r="AG40" s="77">
        <v>551.52751113797547</v>
      </c>
      <c r="AH40" s="77">
        <v>492.90484719816061</v>
      </c>
      <c r="AI40" s="77">
        <v>517.66471338387782</v>
      </c>
      <c r="AJ40" s="77">
        <v>402.67783092544073</v>
      </c>
      <c r="AK40" s="77">
        <v>397.74464070913916</v>
      </c>
      <c r="AL40" s="77">
        <v>366.56023745365144</v>
      </c>
      <c r="AM40" s="77">
        <v>178.28043016664952</v>
      </c>
      <c r="AN40" s="77">
        <v>151.76001030505793</v>
      </c>
      <c r="AO40" s="77">
        <v>247.24027046400857</v>
      </c>
      <c r="AP40" s="77">
        <v>242.34196296113265</v>
      </c>
      <c r="AQ40" s="77">
        <v>306.62449098008</v>
      </c>
      <c r="AR40" s="77">
        <v>351.79095177907459</v>
      </c>
      <c r="AS40" s="77">
        <v>368.33328972976676</v>
      </c>
      <c r="AT40" s="77">
        <v>396.01810782423217</v>
      </c>
      <c r="AU40" s="77">
        <v>420.33372753172705</v>
      </c>
      <c r="AV40" s="77">
        <v>385.85674508827799</v>
      </c>
      <c r="AW40" s="77">
        <v>430.84568534736479</v>
      </c>
      <c r="AX40" s="77">
        <v>421.6670251697617</v>
      </c>
      <c r="AY40" s="77">
        <v>418.82055979359654</v>
      </c>
      <c r="AZ40" s="77">
        <v>429.80470798100282</v>
      </c>
      <c r="BA40" s="77">
        <v>375.56639190220665</v>
      </c>
      <c r="BB40" s="77">
        <v>339.31092365747708</v>
      </c>
      <c r="BC40" s="77">
        <v>312.22131220118558</v>
      </c>
      <c r="BD40" s="95"/>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181.70069103011201</v>
      </c>
      <c r="D41" s="81">
        <v>171.34972445051901</v>
      </c>
      <c r="E41" s="81">
        <v>156.04029445453199</v>
      </c>
      <c r="F41" s="81">
        <v>170.50880271596</v>
      </c>
      <c r="G41" s="81">
        <v>151.25614689896</v>
      </c>
      <c r="H41" s="81">
        <v>152.70630588944499</v>
      </c>
      <c r="I41" s="81">
        <v>163.037637211148</v>
      </c>
      <c r="J41" s="81">
        <v>167.820010138995</v>
      </c>
      <c r="K41" s="81">
        <v>181.442427186359</v>
      </c>
      <c r="L41" s="81">
        <v>203.22942071766499</v>
      </c>
      <c r="M41" s="81">
        <v>169.52534860945801</v>
      </c>
      <c r="N41" s="81">
        <v>175.35140291734999</v>
      </c>
      <c r="O41" s="81">
        <v>172.45255531711601</v>
      </c>
      <c r="P41" s="81">
        <v>150.228218292614</v>
      </c>
      <c r="Q41" s="81">
        <v>148.99595183632201</v>
      </c>
      <c r="R41" s="81">
        <v>153.690979014937</v>
      </c>
      <c r="S41" s="81">
        <v>169.08683889503499</v>
      </c>
      <c r="T41" s="81">
        <v>150.36720582841801</v>
      </c>
      <c r="U41" s="81">
        <v>168.79014107400201</v>
      </c>
      <c r="V41" s="81">
        <v>169.208492596837</v>
      </c>
      <c r="W41" s="81">
        <v>143.97067367454599</v>
      </c>
      <c r="X41" s="81">
        <v>169.109792915909</v>
      </c>
      <c r="Y41" s="81">
        <v>206.76261744650901</v>
      </c>
      <c r="Z41" s="81">
        <v>204.79966652786999</v>
      </c>
      <c r="AA41" s="81">
        <v>210.639789112942</v>
      </c>
      <c r="AB41" s="81">
        <v>193.087727284946</v>
      </c>
      <c r="AC41" s="81">
        <v>214.670935964954</v>
      </c>
      <c r="AD41" s="81">
        <v>226.930290388119</v>
      </c>
      <c r="AE41" s="81">
        <v>260.53203397215702</v>
      </c>
      <c r="AF41" s="81">
        <v>250.60061129095499</v>
      </c>
      <c r="AG41" s="81">
        <v>244.37525748747299</v>
      </c>
      <c r="AH41" s="81">
        <v>256.373650526213</v>
      </c>
      <c r="AI41" s="81">
        <v>265.23321054304103</v>
      </c>
      <c r="AJ41" s="81">
        <v>237.695822127231</v>
      </c>
      <c r="AK41" s="81">
        <v>209.85731049440099</v>
      </c>
      <c r="AL41" s="81">
        <v>191.75907649770301</v>
      </c>
      <c r="AM41" s="81">
        <v>82.557955023545304</v>
      </c>
      <c r="AN41" s="81">
        <v>139.03814980063501</v>
      </c>
      <c r="AO41" s="81">
        <v>165.55167024655501</v>
      </c>
      <c r="AP41" s="81">
        <v>195.640530658508</v>
      </c>
      <c r="AQ41" s="81">
        <v>200.52805026602101</v>
      </c>
      <c r="AR41" s="81">
        <v>174.05912174929799</v>
      </c>
      <c r="AS41" s="81">
        <v>188.64816002536801</v>
      </c>
      <c r="AT41" s="81">
        <v>183.467066121128</v>
      </c>
      <c r="AU41" s="81">
        <v>183.94272703931699</v>
      </c>
      <c r="AV41" s="81">
        <v>159.99603513161301</v>
      </c>
      <c r="AW41" s="81">
        <v>151.77010932805101</v>
      </c>
      <c r="AX41" s="81">
        <v>158.830901211933</v>
      </c>
      <c r="AY41" s="81">
        <v>167.06319013414699</v>
      </c>
      <c r="AZ41" s="81">
        <v>141.92812960070299</v>
      </c>
      <c r="BA41" s="81">
        <v>158.76622415689201</v>
      </c>
      <c r="BB41" s="81">
        <v>169.371143132442</v>
      </c>
      <c r="BC41" s="81">
        <v>165.90475378797501</v>
      </c>
      <c r="BD41" s="94"/>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181.70069103011201</v>
      </c>
      <c r="D42" s="77">
        <v>171.34972445051901</v>
      </c>
      <c r="E42" s="77">
        <v>156.04029445453199</v>
      </c>
      <c r="F42" s="77">
        <v>170.50880271596</v>
      </c>
      <c r="G42" s="77">
        <v>151.25614689896</v>
      </c>
      <c r="H42" s="77">
        <v>152.70630588944499</v>
      </c>
      <c r="I42" s="77">
        <v>163.037637211148</v>
      </c>
      <c r="J42" s="77">
        <v>167.820010138995</v>
      </c>
      <c r="K42" s="77">
        <v>181.442427186359</v>
      </c>
      <c r="L42" s="77">
        <v>203.22942071766499</v>
      </c>
      <c r="M42" s="77">
        <v>169.52534860945801</v>
      </c>
      <c r="N42" s="77">
        <v>175.35140291734999</v>
      </c>
      <c r="O42" s="77">
        <v>172.45255531711601</v>
      </c>
      <c r="P42" s="77">
        <v>150.228218292614</v>
      </c>
      <c r="Q42" s="77">
        <v>148.99595183632201</v>
      </c>
      <c r="R42" s="77">
        <v>153.690979014937</v>
      </c>
      <c r="S42" s="77">
        <v>169.08683889503499</v>
      </c>
      <c r="T42" s="77">
        <v>150.36720582841801</v>
      </c>
      <c r="U42" s="77">
        <v>168.79014107400201</v>
      </c>
      <c r="V42" s="77">
        <v>169.208492596837</v>
      </c>
      <c r="W42" s="77">
        <v>143.97067367454599</v>
      </c>
      <c r="X42" s="77">
        <v>169.109792915909</v>
      </c>
      <c r="Y42" s="77">
        <v>206.76261744650901</v>
      </c>
      <c r="Z42" s="77">
        <v>204.79966652786999</v>
      </c>
      <c r="AA42" s="77">
        <v>210.639789112942</v>
      </c>
      <c r="AB42" s="77">
        <v>193.087727284946</v>
      </c>
      <c r="AC42" s="77">
        <v>214.670935964954</v>
      </c>
      <c r="AD42" s="77">
        <v>226.930290388119</v>
      </c>
      <c r="AE42" s="77">
        <v>260.53203397215702</v>
      </c>
      <c r="AF42" s="77">
        <v>250.60061129095499</v>
      </c>
      <c r="AG42" s="77">
        <v>244.37525748747299</v>
      </c>
      <c r="AH42" s="77">
        <v>256.373650526213</v>
      </c>
      <c r="AI42" s="77">
        <v>265.23321054304103</v>
      </c>
      <c r="AJ42" s="77">
        <v>237.695822127231</v>
      </c>
      <c r="AK42" s="77">
        <v>209.85731049440099</v>
      </c>
      <c r="AL42" s="77">
        <v>191.75907649770301</v>
      </c>
      <c r="AM42" s="77">
        <v>82.557955023545304</v>
      </c>
      <c r="AN42" s="77">
        <v>139.03814980063501</v>
      </c>
      <c r="AO42" s="77">
        <v>165.55167024655501</v>
      </c>
      <c r="AP42" s="77">
        <v>195.640530658508</v>
      </c>
      <c r="AQ42" s="77">
        <v>200.52805026602101</v>
      </c>
      <c r="AR42" s="77">
        <v>174.05912174929799</v>
      </c>
      <c r="AS42" s="77">
        <v>188.64816002536801</v>
      </c>
      <c r="AT42" s="77">
        <v>183.467066121128</v>
      </c>
      <c r="AU42" s="77">
        <v>183.94272703931699</v>
      </c>
      <c r="AV42" s="77">
        <v>159.99603513161301</v>
      </c>
      <c r="AW42" s="77">
        <v>151.77010932805101</v>
      </c>
      <c r="AX42" s="77">
        <v>158.830901211933</v>
      </c>
      <c r="AY42" s="77">
        <v>167.06319013414699</v>
      </c>
      <c r="AZ42" s="77">
        <v>141.92812960070299</v>
      </c>
      <c r="BA42" s="77">
        <v>158.76622415689201</v>
      </c>
      <c r="BB42" s="77">
        <v>169.371143132442</v>
      </c>
      <c r="BC42" s="77">
        <v>165.90475378797501</v>
      </c>
      <c r="BD42" s="95"/>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37.011311946896498</v>
      </c>
      <c r="D43" s="81">
        <v>33.933829724843598</v>
      </c>
      <c r="E43" s="81">
        <v>35.541913003397902</v>
      </c>
      <c r="F43" s="81">
        <v>34.5008975036206</v>
      </c>
      <c r="G43" s="81">
        <v>24.118481390853301</v>
      </c>
      <c r="H43" s="81">
        <v>32.7297689015437</v>
      </c>
      <c r="I43" s="81">
        <v>24.245659520063001</v>
      </c>
      <c r="J43" s="81">
        <v>18.4543504484406</v>
      </c>
      <c r="K43" s="81">
        <v>27.578644964377599</v>
      </c>
      <c r="L43" s="81">
        <v>16.2733512372156</v>
      </c>
      <c r="M43" s="81">
        <v>15.381471818405901</v>
      </c>
      <c r="N43" s="81">
        <v>33.669895476868298</v>
      </c>
      <c r="O43" s="81">
        <v>19.335522554116501</v>
      </c>
      <c r="P43" s="81">
        <v>16.990995356205001</v>
      </c>
      <c r="Q43" s="81">
        <v>28.4279760121726</v>
      </c>
      <c r="R43" s="81">
        <v>27.329150374617999</v>
      </c>
      <c r="S43" s="81">
        <v>25.146915059624199</v>
      </c>
      <c r="T43" s="81">
        <v>48.9532088684714</v>
      </c>
      <c r="U43" s="81">
        <v>46.077896814271199</v>
      </c>
      <c r="V43" s="81">
        <v>39.107016358719903</v>
      </c>
      <c r="W43" s="81">
        <v>38.749151752094697</v>
      </c>
      <c r="X43" s="81">
        <v>58.274427018797198</v>
      </c>
      <c r="Y43" s="81">
        <v>52.967854300078699</v>
      </c>
      <c r="Z43" s="81">
        <v>71.8593825404581</v>
      </c>
      <c r="AA43" s="81">
        <v>44.439256798070701</v>
      </c>
      <c r="AB43" s="81">
        <v>82.175178198045899</v>
      </c>
      <c r="AC43" s="81">
        <v>68.618025674960606</v>
      </c>
      <c r="AD43" s="81">
        <v>93.445903100113895</v>
      </c>
      <c r="AE43" s="81">
        <v>70.457593948437193</v>
      </c>
      <c r="AF43" s="81">
        <v>114.600008308368</v>
      </c>
      <c r="AG43" s="81">
        <v>90.435689105253601</v>
      </c>
      <c r="AH43" s="81">
        <v>75.230967504547806</v>
      </c>
      <c r="AI43" s="81">
        <v>47.678122968634803</v>
      </c>
      <c r="AJ43" s="81">
        <v>65.218873015904407</v>
      </c>
      <c r="AK43" s="81">
        <v>53.875790538845898</v>
      </c>
      <c r="AL43" s="81">
        <v>55.0558843881429</v>
      </c>
      <c r="AM43" s="81">
        <v>29.0979193767437</v>
      </c>
      <c r="AN43" s="81">
        <v>50.456399398638602</v>
      </c>
      <c r="AO43" s="81">
        <v>48.367867234158901</v>
      </c>
      <c r="AP43" s="81">
        <v>62.347005063969704</v>
      </c>
      <c r="AQ43" s="81">
        <v>42.745659000134602</v>
      </c>
      <c r="AR43" s="81">
        <v>54.895128236837998</v>
      </c>
      <c r="AS43" s="81">
        <v>43.728242958450402</v>
      </c>
      <c r="AT43" s="81">
        <v>37.357444959705497</v>
      </c>
      <c r="AU43" s="81">
        <v>40.5993086884151</v>
      </c>
      <c r="AV43" s="81">
        <v>59.581268557915202</v>
      </c>
      <c r="AW43" s="81">
        <v>57.593111256089003</v>
      </c>
      <c r="AX43" s="81">
        <v>48.933176290155203</v>
      </c>
      <c r="AY43" s="81">
        <v>39.1104895836027</v>
      </c>
      <c r="AZ43" s="81">
        <v>45.392570463522198</v>
      </c>
      <c r="BA43" s="81">
        <v>51.772208644584403</v>
      </c>
      <c r="BB43" s="81">
        <v>38.021347075725501</v>
      </c>
      <c r="BC43" s="81">
        <v>43.557005757796098</v>
      </c>
      <c r="BD43" s="94"/>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21.811983357621301</v>
      </c>
      <c r="D44" s="81">
        <v>16.494735930370101</v>
      </c>
      <c r="E44" s="81">
        <v>15.541225094293299</v>
      </c>
      <c r="F44" s="81">
        <v>13.903775033163701</v>
      </c>
      <c r="G44" s="81">
        <v>14.3868463592267</v>
      </c>
      <c r="H44" s="81">
        <v>18.552432730637701</v>
      </c>
      <c r="I44" s="81">
        <v>15.842969918605901</v>
      </c>
      <c r="J44" s="81">
        <v>10.140585673440601</v>
      </c>
      <c r="K44" s="81">
        <v>13.616953988629399</v>
      </c>
      <c r="L44" s="81">
        <v>16.358101108348301</v>
      </c>
      <c r="M44" s="81">
        <v>12.549189975895199</v>
      </c>
      <c r="N44" s="81">
        <v>15.0947223380861</v>
      </c>
      <c r="O44" s="81">
        <v>12.1262415245646</v>
      </c>
      <c r="P44" s="81">
        <v>12.6415271175699</v>
      </c>
      <c r="Q44" s="81">
        <v>10.066523994812901</v>
      </c>
      <c r="R44" s="81">
        <v>12.2025066621914</v>
      </c>
      <c r="S44" s="81">
        <v>13.679124328038201</v>
      </c>
      <c r="T44" s="81">
        <v>14.9639710817747</v>
      </c>
      <c r="U44" s="81">
        <v>13.2357706487056</v>
      </c>
      <c r="V44" s="81">
        <v>17.041514532408801</v>
      </c>
      <c r="W44" s="81">
        <v>16.663631187007802</v>
      </c>
      <c r="X44" s="81">
        <v>16.392478639018002</v>
      </c>
      <c r="Y44" s="81">
        <v>22.257014698656999</v>
      </c>
      <c r="Z44" s="81">
        <v>27.178609274777099</v>
      </c>
      <c r="AA44" s="81">
        <v>22.847046722544</v>
      </c>
      <c r="AB44" s="81">
        <v>26.445476017154999</v>
      </c>
      <c r="AC44" s="81">
        <v>28.816954697005801</v>
      </c>
      <c r="AD44" s="81">
        <v>33.327382157390602</v>
      </c>
      <c r="AE44" s="81">
        <v>45.121700437875901</v>
      </c>
      <c r="AF44" s="81">
        <v>39.529320109443397</v>
      </c>
      <c r="AG44" s="81">
        <v>42.662743547043704</v>
      </c>
      <c r="AH44" s="81">
        <v>26.438469866399</v>
      </c>
      <c r="AI44" s="81">
        <v>22.8202026575985</v>
      </c>
      <c r="AJ44" s="81">
        <v>21.6745852814825</v>
      </c>
      <c r="AK44" s="81">
        <v>23.246130687310199</v>
      </c>
      <c r="AL44" s="81">
        <v>30.6529713276927</v>
      </c>
      <c r="AM44" s="81">
        <v>32.8562674109724</v>
      </c>
      <c r="AN44" s="81">
        <v>33.6687188457704</v>
      </c>
      <c r="AO44" s="81">
        <v>58.182626267790603</v>
      </c>
      <c r="AP44" s="81">
        <v>58.498052916130398</v>
      </c>
      <c r="AQ44" s="81">
        <v>61.738250030851901</v>
      </c>
      <c r="AR44" s="81">
        <v>54.025664650542197</v>
      </c>
      <c r="AS44" s="81">
        <v>60.546170334847702</v>
      </c>
      <c r="AT44" s="81">
        <v>81.996746411493206</v>
      </c>
      <c r="AU44" s="81">
        <v>79.524363201118206</v>
      </c>
      <c r="AV44" s="81">
        <v>79.328987864757906</v>
      </c>
      <c r="AW44" s="81">
        <v>78.326144226507097</v>
      </c>
      <c r="AX44" s="81">
        <v>76.973364376539095</v>
      </c>
      <c r="AY44" s="81">
        <v>54.355992663371602</v>
      </c>
      <c r="AZ44" s="81">
        <v>52.746872804391501</v>
      </c>
      <c r="BA44" s="81">
        <v>51.270202912038897</v>
      </c>
      <c r="BB44" s="81">
        <v>57.532819123873097</v>
      </c>
      <c r="BC44" s="81">
        <v>56.290274735369003</v>
      </c>
      <c r="BD44" s="94"/>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t="s">
        <v>315</v>
      </c>
      <c r="D45" s="81" t="s">
        <v>315</v>
      </c>
      <c r="E45" s="81" t="s">
        <v>315</v>
      </c>
      <c r="F45" s="81" t="s">
        <v>315</v>
      </c>
      <c r="G45" s="81" t="s">
        <v>315</v>
      </c>
      <c r="H45" s="81" t="s">
        <v>315</v>
      </c>
      <c r="I45" s="81" t="s">
        <v>315</v>
      </c>
      <c r="J45" s="81" t="s">
        <v>315</v>
      </c>
      <c r="K45" s="81" t="s">
        <v>315</v>
      </c>
      <c r="L45" s="81" t="s">
        <v>315</v>
      </c>
      <c r="M45" s="81" t="s">
        <v>315</v>
      </c>
      <c r="N45" s="81" t="s">
        <v>315</v>
      </c>
      <c r="O45" s="81" t="s">
        <v>315</v>
      </c>
      <c r="P45" s="81" t="s">
        <v>315</v>
      </c>
      <c r="Q45" s="81" t="s">
        <v>315</v>
      </c>
      <c r="R45" s="81" t="s">
        <v>315</v>
      </c>
      <c r="S45" s="81" t="s">
        <v>315</v>
      </c>
      <c r="T45" s="81" t="s">
        <v>315</v>
      </c>
      <c r="U45" s="81" t="s">
        <v>315</v>
      </c>
      <c r="V45" s="81" t="s">
        <v>315</v>
      </c>
      <c r="W45" s="81" t="s">
        <v>315</v>
      </c>
      <c r="X45" s="81" t="s">
        <v>315</v>
      </c>
      <c r="Y45" s="81" t="s">
        <v>315</v>
      </c>
      <c r="Z45" s="81" t="s">
        <v>315</v>
      </c>
      <c r="AA45" s="81" t="s">
        <v>315</v>
      </c>
      <c r="AB45" s="81" t="s">
        <v>315</v>
      </c>
      <c r="AC45" s="81" t="s">
        <v>315</v>
      </c>
      <c r="AD45" s="81" t="s">
        <v>315</v>
      </c>
      <c r="AE45" s="81" t="s">
        <v>315</v>
      </c>
      <c r="AF45" s="81" t="s">
        <v>315</v>
      </c>
      <c r="AG45" s="81" t="s">
        <v>315</v>
      </c>
      <c r="AH45" s="81" t="s">
        <v>315</v>
      </c>
      <c r="AI45" s="81" t="s">
        <v>315</v>
      </c>
      <c r="AJ45" s="81" t="s">
        <v>315</v>
      </c>
      <c r="AK45" s="81" t="s">
        <v>315</v>
      </c>
      <c r="AL45" s="81" t="s">
        <v>315</v>
      </c>
      <c r="AM45" s="81" t="s">
        <v>315</v>
      </c>
      <c r="AN45" s="81" t="s">
        <v>315</v>
      </c>
      <c r="AO45" s="81" t="s">
        <v>315</v>
      </c>
      <c r="AP45" s="81" t="s">
        <v>315</v>
      </c>
      <c r="AQ45" s="81" t="s">
        <v>315</v>
      </c>
      <c r="AR45" s="81" t="s">
        <v>315</v>
      </c>
      <c r="AS45" s="81" t="s">
        <v>315</v>
      </c>
      <c r="AT45" s="81" t="s">
        <v>315</v>
      </c>
      <c r="AU45" s="81" t="s">
        <v>315</v>
      </c>
      <c r="AV45" s="81" t="s">
        <v>315</v>
      </c>
      <c r="AW45" s="81" t="s">
        <v>315</v>
      </c>
      <c r="AX45" s="81" t="s">
        <v>315</v>
      </c>
      <c r="AY45" s="81" t="s">
        <v>315</v>
      </c>
      <c r="AZ45" s="81" t="s">
        <v>315</v>
      </c>
      <c r="BA45" s="81" t="s">
        <v>315</v>
      </c>
      <c r="BB45" s="81" t="s">
        <v>315</v>
      </c>
      <c r="BC45" s="81" t="s">
        <v>315</v>
      </c>
      <c r="BD45" s="94"/>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94"/>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t="s">
        <v>315</v>
      </c>
      <c r="D47" s="81" t="s">
        <v>315</v>
      </c>
      <c r="E47" s="81" t="s">
        <v>315</v>
      </c>
      <c r="F47" s="81" t="s">
        <v>315</v>
      </c>
      <c r="G47" s="81" t="s">
        <v>315</v>
      </c>
      <c r="H47" s="81" t="s">
        <v>315</v>
      </c>
      <c r="I47" s="81" t="s">
        <v>315</v>
      </c>
      <c r="J47" s="81" t="s">
        <v>315</v>
      </c>
      <c r="K47" s="81" t="s">
        <v>315</v>
      </c>
      <c r="L47" s="81" t="s">
        <v>315</v>
      </c>
      <c r="M47" s="81" t="s">
        <v>315</v>
      </c>
      <c r="N47" s="81" t="s">
        <v>315</v>
      </c>
      <c r="O47" s="81" t="s">
        <v>315</v>
      </c>
      <c r="P47" s="81" t="s">
        <v>315</v>
      </c>
      <c r="Q47" s="81" t="s">
        <v>315</v>
      </c>
      <c r="R47" s="81" t="s">
        <v>315</v>
      </c>
      <c r="S47" s="81" t="s">
        <v>315</v>
      </c>
      <c r="T47" s="81" t="s">
        <v>315</v>
      </c>
      <c r="U47" s="81" t="s">
        <v>315</v>
      </c>
      <c r="V47" s="81" t="s">
        <v>315</v>
      </c>
      <c r="W47" s="81" t="s">
        <v>315</v>
      </c>
      <c r="X47" s="81" t="s">
        <v>315</v>
      </c>
      <c r="Y47" s="81" t="s">
        <v>315</v>
      </c>
      <c r="Z47" s="81" t="s">
        <v>315</v>
      </c>
      <c r="AA47" s="81" t="s">
        <v>315</v>
      </c>
      <c r="AB47" s="81" t="s">
        <v>315</v>
      </c>
      <c r="AC47" s="81" t="s">
        <v>315</v>
      </c>
      <c r="AD47" s="81" t="s">
        <v>315</v>
      </c>
      <c r="AE47" s="81" t="s">
        <v>315</v>
      </c>
      <c r="AF47" s="81" t="s">
        <v>315</v>
      </c>
      <c r="AG47" s="81" t="s">
        <v>315</v>
      </c>
      <c r="AH47" s="81" t="s">
        <v>315</v>
      </c>
      <c r="AI47" s="81" t="s">
        <v>315</v>
      </c>
      <c r="AJ47" s="81" t="s">
        <v>315</v>
      </c>
      <c r="AK47" s="81" t="s">
        <v>315</v>
      </c>
      <c r="AL47" s="81" t="s">
        <v>315</v>
      </c>
      <c r="AM47" s="81" t="s">
        <v>315</v>
      </c>
      <c r="AN47" s="81" t="s">
        <v>315</v>
      </c>
      <c r="AO47" s="81" t="s">
        <v>315</v>
      </c>
      <c r="AP47" s="81" t="s">
        <v>315</v>
      </c>
      <c r="AQ47" s="81" t="s">
        <v>315</v>
      </c>
      <c r="AR47" s="81" t="s">
        <v>315</v>
      </c>
      <c r="AS47" s="81" t="s">
        <v>315</v>
      </c>
      <c r="AT47" s="81" t="s">
        <v>315</v>
      </c>
      <c r="AU47" s="81" t="s">
        <v>315</v>
      </c>
      <c r="AV47" s="81" t="s">
        <v>315</v>
      </c>
      <c r="AW47" s="81" t="s">
        <v>315</v>
      </c>
      <c r="AX47" s="81" t="s">
        <v>315</v>
      </c>
      <c r="AY47" s="81" t="s">
        <v>315</v>
      </c>
      <c r="AZ47" s="81" t="s">
        <v>315</v>
      </c>
      <c r="BA47" s="81" t="s">
        <v>315</v>
      </c>
      <c r="BB47" s="81" t="s">
        <v>315</v>
      </c>
      <c r="BC47" s="81" t="s">
        <v>315</v>
      </c>
      <c r="BD47" s="94"/>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94"/>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8.6493826832421004</v>
      </c>
      <c r="D49" s="81">
        <v>6.2407043172126304</v>
      </c>
      <c r="E49" s="81">
        <v>8.1292673358835508</v>
      </c>
      <c r="F49" s="81" t="s">
        <v>315</v>
      </c>
      <c r="G49" s="81" t="s">
        <v>315</v>
      </c>
      <c r="H49" s="81" t="s">
        <v>315</v>
      </c>
      <c r="I49" s="81">
        <v>16.609231324767599</v>
      </c>
      <c r="J49" s="81">
        <v>8.9357907434554793</v>
      </c>
      <c r="K49" s="81">
        <v>9.5165746708063494</v>
      </c>
      <c r="L49" s="81">
        <v>19.324604594193602</v>
      </c>
      <c r="M49" s="81">
        <v>19.611376568467499</v>
      </c>
      <c r="N49" s="81">
        <v>12.1211623716726</v>
      </c>
      <c r="O49" s="81">
        <v>20.897989023136098</v>
      </c>
      <c r="P49" s="81">
        <v>24.301074753641998</v>
      </c>
      <c r="Q49" s="81">
        <v>26.3007125010576</v>
      </c>
      <c r="R49" s="81">
        <v>16.2090133256355</v>
      </c>
      <c r="S49" s="81">
        <v>19.253106842524701</v>
      </c>
      <c r="T49" s="81">
        <v>25.054791940556299</v>
      </c>
      <c r="U49" s="81">
        <v>19.857838376024901</v>
      </c>
      <c r="V49" s="81">
        <v>22.401106457907499</v>
      </c>
      <c r="W49" s="81">
        <v>32.986457388962698</v>
      </c>
      <c r="X49" s="81">
        <v>31.320131785347002</v>
      </c>
      <c r="Y49" s="81">
        <v>34.7361653199792</v>
      </c>
      <c r="Z49" s="81">
        <v>45.1587279355943</v>
      </c>
      <c r="AA49" s="81">
        <v>51.913131805018999</v>
      </c>
      <c r="AB49" s="81">
        <v>48.404557020766703</v>
      </c>
      <c r="AC49" s="81">
        <v>48.604434853097104</v>
      </c>
      <c r="AD49" s="81">
        <v>52.683492694302899</v>
      </c>
      <c r="AE49" s="81">
        <v>59.093465892237703</v>
      </c>
      <c r="AF49" s="81">
        <v>69.199366039238299</v>
      </c>
      <c r="AG49" s="81">
        <v>107.724864963611</v>
      </c>
      <c r="AH49" s="81">
        <v>75.039051771117897</v>
      </c>
      <c r="AI49" s="81">
        <v>88.132287911718805</v>
      </c>
      <c r="AJ49" s="81">
        <v>86.465814649980899</v>
      </c>
      <c r="AK49" s="81">
        <v>105.095732248312</v>
      </c>
      <c r="AL49" s="81">
        <v>101.61191294092301</v>
      </c>
      <c r="AM49" s="81">
        <v>99.786970053744</v>
      </c>
      <c r="AN49" s="81">
        <v>100.073238816363</v>
      </c>
      <c r="AO49" s="81">
        <v>105.452407523169</v>
      </c>
      <c r="AP49" s="81">
        <v>95.529095278272607</v>
      </c>
      <c r="AQ49" s="81">
        <v>95.503711545680204</v>
      </c>
      <c r="AR49" s="81">
        <v>96.078902671499193</v>
      </c>
      <c r="AS49" s="81">
        <v>97.253639980195302</v>
      </c>
      <c r="AT49" s="81">
        <v>94.937653480139602</v>
      </c>
      <c r="AU49" s="81">
        <v>99.573321796819698</v>
      </c>
      <c r="AV49" s="81">
        <v>96.653680591697906</v>
      </c>
      <c r="AW49" s="81">
        <v>111.356462489642</v>
      </c>
      <c r="AX49" s="81">
        <v>92.441904150752194</v>
      </c>
      <c r="AY49" s="81">
        <v>90.158342798064496</v>
      </c>
      <c r="AZ49" s="81">
        <v>73.475658083107902</v>
      </c>
      <c r="BA49" s="81">
        <v>77.3636285949854</v>
      </c>
      <c r="BB49" s="81">
        <v>83.306920150829001</v>
      </c>
      <c r="BC49" s="81">
        <v>79.023259096946902</v>
      </c>
      <c r="BD49" s="94"/>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t="s">
        <v>315</v>
      </c>
      <c r="D50" s="81" t="s">
        <v>315</v>
      </c>
      <c r="E50" s="81" t="s">
        <v>315</v>
      </c>
      <c r="F50" s="81" t="s">
        <v>315</v>
      </c>
      <c r="G50" s="81" t="s">
        <v>315</v>
      </c>
      <c r="H50" s="81" t="s">
        <v>315</v>
      </c>
      <c r="I50" s="81" t="s">
        <v>315</v>
      </c>
      <c r="J50" s="81" t="s">
        <v>315</v>
      </c>
      <c r="K50" s="81" t="s">
        <v>315</v>
      </c>
      <c r="L50" s="81" t="s">
        <v>315</v>
      </c>
      <c r="M50" s="81" t="s">
        <v>315</v>
      </c>
      <c r="N50" s="81" t="s">
        <v>315</v>
      </c>
      <c r="O50" s="81" t="s">
        <v>315</v>
      </c>
      <c r="P50" s="81" t="s">
        <v>315</v>
      </c>
      <c r="Q50" s="81" t="s">
        <v>315</v>
      </c>
      <c r="R50" s="81" t="s">
        <v>315</v>
      </c>
      <c r="S50" s="81" t="s">
        <v>315</v>
      </c>
      <c r="T50" s="81" t="s">
        <v>315</v>
      </c>
      <c r="U50" s="81" t="s">
        <v>315</v>
      </c>
      <c r="V50" s="81" t="s">
        <v>315</v>
      </c>
      <c r="W50" s="81" t="s">
        <v>315</v>
      </c>
      <c r="X50" s="81" t="s">
        <v>315</v>
      </c>
      <c r="Y50" s="81" t="s">
        <v>315</v>
      </c>
      <c r="Z50" s="81" t="s">
        <v>315</v>
      </c>
      <c r="AA50" s="81" t="s">
        <v>315</v>
      </c>
      <c r="AB50" s="81" t="s">
        <v>315</v>
      </c>
      <c r="AC50" s="81" t="s">
        <v>315</v>
      </c>
      <c r="AD50" s="81" t="s">
        <v>315</v>
      </c>
      <c r="AE50" s="81" t="s">
        <v>315</v>
      </c>
      <c r="AF50" s="81" t="s">
        <v>315</v>
      </c>
      <c r="AG50" s="81" t="s">
        <v>315</v>
      </c>
      <c r="AH50" s="81" t="s">
        <v>315</v>
      </c>
      <c r="AI50" s="81" t="s">
        <v>315</v>
      </c>
      <c r="AJ50" s="81" t="s">
        <v>315</v>
      </c>
      <c r="AK50" s="81" t="s">
        <v>315</v>
      </c>
      <c r="AL50" s="81" t="s">
        <v>315</v>
      </c>
      <c r="AM50" s="81" t="s">
        <v>315</v>
      </c>
      <c r="AN50" s="81" t="s">
        <v>315</v>
      </c>
      <c r="AO50" s="81" t="s">
        <v>315</v>
      </c>
      <c r="AP50" s="81" t="s">
        <v>315</v>
      </c>
      <c r="AQ50" s="81" t="s">
        <v>315</v>
      </c>
      <c r="AR50" s="81" t="s">
        <v>315</v>
      </c>
      <c r="AS50" s="81" t="s">
        <v>315</v>
      </c>
      <c r="AT50" s="81" t="s">
        <v>315</v>
      </c>
      <c r="AU50" s="81" t="s">
        <v>315</v>
      </c>
      <c r="AV50" s="81" t="s">
        <v>315</v>
      </c>
      <c r="AW50" s="81" t="s">
        <v>315</v>
      </c>
      <c r="AX50" s="81" t="s">
        <v>315</v>
      </c>
      <c r="AY50" s="81" t="s">
        <v>315</v>
      </c>
      <c r="AZ50" s="81" t="s">
        <v>315</v>
      </c>
      <c r="BA50" s="81" t="s">
        <v>315</v>
      </c>
      <c r="BB50" s="81" t="s">
        <v>315</v>
      </c>
      <c r="BC50" s="81" t="s">
        <v>315</v>
      </c>
      <c r="BD50" s="94"/>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81.955365271328063</v>
      </c>
      <c r="D51" s="77">
        <v>67.395480517635534</v>
      </c>
      <c r="E51" s="77">
        <v>70.366516429321962</v>
      </c>
      <c r="F51" s="77">
        <v>59.904971704657861</v>
      </c>
      <c r="G51" s="77">
        <v>55.172570987661551</v>
      </c>
      <c r="H51" s="77">
        <v>65.651368467005469</v>
      </c>
      <c r="I51" s="77">
        <v>71.779806449144957</v>
      </c>
      <c r="J51" s="77">
        <v>49.768875057460484</v>
      </c>
      <c r="K51" s="77">
        <v>62.559338009919216</v>
      </c>
      <c r="L51" s="77">
        <v>68.839658848368714</v>
      </c>
      <c r="M51" s="77">
        <v>66.961146533506053</v>
      </c>
      <c r="N51" s="77">
        <v>74.738537182824246</v>
      </c>
      <c r="O51" s="77">
        <v>66.03133470573799</v>
      </c>
      <c r="P51" s="77">
        <v>65.787780034071531</v>
      </c>
      <c r="Q51" s="77">
        <v>82.006708188882314</v>
      </c>
      <c r="R51" s="77">
        <v>71.94968368808037</v>
      </c>
      <c r="S51" s="77">
        <v>70.849064033902494</v>
      </c>
      <c r="T51" s="77">
        <v>104.19757622390968</v>
      </c>
      <c r="U51" s="77">
        <v>90.739178679404503</v>
      </c>
      <c r="V51" s="77">
        <v>92.407948971300982</v>
      </c>
      <c r="W51" s="77">
        <v>112.0461585767794</v>
      </c>
      <c r="X51" s="77">
        <v>127.6264012221292</v>
      </c>
      <c r="Y51" s="77">
        <v>134.33392379737433</v>
      </c>
      <c r="Z51" s="77">
        <v>167.97645930418909</v>
      </c>
      <c r="AA51" s="77">
        <v>144.24701643000085</v>
      </c>
      <c r="AB51" s="77">
        <v>181.97794799473499</v>
      </c>
      <c r="AC51" s="77">
        <v>167.57785106192611</v>
      </c>
      <c r="AD51" s="77">
        <v>213.4895451302439</v>
      </c>
      <c r="AE51" s="77">
        <v>201.94666761342964</v>
      </c>
      <c r="AF51" s="77">
        <v>252.6194314048754</v>
      </c>
      <c r="AG51" s="77">
        <v>274.83167650212761</v>
      </c>
      <c r="AH51" s="77">
        <v>200.50604008738091</v>
      </c>
      <c r="AI51" s="77">
        <v>184.01766602774461</v>
      </c>
      <c r="AJ51" s="77">
        <v>211.23425586028685</v>
      </c>
      <c r="AK51" s="77">
        <v>235.52433354987534</v>
      </c>
      <c r="AL51" s="77">
        <v>229.43369075014505</v>
      </c>
      <c r="AM51" s="77">
        <v>185.22016764890159</v>
      </c>
      <c r="AN51" s="77">
        <v>217.38830799599822</v>
      </c>
      <c r="AO51" s="77">
        <v>245.76556913366866</v>
      </c>
      <c r="AP51" s="77">
        <v>232.73062063626602</v>
      </c>
      <c r="AQ51" s="77">
        <v>219.93559477672946</v>
      </c>
      <c r="AR51" s="77">
        <v>237.41217741885544</v>
      </c>
      <c r="AS51" s="77">
        <v>248.86862934590286</v>
      </c>
      <c r="AT51" s="77">
        <v>255.15155027601608</v>
      </c>
      <c r="AU51" s="77">
        <v>250.29948767259557</v>
      </c>
      <c r="AV51" s="77">
        <v>265.91314568605918</v>
      </c>
      <c r="AW51" s="77">
        <v>281.60273792619847</v>
      </c>
      <c r="AX51" s="77">
        <v>241.26159879458262</v>
      </c>
      <c r="AY51" s="77">
        <v>223.14060467613996</v>
      </c>
      <c r="AZ51" s="77">
        <v>208.87483627316277</v>
      </c>
      <c r="BA51" s="77">
        <v>206.67282247864054</v>
      </c>
      <c r="BB51" s="77">
        <v>209.74136823934171</v>
      </c>
      <c r="BC51" s="77">
        <v>225.44922221547412</v>
      </c>
      <c r="BD51" s="95"/>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t="s">
        <v>315</v>
      </c>
      <c r="D52" s="81" t="s">
        <v>315</v>
      </c>
      <c r="E52" s="81" t="s">
        <v>315</v>
      </c>
      <c r="F52" s="81" t="s">
        <v>315</v>
      </c>
      <c r="G52" s="81" t="s">
        <v>315</v>
      </c>
      <c r="H52" s="81" t="s">
        <v>315</v>
      </c>
      <c r="I52" s="81" t="s">
        <v>315</v>
      </c>
      <c r="J52" s="81" t="s">
        <v>315</v>
      </c>
      <c r="K52" s="81" t="s">
        <v>315</v>
      </c>
      <c r="L52" s="81" t="s">
        <v>315</v>
      </c>
      <c r="M52" s="81" t="s">
        <v>315</v>
      </c>
      <c r="N52" s="81" t="s">
        <v>315</v>
      </c>
      <c r="O52" s="81" t="s">
        <v>315</v>
      </c>
      <c r="P52" s="81" t="s">
        <v>315</v>
      </c>
      <c r="Q52" s="81" t="s">
        <v>315</v>
      </c>
      <c r="R52" s="81" t="s">
        <v>315</v>
      </c>
      <c r="S52" s="81" t="s">
        <v>315</v>
      </c>
      <c r="T52" s="81" t="s">
        <v>315</v>
      </c>
      <c r="U52" s="81" t="s">
        <v>315</v>
      </c>
      <c r="V52" s="81" t="s">
        <v>315</v>
      </c>
      <c r="W52" s="81" t="s">
        <v>315</v>
      </c>
      <c r="X52" s="81" t="s">
        <v>315</v>
      </c>
      <c r="Y52" s="81" t="s">
        <v>315</v>
      </c>
      <c r="Z52" s="81" t="s">
        <v>315</v>
      </c>
      <c r="AA52" s="81" t="s">
        <v>315</v>
      </c>
      <c r="AB52" s="81" t="s">
        <v>315</v>
      </c>
      <c r="AC52" s="81" t="s">
        <v>315</v>
      </c>
      <c r="AD52" s="81" t="s">
        <v>315</v>
      </c>
      <c r="AE52" s="81" t="s">
        <v>315</v>
      </c>
      <c r="AF52" s="81" t="s">
        <v>315</v>
      </c>
      <c r="AG52" s="81" t="s">
        <v>315</v>
      </c>
      <c r="AH52" s="81" t="s">
        <v>315</v>
      </c>
      <c r="AI52" s="81" t="s">
        <v>315</v>
      </c>
      <c r="AJ52" s="81" t="s">
        <v>315</v>
      </c>
      <c r="AK52" s="81" t="s">
        <v>315</v>
      </c>
      <c r="AL52" s="81" t="s">
        <v>315</v>
      </c>
      <c r="AM52" s="81" t="s">
        <v>315</v>
      </c>
      <c r="AN52" s="81" t="s">
        <v>315</v>
      </c>
      <c r="AO52" s="81" t="s">
        <v>315</v>
      </c>
      <c r="AP52" s="81" t="s">
        <v>315</v>
      </c>
      <c r="AQ52" s="81" t="s">
        <v>315</v>
      </c>
      <c r="AR52" s="81" t="s">
        <v>315</v>
      </c>
      <c r="AS52" s="81" t="s">
        <v>315</v>
      </c>
      <c r="AT52" s="81" t="s">
        <v>315</v>
      </c>
      <c r="AU52" s="81" t="s">
        <v>315</v>
      </c>
      <c r="AV52" s="81" t="s">
        <v>315</v>
      </c>
      <c r="AW52" s="81" t="s">
        <v>315</v>
      </c>
      <c r="AX52" s="81" t="s">
        <v>315</v>
      </c>
      <c r="AY52" s="81" t="s">
        <v>315</v>
      </c>
      <c r="AZ52" s="81" t="s">
        <v>315</v>
      </c>
      <c r="BA52" s="81" t="s">
        <v>315</v>
      </c>
      <c r="BB52" s="81" t="s">
        <v>315</v>
      </c>
      <c r="BC52" s="81" t="s">
        <v>315</v>
      </c>
      <c r="BD52" s="94"/>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t="s">
        <v>315</v>
      </c>
      <c r="D53" s="77" t="s">
        <v>315</v>
      </c>
      <c r="E53" s="77" t="s">
        <v>315</v>
      </c>
      <c r="F53" s="77" t="s">
        <v>315</v>
      </c>
      <c r="G53" s="77" t="s">
        <v>315</v>
      </c>
      <c r="H53" s="77" t="s">
        <v>315</v>
      </c>
      <c r="I53" s="77" t="s">
        <v>315</v>
      </c>
      <c r="J53" s="77" t="s">
        <v>315</v>
      </c>
      <c r="K53" s="77" t="s">
        <v>315</v>
      </c>
      <c r="L53" s="77" t="s">
        <v>315</v>
      </c>
      <c r="M53" s="77" t="s">
        <v>315</v>
      </c>
      <c r="N53" s="77" t="s">
        <v>315</v>
      </c>
      <c r="O53" s="77" t="s">
        <v>315</v>
      </c>
      <c r="P53" s="77" t="s">
        <v>315</v>
      </c>
      <c r="Q53" s="77" t="s">
        <v>315</v>
      </c>
      <c r="R53" s="77" t="s">
        <v>315</v>
      </c>
      <c r="S53" s="77" t="s">
        <v>315</v>
      </c>
      <c r="T53" s="77" t="s">
        <v>315</v>
      </c>
      <c r="U53" s="77" t="s">
        <v>315</v>
      </c>
      <c r="V53" s="77" t="s">
        <v>315</v>
      </c>
      <c r="W53" s="77" t="s">
        <v>315</v>
      </c>
      <c r="X53" s="77" t="s">
        <v>315</v>
      </c>
      <c r="Y53" s="77" t="s">
        <v>315</v>
      </c>
      <c r="Z53" s="77" t="s">
        <v>315</v>
      </c>
      <c r="AA53" s="77" t="s">
        <v>315</v>
      </c>
      <c r="AB53" s="77" t="s">
        <v>315</v>
      </c>
      <c r="AC53" s="77" t="s">
        <v>315</v>
      </c>
      <c r="AD53" s="77" t="s">
        <v>315</v>
      </c>
      <c r="AE53" s="77" t="s">
        <v>315</v>
      </c>
      <c r="AF53" s="77" t="s">
        <v>315</v>
      </c>
      <c r="AG53" s="77" t="s">
        <v>315</v>
      </c>
      <c r="AH53" s="77" t="s">
        <v>315</v>
      </c>
      <c r="AI53" s="77" t="s">
        <v>315</v>
      </c>
      <c r="AJ53" s="77" t="s">
        <v>315</v>
      </c>
      <c r="AK53" s="77" t="s">
        <v>315</v>
      </c>
      <c r="AL53" s="77" t="s">
        <v>315</v>
      </c>
      <c r="AM53" s="77" t="s">
        <v>315</v>
      </c>
      <c r="AN53" s="77" t="s">
        <v>315</v>
      </c>
      <c r="AO53" s="77" t="s">
        <v>315</v>
      </c>
      <c r="AP53" s="77" t="s">
        <v>315</v>
      </c>
      <c r="AQ53" s="77" t="s">
        <v>315</v>
      </c>
      <c r="AR53" s="77" t="s">
        <v>315</v>
      </c>
      <c r="AS53" s="77" t="s">
        <v>315</v>
      </c>
      <c r="AT53" s="77" t="s">
        <v>315</v>
      </c>
      <c r="AU53" s="77" t="s">
        <v>315</v>
      </c>
      <c r="AV53" s="77" t="s">
        <v>315</v>
      </c>
      <c r="AW53" s="77" t="s">
        <v>315</v>
      </c>
      <c r="AX53" s="77" t="s">
        <v>315</v>
      </c>
      <c r="AY53" s="77" t="s">
        <v>315</v>
      </c>
      <c r="AZ53" s="77" t="s">
        <v>315</v>
      </c>
      <c r="BA53" s="77" t="s">
        <v>315</v>
      </c>
      <c r="BB53" s="77" t="s">
        <v>315</v>
      </c>
      <c r="BC53" s="77" t="s">
        <v>315</v>
      </c>
      <c r="BD53" s="95"/>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705.80874091503176</v>
      </c>
      <c r="D54" s="78">
        <v>668.63649867638105</v>
      </c>
      <c r="E54" s="78">
        <v>561.59138914431583</v>
      </c>
      <c r="F54" s="78">
        <v>533.68104115844869</v>
      </c>
      <c r="G54" s="78">
        <v>537.6687719472842</v>
      </c>
      <c r="H54" s="78">
        <v>543.68590492011367</v>
      </c>
      <c r="I54" s="78">
        <v>479.53180623719277</v>
      </c>
      <c r="J54" s="78">
        <v>462.13468172198031</v>
      </c>
      <c r="K54" s="78">
        <v>481.09228229805251</v>
      </c>
      <c r="L54" s="78">
        <v>467.61210985365028</v>
      </c>
      <c r="M54" s="78">
        <v>505.84085424594792</v>
      </c>
      <c r="N54" s="78">
        <v>493.77877088253001</v>
      </c>
      <c r="O54" s="78">
        <v>510.92150810739253</v>
      </c>
      <c r="P54" s="78">
        <v>520.7061212539719</v>
      </c>
      <c r="Q54" s="78">
        <v>512.95788471022581</v>
      </c>
      <c r="R54" s="78">
        <v>494.37637190089009</v>
      </c>
      <c r="S54" s="78">
        <v>540.45563638721364</v>
      </c>
      <c r="T54" s="78">
        <v>596.02807614956305</v>
      </c>
      <c r="U54" s="78">
        <v>606.47787353491844</v>
      </c>
      <c r="V54" s="78">
        <v>623.23621331476875</v>
      </c>
      <c r="W54" s="78">
        <v>600.48152734257621</v>
      </c>
      <c r="X54" s="78">
        <v>662.57942791349831</v>
      </c>
      <c r="Y54" s="78">
        <v>694.35645285985322</v>
      </c>
      <c r="Z54" s="78">
        <v>763.97734822069185</v>
      </c>
      <c r="AA54" s="78">
        <v>722.01819543803026</v>
      </c>
      <c r="AB54" s="78">
        <v>755.6101202112909</v>
      </c>
      <c r="AC54" s="78">
        <v>829.24017689046161</v>
      </c>
      <c r="AD54" s="78">
        <v>971.82252221094575</v>
      </c>
      <c r="AE54" s="78">
        <v>1042.4916214950319</v>
      </c>
      <c r="AF54" s="78">
        <v>1065.1136023539591</v>
      </c>
      <c r="AG54" s="78">
        <v>1084.039234481909</v>
      </c>
      <c r="AH54" s="78">
        <v>966.42663572134848</v>
      </c>
      <c r="AI54" s="78">
        <v>1124.5165707623721</v>
      </c>
      <c r="AJ54" s="78">
        <v>1030.6062981256991</v>
      </c>
      <c r="AK54" s="78">
        <v>1019.9856849048133</v>
      </c>
      <c r="AL54" s="78">
        <v>987.76573321646219</v>
      </c>
      <c r="AM54" s="78">
        <v>624.64982271522285</v>
      </c>
      <c r="AN54" s="78">
        <v>726.99547115627888</v>
      </c>
      <c r="AO54" s="78">
        <v>863.88699746410464</v>
      </c>
      <c r="AP54" s="78">
        <v>881.44320374359233</v>
      </c>
      <c r="AQ54" s="78">
        <v>926.12767252329672</v>
      </c>
      <c r="AR54" s="78">
        <v>951.48848231396448</v>
      </c>
      <c r="AS54" s="78">
        <v>1008.548631686146</v>
      </c>
      <c r="AT54" s="78">
        <v>1084.4400627739776</v>
      </c>
      <c r="AU54" s="78">
        <v>1079.4748040330026</v>
      </c>
      <c r="AV54" s="78">
        <v>1052.3448006142623</v>
      </c>
      <c r="AW54" s="78">
        <v>1027.4483765020539</v>
      </c>
      <c r="AX54" s="78">
        <v>1034.2650294346101</v>
      </c>
      <c r="AY54" s="78">
        <v>943.10116254580896</v>
      </c>
      <c r="AZ54" s="78">
        <v>864.54093697627695</v>
      </c>
      <c r="BA54" s="78">
        <v>817.23369471987871</v>
      </c>
      <c r="BB54" s="78">
        <v>798.70399113666963</v>
      </c>
      <c r="BC54" s="78">
        <v>786.85383197231204</v>
      </c>
      <c r="BD54" s="95"/>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167</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t="s">
        <v>315</v>
      </c>
      <c r="D58" s="23" t="s">
        <v>315</v>
      </c>
      <c r="E58" s="23" t="s">
        <v>315</v>
      </c>
      <c r="F58" s="23" t="s">
        <v>315</v>
      </c>
      <c r="G58" s="23" t="s">
        <v>315</v>
      </c>
      <c r="H58" s="23" t="s">
        <v>315</v>
      </c>
      <c r="I58" s="23" t="s">
        <v>315</v>
      </c>
      <c r="J58" s="23" t="s">
        <v>315</v>
      </c>
      <c r="K58" s="23" t="s">
        <v>315</v>
      </c>
      <c r="L58" s="23" t="s">
        <v>315</v>
      </c>
      <c r="M58" s="23" t="s">
        <v>315</v>
      </c>
      <c r="N58" s="23" t="s">
        <v>315</v>
      </c>
      <c r="O58" s="23" t="s">
        <v>315</v>
      </c>
      <c r="P58" s="23" t="s">
        <v>315</v>
      </c>
      <c r="Q58" s="23" t="s">
        <v>315</v>
      </c>
      <c r="R58" s="23" t="s">
        <v>315</v>
      </c>
      <c r="S58" s="23" t="s">
        <v>315</v>
      </c>
      <c r="T58" s="23" t="s">
        <v>315</v>
      </c>
      <c r="U58" s="23" t="s">
        <v>315</v>
      </c>
      <c r="V58" s="23" t="s">
        <v>315</v>
      </c>
      <c r="W58" s="23" t="s">
        <v>315</v>
      </c>
      <c r="X58" s="23" t="s">
        <v>315</v>
      </c>
      <c r="Y58" s="23" t="s">
        <v>315</v>
      </c>
      <c r="Z58" s="23" t="s">
        <v>315</v>
      </c>
      <c r="AA58" s="23" t="s">
        <v>315</v>
      </c>
      <c r="AB58" s="23" t="s">
        <v>315</v>
      </c>
      <c r="AC58" s="23" t="s">
        <v>315</v>
      </c>
      <c r="AD58" s="23" t="s">
        <v>315</v>
      </c>
      <c r="AE58" s="23" t="s">
        <v>315</v>
      </c>
      <c r="AF58" s="23" t="s">
        <v>315</v>
      </c>
      <c r="AG58" s="23" t="s">
        <v>315</v>
      </c>
      <c r="AH58" s="23" t="s">
        <v>315</v>
      </c>
      <c r="AI58" s="23" t="s">
        <v>315</v>
      </c>
      <c r="AJ58" s="23" t="s">
        <v>315</v>
      </c>
      <c r="AK58" s="23" t="s">
        <v>315</v>
      </c>
      <c r="AL58" s="23" t="s">
        <v>315</v>
      </c>
      <c r="AM58" s="23" t="s">
        <v>315</v>
      </c>
      <c r="AN58" s="23" t="s">
        <v>315</v>
      </c>
      <c r="AO58" s="23" t="s">
        <v>315</v>
      </c>
      <c r="AP58" s="23" t="s">
        <v>315</v>
      </c>
      <c r="AQ58" s="23" t="s">
        <v>315</v>
      </c>
      <c r="AR58" s="23" t="s">
        <v>315</v>
      </c>
      <c r="AS58" s="23" t="s">
        <v>315</v>
      </c>
      <c r="AT58" s="23" t="s">
        <v>315</v>
      </c>
      <c r="AU58" s="23" t="s">
        <v>315</v>
      </c>
      <c r="AV58" s="23" t="s">
        <v>315</v>
      </c>
      <c r="AW58" s="23" t="s">
        <v>315</v>
      </c>
      <c r="AX58" s="23" t="s">
        <v>315</v>
      </c>
      <c r="AY58" s="23" t="s">
        <v>315</v>
      </c>
      <c r="AZ58" s="23" t="s">
        <v>315</v>
      </c>
      <c r="BA58" s="23" t="s">
        <v>315</v>
      </c>
      <c r="BB58" s="23" t="s">
        <v>315</v>
      </c>
      <c r="BC58" s="23" t="s">
        <v>315</v>
      </c>
      <c r="BD58" s="87"/>
    </row>
    <row r="59" spans="1:107" s="103" customFormat="1" ht="15.75" thickBot="1" x14ac:dyDescent="0.3">
      <c r="A59" s="113"/>
      <c r="B59" s="113" t="s">
        <v>145</v>
      </c>
      <c r="C59" s="24" t="s">
        <v>315</v>
      </c>
      <c r="D59" s="24" t="s">
        <v>315</v>
      </c>
      <c r="E59" s="24" t="s">
        <v>315</v>
      </c>
      <c r="F59" s="24" t="s">
        <v>315</v>
      </c>
      <c r="G59" s="24" t="s">
        <v>315</v>
      </c>
      <c r="H59" s="24" t="s">
        <v>315</v>
      </c>
      <c r="I59" s="24" t="s">
        <v>315</v>
      </c>
      <c r="J59" s="24" t="s">
        <v>315</v>
      </c>
      <c r="K59" s="24" t="s">
        <v>315</v>
      </c>
      <c r="L59" s="24" t="s">
        <v>315</v>
      </c>
      <c r="M59" s="24" t="s">
        <v>315</v>
      </c>
      <c r="N59" s="24" t="s">
        <v>315</v>
      </c>
      <c r="O59" s="24" t="s">
        <v>315</v>
      </c>
      <c r="P59" s="24" t="s">
        <v>315</v>
      </c>
      <c r="Q59" s="24" t="s">
        <v>315</v>
      </c>
      <c r="R59" s="24" t="s">
        <v>315</v>
      </c>
      <c r="S59" s="24" t="s">
        <v>315</v>
      </c>
      <c r="T59" s="24" t="s">
        <v>315</v>
      </c>
      <c r="U59" s="24" t="s">
        <v>315</v>
      </c>
      <c r="V59" s="24" t="s">
        <v>315</v>
      </c>
      <c r="W59" s="24" t="s">
        <v>315</v>
      </c>
      <c r="X59" s="24" t="s">
        <v>315</v>
      </c>
      <c r="Y59" s="24" t="s">
        <v>315</v>
      </c>
      <c r="Z59" s="24" t="s">
        <v>315</v>
      </c>
      <c r="AA59" s="24" t="s">
        <v>315</v>
      </c>
      <c r="AB59" s="24" t="s">
        <v>315</v>
      </c>
      <c r="AC59" s="24" t="s">
        <v>315</v>
      </c>
      <c r="AD59" s="24" t="s">
        <v>315</v>
      </c>
      <c r="AE59" s="24" t="s">
        <v>315</v>
      </c>
      <c r="AF59" s="24" t="s">
        <v>315</v>
      </c>
      <c r="AG59" s="24" t="s">
        <v>315</v>
      </c>
      <c r="AH59" s="24" t="s">
        <v>315</v>
      </c>
      <c r="AI59" s="24" t="s">
        <v>315</v>
      </c>
      <c r="AJ59" s="24" t="s">
        <v>315</v>
      </c>
      <c r="AK59" s="24" t="s">
        <v>315</v>
      </c>
      <c r="AL59" s="24" t="s">
        <v>315</v>
      </c>
      <c r="AM59" s="24" t="s">
        <v>315</v>
      </c>
      <c r="AN59" s="24" t="s">
        <v>315</v>
      </c>
      <c r="AO59" s="24" t="s">
        <v>315</v>
      </c>
      <c r="AP59" s="24" t="s">
        <v>315</v>
      </c>
      <c r="AQ59" s="24" t="s">
        <v>315</v>
      </c>
      <c r="AR59" s="24" t="s">
        <v>315</v>
      </c>
      <c r="AS59" s="24" t="s">
        <v>315</v>
      </c>
      <c r="AT59" s="24" t="s">
        <v>315</v>
      </c>
      <c r="AU59" s="24" t="s">
        <v>315</v>
      </c>
      <c r="AV59" s="24" t="s">
        <v>315</v>
      </c>
      <c r="AW59" s="24" t="s">
        <v>315</v>
      </c>
      <c r="AX59" s="24" t="s">
        <v>315</v>
      </c>
      <c r="AY59" s="24" t="s">
        <v>315</v>
      </c>
      <c r="AZ59" s="24" t="s">
        <v>315</v>
      </c>
      <c r="BA59" s="24" t="s">
        <v>315</v>
      </c>
      <c r="BB59" s="24" t="s">
        <v>315</v>
      </c>
      <c r="BC59" s="24" t="s">
        <v>315</v>
      </c>
      <c r="BD59" s="91"/>
    </row>
    <row r="60" spans="1:107" s="103" customFormat="1" ht="15.75" thickBot="1" x14ac:dyDescent="0.3">
      <c r="A60" s="114" t="s">
        <v>96</v>
      </c>
      <c r="B60" s="115" t="s">
        <v>97</v>
      </c>
      <c r="C60" s="23">
        <v>2.9530524633650235E-2</v>
      </c>
      <c r="D60" s="23">
        <v>3.7724709274848368E-2</v>
      </c>
      <c r="E60" s="23">
        <v>3.8076728961859839E-2</v>
      </c>
      <c r="F60" s="23">
        <v>4.2459306201409183E-2</v>
      </c>
      <c r="G60" s="23">
        <v>4.235064659391851E-2</v>
      </c>
      <c r="H60" s="23">
        <v>4.1631390227228587E-2</v>
      </c>
      <c r="I60" s="23">
        <v>3.4378419184364989E-2</v>
      </c>
      <c r="J60" s="23">
        <v>3.1129207422477548E-2</v>
      </c>
      <c r="K60" s="23">
        <v>3.1857229065892861E-2</v>
      </c>
      <c r="L60" s="23">
        <v>2.5864179208326857E-2</v>
      </c>
      <c r="M60" s="23">
        <v>2.7630369348068722E-2</v>
      </c>
      <c r="N60" s="23">
        <v>2.7013321149369132E-2</v>
      </c>
      <c r="O60" s="23">
        <v>3.0593801065329624E-2</v>
      </c>
      <c r="P60" s="23">
        <v>3.7035042467055516E-2</v>
      </c>
      <c r="Q60" s="23">
        <v>3.4543899444281649E-2</v>
      </c>
      <c r="R60" s="23">
        <v>3.624467675630659E-2</v>
      </c>
      <c r="S60" s="23">
        <v>4.0890833778209991E-2</v>
      </c>
      <c r="T60" s="23">
        <v>4.2437503576409068E-2</v>
      </c>
      <c r="U60" s="23">
        <v>4.9811156808828957E-2</v>
      </c>
      <c r="V60" s="23">
        <v>5.6140164610675503E-2</v>
      </c>
      <c r="W60" s="23">
        <v>5.7037082092526593E-2</v>
      </c>
      <c r="X60" s="23">
        <v>6.2518913158998796E-2</v>
      </c>
      <c r="Y60" s="23">
        <v>6.2020560175930675E-2</v>
      </c>
      <c r="Z60" s="23">
        <v>7.6947253520532985E-2</v>
      </c>
      <c r="AA60" s="23">
        <v>5.1570179532235028E-2</v>
      </c>
      <c r="AB60" s="23">
        <v>4.1144237254007246E-2</v>
      </c>
      <c r="AC60" s="23">
        <v>6.0300460700395256E-2</v>
      </c>
      <c r="AD60" s="23">
        <v>5.1000130789523888E-2</v>
      </c>
      <c r="AE60" s="23">
        <v>8.0816884576396728E-2</v>
      </c>
      <c r="AF60" s="23">
        <v>7.6580810935062055E-2</v>
      </c>
      <c r="AG60" s="23">
        <v>6.9854988409080804E-2</v>
      </c>
      <c r="AH60" s="23">
        <v>6.7406756238906573E-2</v>
      </c>
      <c r="AI60" s="23">
        <v>6.7727423966066444E-2</v>
      </c>
      <c r="AJ60" s="23">
        <v>5.9226150387018055E-2</v>
      </c>
      <c r="AK60" s="23">
        <v>6.1703119212965001E-2</v>
      </c>
      <c r="AL60" s="23">
        <v>6.1130645090876769E-2</v>
      </c>
      <c r="AM60" s="23">
        <v>4.0343278523221268E-2</v>
      </c>
      <c r="AN60" s="23">
        <v>3.7681739363915279E-2</v>
      </c>
      <c r="AO60" s="23">
        <v>3.7740228566305691E-2</v>
      </c>
      <c r="AP60" s="23">
        <v>3.8428133164137311E-2</v>
      </c>
      <c r="AQ60" s="23">
        <v>4.9295238560578047E-2</v>
      </c>
      <c r="AR60" s="23">
        <v>5.7134634285880365E-2</v>
      </c>
      <c r="AS60" s="23">
        <v>5.7067520038442544E-2</v>
      </c>
      <c r="AT60" s="23">
        <v>6.2094289865826297E-2</v>
      </c>
      <c r="AU60" s="23">
        <v>7.0700010541536976E-2</v>
      </c>
      <c r="AV60" s="23">
        <v>6.0625554844348589E-2</v>
      </c>
      <c r="AW60" s="23">
        <v>6.4131084091131219E-2</v>
      </c>
      <c r="AX60" s="23">
        <v>7.4615700423164566E-2</v>
      </c>
      <c r="AY60" s="23">
        <v>7.5091179392054938E-2</v>
      </c>
      <c r="AZ60" s="23">
        <v>8.1194266564798723E-2</v>
      </c>
      <c r="BA60" s="23">
        <v>7.5332330211218629E-2</v>
      </c>
      <c r="BB60" s="23">
        <v>6.6675459879921337E-2</v>
      </c>
      <c r="BC60" s="23">
        <v>6.4066330329807172E-2</v>
      </c>
      <c r="BD60" s="87"/>
    </row>
    <row r="61" spans="1:107" s="103" customFormat="1" ht="15.75" thickBot="1" x14ac:dyDescent="0.3">
      <c r="A61" s="114" t="s">
        <v>98</v>
      </c>
      <c r="B61" s="115" t="s">
        <v>99</v>
      </c>
      <c r="C61" s="23">
        <v>8.6621314948433538E-3</v>
      </c>
      <c r="D61" s="23">
        <v>1.1588128131376775E-2</v>
      </c>
      <c r="E61" s="23">
        <v>8.5485598752161884E-3</v>
      </c>
      <c r="F61" s="23">
        <v>1.4486843330542586E-2</v>
      </c>
      <c r="G61" s="23">
        <v>1.5889372787493021E-2</v>
      </c>
      <c r="H61" s="23">
        <v>2.0152498187922467E-2</v>
      </c>
      <c r="I61" s="23">
        <v>1.7244839864050617E-2</v>
      </c>
      <c r="J61" s="23">
        <v>1.5465282041946492E-2</v>
      </c>
      <c r="K61" s="23">
        <v>1.7294691389192342E-2</v>
      </c>
      <c r="L61" s="23">
        <v>1.9517579570521193E-2</v>
      </c>
      <c r="M61" s="23">
        <v>1.818947802036272E-2</v>
      </c>
      <c r="N61" s="23">
        <v>1.8965244277639962E-2</v>
      </c>
      <c r="O61" s="23">
        <v>1.1938877393417311E-2</v>
      </c>
      <c r="P61" s="23">
        <v>1.8984103784981225E-2</v>
      </c>
      <c r="Q61" s="23">
        <v>2.092289275207436E-2</v>
      </c>
      <c r="R61" s="23">
        <v>1.5172017366423722E-2</v>
      </c>
      <c r="S61" s="23">
        <v>2.2477400773248408E-2</v>
      </c>
      <c r="T61" s="23">
        <v>1.7840315961537154E-2</v>
      </c>
      <c r="U61" s="23">
        <v>1.7174770204224903E-2</v>
      </c>
      <c r="V61" s="23">
        <v>2.1309267591942602E-2</v>
      </c>
      <c r="W61" s="23">
        <v>1.6805065868346174E-2</v>
      </c>
      <c r="X61" s="23">
        <v>2.1496677932753963E-2</v>
      </c>
      <c r="Y61" s="23">
        <v>1.7540510632780792E-2</v>
      </c>
      <c r="Z61" s="23">
        <v>1.8666299180611759E-2</v>
      </c>
      <c r="AA61" s="23">
        <v>1.3628094552005319E-2</v>
      </c>
      <c r="AB61" s="23">
        <v>1.43779329466721E-2</v>
      </c>
      <c r="AC61" s="23">
        <v>1.1183023614308753E-2</v>
      </c>
      <c r="AD61" s="23">
        <v>2.1417266787543861E-2</v>
      </c>
      <c r="AE61" s="23">
        <v>1.7412939227845096E-2</v>
      </c>
      <c r="AF61" s="23">
        <v>2.8165778078224773E-2</v>
      </c>
      <c r="AG61" s="23">
        <v>2.855169936060099E-2</v>
      </c>
      <c r="AH61" s="23">
        <v>2.5969667845357793E-2</v>
      </c>
      <c r="AI61" s="23">
        <v>2.3689624594599282E-2</v>
      </c>
      <c r="AJ61" s="23">
        <v>1.9855270380201899E-2</v>
      </c>
      <c r="AK61" s="23">
        <v>1.9830467136772705E-2</v>
      </c>
      <c r="AL61" s="23">
        <v>1.6959394475524272E-2</v>
      </c>
      <c r="AM61" s="23">
        <v>1.2591330506093307E-2</v>
      </c>
      <c r="AN61" s="23">
        <v>2.1414261158446704E-2</v>
      </c>
      <c r="AO61" s="23">
        <v>2.0985548660966219E-2</v>
      </c>
      <c r="AP61" s="23">
        <v>1.9762361848606958E-2</v>
      </c>
      <c r="AQ61" s="23">
        <v>1.9528216410405228E-2</v>
      </c>
      <c r="AR61" s="23">
        <v>1.9215802721445189E-2</v>
      </c>
      <c r="AS61" s="23">
        <v>2.4579085337059863E-2</v>
      </c>
      <c r="AT61" s="23">
        <v>2.4846365629266905E-2</v>
      </c>
      <c r="AU61" s="23">
        <v>1.8487605506924073E-2</v>
      </c>
      <c r="AV61" s="23">
        <v>3.0327025511069663E-2</v>
      </c>
      <c r="AW61" s="23">
        <v>2.600988327543656E-2</v>
      </c>
      <c r="AX61" s="23">
        <v>1.5799010113173001E-2</v>
      </c>
      <c r="AY61" s="23">
        <v>1.6052492081123377E-2</v>
      </c>
      <c r="AZ61" s="23">
        <v>1.6044299465013165E-2</v>
      </c>
      <c r="BA61" s="23">
        <v>2.2438805442031536E-2</v>
      </c>
      <c r="BB61" s="23">
        <v>1.1176219454127773E-2</v>
      </c>
      <c r="BC61" s="23">
        <v>1.2545916368781227E-2</v>
      </c>
      <c r="BD61" s="87"/>
    </row>
    <row r="62" spans="1:107" s="103" customFormat="1" ht="15.75" thickBot="1" x14ac:dyDescent="0.3">
      <c r="A62" s="114" t="s">
        <v>100</v>
      </c>
      <c r="B62" s="115" t="s">
        <v>101</v>
      </c>
      <c r="C62" s="23" t="s">
        <v>315</v>
      </c>
      <c r="D62" s="23" t="s">
        <v>315</v>
      </c>
      <c r="E62" s="23" t="s">
        <v>315</v>
      </c>
      <c r="F62" s="23" t="s">
        <v>315</v>
      </c>
      <c r="G62" s="23" t="s">
        <v>315</v>
      </c>
      <c r="H62" s="23" t="s">
        <v>315</v>
      </c>
      <c r="I62" s="23" t="s">
        <v>315</v>
      </c>
      <c r="J62" s="23" t="s">
        <v>315</v>
      </c>
      <c r="K62" s="23" t="s">
        <v>315</v>
      </c>
      <c r="L62" s="23" t="s">
        <v>315</v>
      </c>
      <c r="M62" s="23" t="s">
        <v>315</v>
      </c>
      <c r="N62" s="23" t="s">
        <v>315</v>
      </c>
      <c r="O62" s="23" t="s">
        <v>315</v>
      </c>
      <c r="P62" s="23" t="s">
        <v>315</v>
      </c>
      <c r="Q62" s="23" t="s">
        <v>315</v>
      </c>
      <c r="R62" s="23" t="s">
        <v>315</v>
      </c>
      <c r="S62" s="23" t="s">
        <v>315</v>
      </c>
      <c r="T62" s="23" t="s">
        <v>315</v>
      </c>
      <c r="U62" s="23" t="s">
        <v>315</v>
      </c>
      <c r="V62" s="23" t="s">
        <v>315</v>
      </c>
      <c r="W62" s="23" t="s">
        <v>315</v>
      </c>
      <c r="X62" s="23" t="s">
        <v>315</v>
      </c>
      <c r="Y62" s="23" t="s">
        <v>315</v>
      </c>
      <c r="Z62" s="23" t="s">
        <v>315</v>
      </c>
      <c r="AA62" s="23" t="s">
        <v>315</v>
      </c>
      <c r="AB62" s="23" t="s">
        <v>315</v>
      </c>
      <c r="AC62" s="23" t="s">
        <v>315</v>
      </c>
      <c r="AD62" s="23" t="s">
        <v>315</v>
      </c>
      <c r="AE62" s="23" t="s">
        <v>315</v>
      </c>
      <c r="AF62" s="23" t="s">
        <v>315</v>
      </c>
      <c r="AG62" s="23" t="s">
        <v>315</v>
      </c>
      <c r="AH62" s="23" t="s">
        <v>315</v>
      </c>
      <c r="AI62" s="23" t="s">
        <v>315</v>
      </c>
      <c r="AJ62" s="23" t="s">
        <v>315</v>
      </c>
      <c r="AK62" s="23" t="s">
        <v>315</v>
      </c>
      <c r="AL62" s="23" t="s">
        <v>315</v>
      </c>
      <c r="AM62" s="23" t="s">
        <v>315</v>
      </c>
      <c r="AN62" s="23" t="s">
        <v>315</v>
      </c>
      <c r="AO62" s="23" t="s">
        <v>315</v>
      </c>
      <c r="AP62" s="23" t="s">
        <v>315</v>
      </c>
      <c r="AQ62" s="23" t="s">
        <v>315</v>
      </c>
      <c r="AR62" s="23" t="s">
        <v>315</v>
      </c>
      <c r="AS62" s="23" t="s">
        <v>315</v>
      </c>
      <c r="AT62" s="23" t="s">
        <v>315</v>
      </c>
      <c r="AU62" s="23" t="s">
        <v>315</v>
      </c>
      <c r="AV62" s="23" t="s">
        <v>315</v>
      </c>
      <c r="AW62" s="23" t="s">
        <v>315</v>
      </c>
      <c r="AX62" s="23" t="s">
        <v>315</v>
      </c>
      <c r="AY62" s="23" t="s">
        <v>315</v>
      </c>
      <c r="AZ62" s="23" t="s">
        <v>315</v>
      </c>
      <c r="BA62" s="23" t="s">
        <v>315</v>
      </c>
      <c r="BB62" s="23" t="s">
        <v>315</v>
      </c>
      <c r="BC62" s="23" t="s">
        <v>315</v>
      </c>
      <c r="BD62" s="87"/>
    </row>
    <row r="63" spans="1:107" s="103" customFormat="1" ht="15.75" thickBot="1" x14ac:dyDescent="0.3">
      <c r="A63" s="114" t="s">
        <v>102</v>
      </c>
      <c r="B63" s="115" t="s">
        <v>103</v>
      </c>
      <c r="C63" s="23" t="s">
        <v>315</v>
      </c>
      <c r="D63" s="23" t="s">
        <v>315</v>
      </c>
      <c r="E63" s="23" t="s">
        <v>315</v>
      </c>
      <c r="F63" s="23" t="s">
        <v>315</v>
      </c>
      <c r="G63" s="23" t="s">
        <v>315</v>
      </c>
      <c r="H63" s="23" t="s">
        <v>315</v>
      </c>
      <c r="I63" s="23" t="s">
        <v>315</v>
      </c>
      <c r="J63" s="23" t="s">
        <v>315</v>
      </c>
      <c r="K63" s="23" t="s">
        <v>315</v>
      </c>
      <c r="L63" s="23" t="s">
        <v>315</v>
      </c>
      <c r="M63" s="23" t="s">
        <v>315</v>
      </c>
      <c r="N63" s="23" t="s">
        <v>315</v>
      </c>
      <c r="O63" s="23" t="s">
        <v>315</v>
      </c>
      <c r="P63" s="23" t="s">
        <v>315</v>
      </c>
      <c r="Q63" s="23" t="s">
        <v>315</v>
      </c>
      <c r="R63" s="23" t="s">
        <v>315</v>
      </c>
      <c r="S63" s="23" t="s">
        <v>315</v>
      </c>
      <c r="T63" s="23" t="s">
        <v>315</v>
      </c>
      <c r="U63" s="23" t="s">
        <v>315</v>
      </c>
      <c r="V63" s="23" t="s">
        <v>315</v>
      </c>
      <c r="W63" s="23" t="s">
        <v>315</v>
      </c>
      <c r="X63" s="23" t="s">
        <v>315</v>
      </c>
      <c r="Y63" s="23" t="s">
        <v>315</v>
      </c>
      <c r="Z63" s="23" t="s">
        <v>315</v>
      </c>
      <c r="AA63" s="23" t="s">
        <v>315</v>
      </c>
      <c r="AB63" s="23" t="s">
        <v>315</v>
      </c>
      <c r="AC63" s="23" t="s">
        <v>315</v>
      </c>
      <c r="AD63" s="23" t="s">
        <v>315</v>
      </c>
      <c r="AE63" s="23" t="s">
        <v>315</v>
      </c>
      <c r="AF63" s="23" t="s">
        <v>315</v>
      </c>
      <c r="AG63" s="23" t="s">
        <v>315</v>
      </c>
      <c r="AH63" s="23" t="s">
        <v>315</v>
      </c>
      <c r="AI63" s="23" t="s">
        <v>315</v>
      </c>
      <c r="AJ63" s="23" t="s">
        <v>315</v>
      </c>
      <c r="AK63" s="23" t="s">
        <v>315</v>
      </c>
      <c r="AL63" s="23" t="s">
        <v>315</v>
      </c>
      <c r="AM63" s="23" t="s">
        <v>315</v>
      </c>
      <c r="AN63" s="23" t="s">
        <v>315</v>
      </c>
      <c r="AO63" s="23" t="s">
        <v>315</v>
      </c>
      <c r="AP63" s="23" t="s">
        <v>315</v>
      </c>
      <c r="AQ63" s="23" t="s">
        <v>315</v>
      </c>
      <c r="AR63" s="23" t="s">
        <v>315</v>
      </c>
      <c r="AS63" s="23" t="s">
        <v>315</v>
      </c>
      <c r="AT63" s="23" t="s">
        <v>315</v>
      </c>
      <c r="AU63" s="23" t="s">
        <v>315</v>
      </c>
      <c r="AV63" s="23" t="s">
        <v>315</v>
      </c>
      <c r="AW63" s="23" t="s">
        <v>315</v>
      </c>
      <c r="AX63" s="23" t="s">
        <v>315</v>
      </c>
      <c r="AY63" s="23" t="s">
        <v>315</v>
      </c>
      <c r="AZ63" s="23" t="s">
        <v>315</v>
      </c>
      <c r="BA63" s="23" t="s">
        <v>315</v>
      </c>
      <c r="BB63" s="23" t="s">
        <v>315</v>
      </c>
      <c r="BC63" s="23" t="s">
        <v>315</v>
      </c>
      <c r="BD63" s="87"/>
    </row>
    <row r="64" spans="1:107" s="103" customFormat="1" ht="15.75" thickBot="1" x14ac:dyDescent="0.3">
      <c r="A64" s="114" t="s">
        <v>104</v>
      </c>
      <c r="B64" s="115" t="s">
        <v>8</v>
      </c>
      <c r="C64" s="23">
        <v>0.11224177450832586</v>
      </c>
      <c r="D64" s="23">
        <v>0.10157179688119332</v>
      </c>
      <c r="E64" s="23">
        <v>7.3888800611579583E-2</v>
      </c>
      <c r="F64" s="23">
        <v>6.2633672599519019E-2</v>
      </c>
      <c r="G64" s="23">
        <v>6.9067663068939314E-2</v>
      </c>
      <c r="H64" s="23">
        <v>6.6499253658356447E-2</v>
      </c>
      <c r="I64" s="23">
        <v>4.8031714333694651E-2</v>
      </c>
      <c r="J64" s="23">
        <v>5.2544426168834077E-2</v>
      </c>
      <c r="K64" s="23">
        <v>4.912766080773185E-2</v>
      </c>
      <c r="L64" s="23">
        <v>4.0053760141943312E-2</v>
      </c>
      <c r="M64" s="23">
        <v>6.274695384210878E-2</v>
      </c>
      <c r="N64" s="23">
        <v>5.6783014408638283E-2</v>
      </c>
      <c r="O64" s="23">
        <v>6.6733908854995166E-2</v>
      </c>
      <c r="P64" s="23">
        <v>7.015535094685274E-2</v>
      </c>
      <c r="Q64" s="23">
        <v>6.7400229138305137E-2</v>
      </c>
      <c r="R64" s="23">
        <v>6.2611568345504534E-2</v>
      </c>
      <c r="S64" s="23">
        <v>6.8782686152793135E-2</v>
      </c>
      <c r="T64" s="23">
        <v>8.3019493768552527E-2</v>
      </c>
      <c r="U64" s="23">
        <v>7.9059778567960801E-2</v>
      </c>
      <c r="V64" s="23">
        <v>7.6563096750890069E-2</v>
      </c>
      <c r="W64" s="23">
        <v>7.218398061693071E-2</v>
      </c>
      <c r="X64" s="23">
        <v>6.9213176158294587E-2</v>
      </c>
      <c r="Y64" s="23">
        <v>6.7088873076458361E-2</v>
      </c>
      <c r="Z64" s="23">
        <v>6.9259593928797505E-2</v>
      </c>
      <c r="AA64" s="23">
        <v>8.1609548657664038E-2</v>
      </c>
      <c r="AB64" s="23">
        <v>9.430031835076147E-2</v>
      </c>
      <c r="AC64" s="23">
        <v>0.10125662224772165</v>
      </c>
      <c r="AD64" s="23">
        <v>0.12960677444788832</v>
      </c>
      <c r="AE64" s="23">
        <v>0.1202136998723165</v>
      </c>
      <c r="AF64" s="23">
        <v>0.11455422599066602</v>
      </c>
      <c r="AG64" s="23">
        <v>0.12204767494333822</v>
      </c>
      <c r="AH64" s="23">
        <v>0.1076119503219965</v>
      </c>
      <c r="AI64" s="23">
        <v>0.11377054917976341</v>
      </c>
      <c r="AJ64" s="23">
        <v>8.6557830571502445E-2</v>
      </c>
      <c r="AK64" s="23">
        <v>8.4093056303586794E-2</v>
      </c>
      <c r="AL64" s="23">
        <v>7.4103615863626127E-2</v>
      </c>
      <c r="AM64" s="23">
        <v>2.8103403406629E-2</v>
      </c>
      <c r="AN64" s="23">
        <v>1.8393447332218753E-2</v>
      </c>
      <c r="AO64" s="23">
        <v>5.0286395586867802E-2</v>
      </c>
      <c r="AP64" s="23">
        <v>4.8058767178851436E-2</v>
      </c>
      <c r="AQ64" s="23">
        <v>6.0880845185950654E-2</v>
      </c>
      <c r="AR64" s="23">
        <v>7.0234607088952627E-2</v>
      </c>
      <c r="AS64" s="23">
        <v>7.1908905125532496E-2</v>
      </c>
      <c r="AT64" s="23">
        <v>7.6317047798134918E-2</v>
      </c>
      <c r="AU64" s="23">
        <v>7.8808216119834143E-2</v>
      </c>
      <c r="AV64" s="23">
        <v>7.2625067861614975E-2</v>
      </c>
      <c r="AW64" s="23">
        <v>8.2348287327432837E-2</v>
      </c>
      <c r="AX64" s="23">
        <v>7.5258084922893917E-2</v>
      </c>
      <c r="AY64" s="23">
        <v>7.3169362534955457E-2</v>
      </c>
      <c r="AZ64" s="23">
        <v>7.4281986035179368E-2</v>
      </c>
      <c r="BA64" s="23">
        <v>6.0990012000318145E-2</v>
      </c>
      <c r="BB64" s="23">
        <v>5.8671616084208414E-2</v>
      </c>
      <c r="BC64" s="23">
        <v>5.2357349263961329E-2</v>
      </c>
      <c r="BD64" s="87"/>
    </row>
    <row r="65" spans="1:56" s="103" customFormat="1" ht="15.75" thickBot="1" x14ac:dyDescent="0.3">
      <c r="A65" s="113"/>
      <c r="B65" s="113" t="s">
        <v>146</v>
      </c>
      <c r="C65" s="24">
        <v>7.0161226227961879E-2</v>
      </c>
      <c r="D65" s="24">
        <v>6.7577305788613456E-2</v>
      </c>
      <c r="E65" s="24">
        <v>5.2658199101956828E-2</v>
      </c>
      <c r="F65" s="24">
        <v>4.9398341581005541E-2</v>
      </c>
      <c r="G65" s="24">
        <v>5.370505780710174E-2</v>
      </c>
      <c r="H65" s="24">
        <v>5.2638637850845951E-2</v>
      </c>
      <c r="I65" s="24">
        <v>3.9298648781753966E-2</v>
      </c>
      <c r="J65" s="24">
        <v>3.9915242260070455E-2</v>
      </c>
      <c r="K65" s="24">
        <v>3.8730634067392987E-2</v>
      </c>
      <c r="L65" s="24">
        <v>3.304048839679298E-2</v>
      </c>
      <c r="M65" s="24">
        <v>4.3946409209941369E-2</v>
      </c>
      <c r="N65" s="24">
        <v>4.0007053488371462E-2</v>
      </c>
      <c r="O65" s="24">
        <v>4.5852128216804719E-2</v>
      </c>
      <c r="P65" s="24">
        <v>5.1060997975295348E-2</v>
      </c>
      <c r="Q65" s="24">
        <v>4.8372472295644911E-2</v>
      </c>
      <c r="R65" s="24">
        <v>4.5839019687765208E-2</v>
      </c>
      <c r="S65" s="24">
        <v>5.1644043816187625E-2</v>
      </c>
      <c r="T65" s="24">
        <v>5.8093048029564859E-2</v>
      </c>
      <c r="U65" s="24">
        <v>5.8919268947105911E-2</v>
      </c>
      <c r="V65" s="24">
        <v>6.0306391314014024E-2</v>
      </c>
      <c r="W65" s="24">
        <v>5.8386739219899314E-2</v>
      </c>
      <c r="X65" s="24">
        <v>5.9358426653628803E-2</v>
      </c>
      <c r="Y65" s="24">
        <v>5.8024213408327995E-2</v>
      </c>
      <c r="Z65" s="24">
        <v>6.4541300720304132E-2</v>
      </c>
      <c r="AA65" s="24">
        <v>6.1695904704800207E-2</v>
      </c>
      <c r="AB65" s="24">
        <v>6.4275303329364819E-2</v>
      </c>
      <c r="AC65" s="24">
        <v>7.5403227117579533E-2</v>
      </c>
      <c r="AD65" s="24">
        <v>8.6901691190529234E-2</v>
      </c>
      <c r="AE65" s="24">
        <v>9.3388459473226895E-2</v>
      </c>
      <c r="AF65" s="24">
        <v>9.0578890286935415E-2</v>
      </c>
      <c r="AG65" s="24">
        <v>9.1993048524328519E-2</v>
      </c>
      <c r="AH65" s="24">
        <v>8.2896973375843216E-2</v>
      </c>
      <c r="AI65" s="24">
        <v>8.5985832701173812E-2</v>
      </c>
      <c r="AJ65" s="24">
        <v>6.8560730202002415E-2</v>
      </c>
      <c r="AK65" s="24">
        <v>6.7089929690939576E-2</v>
      </c>
      <c r="AL65" s="24">
        <v>6.2063015947634179E-2</v>
      </c>
      <c r="AM65" s="24">
        <v>3.099289308613529E-2</v>
      </c>
      <c r="AN65" s="24">
        <v>2.6848737326633839E-2</v>
      </c>
      <c r="AO65" s="24">
        <v>4.2317847695001819E-2</v>
      </c>
      <c r="AP65" s="24">
        <v>4.1580488989343738E-2</v>
      </c>
      <c r="AQ65" s="24">
        <v>5.2144091224752435E-2</v>
      </c>
      <c r="AR65" s="24">
        <v>5.9171342168155852E-2</v>
      </c>
      <c r="AS65" s="24">
        <v>6.1468930220830956E-2</v>
      </c>
      <c r="AT65" s="24">
        <v>6.5181183780263538E-2</v>
      </c>
      <c r="AU65" s="24">
        <v>6.8998073429437395E-2</v>
      </c>
      <c r="AV65" s="24">
        <v>6.3445019089419338E-2</v>
      </c>
      <c r="AW65" s="24">
        <v>7.0163352148308822E-2</v>
      </c>
      <c r="AX65" s="24">
        <v>6.8082477556893548E-2</v>
      </c>
      <c r="AY65" s="24">
        <v>6.7910853199774385E-2</v>
      </c>
      <c r="AZ65" s="24">
        <v>6.9212267412740613E-2</v>
      </c>
      <c r="BA65" s="24">
        <v>6.0985251209425051E-2</v>
      </c>
      <c r="BB65" s="24">
        <v>5.5266038359161697E-2</v>
      </c>
      <c r="BC65" s="24">
        <v>5.1403851959978528E-2</v>
      </c>
      <c r="BD65" s="91"/>
    </row>
    <row r="66" spans="1:56" s="103" customFormat="1" ht="15.75" thickBot="1" x14ac:dyDescent="0.3">
      <c r="A66" s="111" t="s">
        <v>105</v>
      </c>
      <c r="B66" s="112" t="s">
        <v>10</v>
      </c>
      <c r="C66" s="23">
        <v>4.2000073689128059E-2</v>
      </c>
      <c r="D66" s="23">
        <v>4.0028316508400399E-2</v>
      </c>
      <c r="E66" s="23">
        <v>3.6905690906848705E-2</v>
      </c>
      <c r="F66" s="23">
        <v>4.0506720988873778E-2</v>
      </c>
      <c r="G66" s="23">
        <v>3.6510605196512932E-2</v>
      </c>
      <c r="H66" s="23">
        <v>3.7094068673210662E-2</v>
      </c>
      <c r="I66" s="23">
        <v>4.0123550575533122E-2</v>
      </c>
      <c r="J66" s="23">
        <v>4.0823389347569045E-2</v>
      </c>
      <c r="K66" s="23">
        <v>4.4084655076144209E-2</v>
      </c>
      <c r="L66" s="23">
        <v>4.9127853835854954E-2</v>
      </c>
      <c r="M66" s="23">
        <v>4.0823550587816469E-2</v>
      </c>
      <c r="N66" s="23">
        <v>4.2863747013680197E-2</v>
      </c>
      <c r="O66" s="23">
        <v>4.2243177713869227E-2</v>
      </c>
      <c r="P66" s="23">
        <v>3.7009104875921787E-2</v>
      </c>
      <c r="Q66" s="23">
        <v>3.6773937331695969E-2</v>
      </c>
      <c r="R66" s="23">
        <v>3.8031227387042676E-2</v>
      </c>
      <c r="S66" s="23">
        <v>4.1842704588657548E-2</v>
      </c>
      <c r="T66" s="23">
        <v>3.8203941098644147E-2</v>
      </c>
      <c r="U66" s="23">
        <v>4.3043604545039436E-2</v>
      </c>
      <c r="V66" s="23">
        <v>4.3916348387309977E-2</v>
      </c>
      <c r="W66" s="23">
        <v>3.8004989938109954E-2</v>
      </c>
      <c r="X66" s="23">
        <v>4.4638308637095281E-2</v>
      </c>
      <c r="Y66" s="23">
        <v>5.4945229176968646E-2</v>
      </c>
      <c r="Z66" s="23">
        <v>5.3530626802134239E-2</v>
      </c>
      <c r="AA66" s="23">
        <v>5.4428908722795911E-2</v>
      </c>
      <c r="AB66" s="23">
        <v>4.999190160800724E-2</v>
      </c>
      <c r="AC66" s="23">
        <v>5.5474225480099122E-2</v>
      </c>
      <c r="AD66" s="23">
        <v>5.9091926785433867E-2</v>
      </c>
      <c r="AE66" s="23">
        <v>6.8057714377939352E-2</v>
      </c>
      <c r="AF66" s="23">
        <v>6.586607163774158E-2</v>
      </c>
      <c r="AG66" s="23">
        <v>6.2514630445081362E-2</v>
      </c>
      <c r="AH66" s="23">
        <v>6.527922582667077E-2</v>
      </c>
      <c r="AI66" s="23">
        <v>6.7555905053132165E-2</v>
      </c>
      <c r="AJ66" s="23">
        <v>5.9801057341016851E-2</v>
      </c>
      <c r="AK66" s="23">
        <v>5.2630045593821444E-2</v>
      </c>
      <c r="AL66" s="23">
        <v>4.7916974708064206E-2</v>
      </c>
      <c r="AM66" s="23">
        <v>2.1370456116891551E-2</v>
      </c>
      <c r="AN66" s="23">
        <v>3.5608766319182653E-2</v>
      </c>
      <c r="AO66" s="23">
        <v>4.1802224186549358E-2</v>
      </c>
      <c r="AP66" s="23">
        <v>4.8756859851252422E-2</v>
      </c>
      <c r="AQ66" s="23">
        <v>4.9743933279541588E-2</v>
      </c>
      <c r="AR66" s="23">
        <v>4.3266014390663167E-2</v>
      </c>
      <c r="AS66" s="23">
        <v>4.684731406083148E-2</v>
      </c>
      <c r="AT66" s="23">
        <v>4.5926369986699168E-2</v>
      </c>
      <c r="AU66" s="23">
        <v>4.5780853857591314E-2</v>
      </c>
      <c r="AV66" s="23">
        <v>4.0867025905802545E-2</v>
      </c>
      <c r="AW66" s="23">
        <v>3.8634270985446174E-2</v>
      </c>
      <c r="AX66" s="23">
        <v>4.0451465991760881E-2</v>
      </c>
      <c r="AY66" s="23">
        <v>4.2258424638783092E-2</v>
      </c>
      <c r="AZ66" s="23">
        <v>3.6670674235181944E-2</v>
      </c>
      <c r="BA66" s="23">
        <v>4.1765721539038236E-2</v>
      </c>
      <c r="BB66" s="23">
        <v>4.4346649916277257E-2</v>
      </c>
      <c r="BC66" s="23">
        <v>4.3216860944454497E-2</v>
      </c>
      <c r="BD66" s="87"/>
    </row>
    <row r="67" spans="1:56" s="103" customFormat="1" ht="15.75" thickBot="1" x14ac:dyDescent="0.3">
      <c r="A67" s="113"/>
      <c r="B67" s="116" t="s">
        <v>147</v>
      </c>
      <c r="C67" s="24">
        <v>4.2000073689128059E-2</v>
      </c>
      <c r="D67" s="24">
        <v>4.0028316508400399E-2</v>
      </c>
      <c r="E67" s="24">
        <v>3.6905690906848705E-2</v>
      </c>
      <c r="F67" s="24">
        <v>4.0506720988873778E-2</v>
      </c>
      <c r="G67" s="24">
        <v>3.6510605196512932E-2</v>
      </c>
      <c r="H67" s="24">
        <v>3.7094068673210662E-2</v>
      </c>
      <c r="I67" s="24">
        <v>4.0123550575533122E-2</v>
      </c>
      <c r="J67" s="24">
        <v>4.0823389347569045E-2</v>
      </c>
      <c r="K67" s="24">
        <v>4.4084655076144209E-2</v>
      </c>
      <c r="L67" s="24">
        <v>4.9127853835854954E-2</v>
      </c>
      <c r="M67" s="24">
        <v>4.0823550587816469E-2</v>
      </c>
      <c r="N67" s="24">
        <v>4.2863747013680197E-2</v>
      </c>
      <c r="O67" s="24">
        <v>4.2243177713869227E-2</v>
      </c>
      <c r="P67" s="24">
        <v>3.7009104875921787E-2</v>
      </c>
      <c r="Q67" s="24">
        <v>3.6773937331695969E-2</v>
      </c>
      <c r="R67" s="24">
        <v>3.8031227387042676E-2</v>
      </c>
      <c r="S67" s="24">
        <v>4.1842704588657548E-2</v>
      </c>
      <c r="T67" s="24">
        <v>3.8203941098644147E-2</v>
      </c>
      <c r="U67" s="24">
        <v>4.3043604545039436E-2</v>
      </c>
      <c r="V67" s="24">
        <v>4.3916348387309977E-2</v>
      </c>
      <c r="W67" s="24">
        <v>3.8004989938109954E-2</v>
      </c>
      <c r="X67" s="24">
        <v>4.4638308637095281E-2</v>
      </c>
      <c r="Y67" s="24">
        <v>5.4945229176968646E-2</v>
      </c>
      <c r="Z67" s="24">
        <v>5.3530626802134239E-2</v>
      </c>
      <c r="AA67" s="24">
        <v>5.4428908722795911E-2</v>
      </c>
      <c r="AB67" s="24">
        <v>4.999190160800724E-2</v>
      </c>
      <c r="AC67" s="24">
        <v>5.5474225480099122E-2</v>
      </c>
      <c r="AD67" s="24">
        <v>5.9091926785433867E-2</v>
      </c>
      <c r="AE67" s="24">
        <v>6.8057714377939352E-2</v>
      </c>
      <c r="AF67" s="24">
        <v>6.586607163774158E-2</v>
      </c>
      <c r="AG67" s="24">
        <v>6.2514630445081362E-2</v>
      </c>
      <c r="AH67" s="24">
        <v>6.527922582667077E-2</v>
      </c>
      <c r="AI67" s="24">
        <v>6.7555905053132165E-2</v>
      </c>
      <c r="AJ67" s="24">
        <v>5.9801057341016851E-2</v>
      </c>
      <c r="AK67" s="24">
        <v>5.2630045593821444E-2</v>
      </c>
      <c r="AL67" s="24">
        <v>4.7916974708064206E-2</v>
      </c>
      <c r="AM67" s="24">
        <v>2.1370456116891551E-2</v>
      </c>
      <c r="AN67" s="24">
        <v>3.5608766319182653E-2</v>
      </c>
      <c r="AO67" s="24">
        <v>4.1802224186549358E-2</v>
      </c>
      <c r="AP67" s="24">
        <v>4.8756859851252422E-2</v>
      </c>
      <c r="AQ67" s="24">
        <v>4.9743933279541588E-2</v>
      </c>
      <c r="AR67" s="24">
        <v>4.3266014390663167E-2</v>
      </c>
      <c r="AS67" s="24">
        <v>4.684731406083148E-2</v>
      </c>
      <c r="AT67" s="24">
        <v>4.5926369986699168E-2</v>
      </c>
      <c r="AU67" s="24">
        <v>4.5780853857591314E-2</v>
      </c>
      <c r="AV67" s="24">
        <v>4.0867025905802545E-2</v>
      </c>
      <c r="AW67" s="24">
        <v>3.8634270985446174E-2</v>
      </c>
      <c r="AX67" s="24">
        <v>4.0451465991760881E-2</v>
      </c>
      <c r="AY67" s="24">
        <v>4.2258424638783092E-2</v>
      </c>
      <c r="AZ67" s="24">
        <v>3.6670674235181944E-2</v>
      </c>
      <c r="BA67" s="24">
        <v>4.1765721539038236E-2</v>
      </c>
      <c r="BB67" s="24">
        <v>4.4346649916277257E-2</v>
      </c>
      <c r="BC67" s="24">
        <v>4.3216860944454497E-2</v>
      </c>
      <c r="BD67" s="91"/>
    </row>
    <row r="68" spans="1:56" s="103" customFormat="1" ht="15.75" thickBot="1" x14ac:dyDescent="0.3">
      <c r="A68" s="114" t="s">
        <v>106</v>
      </c>
      <c r="B68" s="115" t="s">
        <v>107</v>
      </c>
      <c r="C68" s="23">
        <v>5.8640199070486747E-3</v>
      </c>
      <c r="D68" s="23">
        <v>5.4036213135433952E-3</v>
      </c>
      <c r="E68" s="23">
        <v>5.5816206789531227E-3</v>
      </c>
      <c r="F68" s="23">
        <v>5.4667297894155356E-3</v>
      </c>
      <c r="G68" s="23">
        <v>3.8872667275486206E-3</v>
      </c>
      <c r="H68" s="23">
        <v>5.1612789438561218E-3</v>
      </c>
      <c r="I68" s="23">
        <v>3.8971264615426967E-3</v>
      </c>
      <c r="J68" s="23">
        <v>2.9898291220807529E-3</v>
      </c>
      <c r="K68" s="23">
        <v>4.4303341836796741E-3</v>
      </c>
      <c r="L68" s="23">
        <v>2.6546628806000025E-3</v>
      </c>
      <c r="M68" s="23">
        <v>2.5145472675326317E-3</v>
      </c>
      <c r="N68" s="23">
        <v>5.4801380982910331E-3</v>
      </c>
      <c r="O68" s="23">
        <v>3.1675529891045588E-3</v>
      </c>
      <c r="P68" s="23">
        <v>2.7981521522108645E-3</v>
      </c>
      <c r="Q68" s="23">
        <v>4.6228213535147288E-3</v>
      </c>
      <c r="R68" s="23">
        <v>4.4446726869579499E-3</v>
      </c>
      <c r="S68" s="23">
        <v>4.0652494669124678E-3</v>
      </c>
      <c r="T68" s="23">
        <v>7.8312208112007991E-3</v>
      </c>
      <c r="U68" s="23">
        <v>7.4361102606232497E-3</v>
      </c>
      <c r="V68" s="23">
        <v>6.2081178388248871E-3</v>
      </c>
      <c r="W68" s="23">
        <v>6.1505118806573795E-3</v>
      </c>
      <c r="X68" s="23">
        <v>9.1502510109143006E-3</v>
      </c>
      <c r="Y68" s="23">
        <v>8.3784905682942733E-3</v>
      </c>
      <c r="Z68" s="23">
        <v>1.1325090419900855E-2</v>
      </c>
      <c r="AA68" s="23">
        <v>7.0379031000811455E-3</v>
      </c>
      <c r="AB68" s="23">
        <v>1.2833299839650857E-2</v>
      </c>
      <c r="AC68" s="23">
        <v>1.0721852841349215E-2</v>
      </c>
      <c r="AD68" s="23">
        <v>1.4600798245343174E-2</v>
      </c>
      <c r="AE68" s="23">
        <v>1.1058487262092695E-2</v>
      </c>
      <c r="AF68" s="23">
        <v>1.7817299462300686E-2</v>
      </c>
      <c r="AG68" s="23">
        <v>1.4037719535397496E-2</v>
      </c>
      <c r="AH68" s="23">
        <v>1.1733247944944456E-2</v>
      </c>
      <c r="AI68" s="23">
        <v>7.4273523480797654E-3</v>
      </c>
      <c r="AJ68" s="23">
        <v>1.0091695999201353E-2</v>
      </c>
      <c r="AK68" s="23">
        <v>8.3244711592641383E-3</v>
      </c>
      <c r="AL68" s="23">
        <v>8.4430284718450092E-3</v>
      </c>
      <c r="AM68" s="23">
        <v>4.5002018874662226E-3</v>
      </c>
      <c r="AN68" s="23">
        <v>7.8024624092735617E-3</v>
      </c>
      <c r="AO68" s="23">
        <v>7.3839246612060492E-3</v>
      </c>
      <c r="AP68" s="23">
        <v>9.5798921084583755E-3</v>
      </c>
      <c r="AQ68" s="23">
        <v>6.4907822097769723E-3</v>
      </c>
      <c r="AR68" s="23">
        <v>8.0156110761879975E-3</v>
      </c>
      <c r="AS68" s="23">
        <v>6.3275071868676277E-3</v>
      </c>
      <c r="AT68" s="23">
        <v>5.4176715923107037E-3</v>
      </c>
      <c r="AU68" s="23">
        <v>5.9466276330477821E-3</v>
      </c>
      <c r="AV68" s="23">
        <v>8.7879786473969677E-3</v>
      </c>
      <c r="AW68" s="23">
        <v>8.4151189442538393E-3</v>
      </c>
      <c r="AX68" s="23">
        <v>7.1146648840106743E-3</v>
      </c>
      <c r="AY68" s="23">
        <v>5.7215088069716997E-3</v>
      </c>
      <c r="AZ68" s="23">
        <v>6.5881795247547045E-3</v>
      </c>
      <c r="BA68" s="23">
        <v>7.467289469140128E-3</v>
      </c>
      <c r="BB68" s="23">
        <v>5.4425280278012659E-3</v>
      </c>
      <c r="BC68" s="23">
        <v>6.2930264636233907E-3</v>
      </c>
      <c r="BD68" s="87"/>
    </row>
    <row r="69" spans="1:56" s="103" customFormat="1" ht="15.75" thickBot="1" x14ac:dyDescent="0.3">
      <c r="A69" s="114" t="s">
        <v>108</v>
      </c>
      <c r="B69" s="115" t="s">
        <v>12</v>
      </c>
      <c r="C69" s="23">
        <v>9.6859218536643251E-3</v>
      </c>
      <c r="D69" s="23">
        <v>7.5872632533818107E-3</v>
      </c>
      <c r="E69" s="23">
        <v>7.0678497823908571E-3</v>
      </c>
      <c r="F69" s="23">
        <v>6.200085351278941E-3</v>
      </c>
      <c r="G69" s="23">
        <v>6.6049726837081671E-3</v>
      </c>
      <c r="H69" s="23">
        <v>8.2235985838651007E-3</v>
      </c>
      <c r="I69" s="23">
        <v>6.9057895623226371E-3</v>
      </c>
      <c r="J69" s="23">
        <v>4.4426722934156069E-3</v>
      </c>
      <c r="K69" s="23">
        <v>5.8984074930666869E-3</v>
      </c>
      <c r="L69" s="23">
        <v>7.2251912970819464E-3</v>
      </c>
      <c r="M69" s="23">
        <v>5.6903042978557351E-3</v>
      </c>
      <c r="N69" s="23">
        <v>6.7846194975877214E-3</v>
      </c>
      <c r="O69" s="23">
        <v>5.5893197323042326E-3</v>
      </c>
      <c r="P69" s="23">
        <v>5.8051372032361026E-3</v>
      </c>
      <c r="Q69" s="23">
        <v>4.6724882279428042E-3</v>
      </c>
      <c r="R69" s="23">
        <v>5.5482469062226166E-3</v>
      </c>
      <c r="S69" s="23">
        <v>6.4200543371337546E-3</v>
      </c>
      <c r="T69" s="23">
        <v>7.1124097384734093E-3</v>
      </c>
      <c r="U69" s="23">
        <v>6.3168543996890989E-3</v>
      </c>
      <c r="V69" s="23">
        <v>8.0127778221100454E-3</v>
      </c>
      <c r="W69" s="23">
        <v>7.7128250197284519E-3</v>
      </c>
      <c r="X69" s="23">
        <v>7.672061633555576E-3</v>
      </c>
      <c r="Y69" s="23">
        <v>1.0278702384248656E-2</v>
      </c>
      <c r="Z69" s="23">
        <v>1.2224917653938823E-2</v>
      </c>
      <c r="AA69" s="23">
        <v>1.0102464316843815E-2</v>
      </c>
      <c r="AB69" s="23">
        <v>1.1652989590828236E-2</v>
      </c>
      <c r="AC69" s="23">
        <v>1.2809444830748836E-2</v>
      </c>
      <c r="AD69" s="23">
        <v>1.4390657848947963E-2</v>
      </c>
      <c r="AE69" s="23">
        <v>2.0067533075815523E-2</v>
      </c>
      <c r="AF69" s="23">
        <v>1.7386985858086006E-2</v>
      </c>
      <c r="AG69" s="23">
        <v>1.8824363772081361E-2</v>
      </c>
      <c r="AH69" s="23">
        <v>1.1589358407837551E-2</v>
      </c>
      <c r="AI69" s="23">
        <v>9.9849717415743857E-3</v>
      </c>
      <c r="AJ69" s="23">
        <v>9.5041703476674011E-3</v>
      </c>
      <c r="AK69" s="23">
        <v>1.0326257389945703E-2</v>
      </c>
      <c r="AL69" s="23">
        <v>1.3321365387762876E-2</v>
      </c>
      <c r="AM69" s="23">
        <v>1.4818262741571185E-2</v>
      </c>
      <c r="AN69" s="23">
        <v>1.5101569907226076E-2</v>
      </c>
      <c r="AO69" s="23">
        <v>2.5476730212511612E-2</v>
      </c>
      <c r="AP69" s="23">
        <v>2.5578244977506229E-2</v>
      </c>
      <c r="AQ69" s="23">
        <v>2.7491422176148483E-2</v>
      </c>
      <c r="AR69" s="23">
        <v>2.4104486624493833E-2</v>
      </c>
      <c r="AS69" s="23">
        <v>2.6858794687649051E-2</v>
      </c>
      <c r="AT69" s="23">
        <v>3.5076830765315363E-2</v>
      </c>
      <c r="AU69" s="23">
        <v>3.4265162399965778E-2</v>
      </c>
      <c r="AV69" s="23">
        <v>3.4437000155811595E-2</v>
      </c>
      <c r="AW69" s="23">
        <v>3.4185565679630027E-2</v>
      </c>
      <c r="AX69" s="23">
        <v>3.3086308799247524E-2</v>
      </c>
      <c r="AY69" s="23">
        <v>2.3679286897987949E-2</v>
      </c>
      <c r="AZ69" s="23">
        <v>2.292825460576154E-2</v>
      </c>
      <c r="BA69" s="23">
        <v>2.2152990380148594E-2</v>
      </c>
      <c r="BB69" s="23">
        <v>2.5127582798321287E-2</v>
      </c>
      <c r="BC69" s="23">
        <v>2.4348543549886137E-2</v>
      </c>
      <c r="BD69" s="87"/>
    </row>
    <row r="70" spans="1:56" s="103" customFormat="1" ht="15.75" thickBot="1" x14ac:dyDescent="0.3">
      <c r="A70" s="114" t="s">
        <v>109</v>
      </c>
      <c r="B70" s="115" t="s">
        <v>13</v>
      </c>
      <c r="C70" s="23" t="s">
        <v>315</v>
      </c>
      <c r="D70" s="23" t="s">
        <v>315</v>
      </c>
      <c r="E70" s="23" t="s">
        <v>315</v>
      </c>
      <c r="F70" s="23" t="s">
        <v>315</v>
      </c>
      <c r="G70" s="23" t="s">
        <v>315</v>
      </c>
      <c r="H70" s="23" t="s">
        <v>315</v>
      </c>
      <c r="I70" s="23" t="s">
        <v>315</v>
      </c>
      <c r="J70" s="23" t="s">
        <v>315</v>
      </c>
      <c r="K70" s="23" t="s">
        <v>315</v>
      </c>
      <c r="L70" s="23" t="s">
        <v>315</v>
      </c>
      <c r="M70" s="23" t="s">
        <v>315</v>
      </c>
      <c r="N70" s="23" t="s">
        <v>315</v>
      </c>
      <c r="O70" s="23" t="s">
        <v>315</v>
      </c>
      <c r="P70" s="23" t="s">
        <v>315</v>
      </c>
      <c r="Q70" s="23" t="s">
        <v>315</v>
      </c>
      <c r="R70" s="23" t="s">
        <v>315</v>
      </c>
      <c r="S70" s="23" t="s">
        <v>315</v>
      </c>
      <c r="T70" s="23" t="s">
        <v>315</v>
      </c>
      <c r="U70" s="23" t="s">
        <v>315</v>
      </c>
      <c r="V70" s="23" t="s">
        <v>315</v>
      </c>
      <c r="W70" s="23" t="s">
        <v>315</v>
      </c>
      <c r="X70" s="23" t="s">
        <v>315</v>
      </c>
      <c r="Y70" s="23" t="s">
        <v>315</v>
      </c>
      <c r="Z70" s="23" t="s">
        <v>315</v>
      </c>
      <c r="AA70" s="23" t="s">
        <v>315</v>
      </c>
      <c r="AB70" s="23" t="s">
        <v>315</v>
      </c>
      <c r="AC70" s="23" t="s">
        <v>315</v>
      </c>
      <c r="AD70" s="23" t="s">
        <v>315</v>
      </c>
      <c r="AE70" s="23" t="s">
        <v>315</v>
      </c>
      <c r="AF70" s="23" t="s">
        <v>315</v>
      </c>
      <c r="AG70" s="23" t="s">
        <v>315</v>
      </c>
      <c r="AH70" s="23" t="s">
        <v>315</v>
      </c>
      <c r="AI70" s="23" t="s">
        <v>315</v>
      </c>
      <c r="AJ70" s="23" t="s">
        <v>315</v>
      </c>
      <c r="AK70" s="23" t="s">
        <v>315</v>
      </c>
      <c r="AL70" s="23" t="s">
        <v>315</v>
      </c>
      <c r="AM70" s="23" t="s">
        <v>315</v>
      </c>
      <c r="AN70" s="23" t="s">
        <v>315</v>
      </c>
      <c r="AO70" s="23" t="s">
        <v>315</v>
      </c>
      <c r="AP70" s="23" t="s">
        <v>315</v>
      </c>
      <c r="AQ70" s="23" t="s">
        <v>315</v>
      </c>
      <c r="AR70" s="23" t="s">
        <v>315</v>
      </c>
      <c r="AS70" s="23" t="s">
        <v>315</v>
      </c>
      <c r="AT70" s="23" t="s">
        <v>315</v>
      </c>
      <c r="AU70" s="23" t="s">
        <v>315</v>
      </c>
      <c r="AV70" s="23" t="s">
        <v>315</v>
      </c>
      <c r="AW70" s="23" t="s">
        <v>315</v>
      </c>
      <c r="AX70" s="23" t="s">
        <v>315</v>
      </c>
      <c r="AY70" s="23" t="s">
        <v>315</v>
      </c>
      <c r="AZ70" s="23" t="s">
        <v>315</v>
      </c>
      <c r="BA70" s="23" t="s">
        <v>315</v>
      </c>
      <c r="BB70" s="23" t="s">
        <v>315</v>
      </c>
      <c r="BC70" s="23" t="s">
        <v>315</v>
      </c>
      <c r="BD70" s="87"/>
    </row>
    <row r="71" spans="1:56" s="103" customFormat="1" ht="15.75" thickBot="1" x14ac:dyDescent="0.3">
      <c r="A71" s="114" t="s">
        <v>110</v>
      </c>
      <c r="B71" s="115" t="s">
        <v>14</v>
      </c>
      <c r="C71" s="23" t="s">
        <v>315</v>
      </c>
      <c r="D71" s="23" t="s">
        <v>315</v>
      </c>
      <c r="E71" s="23" t="s">
        <v>315</v>
      </c>
      <c r="F71" s="23" t="s">
        <v>315</v>
      </c>
      <c r="G71" s="23" t="s">
        <v>315</v>
      </c>
      <c r="H71" s="23" t="s">
        <v>315</v>
      </c>
      <c r="I71" s="23" t="s">
        <v>315</v>
      </c>
      <c r="J71" s="23" t="s">
        <v>315</v>
      </c>
      <c r="K71" s="23" t="s">
        <v>315</v>
      </c>
      <c r="L71" s="23" t="s">
        <v>315</v>
      </c>
      <c r="M71" s="23" t="s">
        <v>315</v>
      </c>
      <c r="N71" s="23" t="s">
        <v>315</v>
      </c>
      <c r="O71" s="23" t="s">
        <v>315</v>
      </c>
      <c r="P71" s="23" t="s">
        <v>315</v>
      </c>
      <c r="Q71" s="23" t="s">
        <v>315</v>
      </c>
      <c r="R71" s="23" t="s">
        <v>315</v>
      </c>
      <c r="S71" s="23" t="s">
        <v>315</v>
      </c>
      <c r="T71" s="23" t="s">
        <v>315</v>
      </c>
      <c r="U71" s="23" t="s">
        <v>315</v>
      </c>
      <c r="V71" s="23" t="s">
        <v>315</v>
      </c>
      <c r="W71" s="23" t="s">
        <v>315</v>
      </c>
      <c r="X71" s="23" t="s">
        <v>315</v>
      </c>
      <c r="Y71" s="23" t="s">
        <v>315</v>
      </c>
      <c r="Z71" s="23" t="s">
        <v>315</v>
      </c>
      <c r="AA71" s="23" t="s">
        <v>315</v>
      </c>
      <c r="AB71" s="23" t="s">
        <v>315</v>
      </c>
      <c r="AC71" s="23" t="s">
        <v>315</v>
      </c>
      <c r="AD71" s="23" t="s">
        <v>315</v>
      </c>
      <c r="AE71" s="23" t="s">
        <v>315</v>
      </c>
      <c r="AF71" s="23" t="s">
        <v>315</v>
      </c>
      <c r="AG71" s="23" t="s">
        <v>315</v>
      </c>
      <c r="AH71" s="23" t="s">
        <v>315</v>
      </c>
      <c r="AI71" s="23" t="s">
        <v>315</v>
      </c>
      <c r="AJ71" s="23" t="s">
        <v>315</v>
      </c>
      <c r="AK71" s="23" t="s">
        <v>315</v>
      </c>
      <c r="AL71" s="23" t="s">
        <v>315</v>
      </c>
      <c r="AM71" s="23" t="s">
        <v>315</v>
      </c>
      <c r="AN71" s="23" t="s">
        <v>315</v>
      </c>
      <c r="AO71" s="23" t="s">
        <v>315</v>
      </c>
      <c r="AP71" s="23" t="s">
        <v>315</v>
      </c>
      <c r="AQ71" s="23" t="s">
        <v>315</v>
      </c>
      <c r="AR71" s="23" t="s">
        <v>315</v>
      </c>
      <c r="AS71" s="23" t="s">
        <v>315</v>
      </c>
      <c r="AT71" s="23" t="s">
        <v>315</v>
      </c>
      <c r="AU71" s="23" t="s">
        <v>315</v>
      </c>
      <c r="AV71" s="23" t="s">
        <v>315</v>
      </c>
      <c r="AW71" s="23" t="s">
        <v>315</v>
      </c>
      <c r="AX71" s="23" t="s">
        <v>315</v>
      </c>
      <c r="AY71" s="23" t="s">
        <v>315</v>
      </c>
      <c r="AZ71" s="23" t="s">
        <v>315</v>
      </c>
      <c r="BA71" s="23" t="s">
        <v>315</v>
      </c>
      <c r="BB71" s="23" t="s">
        <v>315</v>
      </c>
      <c r="BC71" s="23" t="s">
        <v>315</v>
      </c>
      <c r="BD71" s="87"/>
    </row>
    <row r="72" spans="1:56" s="103" customFormat="1" ht="15.75" thickBot="1" x14ac:dyDescent="0.3">
      <c r="A72" s="114" t="s">
        <v>111</v>
      </c>
      <c r="B72" s="115" t="s">
        <v>112</v>
      </c>
      <c r="C72" s="23" t="s">
        <v>315</v>
      </c>
      <c r="D72" s="23" t="s">
        <v>315</v>
      </c>
      <c r="E72" s="23" t="s">
        <v>315</v>
      </c>
      <c r="F72" s="23" t="s">
        <v>315</v>
      </c>
      <c r="G72" s="23" t="s">
        <v>315</v>
      </c>
      <c r="H72" s="23" t="s">
        <v>315</v>
      </c>
      <c r="I72" s="23" t="s">
        <v>315</v>
      </c>
      <c r="J72" s="23" t="s">
        <v>315</v>
      </c>
      <c r="K72" s="23" t="s">
        <v>315</v>
      </c>
      <c r="L72" s="23" t="s">
        <v>315</v>
      </c>
      <c r="M72" s="23" t="s">
        <v>315</v>
      </c>
      <c r="N72" s="23" t="s">
        <v>315</v>
      </c>
      <c r="O72" s="23" t="s">
        <v>315</v>
      </c>
      <c r="P72" s="23" t="s">
        <v>315</v>
      </c>
      <c r="Q72" s="23" t="s">
        <v>315</v>
      </c>
      <c r="R72" s="23" t="s">
        <v>315</v>
      </c>
      <c r="S72" s="23" t="s">
        <v>315</v>
      </c>
      <c r="T72" s="23" t="s">
        <v>315</v>
      </c>
      <c r="U72" s="23" t="s">
        <v>315</v>
      </c>
      <c r="V72" s="23" t="s">
        <v>315</v>
      </c>
      <c r="W72" s="23" t="s">
        <v>315</v>
      </c>
      <c r="X72" s="23" t="s">
        <v>315</v>
      </c>
      <c r="Y72" s="23" t="s">
        <v>315</v>
      </c>
      <c r="Z72" s="23" t="s">
        <v>315</v>
      </c>
      <c r="AA72" s="23" t="s">
        <v>315</v>
      </c>
      <c r="AB72" s="23" t="s">
        <v>315</v>
      </c>
      <c r="AC72" s="23" t="s">
        <v>315</v>
      </c>
      <c r="AD72" s="23" t="s">
        <v>315</v>
      </c>
      <c r="AE72" s="23" t="s">
        <v>315</v>
      </c>
      <c r="AF72" s="23" t="s">
        <v>315</v>
      </c>
      <c r="AG72" s="23" t="s">
        <v>315</v>
      </c>
      <c r="AH72" s="23" t="s">
        <v>315</v>
      </c>
      <c r="AI72" s="23" t="s">
        <v>315</v>
      </c>
      <c r="AJ72" s="23" t="s">
        <v>315</v>
      </c>
      <c r="AK72" s="23" t="s">
        <v>315</v>
      </c>
      <c r="AL72" s="23" t="s">
        <v>315</v>
      </c>
      <c r="AM72" s="23" t="s">
        <v>315</v>
      </c>
      <c r="AN72" s="23" t="s">
        <v>315</v>
      </c>
      <c r="AO72" s="23" t="s">
        <v>315</v>
      </c>
      <c r="AP72" s="23" t="s">
        <v>315</v>
      </c>
      <c r="AQ72" s="23" t="s">
        <v>315</v>
      </c>
      <c r="AR72" s="23" t="s">
        <v>315</v>
      </c>
      <c r="AS72" s="23" t="s">
        <v>315</v>
      </c>
      <c r="AT72" s="23" t="s">
        <v>315</v>
      </c>
      <c r="AU72" s="23" t="s">
        <v>315</v>
      </c>
      <c r="AV72" s="23" t="s">
        <v>315</v>
      </c>
      <c r="AW72" s="23" t="s">
        <v>315</v>
      </c>
      <c r="AX72" s="23" t="s">
        <v>315</v>
      </c>
      <c r="AY72" s="23" t="s">
        <v>315</v>
      </c>
      <c r="AZ72" s="23" t="s">
        <v>315</v>
      </c>
      <c r="BA72" s="23" t="s">
        <v>315</v>
      </c>
      <c r="BB72" s="23" t="s">
        <v>315</v>
      </c>
      <c r="BC72" s="23" t="s">
        <v>315</v>
      </c>
      <c r="BD72" s="87"/>
    </row>
    <row r="73" spans="1:56" s="103" customFormat="1" ht="15.75" thickBot="1" x14ac:dyDescent="0.3">
      <c r="A73" s="114" t="s">
        <v>113</v>
      </c>
      <c r="B73" s="115" t="s">
        <v>114</v>
      </c>
      <c r="C73" s="23" t="s">
        <v>315</v>
      </c>
      <c r="D73" s="23" t="s">
        <v>315</v>
      </c>
      <c r="E73" s="23" t="s">
        <v>315</v>
      </c>
      <c r="F73" s="23" t="s">
        <v>315</v>
      </c>
      <c r="G73" s="23" t="s">
        <v>315</v>
      </c>
      <c r="H73" s="23" t="s">
        <v>315</v>
      </c>
      <c r="I73" s="23" t="s">
        <v>315</v>
      </c>
      <c r="J73" s="23" t="s">
        <v>315</v>
      </c>
      <c r="K73" s="23" t="s">
        <v>315</v>
      </c>
      <c r="L73" s="23" t="s">
        <v>315</v>
      </c>
      <c r="M73" s="23" t="s">
        <v>315</v>
      </c>
      <c r="N73" s="23" t="s">
        <v>315</v>
      </c>
      <c r="O73" s="23" t="s">
        <v>315</v>
      </c>
      <c r="P73" s="23" t="s">
        <v>315</v>
      </c>
      <c r="Q73" s="23" t="s">
        <v>315</v>
      </c>
      <c r="R73" s="23" t="s">
        <v>315</v>
      </c>
      <c r="S73" s="23" t="s">
        <v>315</v>
      </c>
      <c r="T73" s="23" t="s">
        <v>315</v>
      </c>
      <c r="U73" s="23" t="s">
        <v>315</v>
      </c>
      <c r="V73" s="23" t="s">
        <v>315</v>
      </c>
      <c r="W73" s="23" t="s">
        <v>315</v>
      </c>
      <c r="X73" s="23" t="s">
        <v>315</v>
      </c>
      <c r="Y73" s="23" t="s">
        <v>315</v>
      </c>
      <c r="Z73" s="23" t="s">
        <v>315</v>
      </c>
      <c r="AA73" s="23" t="s">
        <v>315</v>
      </c>
      <c r="AB73" s="23" t="s">
        <v>315</v>
      </c>
      <c r="AC73" s="23" t="s">
        <v>315</v>
      </c>
      <c r="AD73" s="23" t="s">
        <v>315</v>
      </c>
      <c r="AE73" s="23" t="s">
        <v>315</v>
      </c>
      <c r="AF73" s="23" t="s">
        <v>315</v>
      </c>
      <c r="AG73" s="23" t="s">
        <v>315</v>
      </c>
      <c r="AH73" s="23" t="s">
        <v>315</v>
      </c>
      <c r="AI73" s="23" t="s">
        <v>315</v>
      </c>
      <c r="AJ73" s="23" t="s">
        <v>315</v>
      </c>
      <c r="AK73" s="23" t="s">
        <v>315</v>
      </c>
      <c r="AL73" s="23" t="s">
        <v>315</v>
      </c>
      <c r="AM73" s="23" t="s">
        <v>315</v>
      </c>
      <c r="AN73" s="23" t="s">
        <v>315</v>
      </c>
      <c r="AO73" s="23" t="s">
        <v>315</v>
      </c>
      <c r="AP73" s="23" t="s">
        <v>315</v>
      </c>
      <c r="AQ73" s="23" t="s">
        <v>315</v>
      </c>
      <c r="AR73" s="23" t="s">
        <v>315</v>
      </c>
      <c r="AS73" s="23" t="s">
        <v>315</v>
      </c>
      <c r="AT73" s="23" t="s">
        <v>315</v>
      </c>
      <c r="AU73" s="23" t="s">
        <v>315</v>
      </c>
      <c r="AV73" s="23" t="s">
        <v>315</v>
      </c>
      <c r="AW73" s="23" t="s">
        <v>315</v>
      </c>
      <c r="AX73" s="23" t="s">
        <v>315</v>
      </c>
      <c r="AY73" s="23" t="s">
        <v>315</v>
      </c>
      <c r="AZ73" s="23" t="s">
        <v>315</v>
      </c>
      <c r="BA73" s="23" t="s">
        <v>315</v>
      </c>
      <c r="BB73" s="23" t="s">
        <v>315</v>
      </c>
      <c r="BC73" s="23" t="s">
        <v>315</v>
      </c>
      <c r="BD73" s="87"/>
    </row>
    <row r="74" spans="1:56" s="103" customFormat="1" ht="15.75" thickBot="1" x14ac:dyDescent="0.3">
      <c r="A74" s="114" t="s">
        <v>115</v>
      </c>
      <c r="B74" s="115" t="s">
        <v>17</v>
      </c>
      <c r="C74" s="23">
        <v>4.6895754119900832E-3</v>
      </c>
      <c r="D74" s="23">
        <v>3.340734274920272E-3</v>
      </c>
      <c r="E74" s="23">
        <v>4.2849185125810726E-3</v>
      </c>
      <c r="F74" s="23" t="e">
        <v>#VALUE!</v>
      </c>
      <c r="G74" s="23" t="e">
        <v>#VALUE!</v>
      </c>
      <c r="H74" s="23" t="e">
        <v>#VALUE!</v>
      </c>
      <c r="I74" s="23">
        <v>8.2822351654233059E-3</v>
      </c>
      <c r="J74" s="23">
        <v>4.46954664162351E-3</v>
      </c>
      <c r="K74" s="23">
        <v>4.779232144839946E-3</v>
      </c>
      <c r="L74" s="23">
        <v>9.5425681906831233E-3</v>
      </c>
      <c r="M74" s="23">
        <v>9.7933848335241807E-3</v>
      </c>
      <c r="N74" s="23">
        <v>6.1083328589500129E-3</v>
      </c>
      <c r="O74" s="23">
        <v>1.0511577611340864E-2</v>
      </c>
      <c r="P74" s="23">
        <v>1.2240244259799915E-2</v>
      </c>
      <c r="Q74" s="23">
        <v>1.3246049885306001E-2</v>
      </c>
      <c r="R74" s="23">
        <v>8.2085670198908025E-3</v>
      </c>
      <c r="S74" s="23">
        <v>9.7741267282554847E-3</v>
      </c>
      <c r="T74" s="23">
        <v>1.2622386224792821E-2</v>
      </c>
      <c r="U74" s="23">
        <v>9.8649026905497286E-3</v>
      </c>
      <c r="V74" s="23">
        <v>1.1014858195839484E-2</v>
      </c>
      <c r="W74" s="23">
        <v>1.6184581598487513E-2</v>
      </c>
      <c r="X74" s="23">
        <v>1.5890071413558009E-2</v>
      </c>
      <c r="Y74" s="23">
        <v>1.7727992219274395E-2</v>
      </c>
      <c r="Z74" s="23">
        <v>2.3033076591151763E-2</v>
      </c>
      <c r="AA74" s="23">
        <v>2.6224053485014168E-2</v>
      </c>
      <c r="AB74" s="23">
        <v>2.4059656437469872E-2</v>
      </c>
      <c r="AC74" s="23">
        <v>2.4000753784122229E-2</v>
      </c>
      <c r="AD74" s="23">
        <v>2.5627881523190746E-2</v>
      </c>
      <c r="AE74" s="23">
        <v>2.8482387323957008E-2</v>
      </c>
      <c r="AF74" s="23">
        <v>3.2749718156738897E-2</v>
      </c>
      <c r="AG74" s="23">
        <v>4.926844607449557E-2</v>
      </c>
      <c r="AH74" s="23">
        <v>3.3968107329166219E-2</v>
      </c>
      <c r="AI74" s="23">
        <v>3.9074339325925939E-2</v>
      </c>
      <c r="AJ74" s="23">
        <v>3.8463269740077001E-2</v>
      </c>
      <c r="AK74" s="23">
        <v>4.5728167931202587E-2</v>
      </c>
      <c r="AL74" s="23">
        <v>4.4609810978692356E-2</v>
      </c>
      <c r="AM74" s="23">
        <v>4.4726713897071203E-2</v>
      </c>
      <c r="AN74" s="23">
        <v>4.4732570442367489E-2</v>
      </c>
      <c r="AO74" s="23">
        <v>4.6619934240791819E-2</v>
      </c>
      <c r="AP74" s="23">
        <v>4.1045948457041938E-2</v>
      </c>
      <c r="AQ74" s="23">
        <v>4.0040021121121636E-2</v>
      </c>
      <c r="AR74" s="23">
        <v>3.9449743358322499E-2</v>
      </c>
      <c r="AS74" s="23">
        <v>3.8251120213453213E-2</v>
      </c>
      <c r="AT74" s="23">
        <v>3.7125082457628245E-2</v>
      </c>
      <c r="AU74" s="23">
        <v>3.9656562700328551E-2</v>
      </c>
      <c r="AV74" s="23">
        <v>3.8108584816710221E-2</v>
      </c>
      <c r="AW74" s="23">
        <v>4.337074247734448E-2</v>
      </c>
      <c r="AX74" s="23">
        <v>3.6729645418603768E-2</v>
      </c>
      <c r="AY74" s="23">
        <v>3.5118708377836198E-2</v>
      </c>
      <c r="AZ74" s="23">
        <v>2.8390316626858477E-2</v>
      </c>
      <c r="BA74" s="23">
        <v>3.0873237836387193E-2</v>
      </c>
      <c r="BB74" s="23">
        <v>3.2909070747455076E-2</v>
      </c>
      <c r="BC74" s="23">
        <v>3.091543088434693E-2</v>
      </c>
      <c r="BD74" s="87"/>
    </row>
    <row r="75" spans="1:56" s="103" customFormat="1" ht="15.75" thickBot="1" x14ac:dyDescent="0.3">
      <c r="A75" s="114" t="s">
        <v>118</v>
      </c>
      <c r="B75" s="115" t="s">
        <v>119</v>
      </c>
      <c r="C75" s="23" t="s">
        <v>315</v>
      </c>
      <c r="D75" s="23" t="s">
        <v>315</v>
      </c>
      <c r="E75" s="23" t="s">
        <v>315</v>
      </c>
      <c r="F75" s="23" t="s">
        <v>315</v>
      </c>
      <c r="G75" s="23" t="s">
        <v>315</v>
      </c>
      <c r="H75" s="23" t="s">
        <v>315</v>
      </c>
      <c r="I75" s="23" t="s">
        <v>315</v>
      </c>
      <c r="J75" s="23" t="s">
        <v>315</v>
      </c>
      <c r="K75" s="23" t="s">
        <v>315</v>
      </c>
      <c r="L75" s="23" t="s">
        <v>315</v>
      </c>
      <c r="M75" s="23" t="s">
        <v>315</v>
      </c>
      <c r="N75" s="23" t="s">
        <v>315</v>
      </c>
      <c r="O75" s="23" t="s">
        <v>315</v>
      </c>
      <c r="P75" s="23" t="s">
        <v>315</v>
      </c>
      <c r="Q75" s="23" t="s">
        <v>315</v>
      </c>
      <c r="R75" s="23" t="s">
        <v>315</v>
      </c>
      <c r="S75" s="23" t="s">
        <v>315</v>
      </c>
      <c r="T75" s="23" t="s">
        <v>315</v>
      </c>
      <c r="U75" s="23" t="s">
        <v>315</v>
      </c>
      <c r="V75" s="23" t="s">
        <v>315</v>
      </c>
      <c r="W75" s="23" t="s">
        <v>315</v>
      </c>
      <c r="X75" s="23" t="s">
        <v>315</v>
      </c>
      <c r="Y75" s="23" t="s">
        <v>315</v>
      </c>
      <c r="Z75" s="23" t="s">
        <v>315</v>
      </c>
      <c r="AA75" s="23" t="s">
        <v>315</v>
      </c>
      <c r="AB75" s="23" t="s">
        <v>315</v>
      </c>
      <c r="AC75" s="23" t="s">
        <v>315</v>
      </c>
      <c r="AD75" s="23" t="s">
        <v>315</v>
      </c>
      <c r="AE75" s="23" t="s">
        <v>315</v>
      </c>
      <c r="AF75" s="23" t="s">
        <v>315</v>
      </c>
      <c r="AG75" s="23" t="s">
        <v>315</v>
      </c>
      <c r="AH75" s="23" t="s">
        <v>315</v>
      </c>
      <c r="AI75" s="23" t="s">
        <v>315</v>
      </c>
      <c r="AJ75" s="23" t="s">
        <v>315</v>
      </c>
      <c r="AK75" s="23" t="s">
        <v>315</v>
      </c>
      <c r="AL75" s="23" t="s">
        <v>315</v>
      </c>
      <c r="AM75" s="23" t="s">
        <v>315</v>
      </c>
      <c r="AN75" s="23" t="s">
        <v>315</v>
      </c>
      <c r="AO75" s="23" t="s">
        <v>315</v>
      </c>
      <c r="AP75" s="23" t="s">
        <v>315</v>
      </c>
      <c r="AQ75" s="23" t="s">
        <v>315</v>
      </c>
      <c r="AR75" s="23" t="s">
        <v>315</v>
      </c>
      <c r="AS75" s="23" t="s">
        <v>315</v>
      </c>
      <c r="AT75" s="23" t="s">
        <v>315</v>
      </c>
      <c r="AU75" s="23" t="s">
        <v>315</v>
      </c>
      <c r="AV75" s="23" t="s">
        <v>315</v>
      </c>
      <c r="AW75" s="23" t="s">
        <v>315</v>
      </c>
      <c r="AX75" s="23" t="s">
        <v>315</v>
      </c>
      <c r="AY75" s="23" t="s">
        <v>315</v>
      </c>
      <c r="AZ75" s="23" t="s">
        <v>315</v>
      </c>
      <c r="BA75" s="23" t="s">
        <v>315</v>
      </c>
      <c r="BB75" s="23" t="s">
        <v>315</v>
      </c>
      <c r="BC75" s="23" t="s">
        <v>315</v>
      </c>
      <c r="BD75" s="87"/>
    </row>
    <row r="76" spans="1:56" s="103" customFormat="1" ht="15.75" thickBot="1" x14ac:dyDescent="0.3">
      <c r="A76" s="113"/>
      <c r="B76" s="113" t="s">
        <v>148</v>
      </c>
      <c r="C76" s="24">
        <v>5.2341540297589041E-3</v>
      </c>
      <c r="D76" s="24">
        <v>4.3440605119668442E-3</v>
      </c>
      <c r="E76" s="24">
        <v>4.5244224123206708E-3</v>
      </c>
      <c r="F76" s="24">
        <v>3.8631136224602865E-3</v>
      </c>
      <c r="G76" s="24">
        <v>3.5843074770482708E-3</v>
      </c>
      <c r="H76" s="24">
        <v>4.1866442456533794E-3</v>
      </c>
      <c r="I76" s="24">
        <v>4.5915392864725197E-3</v>
      </c>
      <c r="J76" s="24">
        <v>3.201752713965706E-3</v>
      </c>
      <c r="K76" s="24">
        <v>3.9731948876000726E-3</v>
      </c>
      <c r="L76" s="24">
        <v>4.4370246174443512E-3</v>
      </c>
      <c r="M76" s="24">
        <v>4.3282668700575658E-3</v>
      </c>
      <c r="N76" s="24">
        <v>4.836070298795579E-3</v>
      </c>
      <c r="O76" s="24">
        <v>4.2953598150604856E-3</v>
      </c>
      <c r="P76" s="24">
        <v>4.2776799633216355E-3</v>
      </c>
      <c r="Q76" s="24">
        <v>5.3152544241328497E-3</v>
      </c>
      <c r="R76" s="24">
        <v>4.6497154001137993E-3</v>
      </c>
      <c r="S76" s="24">
        <v>4.5859161119275599E-3</v>
      </c>
      <c r="T76" s="24">
        <v>6.7568288145959015E-3</v>
      </c>
      <c r="U76" s="24">
        <v>5.9012896842812182E-3</v>
      </c>
      <c r="V76" s="24">
        <v>5.9670677394930028E-3</v>
      </c>
      <c r="W76" s="24">
        <v>7.1930838895679318E-3</v>
      </c>
      <c r="X76" s="24">
        <v>8.208567014628949E-3</v>
      </c>
      <c r="Y76" s="24">
        <v>8.6481203910444386E-3</v>
      </c>
      <c r="Z76" s="24">
        <v>1.0757541479803573E-2</v>
      </c>
      <c r="AA76" s="24">
        <v>9.2582868420264201E-3</v>
      </c>
      <c r="AB76" s="24">
        <v>1.1561408207427942E-2</v>
      </c>
      <c r="AC76" s="24">
        <v>1.0698247275176055E-2</v>
      </c>
      <c r="AD76" s="24">
        <v>1.346721826514932E-2</v>
      </c>
      <c r="AE76" s="24">
        <v>1.2821489224021614E-2</v>
      </c>
      <c r="AF76" s="24">
        <v>1.6000476424375135E-2</v>
      </c>
      <c r="AG76" s="24">
        <v>1.731456069210955E-2</v>
      </c>
      <c r="AH76" s="24">
        <v>1.2676461933608323E-2</v>
      </c>
      <c r="AI76" s="24">
        <v>1.1582356291975371E-2</v>
      </c>
      <c r="AJ76" s="24">
        <v>1.3279923832676024E-2</v>
      </c>
      <c r="AK76" s="24">
        <v>1.4799509460487466E-2</v>
      </c>
      <c r="AL76" s="24">
        <v>1.4323740647186042E-2</v>
      </c>
      <c r="AM76" s="24">
        <v>1.1800672748250262E-2</v>
      </c>
      <c r="AN76" s="24">
        <v>1.4049571715137895E-2</v>
      </c>
      <c r="AO76" s="24">
        <v>1.5504950863828217E-2</v>
      </c>
      <c r="AP76" s="24">
        <v>1.4757892044612088E-2</v>
      </c>
      <c r="AQ76" s="24">
        <v>1.3754346391387274E-2</v>
      </c>
      <c r="AR76" s="24">
        <v>1.441368494190585E-2</v>
      </c>
      <c r="AS76" s="24">
        <v>1.4866367731380357E-2</v>
      </c>
      <c r="AT76" s="24">
        <v>1.5094275093292839E-2</v>
      </c>
      <c r="AU76" s="24">
        <v>1.4916376316543391E-2</v>
      </c>
      <c r="AV76" s="24">
        <v>1.5862336774734878E-2</v>
      </c>
      <c r="AW76" s="24">
        <v>1.6736910562009211E-2</v>
      </c>
      <c r="AX76" s="24">
        <v>1.4320009055728986E-2</v>
      </c>
      <c r="AY76" s="24">
        <v>1.3291331291175492E-2</v>
      </c>
      <c r="AZ76" s="24">
        <v>1.2355818423548539E-2</v>
      </c>
      <c r="BA76" s="24">
        <v>1.2173600561528119E-2</v>
      </c>
      <c r="BB76" s="24">
        <v>1.2309683483097134E-2</v>
      </c>
      <c r="BC76" s="24">
        <v>1.3209519787811912E-2</v>
      </c>
      <c r="BD76" s="91"/>
    </row>
    <row r="77" spans="1:56" s="103" customFormat="1" ht="15.75" thickBot="1" x14ac:dyDescent="0.3">
      <c r="A77" s="111" t="s">
        <v>116</v>
      </c>
      <c r="B77" s="112" t="s">
        <v>117</v>
      </c>
      <c r="C77" s="23" t="s">
        <v>315</v>
      </c>
      <c r="D77" s="23" t="s">
        <v>315</v>
      </c>
      <c r="E77" s="23" t="s">
        <v>315</v>
      </c>
      <c r="F77" s="23" t="s">
        <v>315</v>
      </c>
      <c r="G77" s="23" t="s">
        <v>315</v>
      </c>
      <c r="H77" s="23" t="s">
        <v>315</v>
      </c>
      <c r="I77" s="23" t="s">
        <v>315</v>
      </c>
      <c r="J77" s="23" t="s">
        <v>315</v>
      </c>
      <c r="K77" s="23" t="s">
        <v>315</v>
      </c>
      <c r="L77" s="23" t="s">
        <v>315</v>
      </c>
      <c r="M77" s="23" t="s">
        <v>315</v>
      </c>
      <c r="N77" s="23" t="s">
        <v>315</v>
      </c>
      <c r="O77" s="23" t="s">
        <v>315</v>
      </c>
      <c r="P77" s="23" t="s">
        <v>315</v>
      </c>
      <c r="Q77" s="23" t="s">
        <v>315</v>
      </c>
      <c r="R77" s="23" t="s">
        <v>315</v>
      </c>
      <c r="S77" s="23" t="s">
        <v>315</v>
      </c>
      <c r="T77" s="23" t="s">
        <v>315</v>
      </c>
      <c r="U77" s="23" t="s">
        <v>315</v>
      </c>
      <c r="V77" s="23" t="s">
        <v>315</v>
      </c>
      <c r="W77" s="23" t="s">
        <v>315</v>
      </c>
      <c r="X77" s="23" t="s">
        <v>315</v>
      </c>
      <c r="Y77" s="23" t="s">
        <v>315</v>
      </c>
      <c r="Z77" s="23" t="s">
        <v>315</v>
      </c>
      <c r="AA77" s="23" t="s">
        <v>315</v>
      </c>
      <c r="AB77" s="23" t="s">
        <v>315</v>
      </c>
      <c r="AC77" s="23" t="s">
        <v>315</v>
      </c>
      <c r="AD77" s="23" t="s">
        <v>315</v>
      </c>
      <c r="AE77" s="23" t="s">
        <v>315</v>
      </c>
      <c r="AF77" s="23" t="s">
        <v>315</v>
      </c>
      <c r="AG77" s="23" t="s">
        <v>315</v>
      </c>
      <c r="AH77" s="23" t="s">
        <v>315</v>
      </c>
      <c r="AI77" s="23" t="s">
        <v>315</v>
      </c>
      <c r="AJ77" s="23" t="s">
        <v>315</v>
      </c>
      <c r="AK77" s="23" t="s">
        <v>315</v>
      </c>
      <c r="AL77" s="23" t="s">
        <v>315</v>
      </c>
      <c r="AM77" s="23" t="s">
        <v>315</v>
      </c>
      <c r="AN77" s="23" t="s">
        <v>315</v>
      </c>
      <c r="AO77" s="23" t="s">
        <v>315</v>
      </c>
      <c r="AP77" s="23" t="s">
        <v>315</v>
      </c>
      <c r="AQ77" s="23" t="s">
        <v>315</v>
      </c>
      <c r="AR77" s="23" t="s">
        <v>315</v>
      </c>
      <c r="AS77" s="23" t="s">
        <v>315</v>
      </c>
      <c r="AT77" s="23" t="s">
        <v>315</v>
      </c>
      <c r="AU77" s="23" t="s">
        <v>315</v>
      </c>
      <c r="AV77" s="23" t="s">
        <v>315</v>
      </c>
      <c r="AW77" s="23" t="s">
        <v>315</v>
      </c>
      <c r="AX77" s="23" t="s">
        <v>315</v>
      </c>
      <c r="AY77" s="23" t="s">
        <v>315</v>
      </c>
      <c r="AZ77" s="23" t="s">
        <v>315</v>
      </c>
      <c r="BA77" s="23" t="s">
        <v>315</v>
      </c>
      <c r="BB77" s="23" t="s">
        <v>315</v>
      </c>
      <c r="BC77" s="23" t="s">
        <v>315</v>
      </c>
      <c r="BD77" s="87"/>
    </row>
    <row r="78" spans="1:56" s="103" customFormat="1" ht="15.75" thickBot="1" x14ac:dyDescent="0.3">
      <c r="A78" s="113"/>
      <c r="B78" s="116" t="s">
        <v>149</v>
      </c>
      <c r="C78" s="24" t="s">
        <v>315</v>
      </c>
      <c r="D78" s="24" t="s">
        <v>315</v>
      </c>
      <c r="E78" s="24" t="s">
        <v>315</v>
      </c>
      <c r="F78" s="24" t="s">
        <v>315</v>
      </c>
      <c r="G78" s="24" t="s">
        <v>315</v>
      </c>
      <c r="H78" s="24" t="s">
        <v>315</v>
      </c>
      <c r="I78" s="24" t="s">
        <v>315</v>
      </c>
      <c r="J78" s="24" t="s">
        <v>315</v>
      </c>
      <c r="K78" s="24" t="s">
        <v>315</v>
      </c>
      <c r="L78" s="24" t="s">
        <v>315</v>
      </c>
      <c r="M78" s="24" t="s">
        <v>315</v>
      </c>
      <c r="N78" s="24" t="s">
        <v>315</v>
      </c>
      <c r="O78" s="24" t="s">
        <v>315</v>
      </c>
      <c r="P78" s="24" t="s">
        <v>315</v>
      </c>
      <c r="Q78" s="24" t="s">
        <v>315</v>
      </c>
      <c r="R78" s="24" t="s">
        <v>315</v>
      </c>
      <c r="S78" s="24" t="s">
        <v>315</v>
      </c>
      <c r="T78" s="24" t="s">
        <v>315</v>
      </c>
      <c r="U78" s="24" t="s">
        <v>315</v>
      </c>
      <c r="V78" s="24" t="s">
        <v>315</v>
      </c>
      <c r="W78" s="24" t="s">
        <v>315</v>
      </c>
      <c r="X78" s="24" t="s">
        <v>315</v>
      </c>
      <c r="Y78" s="24" t="s">
        <v>315</v>
      </c>
      <c r="Z78" s="24" t="s">
        <v>315</v>
      </c>
      <c r="AA78" s="24" t="s">
        <v>315</v>
      </c>
      <c r="AB78" s="24" t="s">
        <v>315</v>
      </c>
      <c r="AC78" s="24" t="s">
        <v>315</v>
      </c>
      <c r="AD78" s="24" t="s">
        <v>315</v>
      </c>
      <c r="AE78" s="24" t="s">
        <v>315</v>
      </c>
      <c r="AF78" s="24" t="s">
        <v>315</v>
      </c>
      <c r="AG78" s="24" t="s">
        <v>315</v>
      </c>
      <c r="AH78" s="24" t="s">
        <v>315</v>
      </c>
      <c r="AI78" s="24" t="s">
        <v>315</v>
      </c>
      <c r="AJ78" s="24" t="s">
        <v>315</v>
      </c>
      <c r="AK78" s="24" t="s">
        <v>315</v>
      </c>
      <c r="AL78" s="24" t="s">
        <v>315</v>
      </c>
      <c r="AM78" s="24" t="s">
        <v>315</v>
      </c>
      <c r="AN78" s="24" t="s">
        <v>315</v>
      </c>
      <c r="AO78" s="24" t="s">
        <v>315</v>
      </c>
      <c r="AP78" s="24" t="s">
        <v>315</v>
      </c>
      <c r="AQ78" s="24" t="s">
        <v>315</v>
      </c>
      <c r="AR78" s="24" t="s">
        <v>315</v>
      </c>
      <c r="AS78" s="24" t="s">
        <v>315</v>
      </c>
      <c r="AT78" s="24" t="s">
        <v>315</v>
      </c>
      <c r="AU78" s="24" t="s">
        <v>315</v>
      </c>
      <c r="AV78" s="24" t="s">
        <v>315</v>
      </c>
      <c r="AW78" s="24" t="s">
        <v>315</v>
      </c>
      <c r="AX78" s="24" t="s">
        <v>315</v>
      </c>
      <c r="AY78" s="24" t="s">
        <v>315</v>
      </c>
      <c r="AZ78" s="24" t="s">
        <v>315</v>
      </c>
      <c r="BA78" s="24" t="s">
        <v>315</v>
      </c>
      <c r="BB78" s="24" t="s">
        <v>315</v>
      </c>
      <c r="BC78" s="24" t="s">
        <v>315</v>
      </c>
      <c r="BD78" s="91"/>
    </row>
    <row r="79" spans="1:56" s="103" customFormat="1" ht="15.75" thickBot="1" x14ac:dyDescent="0.3">
      <c r="A79" s="124" t="s">
        <v>150</v>
      </c>
      <c r="B79" s="124"/>
      <c r="C79" s="25">
        <v>1.493791005132075E-2</v>
      </c>
      <c r="D79" s="25">
        <v>1.4182398803635841E-2</v>
      </c>
      <c r="E79" s="25">
        <v>1.1946738841021947E-2</v>
      </c>
      <c r="F79" s="25">
        <v>1.1405627800675335E-2</v>
      </c>
      <c r="G79" s="25">
        <v>1.1511269829754919E-2</v>
      </c>
      <c r="H79" s="25">
        <v>1.1598407962844828E-2</v>
      </c>
      <c r="I79" s="25">
        <v>1.0276893912705668E-2</v>
      </c>
      <c r="J79" s="25">
        <v>9.9443162458235854E-3</v>
      </c>
      <c r="K79" s="25">
        <v>1.0322882041996129E-2</v>
      </c>
      <c r="L79" s="25">
        <v>1.0025765652127453E-2</v>
      </c>
      <c r="M79" s="25">
        <v>1.0876786050969122E-2</v>
      </c>
      <c r="N79" s="25">
        <v>1.0573660327919975E-2</v>
      </c>
      <c r="O79" s="25">
        <v>1.0963880828842001E-2</v>
      </c>
      <c r="P79" s="25">
        <v>1.1177163068123089E-2</v>
      </c>
      <c r="Q79" s="25">
        <v>1.0968924507298713E-2</v>
      </c>
      <c r="R79" s="25">
        <v>1.0592555731953271E-2</v>
      </c>
      <c r="S79" s="25">
        <v>1.1586523704170886E-2</v>
      </c>
      <c r="T79" s="25">
        <v>1.2856068142358911E-2</v>
      </c>
      <c r="U79" s="25">
        <v>1.303743580245325E-2</v>
      </c>
      <c r="V79" s="25">
        <v>1.3429603594574027E-2</v>
      </c>
      <c r="W79" s="25">
        <v>1.2946139969069105E-2</v>
      </c>
      <c r="X79" s="25">
        <v>1.4307486141764863E-2</v>
      </c>
      <c r="Y79" s="25">
        <v>1.4990750798158403E-2</v>
      </c>
      <c r="Z79" s="25">
        <v>1.6391833423475426E-2</v>
      </c>
      <c r="AA79" s="25">
        <v>1.5520763790177534E-2</v>
      </c>
      <c r="AB79" s="25">
        <v>1.6180263614231586E-2</v>
      </c>
      <c r="AC79" s="25">
        <v>1.7797116441468069E-2</v>
      </c>
      <c r="AD79" s="25">
        <v>2.0747621989532374E-2</v>
      </c>
      <c r="AE79" s="25">
        <v>2.222289689118289E-2</v>
      </c>
      <c r="AF79" s="25">
        <v>2.2796633629658877E-2</v>
      </c>
      <c r="AG79" s="25">
        <v>2.3158530978808368E-2</v>
      </c>
      <c r="AH79" s="25">
        <v>2.0612809299460171E-2</v>
      </c>
      <c r="AI79" s="25">
        <v>2.383820889742462E-2</v>
      </c>
      <c r="AJ79" s="25">
        <v>2.1899114048907362E-2</v>
      </c>
      <c r="AK79" s="25">
        <v>2.1722727194466218E-2</v>
      </c>
      <c r="AL79" s="25">
        <v>2.0965634004320662E-2</v>
      </c>
      <c r="AM79" s="25">
        <v>1.3515965720316639E-2</v>
      </c>
      <c r="AN79" s="25">
        <v>1.5790804688766369E-2</v>
      </c>
      <c r="AO79" s="25">
        <v>1.8356085454683372E-2</v>
      </c>
      <c r="AP79" s="25">
        <v>1.8737812115476378E-2</v>
      </c>
      <c r="AQ79" s="25">
        <v>1.960735458798293E-2</v>
      </c>
      <c r="AR79" s="25">
        <v>1.9893561968075565E-2</v>
      </c>
      <c r="AS79" s="25">
        <v>2.0937705335781723E-2</v>
      </c>
      <c r="AT79" s="25">
        <v>2.2519797565744092E-2</v>
      </c>
      <c r="AU79" s="25">
        <v>2.247905230457466E-2</v>
      </c>
      <c r="AV79" s="25">
        <v>2.2023856659945999E-2</v>
      </c>
      <c r="AW79" s="25">
        <v>2.1415011088475763E-2</v>
      </c>
      <c r="AX79" s="25">
        <v>2.1549807873920392E-2</v>
      </c>
      <c r="AY79" s="25">
        <v>1.9717264979388159E-2</v>
      </c>
      <c r="AZ79" s="25">
        <v>1.804677560529527E-2</v>
      </c>
      <c r="BA79" s="25">
        <v>1.7063650289655011E-2</v>
      </c>
      <c r="BB79" s="25">
        <v>1.6599448258169048E-2</v>
      </c>
      <c r="BC79" s="25">
        <v>1.6347338329209451E-2</v>
      </c>
      <c r="BD79" s="91"/>
    </row>
    <row r="80" spans="1:56" x14ac:dyDescent="0.25">
      <c r="A80" s="7"/>
      <c r="B80" s="7"/>
    </row>
    <row r="81" spans="1:56" x14ac:dyDescent="0.25">
      <c r="A81" s="7"/>
      <c r="B81" s="7"/>
    </row>
    <row r="82" spans="1:56" x14ac:dyDescent="0.25">
      <c r="A82" s="7"/>
      <c r="B82" s="7"/>
    </row>
    <row r="83" spans="1:56" x14ac:dyDescent="0.25">
      <c r="A83" s="7"/>
      <c r="B83" s="7" t="s">
        <v>168</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313</v>
      </c>
      <c r="BA85" s="82" t="s">
        <v>320</v>
      </c>
      <c r="BB85" s="82" t="s">
        <v>322</v>
      </c>
      <c r="BC85" s="82" t="s">
        <v>326</v>
      </c>
    </row>
    <row r="86" spans="1:56" s="103" customFormat="1" x14ac:dyDescent="0.25">
      <c r="A86" s="99"/>
      <c r="B86" s="99" t="str">
        <f>MID(B59,7,50)</f>
        <v>Agriculture</v>
      </c>
      <c r="C86" s="117" t="s">
        <v>315</v>
      </c>
      <c r="D86" s="117" t="s">
        <v>315</v>
      </c>
      <c r="E86" s="117" t="s">
        <v>315</v>
      </c>
      <c r="F86" s="117" t="s">
        <v>315</v>
      </c>
      <c r="G86" s="117" t="s">
        <v>315</v>
      </c>
      <c r="H86" s="117" t="s">
        <v>315</v>
      </c>
      <c r="I86" s="117" t="s">
        <v>315</v>
      </c>
      <c r="J86" s="117" t="s">
        <v>315</v>
      </c>
      <c r="K86" s="117" t="s">
        <v>315</v>
      </c>
      <c r="L86" s="117" t="s">
        <v>315</v>
      </c>
      <c r="M86" s="117" t="s">
        <v>315</v>
      </c>
      <c r="N86" s="117" t="s">
        <v>315</v>
      </c>
      <c r="O86" s="117" t="s">
        <v>315</v>
      </c>
      <c r="P86" s="117" t="s">
        <v>315</v>
      </c>
      <c r="Q86" s="117" t="s">
        <v>315</v>
      </c>
      <c r="R86" s="117" t="s">
        <v>315</v>
      </c>
      <c r="S86" s="117" t="s">
        <v>315</v>
      </c>
      <c r="T86" s="117" t="s">
        <v>315</v>
      </c>
      <c r="U86" s="117" t="s">
        <v>315</v>
      </c>
      <c r="V86" s="117" t="s">
        <v>315</v>
      </c>
      <c r="W86" s="117" t="s">
        <v>315</v>
      </c>
      <c r="X86" s="117" t="s">
        <v>315</v>
      </c>
      <c r="Y86" s="117" t="s">
        <v>315</v>
      </c>
      <c r="Z86" s="117" t="s">
        <v>315</v>
      </c>
      <c r="AA86" s="117" t="s">
        <v>315</v>
      </c>
      <c r="AB86" s="117" t="s">
        <v>315</v>
      </c>
      <c r="AC86" s="117" t="s">
        <v>315</v>
      </c>
      <c r="AD86" s="117" t="s">
        <v>315</v>
      </c>
      <c r="AE86" s="117" t="s">
        <v>315</v>
      </c>
      <c r="AF86" s="117" t="s">
        <v>315</v>
      </c>
      <c r="AG86" s="117" t="s">
        <v>315</v>
      </c>
      <c r="AH86" s="117" t="s">
        <v>315</v>
      </c>
      <c r="AI86" s="117" t="s">
        <v>315</v>
      </c>
      <c r="AJ86" s="117" t="s">
        <v>315</v>
      </c>
      <c r="AK86" s="117" t="s">
        <v>315</v>
      </c>
      <c r="AL86" s="117" t="s">
        <v>315</v>
      </c>
      <c r="AM86" s="117" t="s">
        <v>315</v>
      </c>
      <c r="AN86" s="117" t="s">
        <v>315</v>
      </c>
      <c r="AO86" s="117" t="s">
        <v>315</v>
      </c>
      <c r="AP86" s="117" t="s">
        <v>315</v>
      </c>
      <c r="AQ86" s="117" t="s">
        <v>315</v>
      </c>
      <c r="AR86" s="117" t="s">
        <v>315</v>
      </c>
      <c r="AS86" s="117" t="s">
        <v>315</v>
      </c>
      <c r="AT86" s="117" t="s">
        <v>315</v>
      </c>
      <c r="AU86" s="117" t="s">
        <v>315</v>
      </c>
      <c r="AV86" s="117" t="s">
        <v>315</v>
      </c>
      <c r="AW86" s="117" t="s">
        <v>315</v>
      </c>
      <c r="AX86" s="117" t="s">
        <v>315</v>
      </c>
      <c r="AY86" s="117" t="s">
        <v>315</v>
      </c>
      <c r="AZ86" s="117" t="s">
        <v>315</v>
      </c>
      <c r="BA86" s="117" t="s">
        <v>315</v>
      </c>
      <c r="BB86" s="117" t="s">
        <v>315</v>
      </c>
      <c r="BC86" s="117" t="s">
        <v>315</v>
      </c>
      <c r="BD86" s="92"/>
    </row>
    <row r="87" spans="1:56" s="103" customFormat="1" x14ac:dyDescent="0.25">
      <c r="A87" s="99"/>
      <c r="B87" s="99" t="str">
        <f>MID(B65,7,50)</f>
        <v>Industrie</v>
      </c>
      <c r="C87" s="117">
        <v>7.0161226227961879E-2</v>
      </c>
      <c r="D87" s="117">
        <v>6.7577305788613456E-2</v>
      </c>
      <c r="E87" s="117">
        <v>5.2658199101956828E-2</v>
      </c>
      <c r="F87" s="117">
        <v>4.9398341581005541E-2</v>
      </c>
      <c r="G87" s="117">
        <v>5.370505780710174E-2</v>
      </c>
      <c r="H87" s="117">
        <v>5.2638637850845951E-2</v>
      </c>
      <c r="I87" s="117">
        <v>3.9298648781753966E-2</v>
      </c>
      <c r="J87" s="117">
        <v>3.9915242260070455E-2</v>
      </c>
      <c r="K87" s="117">
        <v>3.8730634067392987E-2</v>
      </c>
      <c r="L87" s="117">
        <v>3.304048839679298E-2</v>
      </c>
      <c r="M87" s="117">
        <v>4.3946409209941369E-2</v>
      </c>
      <c r="N87" s="117">
        <v>4.0007053488371462E-2</v>
      </c>
      <c r="O87" s="117">
        <v>4.5852128216804719E-2</v>
      </c>
      <c r="P87" s="117">
        <v>5.1060997975295348E-2</v>
      </c>
      <c r="Q87" s="117">
        <v>4.8372472295644911E-2</v>
      </c>
      <c r="R87" s="117">
        <v>4.5839019687765208E-2</v>
      </c>
      <c r="S87" s="117">
        <v>5.1644043816187625E-2</v>
      </c>
      <c r="T87" s="117">
        <v>5.8093048029564859E-2</v>
      </c>
      <c r="U87" s="117">
        <v>5.8919268947105911E-2</v>
      </c>
      <c r="V87" s="117">
        <v>6.0306391314014024E-2</v>
      </c>
      <c r="W87" s="117">
        <v>5.8386739219899314E-2</v>
      </c>
      <c r="X87" s="117">
        <v>5.9358426653628803E-2</v>
      </c>
      <c r="Y87" s="117">
        <v>5.8024213408327995E-2</v>
      </c>
      <c r="Z87" s="117">
        <v>6.4541300720304132E-2</v>
      </c>
      <c r="AA87" s="117">
        <v>6.1695904704800207E-2</v>
      </c>
      <c r="AB87" s="117">
        <v>6.4275303329364819E-2</v>
      </c>
      <c r="AC87" s="117">
        <v>7.5403227117579533E-2</v>
      </c>
      <c r="AD87" s="117">
        <v>8.6901691190529234E-2</v>
      </c>
      <c r="AE87" s="117">
        <v>9.3388459473226895E-2</v>
      </c>
      <c r="AF87" s="117">
        <v>9.0578890286935415E-2</v>
      </c>
      <c r="AG87" s="117">
        <v>9.1993048524328519E-2</v>
      </c>
      <c r="AH87" s="117">
        <v>8.2896973375843216E-2</v>
      </c>
      <c r="AI87" s="117">
        <v>8.5985832701173812E-2</v>
      </c>
      <c r="AJ87" s="117">
        <v>6.8560730202002415E-2</v>
      </c>
      <c r="AK87" s="117">
        <v>6.7089929690939576E-2</v>
      </c>
      <c r="AL87" s="117">
        <v>6.2063015947634179E-2</v>
      </c>
      <c r="AM87" s="117">
        <v>3.099289308613529E-2</v>
      </c>
      <c r="AN87" s="117">
        <v>2.6848737326633839E-2</v>
      </c>
      <c r="AO87" s="117">
        <v>4.2317847695001819E-2</v>
      </c>
      <c r="AP87" s="117">
        <v>4.1580488989343738E-2</v>
      </c>
      <c r="AQ87" s="117">
        <v>5.2144091224752435E-2</v>
      </c>
      <c r="AR87" s="117">
        <v>5.9171342168155852E-2</v>
      </c>
      <c r="AS87" s="117">
        <v>6.1468930220830956E-2</v>
      </c>
      <c r="AT87" s="117">
        <v>6.5181183780263538E-2</v>
      </c>
      <c r="AU87" s="117">
        <v>6.8998073429437395E-2</v>
      </c>
      <c r="AV87" s="117">
        <v>6.3445019089419338E-2</v>
      </c>
      <c r="AW87" s="117">
        <v>7.0163352148308822E-2</v>
      </c>
      <c r="AX87" s="117">
        <v>6.8082477556893548E-2</v>
      </c>
      <c r="AY87" s="117">
        <v>6.7910853199774385E-2</v>
      </c>
      <c r="AZ87" s="117">
        <v>6.9212267412740613E-2</v>
      </c>
      <c r="BA87" s="117">
        <v>6.0985251209425051E-2</v>
      </c>
      <c r="BB87" s="117">
        <v>5.5266038359161697E-2</v>
      </c>
      <c r="BC87" s="117">
        <v>5.1403851959978528E-2</v>
      </c>
      <c r="BD87" s="92"/>
    </row>
    <row r="88" spans="1:56" s="103" customFormat="1" x14ac:dyDescent="0.25">
      <c r="A88" s="99"/>
      <c r="B88" s="99" t="str">
        <f>MID(B67,7,50)</f>
        <v>Construction</v>
      </c>
      <c r="C88" s="117">
        <v>4.2000073689128059E-2</v>
      </c>
      <c r="D88" s="117">
        <v>4.0028316508400399E-2</v>
      </c>
      <c r="E88" s="117">
        <v>3.6905690906848705E-2</v>
      </c>
      <c r="F88" s="117">
        <v>4.0506720988873778E-2</v>
      </c>
      <c r="G88" s="117">
        <v>3.6510605196512932E-2</v>
      </c>
      <c r="H88" s="117">
        <v>3.7094068673210662E-2</v>
      </c>
      <c r="I88" s="117">
        <v>4.0123550575533122E-2</v>
      </c>
      <c r="J88" s="117">
        <v>4.0823389347569045E-2</v>
      </c>
      <c r="K88" s="117">
        <v>4.4084655076144209E-2</v>
      </c>
      <c r="L88" s="117">
        <v>4.9127853835854954E-2</v>
      </c>
      <c r="M88" s="117">
        <v>4.0823550587816469E-2</v>
      </c>
      <c r="N88" s="117">
        <v>4.2863747013680197E-2</v>
      </c>
      <c r="O88" s="117">
        <v>4.2243177713869227E-2</v>
      </c>
      <c r="P88" s="117">
        <v>3.7009104875921787E-2</v>
      </c>
      <c r="Q88" s="117">
        <v>3.6773937331695969E-2</v>
      </c>
      <c r="R88" s="117">
        <v>3.8031227387042676E-2</v>
      </c>
      <c r="S88" s="117">
        <v>4.1842704588657548E-2</v>
      </c>
      <c r="T88" s="117">
        <v>3.8203941098644147E-2</v>
      </c>
      <c r="U88" s="117">
        <v>4.3043604545039436E-2</v>
      </c>
      <c r="V88" s="117">
        <v>4.3916348387309977E-2</v>
      </c>
      <c r="W88" s="117">
        <v>3.8004989938109954E-2</v>
      </c>
      <c r="X88" s="117">
        <v>4.4638308637095281E-2</v>
      </c>
      <c r="Y88" s="117">
        <v>5.4945229176968646E-2</v>
      </c>
      <c r="Z88" s="117">
        <v>5.3530626802134239E-2</v>
      </c>
      <c r="AA88" s="117">
        <v>5.4428908722795911E-2</v>
      </c>
      <c r="AB88" s="117">
        <v>4.999190160800724E-2</v>
      </c>
      <c r="AC88" s="117">
        <v>5.5474225480099122E-2</v>
      </c>
      <c r="AD88" s="117">
        <v>5.9091926785433867E-2</v>
      </c>
      <c r="AE88" s="117">
        <v>6.8057714377939352E-2</v>
      </c>
      <c r="AF88" s="117">
        <v>6.586607163774158E-2</v>
      </c>
      <c r="AG88" s="117">
        <v>6.2514630445081362E-2</v>
      </c>
      <c r="AH88" s="117">
        <v>6.527922582667077E-2</v>
      </c>
      <c r="AI88" s="117">
        <v>6.7555905053132165E-2</v>
      </c>
      <c r="AJ88" s="117">
        <v>5.9801057341016851E-2</v>
      </c>
      <c r="AK88" s="117">
        <v>5.2630045593821444E-2</v>
      </c>
      <c r="AL88" s="117">
        <v>4.7916974708064206E-2</v>
      </c>
      <c r="AM88" s="117">
        <v>2.1370456116891551E-2</v>
      </c>
      <c r="AN88" s="117">
        <v>3.5608766319182653E-2</v>
      </c>
      <c r="AO88" s="117">
        <v>4.1802224186549358E-2</v>
      </c>
      <c r="AP88" s="117">
        <v>4.8756859851252422E-2</v>
      </c>
      <c r="AQ88" s="117">
        <v>4.9743933279541588E-2</v>
      </c>
      <c r="AR88" s="117">
        <v>4.3266014390663167E-2</v>
      </c>
      <c r="AS88" s="117">
        <v>4.684731406083148E-2</v>
      </c>
      <c r="AT88" s="117">
        <v>4.5926369986699168E-2</v>
      </c>
      <c r="AU88" s="117">
        <v>4.5780853857591314E-2</v>
      </c>
      <c r="AV88" s="117">
        <v>4.0867025905802545E-2</v>
      </c>
      <c r="AW88" s="117">
        <v>3.8634270985446174E-2</v>
      </c>
      <c r="AX88" s="117">
        <v>4.0451465991760881E-2</v>
      </c>
      <c r="AY88" s="117">
        <v>4.2258424638783092E-2</v>
      </c>
      <c r="AZ88" s="117">
        <v>3.6670674235181944E-2</v>
      </c>
      <c r="BA88" s="117">
        <v>4.1765721539038236E-2</v>
      </c>
      <c r="BB88" s="117">
        <v>4.4346649916277257E-2</v>
      </c>
      <c r="BC88" s="117">
        <v>4.3216860944454497E-2</v>
      </c>
      <c r="BD88" s="92"/>
    </row>
    <row r="89" spans="1:56" s="103" customFormat="1" x14ac:dyDescent="0.25">
      <c r="A89" s="99"/>
      <c r="B89" s="99" t="str">
        <f>MID(B76,7,50)</f>
        <v>Tertiaire marchand</v>
      </c>
      <c r="C89" s="117">
        <v>5.2341540297589041E-3</v>
      </c>
      <c r="D89" s="117">
        <v>4.3440605119668442E-3</v>
      </c>
      <c r="E89" s="117">
        <v>4.5244224123206708E-3</v>
      </c>
      <c r="F89" s="117">
        <v>3.8631136224602865E-3</v>
      </c>
      <c r="G89" s="117">
        <v>3.5843074770482708E-3</v>
      </c>
      <c r="H89" s="117">
        <v>4.1866442456533794E-3</v>
      </c>
      <c r="I89" s="117">
        <v>4.5915392864725197E-3</v>
      </c>
      <c r="J89" s="117">
        <v>3.201752713965706E-3</v>
      </c>
      <c r="K89" s="117">
        <v>3.9731948876000726E-3</v>
      </c>
      <c r="L89" s="117">
        <v>4.4370246174443512E-3</v>
      </c>
      <c r="M89" s="117">
        <v>4.3282668700575658E-3</v>
      </c>
      <c r="N89" s="117">
        <v>4.836070298795579E-3</v>
      </c>
      <c r="O89" s="117">
        <v>4.2953598150604856E-3</v>
      </c>
      <c r="P89" s="117">
        <v>4.2776799633216355E-3</v>
      </c>
      <c r="Q89" s="117">
        <v>5.3152544241328497E-3</v>
      </c>
      <c r="R89" s="117">
        <v>4.6497154001137993E-3</v>
      </c>
      <c r="S89" s="117">
        <v>4.5859161119275599E-3</v>
      </c>
      <c r="T89" s="117">
        <v>6.7568288145959015E-3</v>
      </c>
      <c r="U89" s="117">
        <v>5.9012896842812182E-3</v>
      </c>
      <c r="V89" s="117">
        <v>5.9670677394930028E-3</v>
      </c>
      <c r="W89" s="117">
        <v>7.1930838895679318E-3</v>
      </c>
      <c r="X89" s="117">
        <v>8.208567014628949E-3</v>
      </c>
      <c r="Y89" s="117">
        <v>8.6481203910444386E-3</v>
      </c>
      <c r="Z89" s="117">
        <v>1.0757541479803573E-2</v>
      </c>
      <c r="AA89" s="117">
        <v>9.2582868420264201E-3</v>
      </c>
      <c r="AB89" s="117">
        <v>1.1561408207427942E-2</v>
      </c>
      <c r="AC89" s="117">
        <v>1.0698247275176055E-2</v>
      </c>
      <c r="AD89" s="117">
        <v>1.346721826514932E-2</v>
      </c>
      <c r="AE89" s="117">
        <v>1.2821489224021614E-2</v>
      </c>
      <c r="AF89" s="117">
        <v>1.6000476424375135E-2</v>
      </c>
      <c r="AG89" s="117">
        <v>1.731456069210955E-2</v>
      </c>
      <c r="AH89" s="117">
        <v>1.2676461933608323E-2</v>
      </c>
      <c r="AI89" s="117">
        <v>1.1582356291975371E-2</v>
      </c>
      <c r="AJ89" s="117">
        <v>1.3279923832676024E-2</v>
      </c>
      <c r="AK89" s="117">
        <v>1.4799509460487466E-2</v>
      </c>
      <c r="AL89" s="117">
        <v>1.4323740647186042E-2</v>
      </c>
      <c r="AM89" s="117">
        <v>1.1800672748250262E-2</v>
      </c>
      <c r="AN89" s="117">
        <v>1.4049571715137895E-2</v>
      </c>
      <c r="AO89" s="117">
        <v>1.5504950863828217E-2</v>
      </c>
      <c r="AP89" s="117">
        <v>1.4757892044612088E-2</v>
      </c>
      <c r="AQ89" s="117">
        <v>1.3754346391387274E-2</v>
      </c>
      <c r="AR89" s="117">
        <v>1.441368494190585E-2</v>
      </c>
      <c r="AS89" s="117">
        <v>1.4866367731380357E-2</v>
      </c>
      <c r="AT89" s="117">
        <v>1.5094275093292839E-2</v>
      </c>
      <c r="AU89" s="117">
        <v>1.4916376316543391E-2</v>
      </c>
      <c r="AV89" s="117">
        <v>1.5862336774734878E-2</v>
      </c>
      <c r="AW89" s="117">
        <v>1.6736910562009211E-2</v>
      </c>
      <c r="AX89" s="117">
        <v>1.4320009055728986E-2</v>
      </c>
      <c r="AY89" s="117">
        <v>1.3291331291175492E-2</v>
      </c>
      <c r="AZ89" s="117">
        <v>1.2355818423548539E-2</v>
      </c>
      <c r="BA89" s="117">
        <v>1.2173600561528119E-2</v>
      </c>
      <c r="BB89" s="117">
        <v>1.2309683483097134E-2</v>
      </c>
      <c r="BC89" s="117">
        <v>1.3209519787811912E-2</v>
      </c>
      <c r="BD89" s="92"/>
    </row>
    <row r="90" spans="1:56" s="103" customFormat="1" x14ac:dyDescent="0.25">
      <c r="A90" s="99"/>
      <c r="B90" s="99" t="str">
        <f>MID(B78,7,50)</f>
        <v>Tertiaire non marchand</v>
      </c>
      <c r="C90" s="117" t="s">
        <v>315</v>
      </c>
      <c r="D90" s="117" t="s">
        <v>315</v>
      </c>
      <c r="E90" s="117" t="s">
        <v>315</v>
      </c>
      <c r="F90" s="117" t="s">
        <v>315</v>
      </c>
      <c r="G90" s="117" t="s">
        <v>315</v>
      </c>
      <c r="H90" s="117" t="s">
        <v>315</v>
      </c>
      <c r="I90" s="117" t="s">
        <v>315</v>
      </c>
      <c r="J90" s="117" t="s">
        <v>315</v>
      </c>
      <c r="K90" s="117" t="s">
        <v>315</v>
      </c>
      <c r="L90" s="117" t="s">
        <v>315</v>
      </c>
      <c r="M90" s="117" t="s">
        <v>315</v>
      </c>
      <c r="N90" s="117" t="s">
        <v>315</v>
      </c>
      <c r="O90" s="117" t="s">
        <v>315</v>
      </c>
      <c r="P90" s="117" t="s">
        <v>315</v>
      </c>
      <c r="Q90" s="117" t="s">
        <v>315</v>
      </c>
      <c r="R90" s="117" t="s">
        <v>315</v>
      </c>
      <c r="S90" s="117" t="s">
        <v>315</v>
      </c>
      <c r="T90" s="117" t="s">
        <v>315</v>
      </c>
      <c r="U90" s="117" t="s">
        <v>315</v>
      </c>
      <c r="V90" s="117" t="s">
        <v>315</v>
      </c>
      <c r="W90" s="117" t="s">
        <v>315</v>
      </c>
      <c r="X90" s="117" t="s">
        <v>315</v>
      </c>
      <c r="Y90" s="117" t="s">
        <v>315</v>
      </c>
      <c r="Z90" s="117" t="s">
        <v>315</v>
      </c>
      <c r="AA90" s="117" t="s">
        <v>315</v>
      </c>
      <c r="AB90" s="117" t="s">
        <v>315</v>
      </c>
      <c r="AC90" s="117" t="s">
        <v>315</v>
      </c>
      <c r="AD90" s="117" t="s">
        <v>315</v>
      </c>
      <c r="AE90" s="117" t="s">
        <v>315</v>
      </c>
      <c r="AF90" s="117" t="s">
        <v>315</v>
      </c>
      <c r="AG90" s="117" t="s">
        <v>315</v>
      </c>
      <c r="AH90" s="117" t="s">
        <v>315</v>
      </c>
      <c r="AI90" s="117" t="s">
        <v>315</v>
      </c>
      <c r="AJ90" s="117" t="s">
        <v>315</v>
      </c>
      <c r="AK90" s="117" t="s">
        <v>315</v>
      </c>
      <c r="AL90" s="117" t="s">
        <v>315</v>
      </c>
      <c r="AM90" s="117" t="s">
        <v>315</v>
      </c>
      <c r="AN90" s="117" t="s">
        <v>315</v>
      </c>
      <c r="AO90" s="117" t="s">
        <v>315</v>
      </c>
      <c r="AP90" s="117" t="s">
        <v>315</v>
      </c>
      <c r="AQ90" s="117" t="s">
        <v>315</v>
      </c>
      <c r="AR90" s="117" t="s">
        <v>315</v>
      </c>
      <c r="AS90" s="117" t="s">
        <v>315</v>
      </c>
      <c r="AT90" s="117" t="s">
        <v>315</v>
      </c>
      <c r="AU90" s="117" t="s">
        <v>315</v>
      </c>
      <c r="AV90" s="117" t="s">
        <v>315</v>
      </c>
      <c r="AW90" s="117" t="s">
        <v>315</v>
      </c>
      <c r="AX90" s="117" t="s">
        <v>315</v>
      </c>
      <c r="AY90" s="117" t="s">
        <v>315</v>
      </c>
      <c r="AZ90" s="117" t="s">
        <v>315</v>
      </c>
      <c r="BA90" s="117" t="s">
        <v>315</v>
      </c>
      <c r="BB90" s="117" t="s">
        <v>315</v>
      </c>
      <c r="BC90" s="117" t="s">
        <v>315</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t="str">
        <f t="shared" ref="C125:AH125" si="19">IF(C33="s","s",C58)</f>
        <v>s</v>
      </c>
      <c r="D125" s="118" t="str">
        <f t="shared" si="19"/>
        <v>s</v>
      </c>
      <c r="E125" s="118" t="str">
        <f t="shared" si="19"/>
        <v>s</v>
      </c>
      <c r="F125" s="118" t="str">
        <f t="shared" si="19"/>
        <v>s</v>
      </c>
      <c r="G125" s="118" t="str">
        <f t="shared" si="19"/>
        <v>s</v>
      </c>
      <c r="H125" s="118" t="str">
        <f t="shared" si="19"/>
        <v>s</v>
      </c>
      <c r="I125" s="118" t="str">
        <f t="shared" si="19"/>
        <v>s</v>
      </c>
      <c r="J125" s="118" t="str">
        <f t="shared" si="19"/>
        <v>s</v>
      </c>
      <c r="K125" s="118" t="str">
        <f t="shared" si="19"/>
        <v>s</v>
      </c>
      <c r="L125" s="118" t="str">
        <f t="shared" si="19"/>
        <v>s</v>
      </c>
      <c r="M125" s="118" t="str">
        <f t="shared" si="19"/>
        <v>s</v>
      </c>
      <c r="N125" s="118" t="str">
        <f t="shared" si="19"/>
        <v>s</v>
      </c>
      <c r="O125" s="118" t="str">
        <f t="shared" si="19"/>
        <v>s</v>
      </c>
      <c r="P125" s="118" t="str">
        <f t="shared" si="19"/>
        <v>s</v>
      </c>
      <c r="Q125" s="118" t="str">
        <f t="shared" si="19"/>
        <v>s</v>
      </c>
      <c r="R125" s="118" t="str">
        <f t="shared" si="19"/>
        <v>s</v>
      </c>
      <c r="S125" s="118" t="str">
        <f t="shared" si="19"/>
        <v>s</v>
      </c>
      <c r="T125" s="118" t="str">
        <f t="shared" si="19"/>
        <v>s</v>
      </c>
      <c r="U125" s="118" t="str">
        <f t="shared" si="19"/>
        <v>s</v>
      </c>
      <c r="V125" s="118" t="str">
        <f t="shared" si="19"/>
        <v>s</v>
      </c>
      <c r="W125" s="118" t="str">
        <f t="shared" si="19"/>
        <v>s</v>
      </c>
      <c r="X125" s="118" t="str">
        <f t="shared" si="19"/>
        <v>s</v>
      </c>
      <c r="Y125" s="118" t="str">
        <f t="shared" si="19"/>
        <v>s</v>
      </c>
      <c r="Z125" s="118" t="str">
        <f t="shared" si="19"/>
        <v>s</v>
      </c>
      <c r="AA125" s="118" t="str">
        <f t="shared" si="19"/>
        <v>s</v>
      </c>
      <c r="AB125" s="118" t="str">
        <f t="shared" si="19"/>
        <v>s</v>
      </c>
      <c r="AC125" s="118" t="str">
        <f t="shared" si="19"/>
        <v>s</v>
      </c>
      <c r="AD125" s="118" t="str">
        <f t="shared" si="19"/>
        <v>s</v>
      </c>
      <c r="AE125" s="118" t="str">
        <f t="shared" si="19"/>
        <v>s</v>
      </c>
      <c r="AF125" s="118" t="str">
        <f t="shared" si="19"/>
        <v>s</v>
      </c>
      <c r="AG125" s="118" t="str">
        <f t="shared" si="19"/>
        <v>s</v>
      </c>
      <c r="AH125" s="118" t="str">
        <f t="shared" si="19"/>
        <v>s</v>
      </c>
      <c r="AI125" s="118" t="str">
        <f t="shared" ref="AI125:BC125" si="20">IF(AI33="s","s",AI58)</f>
        <v>s</v>
      </c>
      <c r="AJ125" s="118" t="str">
        <f t="shared" si="20"/>
        <v>s</v>
      </c>
      <c r="AK125" s="118" t="str">
        <f t="shared" si="20"/>
        <v>s</v>
      </c>
      <c r="AL125" s="118" t="str">
        <f t="shared" si="20"/>
        <v>s</v>
      </c>
      <c r="AM125" s="118" t="str">
        <f t="shared" si="20"/>
        <v>s</v>
      </c>
      <c r="AN125" s="118" t="str">
        <f t="shared" si="20"/>
        <v>s</v>
      </c>
      <c r="AO125" s="118" t="str">
        <f t="shared" si="20"/>
        <v>s</v>
      </c>
      <c r="AP125" s="118" t="str">
        <f t="shared" si="20"/>
        <v>s</v>
      </c>
      <c r="AQ125" s="118" t="str">
        <f t="shared" si="20"/>
        <v>s</v>
      </c>
      <c r="AR125" s="118" t="str">
        <f t="shared" si="20"/>
        <v>s</v>
      </c>
      <c r="AS125" s="118" t="str">
        <f t="shared" si="20"/>
        <v>s</v>
      </c>
      <c r="AT125" s="118" t="str">
        <f t="shared" si="20"/>
        <v>s</v>
      </c>
      <c r="AU125" s="118" t="str">
        <f t="shared" si="20"/>
        <v>s</v>
      </c>
      <c r="AV125" s="118" t="str">
        <f t="shared" si="20"/>
        <v>s</v>
      </c>
      <c r="AW125" s="118" t="str">
        <f t="shared" si="20"/>
        <v>s</v>
      </c>
      <c r="AX125" s="118" t="str">
        <f t="shared" si="20"/>
        <v>s</v>
      </c>
      <c r="AY125" s="118" t="str">
        <f t="shared" si="20"/>
        <v>s</v>
      </c>
      <c r="AZ125" s="118" t="str">
        <f t="shared" si="20"/>
        <v>s</v>
      </c>
      <c r="BA125" s="118" t="str">
        <f t="shared" si="20"/>
        <v>s</v>
      </c>
      <c r="BB125" s="118" t="str">
        <f t="shared" si="20"/>
        <v>s</v>
      </c>
      <c r="BC125" s="118" t="str">
        <f t="shared" si="20"/>
        <v>s</v>
      </c>
    </row>
    <row r="126" spans="1:55" hidden="1" x14ac:dyDescent="0.25">
      <c r="C126" s="117" t="str">
        <f t="shared" ref="C126:AH126" si="21">IF(C34="s","s",C59)</f>
        <v>s</v>
      </c>
      <c r="D126" s="117" t="str">
        <f t="shared" si="21"/>
        <v>s</v>
      </c>
      <c r="E126" s="117" t="str">
        <f t="shared" si="21"/>
        <v>s</v>
      </c>
      <c r="F126" s="117" t="str">
        <f t="shared" si="21"/>
        <v>s</v>
      </c>
      <c r="G126" s="117" t="str">
        <f t="shared" si="21"/>
        <v>s</v>
      </c>
      <c r="H126" s="117" t="str">
        <f t="shared" si="21"/>
        <v>s</v>
      </c>
      <c r="I126" s="117" t="str">
        <f t="shared" si="21"/>
        <v>s</v>
      </c>
      <c r="J126" s="117" t="str">
        <f t="shared" si="21"/>
        <v>s</v>
      </c>
      <c r="K126" s="117" t="str">
        <f t="shared" si="21"/>
        <v>s</v>
      </c>
      <c r="L126" s="117" t="str">
        <f t="shared" si="21"/>
        <v>s</v>
      </c>
      <c r="M126" s="117" t="str">
        <f t="shared" si="21"/>
        <v>s</v>
      </c>
      <c r="N126" s="117" t="str">
        <f t="shared" si="21"/>
        <v>s</v>
      </c>
      <c r="O126" s="117" t="str">
        <f t="shared" si="21"/>
        <v>s</v>
      </c>
      <c r="P126" s="117" t="str">
        <f t="shared" si="21"/>
        <v>s</v>
      </c>
      <c r="Q126" s="117" t="str">
        <f t="shared" si="21"/>
        <v>s</v>
      </c>
      <c r="R126" s="117" t="str">
        <f t="shared" si="21"/>
        <v>s</v>
      </c>
      <c r="S126" s="117" t="str">
        <f t="shared" si="21"/>
        <v>s</v>
      </c>
      <c r="T126" s="117" t="str">
        <f t="shared" si="21"/>
        <v>s</v>
      </c>
      <c r="U126" s="117" t="str">
        <f t="shared" si="21"/>
        <v>s</v>
      </c>
      <c r="V126" s="117" t="str">
        <f t="shared" si="21"/>
        <v>s</v>
      </c>
      <c r="W126" s="117" t="str">
        <f t="shared" si="21"/>
        <v>s</v>
      </c>
      <c r="X126" s="117" t="str">
        <f t="shared" si="21"/>
        <v>s</v>
      </c>
      <c r="Y126" s="117" t="str">
        <f t="shared" si="21"/>
        <v>s</v>
      </c>
      <c r="Z126" s="117" t="str">
        <f t="shared" si="21"/>
        <v>s</v>
      </c>
      <c r="AA126" s="117" t="str">
        <f t="shared" si="21"/>
        <v>s</v>
      </c>
      <c r="AB126" s="117" t="str">
        <f t="shared" si="21"/>
        <v>s</v>
      </c>
      <c r="AC126" s="117" t="str">
        <f t="shared" si="21"/>
        <v>s</v>
      </c>
      <c r="AD126" s="117" t="str">
        <f t="shared" si="21"/>
        <v>s</v>
      </c>
      <c r="AE126" s="117" t="str">
        <f t="shared" si="21"/>
        <v>s</v>
      </c>
      <c r="AF126" s="117" t="str">
        <f t="shared" si="21"/>
        <v>s</v>
      </c>
      <c r="AG126" s="117" t="str">
        <f t="shared" si="21"/>
        <v>s</v>
      </c>
      <c r="AH126" s="117" t="str">
        <f t="shared" si="21"/>
        <v>s</v>
      </c>
      <c r="AI126" s="117" t="str">
        <f t="shared" ref="AI126:BC126" si="22">IF(AI34="s","s",AI59)</f>
        <v>s</v>
      </c>
      <c r="AJ126" s="117" t="str">
        <f t="shared" si="22"/>
        <v>s</v>
      </c>
      <c r="AK126" s="117" t="str">
        <f t="shared" si="22"/>
        <v>s</v>
      </c>
      <c r="AL126" s="117" t="str">
        <f t="shared" si="22"/>
        <v>s</v>
      </c>
      <c r="AM126" s="117" t="str">
        <f t="shared" si="22"/>
        <v>s</v>
      </c>
      <c r="AN126" s="117" t="str">
        <f t="shared" si="22"/>
        <v>s</v>
      </c>
      <c r="AO126" s="117" t="str">
        <f t="shared" si="22"/>
        <v>s</v>
      </c>
      <c r="AP126" s="117" t="str">
        <f t="shared" si="22"/>
        <v>s</v>
      </c>
      <c r="AQ126" s="117" t="str">
        <f t="shared" si="22"/>
        <v>s</v>
      </c>
      <c r="AR126" s="117" t="str">
        <f t="shared" si="22"/>
        <v>s</v>
      </c>
      <c r="AS126" s="117" t="str">
        <f t="shared" si="22"/>
        <v>s</v>
      </c>
      <c r="AT126" s="117" t="str">
        <f t="shared" si="22"/>
        <v>s</v>
      </c>
      <c r="AU126" s="117" t="str">
        <f t="shared" si="22"/>
        <v>s</v>
      </c>
      <c r="AV126" s="117" t="str">
        <f t="shared" si="22"/>
        <v>s</v>
      </c>
      <c r="AW126" s="117" t="str">
        <f t="shared" si="22"/>
        <v>s</v>
      </c>
      <c r="AX126" s="117" t="str">
        <f t="shared" si="22"/>
        <v>s</v>
      </c>
      <c r="AY126" s="117" t="str">
        <f t="shared" si="22"/>
        <v>s</v>
      </c>
      <c r="AZ126" s="117" t="str">
        <f t="shared" si="22"/>
        <v>s</v>
      </c>
      <c r="BA126" s="117" t="str">
        <f t="shared" si="22"/>
        <v>s</v>
      </c>
      <c r="BB126" s="117" t="str">
        <f t="shared" si="22"/>
        <v>s</v>
      </c>
      <c r="BC126" s="117" t="str">
        <f t="shared" si="22"/>
        <v>s</v>
      </c>
    </row>
    <row r="127" spans="1:55" hidden="1" x14ac:dyDescent="0.25">
      <c r="C127" s="117">
        <f t="shared" ref="C127:AH127" si="23">IF(C35="s","s",C60)</f>
        <v>2.9530524633650235E-2</v>
      </c>
      <c r="D127" s="117">
        <f t="shared" si="23"/>
        <v>3.7724709274848368E-2</v>
      </c>
      <c r="E127" s="117">
        <f t="shared" si="23"/>
        <v>3.8076728961859839E-2</v>
      </c>
      <c r="F127" s="117">
        <f t="shared" si="23"/>
        <v>4.2459306201409183E-2</v>
      </c>
      <c r="G127" s="117">
        <f t="shared" si="23"/>
        <v>4.235064659391851E-2</v>
      </c>
      <c r="H127" s="117">
        <f t="shared" si="23"/>
        <v>4.1631390227228587E-2</v>
      </c>
      <c r="I127" s="117">
        <f t="shared" si="23"/>
        <v>3.4378419184364989E-2</v>
      </c>
      <c r="J127" s="117">
        <f t="shared" si="23"/>
        <v>3.1129207422477548E-2</v>
      </c>
      <c r="K127" s="117">
        <f t="shared" si="23"/>
        <v>3.1857229065892861E-2</v>
      </c>
      <c r="L127" s="117">
        <f t="shared" si="23"/>
        <v>2.5864179208326857E-2</v>
      </c>
      <c r="M127" s="117">
        <f t="shared" si="23"/>
        <v>2.7630369348068722E-2</v>
      </c>
      <c r="N127" s="117">
        <f t="shared" si="23"/>
        <v>2.7013321149369132E-2</v>
      </c>
      <c r="O127" s="117">
        <f t="shared" si="23"/>
        <v>3.0593801065329624E-2</v>
      </c>
      <c r="P127" s="117">
        <f t="shared" si="23"/>
        <v>3.7035042467055516E-2</v>
      </c>
      <c r="Q127" s="117">
        <f t="shared" si="23"/>
        <v>3.4543899444281649E-2</v>
      </c>
      <c r="R127" s="117">
        <f t="shared" si="23"/>
        <v>3.624467675630659E-2</v>
      </c>
      <c r="S127" s="117">
        <f t="shared" si="23"/>
        <v>4.0890833778209991E-2</v>
      </c>
      <c r="T127" s="117">
        <f t="shared" si="23"/>
        <v>4.2437503576409068E-2</v>
      </c>
      <c r="U127" s="117">
        <f t="shared" si="23"/>
        <v>4.9811156808828957E-2</v>
      </c>
      <c r="V127" s="117">
        <f t="shared" si="23"/>
        <v>5.6140164610675503E-2</v>
      </c>
      <c r="W127" s="117">
        <f t="shared" si="23"/>
        <v>5.7037082092526593E-2</v>
      </c>
      <c r="X127" s="117">
        <f t="shared" si="23"/>
        <v>6.2518913158998796E-2</v>
      </c>
      <c r="Y127" s="117">
        <f t="shared" si="23"/>
        <v>6.2020560175930675E-2</v>
      </c>
      <c r="Z127" s="117">
        <f t="shared" si="23"/>
        <v>7.6947253520532985E-2</v>
      </c>
      <c r="AA127" s="117">
        <f t="shared" si="23"/>
        <v>5.1570179532235028E-2</v>
      </c>
      <c r="AB127" s="117">
        <f t="shared" si="23"/>
        <v>4.1144237254007246E-2</v>
      </c>
      <c r="AC127" s="117">
        <f t="shared" si="23"/>
        <v>6.0300460700395256E-2</v>
      </c>
      <c r="AD127" s="117">
        <f t="shared" si="23"/>
        <v>5.1000130789523888E-2</v>
      </c>
      <c r="AE127" s="117">
        <f t="shared" si="23"/>
        <v>8.0816884576396728E-2</v>
      </c>
      <c r="AF127" s="117">
        <f t="shared" si="23"/>
        <v>7.6580810935062055E-2</v>
      </c>
      <c r="AG127" s="117">
        <f t="shared" si="23"/>
        <v>6.9854988409080804E-2</v>
      </c>
      <c r="AH127" s="117">
        <f t="shared" si="23"/>
        <v>6.7406756238906573E-2</v>
      </c>
      <c r="AI127" s="117">
        <f t="shared" ref="AI127:BC127" si="24">IF(AI35="s","s",AI60)</f>
        <v>6.7727423966066444E-2</v>
      </c>
      <c r="AJ127" s="117">
        <f t="shared" si="24"/>
        <v>5.9226150387018055E-2</v>
      </c>
      <c r="AK127" s="117">
        <f t="shared" si="24"/>
        <v>6.1703119212965001E-2</v>
      </c>
      <c r="AL127" s="117">
        <f t="shared" si="24"/>
        <v>6.1130645090876769E-2</v>
      </c>
      <c r="AM127" s="117">
        <f t="shared" si="24"/>
        <v>4.0343278523221268E-2</v>
      </c>
      <c r="AN127" s="117">
        <f t="shared" si="24"/>
        <v>3.7681739363915279E-2</v>
      </c>
      <c r="AO127" s="117">
        <f t="shared" si="24"/>
        <v>3.7740228566305691E-2</v>
      </c>
      <c r="AP127" s="117">
        <f t="shared" si="24"/>
        <v>3.8428133164137311E-2</v>
      </c>
      <c r="AQ127" s="117">
        <f t="shared" si="24"/>
        <v>4.9295238560578047E-2</v>
      </c>
      <c r="AR127" s="117">
        <f t="shared" si="24"/>
        <v>5.7134634285880365E-2</v>
      </c>
      <c r="AS127" s="117">
        <f t="shared" si="24"/>
        <v>5.7067520038442544E-2</v>
      </c>
      <c r="AT127" s="117">
        <f t="shared" si="24"/>
        <v>6.2094289865826297E-2</v>
      </c>
      <c r="AU127" s="117">
        <f t="shared" si="24"/>
        <v>7.0700010541536976E-2</v>
      </c>
      <c r="AV127" s="117">
        <f t="shared" si="24"/>
        <v>6.0625554844348589E-2</v>
      </c>
      <c r="AW127" s="117">
        <f t="shared" si="24"/>
        <v>6.4131084091131219E-2</v>
      </c>
      <c r="AX127" s="117">
        <f t="shared" si="24"/>
        <v>7.4615700423164566E-2</v>
      </c>
      <c r="AY127" s="117">
        <f t="shared" si="24"/>
        <v>7.5091179392054938E-2</v>
      </c>
      <c r="AZ127" s="117">
        <f t="shared" si="24"/>
        <v>8.1194266564798723E-2</v>
      </c>
      <c r="BA127" s="117">
        <f t="shared" si="24"/>
        <v>7.5332330211218629E-2</v>
      </c>
      <c r="BB127" s="117">
        <f t="shared" si="24"/>
        <v>6.6675459879921337E-2</v>
      </c>
      <c r="BC127" s="117">
        <f t="shared" si="24"/>
        <v>6.4066330329807172E-2</v>
      </c>
    </row>
    <row r="128" spans="1:55" hidden="1" x14ac:dyDescent="0.25">
      <c r="C128" s="117">
        <f t="shared" ref="C128:AH128" si="25">IF(C36="s","s",C61)</f>
        <v>8.6621314948433538E-3</v>
      </c>
      <c r="D128" s="117">
        <f t="shared" si="25"/>
        <v>1.1588128131376775E-2</v>
      </c>
      <c r="E128" s="117">
        <f t="shared" si="25"/>
        <v>8.5485598752161884E-3</v>
      </c>
      <c r="F128" s="117">
        <f t="shared" si="25"/>
        <v>1.4486843330542586E-2</v>
      </c>
      <c r="G128" s="117">
        <f t="shared" si="25"/>
        <v>1.5889372787493021E-2</v>
      </c>
      <c r="H128" s="117">
        <f t="shared" si="25"/>
        <v>2.0152498187922467E-2</v>
      </c>
      <c r="I128" s="117">
        <f t="shared" si="25"/>
        <v>1.7244839864050617E-2</v>
      </c>
      <c r="J128" s="117">
        <f t="shared" si="25"/>
        <v>1.5465282041946492E-2</v>
      </c>
      <c r="K128" s="117">
        <f t="shared" si="25"/>
        <v>1.7294691389192342E-2</v>
      </c>
      <c r="L128" s="117">
        <f t="shared" si="25"/>
        <v>1.9517579570521193E-2</v>
      </c>
      <c r="M128" s="117">
        <f t="shared" si="25"/>
        <v>1.818947802036272E-2</v>
      </c>
      <c r="N128" s="117">
        <f t="shared" si="25"/>
        <v>1.8965244277639962E-2</v>
      </c>
      <c r="O128" s="117">
        <f t="shared" si="25"/>
        <v>1.1938877393417311E-2</v>
      </c>
      <c r="P128" s="117">
        <f t="shared" si="25"/>
        <v>1.8984103784981225E-2</v>
      </c>
      <c r="Q128" s="117">
        <f t="shared" si="25"/>
        <v>2.092289275207436E-2</v>
      </c>
      <c r="R128" s="117">
        <f t="shared" si="25"/>
        <v>1.5172017366423722E-2</v>
      </c>
      <c r="S128" s="117">
        <f t="shared" si="25"/>
        <v>2.2477400773248408E-2</v>
      </c>
      <c r="T128" s="117">
        <f t="shared" si="25"/>
        <v>1.7840315961537154E-2</v>
      </c>
      <c r="U128" s="117">
        <f t="shared" si="25"/>
        <v>1.7174770204224903E-2</v>
      </c>
      <c r="V128" s="117">
        <f t="shared" si="25"/>
        <v>2.1309267591942602E-2</v>
      </c>
      <c r="W128" s="117">
        <f t="shared" si="25"/>
        <v>1.6805065868346174E-2</v>
      </c>
      <c r="X128" s="117">
        <f t="shared" si="25"/>
        <v>2.1496677932753963E-2</v>
      </c>
      <c r="Y128" s="117">
        <f t="shared" si="25"/>
        <v>1.7540510632780792E-2</v>
      </c>
      <c r="Z128" s="117">
        <f t="shared" si="25"/>
        <v>1.8666299180611759E-2</v>
      </c>
      <c r="AA128" s="117">
        <f t="shared" si="25"/>
        <v>1.3628094552005319E-2</v>
      </c>
      <c r="AB128" s="117">
        <f t="shared" si="25"/>
        <v>1.43779329466721E-2</v>
      </c>
      <c r="AC128" s="117">
        <f t="shared" si="25"/>
        <v>1.1183023614308753E-2</v>
      </c>
      <c r="AD128" s="117">
        <f t="shared" si="25"/>
        <v>2.1417266787543861E-2</v>
      </c>
      <c r="AE128" s="117">
        <f t="shared" si="25"/>
        <v>1.7412939227845096E-2</v>
      </c>
      <c r="AF128" s="117">
        <f t="shared" si="25"/>
        <v>2.8165778078224773E-2</v>
      </c>
      <c r="AG128" s="117">
        <f t="shared" si="25"/>
        <v>2.855169936060099E-2</v>
      </c>
      <c r="AH128" s="117">
        <f t="shared" si="25"/>
        <v>2.5969667845357793E-2</v>
      </c>
      <c r="AI128" s="117">
        <f t="shared" ref="AI128:BC128" si="26">IF(AI36="s","s",AI61)</f>
        <v>2.3689624594599282E-2</v>
      </c>
      <c r="AJ128" s="117">
        <f t="shared" si="26"/>
        <v>1.9855270380201899E-2</v>
      </c>
      <c r="AK128" s="117">
        <f t="shared" si="26"/>
        <v>1.9830467136772705E-2</v>
      </c>
      <c r="AL128" s="117">
        <f t="shared" si="26"/>
        <v>1.6959394475524272E-2</v>
      </c>
      <c r="AM128" s="117">
        <f t="shared" si="26"/>
        <v>1.2591330506093307E-2</v>
      </c>
      <c r="AN128" s="117">
        <f t="shared" si="26"/>
        <v>2.1414261158446704E-2</v>
      </c>
      <c r="AO128" s="117">
        <f t="shared" si="26"/>
        <v>2.0985548660966219E-2</v>
      </c>
      <c r="AP128" s="117">
        <f t="shared" si="26"/>
        <v>1.9762361848606958E-2</v>
      </c>
      <c r="AQ128" s="117">
        <f t="shared" si="26"/>
        <v>1.9528216410405228E-2</v>
      </c>
      <c r="AR128" s="117">
        <f t="shared" si="26"/>
        <v>1.9215802721445189E-2</v>
      </c>
      <c r="AS128" s="117">
        <f t="shared" si="26"/>
        <v>2.4579085337059863E-2</v>
      </c>
      <c r="AT128" s="117">
        <f t="shared" si="26"/>
        <v>2.4846365629266905E-2</v>
      </c>
      <c r="AU128" s="117">
        <f t="shared" si="26"/>
        <v>1.8487605506924073E-2</v>
      </c>
      <c r="AV128" s="117">
        <f t="shared" si="26"/>
        <v>3.0327025511069663E-2</v>
      </c>
      <c r="AW128" s="117">
        <f t="shared" si="26"/>
        <v>2.600988327543656E-2</v>
      </c>
      <c r="AX128" s="117">
        <f t="shared" si="26"/>
        <v>1.5799010113173001E-2</v>
      </c>
      <c r="AY128" s="117">
        <f t="shared" si="26"/>
        <v>1.6052492081123377E-2</v>
      </c>
      <c r="AZ128" s="117">
        <f t="shared" si="26"/>
        <v>1.6044299465013165E-2</v>
      </c>
      <c r="BA128" s="117">
        <f t="shared" si="26"/>
        <v>2.2438805442031536E-2</v>
      </c>
      <c r="BB128" s="117">
        <f t="shared" si="26"/>
        <v>1.1176219454127773E-2</v>
      </c>
      <c r="BC128" s="117">
        <f t="shared" si="26"/>
        <v>1.2545916368781227E-2</v>
      </c>
    </row>
    <row r="129" spans="3:55" hidden="1" x14ac:dyDescent="0.25">
      <c r="C129" s="117" t="str">
        <f t="shared" ref="C129:AH129" si="27">IF(C37="s","s",C62)</f>
        <v>s</v>
      </c>
      <c r="D129" s="117" t="str">
        <f t="shared" si="27"/>
        <v>s</v>
      </c>
      <c r="E129" s="117" t="str">
        <f t="shared" si="27"/>
        <v>s</v>
      </c>
      <c r="F129" s="117" t="str">
        <f t="shared" si="27"/>
        <v>s</v>
      </c>
      <c r="G129" s="117" t="str">
        <f t="shared" si="27"/>
        <v>s</v>
      </c>
      <c r="H129" s="117" t="str">
        <f t="shared" si="27"/>
        <v>s</v>
      </c>
      <c r="I129" s="117" t="str">
        <f t="shared" si="27"/>
        <v>s</v>
      </c>
      <c r="J129" s="117" t="str">
        <f t="shared" si="27"/>
        <v>s</v>
      </c>
      <c r="K129" s="117" t="str">
        <f t="shared" si="27"/>
        <v>s</v>
      </c>
      <c r="L129" s="117" t="str">
        <f t="shared" si="27"/>
        <v>s</v>
      </c>
      <c r="M129" s="117" t="str">
        <f t="shared" si="27"/>
        <v>s</v>
      </c>
      <c r="N129" s="117" t="str">
        <f t="shared" si="27"/>
        <v>s</v>
      </c>
      <c r="O129" s="117" t="str">
        <f t="shared" si="27"/>
        <v>s</v>
      </c>
      <c r="P129" s="117" t="str">
        <f t="shared" si="27"/>
        <v>s</v>
      </c>
      <c r="Q129" s="117" t="str">
        <f t="shared" si="27"/>
        <v>s</v>
      </c>
      <c r="R129" s="117" t="str">
        <f t="shared" si="27"/>
        <v>s</v>
      </c>
      <c r="S129" s="117" t="str">
        <f t="shared" si="27"/>
        <v>s</v>
      </c>
      <c r="T129" s="117" t="str">
        <f t="shared" si="27"/>
        <v>s</v>
      </c>
      <c r="U129" s="117" t="str">
        <f t="shared" si="27"/>
        <v>s</v>
      </c>
      <c r="V129" s="117" t="str">
        <f t="shared" si="27"/>
        <v>s</v>
      </c>
      <c r="W129" s="117" t="str">
        <f t="shared" si="27"/>
        <v>s</v>
      </c>
      <c r="X129" s="117" t="str">
        <f t="shared" si="27"/>
        <v>s</v>
      </c>
      <c r="Y129" s="117" t="str">
        <f t="shared" si="27"/>
        <v>s</v>
      </c>
      <c r="Z129" s="117" t="str">
        <f t="shared" si="27"/>
        <v>s</v>
      </c>
      <c r="AA129" s="117" t="str">
        <f t="shared" si="27"/>
        <v>s</v>
      </c>
      <c r="AB129" s="117" t="str">
        <f t="shared" si="27"/>
        <v>s</v>
      </c>
      <c r="AC129" s="117" t="str">
        <f t="shared" si="27"/>
        <v>s</v>
      </c>
      <c r="AD129" s="117" t="str">
        <f t="shared" si="27"/>
        <v>s</v>
      </c>
      <c r="AE129" s="117" t="str">
        <f t="shared" si="27"/>
        <v>s</v>
      </c>
      <c r="AF129" s="117" t="str">
        <f t="shared" si="27"/>
        <v>s</v>
      </c>
      <c r="AG129" s="117" t="str">
        <f t="shared" si="27"/>
        <v>s</v>
      </c>
      <c r="AH129" s="117" t="str">
        <f t="shared" si="27"/>
        <v>s</v>
      </c>
      <c r="AI129" s="117" t="str">
        <f t="shared" ref="AI129:BC129" si="28">IF(AI37="s","s",AI62)</f>
        <v>s</v>
      </c>
      <c r="AJ129" s="117" t="str">
        <f t="shared" si="28"/>
        <v>s</v>
      </c>
      <c r="AK129" s="117" t="str">
        <f t="shared" si="28"/>
        <v>s</v>
      </c>
      <c r="AL129" s="117" t="str">
        <f t="shared" si="28"/>
        <v>s</v>
      </c>
      <c r="AM129" s="117" t="str">
        <f t="shared" si="28"/>
        <v>s</v>
      </c>
      <c r="AN129" s="117" t="str">
        <f t="shared" si="28"/>
        <v>s</v>
      </c>
      <c r="AO129" s="117" t="str">
        <f t="shared" si="28"/>
        <v>s</v>
      </c>
      <c r="AP129" s="117" t="str">
        <f t="shared" si="28"/>
        <v>s</v>
      </c>
      <c r="AQ129" s="117" t="str">
        <f t="shared" si="28"/>
        <v>s</v>
      </c>
      <c r="AR129" s="117" t="str">
        <f t="shared" si="28"/>
        <v>s</v>
      </c>
      <c r="AS129" s="117" t="str">
        <f t="shared" si="28"/>
        <v>s</v>
      </c>
      <c r="AT129" s="117" t="str">
        <f t="shared" si="28"/>
        <v>s</v>
      </c>
      <c r="AU129" s="117" t="str">
        <f t="shared" si="28"/>
        <v>s</v>
      </c>
      <c r="AV129" s="117" t="str">
        <f t="shared" si="28"/>
        <v>s</v>
      </c>
      <c r="AW129" s="117" t="str">
        <f t="shared" si="28"/>
        <v>s</v>
      </c>
      <c r="AX129" s="117" t="str">
        <f t="shared" si="28"/>
        <v>s</v>
      </c>
      <c r="AY129" s="117" t="str">
        <f t="shared" si="28"/>
        <v>s</v>
      </c>
      <c r="AZ129" s="117" t="str">
        <f t="shared" si="28"/>
        <v>s</v>
      </c>
      <c r="BA129" s="117" t="str">
        <f t="shared" si="28"/>
        <v>s</v>
      </c>
      <c r="BB129" s="117" t="str">
        <f t="shared" si="28"/>
        <v>s</v>
      </c>
      <c r="BC129" s="117" t="str">
        <f t="shared" si="28"/>
        <v>s</v>
      </c>
    </row>
    <row r="130" spans="3:55" hidden="1" x14ac:dyDescent="0.25">
      <c r="C130" s="117" t="str">
        <f t="shared" ref="C130:AH130" si="29">IF(C38="s","s",C63)</f>
        <v>s</v>
      </c>
      <c r="D130" s="117" t="str">
        <f t="shared" si="29"/>
        <v>s</v>
      </c>
      <c r="E130" s="117" t="str">
        <f t="shared" si="29"/>
        <v>s</v>
      </c>
      <c r="F130" s="117" t="str">
        <f t="shared" si="29"/>
        <v>s</v>
      </c>
      <c r="G130" s="117" t="str">
        <f t="shared" si="29"/>
        <v>s</v>
      </c>
      <c r="H130" s="117" t="str">
        <f t="shared" si="29"/>
        <v>s</v>
      </c>
      <c r="I130" s="117" t="str">
        <f t="shared" si="29"/>
        <v>s</v>
      </c>
      <c r="J130" s="117" t="str">
        <f t="shared" si="29"/>
        <v>s</v>
      </c>
      <c r="K130" s="117" t="str">
        <f t="shared" si="29"/>
        <v>s</v>
      </c>
      <c r="L130" s="117" t="str">
        <f t="shared" si="29"/>
        <v>s</v>
      </c>
      <c r="M130" s="117" t="str">
        <f t="shared" si="29"/>
        <v>s</v>
      </c>
      <c r="N130" s="117" t="str">
        <f t="shared" si="29"/>
        <v>s</v>
      </c>
      <c r="O130" s="117" t="str">
        <f t="shared" si="29"/>
        <v>s</v>
      </c>
      <c r="P130" s="117" t="str">
        <f t="shared" si="29"/>
        <v>s</v>
      </c>
      <c r="Q130" s="117" t="str">
        <f t="shared" si="29"/>
        <v>s</v>
      </c>
      <c r="R130" s="117" t="str">
        <f t="shared" si="29"/>
        <v>s</v>
      </c>
      <c r="S130" s="117" t="str">
        <f t="shared" si="29"/>
        <v>s</v>
      </c>
      <c r="T130" s="117" t="str">
        <f t="shared" si="29"/>
        <v>s</v>
      </c>
      <c r="U130" s="117" t="str">
        <f t="shared" si="29"/>
        <v>s</v>
      </c>
      <c r="V130" s="117" t="str">
        <f t="shared" si="29"/>
        <v>s</v>
      </c>
      <c r="W130" s="117" t="str">
        <f t="shared" si="29"/>
        <v>s</v>
      </c>
      <c r="X130" s="117" t="str">
        <f t="shared" si="29"/>
        <v>s</v>
      </c>
      <c r="Y130" s="117" t="str">
        <f t="shared" si="29"/>
        <v>s</v>
      </c>
      <c r="Z130" s="117" t="str">
        <f t="shared" si="29"/>
        <v>s</v>
      </c>
      <c r="AA130" s="117" t="str">
        <f t="shared" si="29"/>
        <v>s</v>
      </c>
      <c r="AB130" s="117" t="str">
        <f t="shared" si="29"/>
        <v>s</v>
      </c>
      <c r="AC130" s="117" t="str">
        <f t="shared" si="29"/>
        <v>s</v>
      </c>
      <c r="AD130" s="117" t="str">
        <f t="shared" si="29"/>
        <v>s</v>
      </c>
      <c r="AE130" s="117" t="str">
        <f t="shared" si="29"/>
        <v>s</v>
      </c>
      <c r="AF130" s="117" t="str">
        <f t="shared" si="29"/>
        <v>s</v>
      </c>
      <c r="AG130" s="117" t="str">
        <f t="shared" si="29"/>
        <v>s</v>
      </c>
      <c r="AH130" s="117" t="str">
        <f t="shared" si="29"/>
        <v>s</v>
      </c>
      <c r="AI130" s="117" t="str">
        <f t="shared" ref="AI130:BC130" si="30">IF(AI38="s","s",AI63)</f>
        <v>s</v>
      </c>
      <c r="AJ130" s="117" t="str">
        <f t="shared" si="30"/>
        <v>s</v>
      </c>
      <c r="AK130" s="117" t="str">
        <f t="shared" si="30"/>
        <v>s</v>
      </c>
      <c r="AL130" s="117" t="str">
        <f t="shared" si="30"/>
        <v>s</v>
      </c>
      <c r="AM130" s="117" t="str">
        <f t="shared" si="30"/>
        <v>s</v>
      </c>
      <c r="AN130" s="117" t="str">
        <f t="shared" si="30"/>
        <v>s</v>
      </c>
      <c r="AO130" s="117" t="str">
        <f t="shared" si="30"/>
        <v>s</v>
      </c>
      <c r="AP130" s="117" t="str">
        <f t="shared" si="30"/>
        <v>s</v>
      </c>
      <c r="AQ130" s="117" t="str">
        <f t="shared" si="30"/>
        <v>s</v>
      </c>
      <c r="AR130" s="117" t="str">
        <f t="shared" si="30"/>
        <v>s</v>
      </c>
      <c r="AS130" s="117" t="str">
        <f t="shared" si="30"/>
        <v>s</v>
      </c>
      <c r="AT130" s="117" t="str">
        <f t="shared" si="30"/>
        <v>s</v>
      </c>
      <c r="AU130" s="117" t="str">
        <f t="shared" si="30"/>
        <v>s</v>
      </c>
      <c r="AV130" s="117" t="str">
        <f t="shared" si="30"/>
        <v>s</v>
      </c>
      <c r="AW130" s="117" t="str">
        <f t="shared" si="30"/>
        <v>s</v>
      </c>
      <c r="AX130" s="117" t="str">
        <f t="shared" si="30"/>
        <v>s</v>
      </c>
      <c r="AY130" s="117" t="str">
        <f t="shared" si="30"/>
        <v>s</v>
      </c>
      <c r="AZ130" s="117" t="str">
        <f t="shared" si="30"/>
        <v>s</v>
      </c>
      <c r="BA130" s="117" t="str">
        <f t="shared" si="30"/>
        <v>s</v>
      </c>
      <c r="BB130" s="117" t="str">
        <f t="shared" si="30"/>
        <v>s</v>
      </c>
      <c r="BC130" s="117" t="str">
        <f t="shared" si="30"/>
        <v>s</v>
      </c>
    </row>
    <row r="131" spans="3:55" hidden="1" x14ac:dyDescent="0.25">
      <c r="C131" s="117">
        <f t="shared" ref="C131:AH131" si="31">IF(C39="s","s",C64)</f>
        <v>0.11224177450832586</v>
      </c>
      <c r="D131" s="117">
        <f t="shared" si="31"/>
        <v>0.10157179688119332</v>
      </c>
      <c r="E131" s="117">
        <f t="shared" si="31"/>
        <v>7.3888800611579583E-2</v>
      </c>
      <c r="F131" s="117">
        <f t="shared" si="31"/>
        <v>6.2633672599519019E-2</v>
      </c>
      <c r="G131" s="117">
        <f t="shared" si="31"/>
        <v>6.9067663068939314E-2</v>
      </c>
      <c r="H131" s="117">
        <f t="shared" si="31"/>
        <v>6.6499253658356447E-2</v>
      </c>
      <c r="I131" s="117">
        <f t="shared" si="31"/>
        <v>4.8031714333694651E-2</v>
      </c>
      <c r="J131" s="117">
        <f t="shared" si="31"/>
        <v>5.2544426168834077E-2</v>
      </c>
      <c r="K131" s="117">
        <f t="shared" si="31"/>
        <v>4.912766080773185E-2</v>
      </c>
      <c r="L131" s="117">
        <f t="shared" si="31"/>
        <v>4.0053760141943312E-2</v>
      </c>
      <c r="M131" s="117">
        <f t="shared" si="31"/>
        <v>6.274695384210878E-2</v>
      </c>
      <c r="N131" s="117">
        <f t="shared" si="31"/>
        <v>5.6783014408638283E-2</v>
      </c>
      <c r="O131" s="117">
        <f t="shared" si="31"/>
        <v>6.6733908854995166E-2</v>
      </c>
      <c r="P131" s="117">
        <f t="shared" si="31"/>
        <v>7.015535094685274E-2</v>
      </c>
      <c r="Q131" s="117">
        <f t="shared" si="31"/>
        <v>6.7400229138305137E-2</v>
      </c>
      <c r="R131" s="117">
        <f t="shared" si="31"/>
        <v>6.2611568345504534E-2</v>
      </c>
      <c r="S131" s="117">
        <f t="shared" si="31"/>
        <v>6.8782686152793135E-2</v>
      </c>
      <c r="T131" s="117">
        <f t="shared" si="31"/>
        <v>8.3019493768552527E-2</v>
      </c>
      <c r="U131" s="117">
        <f t="shared" si="31"/>
        <v>7.9059778567960801E-2</v>
      </c>
      <c r="V131" s="117">
        <f t="shared" si="31"/>
        <v>7.6563096750890069E-2</v>
      </c>
      <c r="W131" s="117">
        <f t="shared" si="31"/>
        <v>7.218398061693071E-2</v>
      </c>
      <c r="X131" s="117">
        <f t="shared" si="31"/>
        <v>6.9213176158294587E-2</v>
      </c>
      <c r="Y131" s="117">
        <f t="shared" si="31"/>
        <v>6.7088873076458361E-2</v>
      </c>
      <c r="Z131" s="117">
        <f t="shared" si="31"/>
        <v>6.9259593928797505E-2</v>
      </c>
      <c r="AA131" s="117">
        <f t="shared" si="31"/>
        <v>8.1609548657664038E-2</v>
      </c>
      <c r="AB131" s="117">
        <f t="shared" si="31"/>
        <v>9.430031835076147E-2</v>
      </c>
      <c r="AC131" s="117">
        <f t="shared" si="31"/>
        <v>0.10125662224772165</v>
      </c>
      <c r="AD131" s="117">
        <f t="shared" si="31"/>
        <v>0.12960677444788832</v>
      </c>
      <c r="AE131" s="117">
        <f t="shared" si="31"/>
        <v>0.1202136998723165</v>
      </c>
      <c r="AF131" s="117">
        <f t="shared" si="31"/>
        <v>0.11455422599066602</v>
      </c>
      <c r="AG131" s="117">
        <f t="shared" si="31"/>
        <v>0.12204767494333822</v>
      </c>
      <c r="AH131" s="117">
        <f t="shared" si="31"/>
        <v>0.1076119503219965</v>
      </c>
      <c r="AI131" s="117">
        <f t="shared" ref="AI131:BC131" si="32">IF(AI39="s","s",AI64)</f>
        <v>0.11377054917976341</v>
      </c>
      <c r="AJ131" s="117">
        <f t="shared" si="32"/>
        <v>8.6557830571502445E-2</v>
      </c>
      <c r="AK131" s="117">
        <f t="shared" si="32"/>
        <v>8.4093056303586794E-2</v>
      </c>
      <c r="AL131" s="117">
        <f t="shared" si="32"/>
        <v>7.4103615863626127E-2</v>
      </c>
      <c r="AM131" s="117">
        <f t="shared" si="32"/>
        <v>2.8103403406629E-2</v>
      </c>
      <c r="AN131" s="117">
        <f t="shared" si="32"/>
        <v>1.8393447332218753E-2</v>
      </c>
      <c r="AO131" s="117">
        <f t="shared" si="32"/>
        <v>5.0286395586867802E-2</v>
      </c>
      <c r="AP131" s="117">
        <f t="shared" si="32"/>
        <v>4.8058767178851436E-2</v>
      </c>
      <c r="AQ131" s="117">
        <f t="shared" si="32"/>
        <v>6.0880845185950654E-2</v>
      </c>
      <c r="AR131" s="117">
        <f t="shared" si="32"/>
        <v>7.0234607088952627E-2</v>
      </c>
      <c r="AS131" s="117">
        <f t="shared" si="32"/>
        <v>7.1908905125532496E-2</v>
      </c>
      <c r="AT131" s="117">
        <f t="shared" si="32"/>
        <v>7.6317047798134918E-2</v>
      </c>
      <c r="AU131" s="117">
        <f t="shared" si="32"/>
        <v>7.8808216119834143E-2</v>
      </c>
      <c r="AV131" s="117">
        <f t="shared" si="32"/>
        <v>7.2625067861614975E-2</v>
      </c>
      <c r="AW131" s="117">
        <f t="shared" si="32"/>
        <v>8.2348287327432837E-2</v>
      </c>
      <c r="AX131" s="117">
        <f t="shared" si="32"/>
        <v>7.5258084922893917E-2</v>
      </c>
      <c r="AY131" s="117">
        <f t="shared" si="32"/>
        <v>7.3169362534955457E-2</v>
      </c>
      <c r="AZ131" s="117">
        <f t="shared" si="32"/>
        <v>7.4281986035179368E-2</v>
      </c>
      <c r="BA131" s="117">
        <f t="shared" si="32"/>
        <v>6.0990012000318145E-2</v>
      </c>
      <c r="BB131" s="117">
        <f t="shared" si="32"/>
        <v>5.8671616084208414E-2</v>
      </c>
      <c r="BC131" s="117">
        <f t="shared" si="32"/>
        <v>5.2357349263961329E-2</v>
      </c>
    </row>
    <row r="132" spans="3:55" hidden="1" x14ac:dyDescent="0.25">
      <c r="C132" s="117">
        <f t="shared" ref="C132:AH132" si="33">IF(C40="s","s",C65)</f>
        <v>7.0161226227961879E-2</v>
      </c>
      <c r="D132" s="117">
        <f t="shared" si="33"/>
        <v>6.7577305788613456E-2</v>
      </c>
      <c r="E132" s="117">
        <f t="shared" si="33"/>
        <v>5.2658199101956828E-2</v>
      </c>
      <c r="F132" s="117">
        <f t="shared" si="33"/>
        <v>4.9398341581005541E-2</v>
      </c>
      <c r="G132" s="117">
        <f t="shared" si="33"/>
        <v>5.370505780710174E-2</v>
      </c>
      <c r="H132" s="117">
        <f t="shared" si="33"/>
        <v>5.2638637850845951E-2</v>
      </c>
      <c r="I132" s="117">
        <f t="shared" si="33"/>
        <v>3.9298648781753966E-2</v>
      </c>
      <c r="J132" s="117">
        <f t="shared" si="33"/>
        <v>3.9915242260070455E-2</v>
      </c>
      <c r="K132" s="117">
        <f t="shared" si="33"/>
        <v>3.8730634067392987E-2</v>
      </c>
      <c r="L132" s="117">
        <f t="shared" si="33"/>
        <v>3.304048839679298E-2</v>
      </c>
      <c r="M132" s="117">
        <f t="shared" si="33"/>
        <v>4.3946409209941369E-2</v>
      </c>
      <c r="N132" s="117">
        <f t="shared" si="33"/>
        <v>4.0007053488371462E-2</v>
      </c>
      <c r="O132" s="117">
        <f t="shared" si="33"/>
        <v>4.5852128216804719E-2</v>
      </c>
      <c r="P132" s="117">
        <f t="shared" si="33"/>
        <v>5.1060997975295348E-2</v>
      </c>
      <c r="Q132" s="117">
        <f t="shared" si="33"/>
        <v>4.8372472295644911E-2</v>
      </c>
      <c r="R132" s="117">
        <f t="shared" si="33"/>
        <v>4.5839019687765208E-2</v>
      </c>
      <c r="S132" s="117">
        <f t="shared" si="33"/>
        <v>5.1644043816187625E-2</v>
      </c>
      <c r="T132" s="117">
        <f t="shared" si="33"/>
        <v>5.8093048029564859E-2</v>
      </c>
      <c r="U132" s="117">
        <f t="shared" si="33"/>
        <v>5.8919268947105911E-2</v>
      </c>
      <c r="V132" s="117">
        <f t="shared" si="33"/>
        <v>6.0306391314014024E-2</v>
      </c>
      <c r="W132" s="117">
        <f t="shared" si="33"/>
        <v>5.8386739219899314E-2</v>
      </c>
      <c r="X132" s="117">
        <f t="shared" si="33"/>
        <v>5.9358426653628803E-2</v>
      </c>
      <c r="Y132" s="117">
        <f t="shared" si="33"/>
        <v>5.8024213408327995E-2</v>
      </c>
      <c r="Z132" s="117">
        <f t="shared" si="33"/>
        <v>6.4541300720304132E-2</v>
      </c>
      <c r="AA132" s="117">
        <f t="shared" si="33"/>
        <v>6.1695904704800207E-2</v>
      </c>
      <c r="AB132" s="117">
        <f t="shared" si="33"/>
        <v>6.4275303329364819E-2</v>
      </c>
      <c r="AC132" s="117">
        <f t="shared" si="33"/>
        <v>7.5403227117579533E-2</v>
      </c>
      <c r="AD132" s="117">
        <f t="shared" si="33"/>
        <v>8.6901691190529234E-2</v>
      </c>
      <c r="AE132" s="117">
        <f t="shared" si="33"/>
        <v>9.3388459473226895E-2</v>
      </c>
      <c r="AF132" s="117">
        <f t="shared" si="33"/>
        <v>9.0578890286935415E-2</v>
      </c>
      <c r="AG132" s="117">
        <f t="shared" si="33"/>
        <v>9.1993048524328519E-2</v>
      </c>
      <c r="AH132" s="117">
        <f t="shared" si="33"/>
        <v>8.2896973375843216E-2</v>
      </c>
      <c r="AI132" s="117">
        <f t="shared" ref="AI132:BC132" si="34">IF(AI40="s","s",AI65)</f>
        <v>8.5985832701173812E-2</v>
      </c>
      <c r="AJ132" s="117">
        <f t="shared" si="34"/>
        <v>6.8560730202002415E-2</v>
      </c>
      <c r="AK132" s="117">
        <f t="shared" si="34"/>
        <v>6.7089929690939576E-2</v>
      </c>
      <c r="AL132" s="117">
        <f t="shared" si="34"/>
        <v>6.2063015947634179E-2</v>
      </c>
      <c r="AM132" s="117">
        <f t="shared" si="34"/>
        <v>3.099289308613529E-2</v>
      </c>
      <c r="AN132" s="117">
        <f t="shared" si="34"/>
        <v>2.6848737326633839E-2</v>
      </c>
      <c r="AO132" s="117">
        <f t="shared" si="34"/>
        <v>4.2317847695001819E-2</v>
      </c>
      <c r="AP132" s="117">
        <f t="shared" si="34"/>
        <v>4.1580488989343738E-2</v>
      </c>
      <c r="AQ132" s="117">
        <f t="shared" si="34"/>
        <v>5.2144091224752435E-2</v>
      </c>
      <c r="AR132" s="117">
        <f t="shared" si="34"/>
        <v>5.9171342168155852E-2</v>
      </c>
      <c r="AS132" s="117">
        <f t="shared" si="34"/>
        <v>6.1468930220830956E-2</v>
      </c>
      <c r="AT132" s="117">
        <f t="shared" si="34"/>
        <v>6.5181183780263538E-2</v>
      </c>
      <c r="AU132" s="117">
        <f t="shared" si="34"/>
        <v>6.8998073429437395E-2</v>
      </c>
      <c r="AV132" s="117">
        <f t="shared" si="34"/>
        <v>6.3445019089419338E-2</v>
      </c>
      <c r="AW132" s="117">
        <f t="shared" si="34"/>
        <v>7.0163352148308822E-2</v>
      </c>
      <c r="AX132" s="117">
        <f t="shared" si="34"/>
        <v>6.8082477556893548E-2</v>
      </c>
      <c r="AY132" s="117">
        <f t="shared" si="34"/>
        <v>6.7910853199774385E-2</v>
      </c>
      <c r="AZ132" s="117">
        <f t="shared" si="34"/>
        <v>6.9212267412740613E-2</v>
      </c>
      <c r="BA132" s="117">
        <f t="shared" si="34"/>
        <v>6.0985251209425051E-2</v>
      </c>
      <c r="BB132" s="117">
        <f t="shared" si="34"/>
        <v>5.5266038359161697E-2</v>
      </c>
      <c r="BC132" s="117">
        <f t="shared" si="34"/>
        <v>5.1403851959978528E-2</v>
      </c>
    </row>
    <row r="133" spans="3:55" hidden="1" x14ac:dyDescent="0.25">
      <c r="C133" s="117">
        <f t="shared" ref="C133:AH133" si="35">IF(C41="s","s",C66)</f>
        <v>4.2000073689128059E-2</v>
      </c>
      <c r="D133" s="117">
        <f t="shared" si="35"/>
        <v>4.0028316508400399E-2</v>
      </c>
      <c r="E133" s="117">
        <f t="shared" si="35"/>
        <v>3.6905690906848705E-2</v>
      </c>
      <c r="F133" s="117">
        <f t="shared" si="35"/>
        <v>4.0506720988873778E-2</v>
      </c>
      <c r="G133" s="117">
        <f t="shared" si="35"/>
        <v>3.6510605196512932E-2</v>
      </c>
      <c r="H133" s="117">
        <f t="shared" si="35"/>
        <v>3.7094068673210662E-2</v>
      </c>
      <c r="I133" s="117">
        <f t="shared" si="35"/>
        <v>4.0123550575533122E-2</v>
      </c>
      <c r="J133" s="117">
        <f t="shared" si="35"/>
        <v>4.0823389347569045E-2</v>
      </c>
      <c r="K133" s="117">
        <f t="shared" si="35"/>
        <v>4.4084655076144209E-2</v>
      </c>
      <c r="L133" s="117">
        <f t="shared" si="35"/>
        <v>4.9127853835854954E-2</v>
      </c>
      <c r="M133" s="117">
        <f t="shared" si="35"/>
        <v>4.0823550587816469E-2</v>
      </c>
      <c r="N133" s="117">
        <f t="shared" si="35"/>
        <v>4.2863747013680197E-2</v>
      </c>
      <c r="O133" s="117">
        <f t="shared" si="35"/>
        <v>4.2243177713869227E-2</v>
      </c>
      <c r="P133" s="117">
        <f t="shared" si="35"/>
        <v>3.7009104875921787E-2</v>
      </c>
      <c r="Q133" s="117">
        <f t="shared" si="35"/>
        <v>3.6773937331695969E-2</v>
      </c>
      <c r="R133" s="117">
        <f t="shared" si="35"/>
        <v>3.8031227387042676E-2</v>
      </c>
      <c r="S133" s="117">
        <f t="shared" si="35"/>
        <v>4.1842704588657548E-2</v>
      </c>
      <c r="T133" s="117">
        <f t="shared" si="35"/>
        <v>3.8203941098644147E-2</v>
      </c>
      <c r="U133" s="117">
        <f t="shared" si="35"/>
        <v>4.3043604545039436E-2</v>
      </c>
      <c r="V133" s="117">
        <f t="shared" si="35"/>
        <v>4.3916348387309977E-2</v>
      </c>
      <c r="W133" s="117">
        <f t="shared" si="35"/>
        <v>3.8004989938109954E-2</v>
      </c>
      <c r="X133" s="117">
        <f t="shared" si="35"/>
        <v>4.4638308637095281E-2</v>
      </c>
      <c r="Y133" s="117">
        <f t="shared" si="35"/>
        <v>5.4945229176968646E-2</v>
      </c>
      <c r="Z133" s="117">
        <f t="shared" si="35"/>
        <v>5.3530626802134239E-2</v>
      </c>
      <c r="AA133" s="117">
        <f t="shared" si="35"/>
        <v>5.4428908722795911E-2</v>
      </c>
      <c r="AB133" s="117">
        <f t="shared" si="35"/>
        <v>4.999190160800724E-2</v>
      </c>
      <c r="AC133" s="117">
        <f t="shared" si="35"/>
        <v>5.5474225480099122E-2</v>
      </c>
      <c r="AD133" s="117">
        <f t="shared" si="35"/>
        <v>5.9091926785433867E-2</v>
      </c>
      <c r="AE133" s="117">
        <f t="shared" si="35"/>
        <v>6.8057714377939352E-2</v>
      </c>
      <c r="AF133" s="117">
        <f t="shared" si="35"/>
        <v>6.586607163774158E-2</v>
      </c>
      <c r="AG133" s="117">
        <f t="shared" si="35"/>
        <v>6.2514630445081362E-2</v>
      </c>
      <c r="AH133" s="117">
        <f t="shared" si="35"/>
        <v>6.527922582667077E-2</v>
      </c>
      <c r="AI133" s="117">
        <f t="shared" ref="AI133:BC133" si="36">IF(AI41="s","s",AI66)</f>
        <v>6.7555905053132165E-2</v>
      </c>
      <c r="AJ133" s="117">
        <f t="shared" si="36"/>
        <v>5.9801057341016851E-2</v>
      </c>
      <c r="AK133" s="117">
        <f t="shared" si="36"/>
        <v>5.2630045593821444E-2</v>
      </c>
      <c r="AL133" s="117">
        <f t="shared" si="36"/>
        <v>4.7916974708064206E-2</v>
      </c>
      <c r="AM133" s="117">
        <f t="shared" si="36"/>
        <v>2.1370456116891551E-2</v>
      </c>
      <c r="AN133" s="117">
        <f t="shared" si="36"/>
        <v>3.5608766319182653E-2</v>
      </c>
      <c r="AO133" s="117">
        <f t="shared" si="36"/>
        <v>4.1802224186549358E-2</v>
      </c>
      <c r="AP133" s="117">
        <f t="shared" si="36"/>
        <v>4.8756859851252422E-2</v>
      </c>
      <c r="AQ133" s="117">
        <f t="shared" si="36"/>
        <v>4.9743933279541588E-2</v>
      </c>
      <c r="AR133" s="117">
        <f t="shared" si="36"/>
        <v>4.3266014390663167E-2</v>
      </c>
      <c r="AS133" s="117">
        <f t="shared" si="36"/>
        <v>4.684731406083148E-2</v>
      </c>
      <c r="AT133" s="117">
        <f t="shared" si="36"/>
        <v>4.5926369986699168E-2</v>
      </c>
      <c r="AU133" s="117">
        <f t="shared" si="36"/>
        <v>4.5780853857591314E-2</v>
      </c>
      <c r="AV133" s="117">
        <f t="shared" si="36"/>
        <v>4.0867025905802545E-2</v>
      </c>
      <c r="AW133" s="117">
        <f t="shared" si="36"/>
        <v>3.8634270985446174E-2</v>
      </c>
      <c r="AX133" s="117">
        <f t="shared" si="36"/>
        <v>4.0451465991760881E-2</v>
      </c>
      <c r="AY133" s="117">
        <f t="shared" si="36"/>
        <v>4.2258424638783092E-2</v>
      </c>
      <c r="AZ133" s="117">
        <f t="shared" si="36"/>
        <v>3.6670674235181944E-2</v>
      </c>
      <c r="BA133" s="117">
        <f t="shared" si="36"/>
        <v>4.1765721539038236E-2</v>
      </c>
      <c r="BB133" s="117">
        <f t="shared" si="36"/>
        <v>4.4346649916277257E-2</v>
      </c>
      <c r="BC133" s="117">
        <f t="shared" si="36"/>
        <v>4.3216860944454497E-2</v>
      </c>
    </row>
    <row r="134" spans="3:55" hidden="1" x14ac:dyDescent="0.25">
      <c r="C134" s="117">
        <f t="shared" ref="C134:AH134" si="37">IF(C42="s","s",C67)</f>
        <v>4.2000073689128059E-2</v>
      </c>
      <c r="D134" s="117">
        <f t="shared" si="37"/>
        <v>4.0028316508400399E-2</v>
      </c>
      <c r="E134" s="117">
        <f t="shared" si="37"/>
        <v>3.6905690906848705E-2</v>
      </c>
      <c r="F134" s="117">
        <f t="shared" si="37"/>
        <v>4.0506720988873778E-2</v>
      </c>
      <c r="G134" s="117">
        <f t="shared" si="37"/>
        <v>3.6510605196512932E-2</v>
      </c>
      <c r="H134" s="117">
        <f t="shared" si="37"/>
        <v>3.7094068673210662E-2</v>
      </c>
      <c r="I134" s="117">
        <f t="shared" si="37"/>
        <v>4.0123550575533122E-2</v>
      </c>
      <c r="J134" s="117">
        <f t="shared" si="37"/>
        <v>4.0823389347569045E-2</v>
      </c>
      <c r="K134" s="117">
        <f t="shared" si="37"/>
        <v>4.4084655076144209E-2</v>
      </c>
      <c r="L134" s="117">
        <f t="shared" si="37"/>
        <v>4.9127853835854954E-2</v>
      </c>
      <c r="M134" s="117">
        <f t="shared" si="37"/>
        <v>4.0823550587816469E-2</v>
      </c>
      <c r="N134" s="117">
        <f t="shared" si="37"/>
        <v>4.2863747013680197E-2</v>
      </c>
      <c r="O134" s="117">
        <f t="shared" si="37"/>
        <v>4.2243177713869227E-2</v>
      </c>
      <c r="P134" s="117">
        <f t="shared" si="37"/>
        <v>3.7009104875921787E-2</v>
      </c>
      <c r="Q134" s="117">
        <f t="shared" si="37"/>
        <v>3.6773937331695969E-2</v>
      </c>
      <c r="R134" s="117">
        <f t="shared" si="37"/>
        <v>3.8031227387042676E-2</v>
      </c>
      <c r="S134" s="117">
        <f t="shared" si="37"/>
        <v>4.1842704588657548E-2</v>
      </c>
      <c r="T134" s="117">
        <f t="shared" si="37"/>
        <v>3.8203941098644147E-2</v>
      </c>
      <c r="U134" s="117">
        <f t="shared" si="37"/>
        <v>4.3043604545039436E-2</v>
      </c>
      <c r="V134" s="117">
        <f t="shared" si="37"/>
        <v>4.3916348387309977E-2</v>
      </c>
      <c r="W134" s="117">
        <f t="shared" si="37"/>
        <v>3.8004989938109954E-2</v>
      </c>
      <c r="X134" s="117">
        <f t="shared" si="37"/>
        <v>4.4638308637095281E-2</v>
      </c>
      <c r="Y134" s="117">
        <f t="shared" si="37"/>
        <v>5.4945229176968646E-2</v>
      </c>
      <c r="Z134" s="117">
        <f t="shared" si="37"/>
        <v>5.3530626802134239E-2</v>
      </c>
      <c r="AA134" s="117">
        <f t="shared" si="37"/>
        <v>5.4428908722795911E-2</v>
      </c>
      <c r="AB134" s="117">
        <f t="shared" si="37"/>
        <v>4.999190160800724E-2</v>
      </c>
      <c r="AC134" s="117">
        <f t="shared" si="37"/>
        <v>5.5474225480099122E-2</v>
      </c>
      <c r="AD134" s="117">
        <f t="shared" si="37"/>
        <v>5.9091926785433867E-2</v>
      </c>
      <c r="AE134" s="117">
        <f t="shared" si="37"/>
        <v>6.8057714377939352E-2</v>
      </c>
      <c r="AF134" s="117">
        <f t="shared" si="37"/>
        <v>6.586607163774158E-2</v>
      </c>
      <c r="AG134" s="117">
        <f t="shared" si="37"/>
        <v>6.2514630445081362E-2</v>
      </c>
      <c r="AH134" s="117">
        <f t="shared" si="37"/>
        <v>6.527922582667077E-2</v>
      </c>
      <c r="AI134" s="117">
        <f t="shared" ref="AI134:BC134" si="38">IF(AI42="s","s",AI67)</f>
        <v>6.7555905053132165E-2</v>
      </c>
      <c r="AJ134" s="117">
        <f t="shared" si="38"/>
        <v>5.9801057341016851E-2</v>
      </c>
      <c r="AK134" s="117">
        <f t="shared" si="38"/>
        <v>5.2630045593821444E-2</v>
      </c>
      <c r="AL134" s="117">
        <f t="shared" si="38"/>
        <v>4.7916974708064206E-2</v>
      </c>
      <c r="AM134" s="117">
        <f t="shared" si="38"/>
        <v>2.1370456116891551E-2</v>
      </c>
      <c r="AN134" s="117">
        <f t="shared" si="38"/>
        <v>3.5608766319182653E-2</v>
      </c>
      <c r="AO134" s="117">
        <f t="shared" si="38"/>
        <v>4.1802224186549358E-2</v>
      </c>
      <c r="AP134" s="117">
        <f t="shared" si="38"/>
        <v>4.8756859851252422E-2</v>
      </c>
      <c r="AQ134" s="117">
        <f t="shared" si="38"/>
        <v>4.9743933279541588E-2</v>
      </c>
      <c r="AR134" s="117">
        <f t="shared" si="38"/>
        <v>4.3266014390663167E-2</v>
      </c>
      <c r="AS134" s="117">
        <f t="shared" si="38"/>
        <v>4.684731406083148E-2</v>
      </c>
      <c r="AT134" s="117">
        <f t="shared" si="38"/>
        <v>4.5926369986699168E-2</v>
      </c>
      <c r="AU134" s="117">
        <f t="shared" si="38"/>
        <v>4.5780853857591314E-2</v>
      </c>
      <c r="AV134" s="117">
        <f t="shared" si="38"/>
        <v>4.0867025905802545E-2</v>
      </c>
      <c r="AW134" s="117">
        <f t="shared" si="38"/>
        <v>3.8634270985446174E-2</v>
      </c>
      <c r="AX134" s="117">
        <f t="shared" si="38"/>
        <v>4.0451465991760881E-2</v>
      </c>
      <c r="AY134" s="117">
        <f t="shared" si="38"/>
        <v>4.2258424638783092E-2</v>
      </c>
      <c r="AZ134" s="117">
        <f t="shared" si="38"/>
        <v>3.6670674235181944E-2</v>
      </c>
      <c r="BA134" s="117">
        <f t="shared" si="38"/>
        <v>4.1765721539038236E-2</v>
      </c>
      <c r="BB134" s="117">
        <f t="shared" si="38"/>
        <v>4.4346649916277257E-2</v>
      </c>
      <c r="BC134" s="117">
        <f t="shared" si="38"/>
        <v>4.3216860944454497E-2</v>
      </c>
    </row>
    <row r="135" spans="3:55" hidden="1" x14ac:dyDescent="0.25">
      <c r="C135" s="117">
        <f t="shared" ref="C135:AH135" si="39">IF(C43="s","s",C68)</f>
        <v>5.8640199070486747E-3</v>
      </c>
      <c r="D135" s="117">
        <f t="shared" si="39"/>
        <v>5.4036213135433952E-3</v>
      </c>
      <c r="E135" s="117">
        <f t="shared" si="39"/>
        <v>5.5816206789531227E-3</v>
      </c>
      <c r="F135" s="117">
        <f t="shared" si="39"/>
        <v>5.4667297894155356E-3</v>
      </c>
      <c r="G135" s="117">
        <f t="shared" si="39"/>
        <v>3.8872667275486206E-3</v>
      </c>
      <c r="H135" s="117">
        <f t="shared" si="39"/>
        <v>5.1612789438561218E-3</v>
      </c>
      <c r="I135" s="117">
        <f t="shared" si="39"/>
        <v>3.8971264615426967E-3</v>
      </c>
      <c r="J135" s="117">
        <f t="shared" si="39"/>
        <v>2.9898291220807529E-3</v>
      </c>
      <c r="K135" s="117">
        <f t="shared" si="39"/>
        <v>4.4303341836796741E-3</v>
      </c>
      <c r="L135" s="117">
        <f t="shared" si="39"/>
        <v>2.6546628806000025E-3</v>
      </c>
      <c r="M135" s="117">
        <f t="shared" si="39"/>
        <v>2.5145472675326317E-3</v>
      </c>
      <c r="N135" s="117">
        <f t="shared" si="39"/>
        <v>5.4801380982910331E-3</v>
      </c>
      <c r="O135" s="117">
        <f t="shared" si="39"/>
        <v>3.1675529891045588E-3</v>
      </c>
      <c r="P135" s="117">
        <f t="shared" si="39"/>
        <v>2.7981521522108645E-3</v>
      </c>
      <c r="Q135" s="117">
        <f t="shared" si="39"/>
        <v>4.6228213535147288E-3</v>
      </c>
      <c r="R135" s="117">
        <f t="shared" si="39"/>
        <v>4.4446726869579499E-3</v>
      </c>
      <c r="S135" s="117">
        <f t="shared" si="39"/>
        <v>4.0652494669124678E-3</v>
      </c>
      <c r="T135" s="117">
        <f t="shared" si="39"/>
        <v>7.8312208112007991E-3</v>
      </c>
      <c r="U135" s="117">
        <f t="shared" si="39"/>
        <v>7.4361102606232497E-3</v>
      </c>
      <c r="V135" s="117">
        <f t="shared" si="39"/>
        <v>6.2081178388248871E-3</v>
      </c>
      <c r="W135" s="117">
        <f t="shared" si="39"/>
        <v>6.1505118806573795E-3</v>
      </c>
      <c r="X135" s="117">
        <f t="shared" si="39"/>
        <v>9.1502510109143006E-3</v>
      </c>
      <c r="Y135" s="117">
        <f t="shared" si="39"/>
        <v>8.3784905682942733E-3</v>
      </c>
      <c r="Z135" s="117">
        <f t="shared" si="39"/>
        <v>1.1325090419900855E-2</v>
      </c>
      <c r="AA135" s="117">
        <f t="shared" si="39"/>
        <v>7.0379031000811455E-3</v>
      </c>
      <c r="AB135" s="117">
        <f t="shared" si="39"/>
        <v>1.2833299839650857E-2</v>
      </c>
      <c r="AC135" s="117">
        <f t="shared" si="39"/>
        <v>1.0721852841349215E-2</v>
      </c>
      <c r="AD135" s="117">
        <f t="shared" si="39"/>
        <v>1.4600798245343174E-2</v>
      </c>
      <c r="AE135" s="117">
        <f t="shared" si="39"/>
        <v>1.1058487262092695E-2</v>
      </c>
      <c r="AF135" s="117">
        <f t="shared" si="39"/>
        <v>1.7817299462300686E-2</v>
      </c>
      <c r="AG135" s="117">
        <f t="shared" si="39"/>
        <v>1.4037719535397496E-2</v>
      </c>
      <c r="AH135" s="117">
        <f t="shared" si="39"/>
        <v>1.1733247944944456E-2</v>
      </c>
      <c r="AI135" s="117">
        <f t="shared" ref="AI135:BC135" si="40">IF(AI43="s","s",AI68)</f>
        <v>7.4273523480797654E-3</v>
      </c>
      <c r="AJ135" s="117">
        <f t="shared" si="40"/>
        <v>1.0091695999201353E-2</v>
      </c>
      <c r="AK135" s="117">
        <f t="shared" si="40"/>
        <v>8.3244711592641383E-3</v>
      </c>
      <c r="AL135" s="117">
        <f t="shared" si="40"/>
        <v>8.4430284718450092E-3</v>
      </c>
      <c r="AM135" s="117">
        <f t="shared" si="40"/>
        <v>4.5002018874662226E-3</v>
      </c>
      <c r="AN135" s="117">
        <f t="shared" si="40"/>
        <v>7.8024624092735617E-3</v>
      </c>
      <c r="AO135" s="117">
        <f t="shared" si="40"/>
        <v>7.3839246612060492E-3</v>
      </c>
      <c r="AP135" s="117">
        <f t="shared" si="40"/>
        <v>9.5798921084583755E-3</v>
      </c>
      <c r="AQ135" s="117">
        <f t="shared" si="40"/>
        <v>6.4907822097769723E-3</v>
      </c>
      <c r="AR135" s="117">
        <f t="shared" si="40"/>
        <v>8.0156110761879975E-3</v>
      </c>
      <c r="AS135" s="117">
        <f t="shared" si="40"/>
        <v>6.3275071868676277E-3</v>
      </c>
      <c r="AT135" s="117">
        <f t="shared" si="40"/>
        <v>5.4176715923107037E-3</v>
      </c>
      <c r="AU135" s="117">
        <f t="shared" si="40"/>
        <v>5.9466276330477821E-3</v>
      </c>
      <c r="AV135" s="117">
        <f t="shared" si="40"/>
        <v>8.7879786473969677E-3</v>
      </c>
      <c r="AW135" s="117">
        <f t="shared" si="40"/>
        <v>8.4151189442538393E-3</v>
      </c>
      <c r="AX135" s="117">
        <f t="shared" si="40"/>
        <v>7.1146648840106743E-3</v>
      </c>
      <c r="AY135" s="117">
        <f t="shared" si="40"/>
        <v>5.7215088069716997E-3</v>
      </c>
      <c r="AZ135" s="117">
        <f t="shared" si="40"/>
        <v>6.5881795247547045E-3</v>
      </c>
      <c r="BA135" s="117">
        <f t="shared" si="40"/>
        <v>7.467289469140128E-3</v>
      </c>
      <c r="BB135" s="117">
        <f t="shared" si="40"/>
        <v>5.4425280278012659E-3</v>
      </c>
      <c r="BC135" s="117">
        <f t="shared" si="40"/>
        <v>6.2930264636233907E-3</v>
      </c>
    </row>
    <row r="136" spans="3:55" hidden="1" x14ac:dyDescent="0.25">
      <c r="C136" s="117">
        <f t="shared" ref="C136:AH136" si="41">IF(C44="s","s",C69)</f>
        <v>9.6859218536643251E-3</v>
      </c>
      <c r="D136" s="117">
        <f t="shared" si="41"/>
        <v>7.5872632533818107E-3</v>
      </c>
      <c r="E136" s="117">
        <f t="shared" si="41"/>
        <v>7.0678497823908571E-3</v>
      </c>
      <c r="F136" s="117">
        <f t="shared" si="41"/>
        <v>6.200085351278941E-3</v>
      </c>
      <c r="G136" s="117">
        <f t="shared" si="41"/>
        <v>6.6049726837081671E-3</v>
      </c>
      <c r="H136" s="117">
        <f t="shared" si="41"/>
        <v>8.2235985838651007E-3</v>
      </c>
      <c r="I136" s="117">
        <f t="shared" si="41"/>
        <v>6.9057895623226371E-3</v>
      </c>
      <c r="J136" s="117">
        <f t="shared" si="41"/>
        <v>4.4426722934156069E-3</v>
      </c>
      <c r="K136" s="117">
        <f t="shared" si="41"/>
        <v>5.8984074930666869E-3</v>
      </c>
      <c r="L136" s="117">
        <f t="shared" si="41"/>
        <v>7.2251912970819464E-3</v>
      </c>
      <c r="M136" s="117">
        <f t="shared" si="41"/>
        <v>5.6903042978557351E-3</v>
      </c>
      <c r="N136" s="117">
        <f t="shared" si="41"/>
        <v>6.7846194975877214E-3</v>
      </c>
      <c r="O136" s="117">
        <f t="shared" si="41"/>
        <v>5.5893197323042326E-3</v>
      </c>
      <c r="P136" s="117">
        <f t="shared" si="41"/>
        <v>5.8051372032361026E-3</v>
      </c>
      <c r="Q136" s="117">
        <f t="shared" si="41"/>
        <v>4.6724882279428042E-3</v>
      </c>
      <c r="R136" s="117">
        <f t="shared" si="41"/>
        <v>5.5482469062226166E-3</v>
      </c>
      <c r="S136" s="117">
        <f t="shared" si="41"/>
        <v>6.4200543371337546E-3</v>
      </c>
      <c r="T136" s="117">
        <f t="shared" si="41"/>
        <v>7.1124097384734093E-3</v>
      </c>
      <c r="U136" s="117">
        <f t="shared" si="41"/>
        <v>6.3168543996890989E-3</v>
      </c>
      <c r="V136" s="117">
        <f t="shared" si="41"/>
        <v>8.0127778221100454E-3</v>
      </c>
      <c r="W136" s="117">
        <f t="shared" si="41"/>
        <v>7.7128250197284519E-3</v>
      </c>
      <c r="X136" s="117">
        <f t="shared" si="41"/>
        <v>7.672061633555576E-3</v>
      </c>
      <c r="Y136" s="117">
        <f t="shared" si="41"/>
        <v>1.0278702384248656E-2</v>
      </c>
      <c r="Z136" s="117">
        <f t="shared" si="41"/>
        <v>1.2224917653938823E-2</v>
      </c>
      <c r="AA136" s="117">
        <f t="shared" si="41"/>
        <v>1.0102464316843815E-2</v>
      </c>
      <c r="AB136" s="117">
        <f t="shared" si="41"/>
        <v>1.1652989590828236E-2</v>
      </c>
      <c r="AC136" s="117">
        <f t="shared" si="41"/>
        <v>1.2809444830748836E-2</v>
      </c>
      <c r="AD136" s="117">
        <f t="shared" si="41"/>
        <v>1.4390657848947963E-2</v>
      </c>
      <c r="AE136" s="117">
        <f t="shared" si="41"/>
        <v>2.0067533075815523E-2</v>
      </c>
      <c r="AF136" s="117">
        <f t="shared" si="41"/>
        <v>1.7386985858086006E-2</v>
      </c>
      <c r="AG136" s="117">
        <f t="shared" si="41"/>
        <v>1.8824363772081361E-2</v>
      </c>
      <c r="AH136" s="117">
        <f t="shared" si="41"/>
        <v>1.1589358407837551E-2</v>
      </c>
      <c r="AI136" s="117">
        <f t="shared" ref="AI136:BC136" si="42">IF(AI44="s","s",AI69)</f>
        <v>9.9849717415743857E-3</v>
      </c>
      <c r="AJ136" s="117">
        <f t="shared" si="42"/>
        <v>9.5041703476674011E-3</v>
      </c>
      <c r="AK136" s="117">
        <f t="shared" si="42"/>
        <v>1.0326257389945703E-2</v>
      </c>
      <c r="AL136" s="117">
        <f t="shared" si="42"/>
        <v>1.3321365387762876E-2</v>
      </c>
      <c r="AM136" s="117">
        <f t="shared" si="42"/>
        <v>1.4818262741571185E-2</v>
      </c>
      <c r="AN136" s="117">
        <f t="shared" si="42"/>
        <v>1.5101569907226076E-2</v>
      </c>
      <c r="AO136" s="117">
        <f t="shared" si="42"/>
        <v>2.5476730212511612E-2</v>
      </c>
      <c r="AP136" s="117">
        <f t="shared" si="42"/>
        <v>2.5578244977506229E-2</v>
      </c>
      <c r="AQ136" s="117">
        <f t="shared" si="42"/>
        <v>2.7491422176148483E-2</v>
      </c>
      <c r="AR136" s="117">
        <f t="shared" si="42"/>
        <v>2.4104486624493833E-2</v>
      </c>
      <c r="AS136" s="117">
        <f t="shared" si="42"/>
        <v>2.6858794687649051E-2</v>
      </c>
      <c r="AT136" s="117">
        <f t="shared" si="42"/>
        <v>3.5076830765315363E-2</v>
      </c>
      <c r="AU136" s="117">
        <f t="shared" si="42"/>
        <v>3.4265162399965778E-2</v>
      </c>
      <c r="AV136" s="117">
        <f t="shared" si="42"/>
        <v>3.4437000155811595E-2</v>
      </c>
      <c r="AW136" s="117">
        <f t="shared" si="42"/>
        <v>3.4185565679630027E-2</v>
      </c>
      <c r="AX136" s="117">
        <f t="shared" si="42"/>
        <v>3.3086308799247524E-2</v>
      </c>
      <c r="AY136" s="117">
        <f t="shared" si="42"/>
        <v>2.3679286897987949E-2</v>
      </c>
      <c r="AZ136" s="117">
        <f t="shared" si="42"/>
        <v>2.292825460576154E-2</v>
      </c>
      <c r="BA136" s="117">
        <f t="shared" si="42"/>
        <v>2.2152990380148594E-2</v>
      </c>
      <c r="BB136" s="117">
        <f t="shared" si="42"/>
        <v>2.5127582798321287E-2</v>
      </c>
      <c r="BC136" s="117">
        <f t="shared" si="42"/>
        <v>2.4348543549886137E-2</v>
      </c>
    </row>
    <row r="137" spans="3:55" hidden="1" x14ac:dyDescent="0.25">
      <c r="C137" s="117" t="str">
        <f t="shared" ref="C137:AH137" si="43">IF(C45="s","s",C70)</f>
        <v>s</v>
      </c>
      <c r="D137" s="117" t="str">
        <f t="shared" si="43"/>
        <v>s</v>
      </c>
      <c r="E137" s="117" t="str">
        <f t="shared" si="43"/>
        <v>s</v>
      </c>
      <c r="F137" s="117" t="str">
        <f t="shared" si="43"/>
        <v>s</v>
      </c>
      <c r="G137" s="117" t="str">
        <f t="shared" si="43"/>
        <v>s</v>
      </c>
      <c r="H137" s="117" t="str">
        <f t="shared" si="43"/>
        <v>s</v>
      </c>
      <c r="I137" s="117" t="str">
        <f t="shared" si="43"/>
        <v>s</v>
      </c>
      <c r="J137" s="117" t="str">
        <f t="shared" si="43"/>
        <v>s</v>
      </c>
      <c r="K137" s="117" t="str">
        <f t="shared" si="43"/>
        <v>s</v>
      </c>
      <c r="L137" s="117" t="str">
        <f t="shared" si="43"/>
        <v>s</v>
      </c>
      <c r="M137" s="117" t="str">
        <f t="shared" si="43"/>
        <v>s</v>
      </c>
      <c r="N137" s="117" t="str">
        <f t="shared" si="43"/>
        <v>s</v>
      </c>
      <c r="O137" s="117" t="str">
        <f t="shared" si="43"/>
        <v>s</v>
      </c>
      <c r="P137" s="117" t="str">
        <f t="shared" si="43"/>
        <v>s</v>
      </c>
      <c r="Q137" s="117" t="str">
        <f t="shared" si="43"/>
        <v>s</v>
      </c>
      <c r="R137" s="117" t="str">
        <f t="shared" si="43"/>
        <v>s</v>
      </c>
      <c r="S137" s="117" t="str">
        <f t="shared" si="43"/>
        <v>s</v>
      </c>
      <c r="T137" s="117" t="str">
        <f t="shared" si="43"/>
        <v>s</v>
      </c>
      <c r="U137" s="117" t="str">
        <f t="shared" si="43"/>
        <v>s</v>
      </c>
      <c r="V137" s="117" t="str">
        <f t="shared" si="43"/>
        <v>s</v>
      </c>
      <c r="W137" s="117" t="str">
        <f t="shared" si="43"/>
        <v>s</v>
      </c>
      <c r="X137" s="117" t="str">
        <f t="shared" si="43"/>
        <v>s</v>
      </c>
      <c r="Y137" s="117" t="str">
        <f t="shared" si="43"/>
        <v>s</v>
      </c>
      <c r="Z137" s="117" t="str">
        <f t="shared" si="43"/>
        <v>s</v>
      </c>
      <c r="AA137" s="117" t="str">
        <f t="shared" si="43"/>
        <v>s</v>
      </c>
      <c r="AB137" s="117" t="str">
        <f t="shared" si="43"/>
        <v>s</v>
      </c>
      <c r="AC137" s="117" t="str">
        <f t="shared" si="43"/>
        <v>s</v>
      </c>
      <c r="AD137" s="117" t="str">
        <f t="shared" si="43"/>
        <v>s</v>
      </c>
      <c r="AE137" s="117" t="str">
        <f t="shared" si="43"/>
        <v>s</v>
      </c>
      <c r="AF137" s="117" t="str">
        <f t="shared" si="43"/>
        <v>s</v>
      </c>
      <c r="AG137" s="117" t="str">
        <f t="shared" si="43"/>
        <v>s</v>
      </c>
      <c r="AH137" s="117" t="str">
        <f t="shared" si="43"/>
        <v>s</v>
      </c>
      <c r="AI137" s="117" t="str">
        <f t="shared" ref="AI137:BC137" si="44">IF(AI45="s","s",AI70)</f>
        <v>s</v>
      </c>
      <c r="AJ137" s="117" t="str">
        <f t="shared" si="44"/>
        <v>s</v>
      </c>
      <c r="AK137" s="117" t="str">
        <f t="shared" si="44"/>
        <v>s</v>
      </c>
      <c r="AL137" s="117" t="str">
        <f t="shared" si="44"/>
        <v>s</v>
      </c>
      <c r="AM137" s="117" t="str">
        <f t="shared" si="44"/>
        <v>s</v>
      </c>
      <c r="AN137" s="117" t="str">
        <f t="shared" si="44"/>
        <v>s</v>
      </c>
      <c r="AO137" s="117" t="str">
        <f t="shared" si="44"/>
        <v>s</v>
      </c>
      <c r="AP137" s="117" t="str">
        <f t="shared" si="44"/>
        <v>s</v>
      </c>
      <c r="AQ137" s="117" t="str">
        <f t="shared" si="44"/>
        <v>s</v>
      </c>
      <c r="AR137" s="117" t="str">
        <f t="shared" si="44"/>
        <v>s</v>
      </c>
      <c r="AS137" s="117" t="str">
        <f t="shared" si="44"/>
        <v>s</v>
      </c>
      <c r="AT137" s="117" t="str">
        <f t="shared" si="44"/>
        <v>s</v>
      </c>
      <c r="AU137" s="117" t="str">
        <f t="shared" si="44"/>
        <v>s</v>
      </c>
      <c r="AV137" s="117" t="str">
        <f t="shared" si="44"/>
        <v>s</v>
      </c>
      <c r="AW137" s="117" t="str">
        <f t="shared" si="44"/>
        <v>s</v>
      </c>
      <c r="AX137" s="117" t="str">
        <f t="shared" si="44"/>
        <v>s</v>
      </c>
      <c r="AY137" s="117" t="str">
        <f t="shared" si="44"/>
        <v>s</v>
      </c>
      <c r="AZ137" s="117" t="str">
        <f t="shared" si="44"/>
        <v>s</v>
      </c>
      <c r="BA137" s="117" t="str">
        <f t="shared" si="44"/>
        <v>s</v>
      </c>
      <c r="BB137" s="117" t="str">
        <f t="shared" si="44"/>
        <v>s</v>
      </c>
      <c r="BC137" s="117" t="str">
        <f t="shared" si="44"/>
        <v>s</v>
      </c>
    </row>
    <row r="138" spans="3:55" hidden="1" x14ac:dyDescent="0.25">
      <c r="C138" s="117" t="str">
        <f t="shared" ref="C138:AH138" si="45">IF(C46="s","s",C71)</f>
        <v>s</v>
      </c>
      <c r="D138" s="117" t="str">
        <f t="shared" si="45"/>
        <v>s</v>
      </c>
      <c r="E138" s="117" t="str">
        <f t="shared" si="45"/>
        <v>s</v>
      </c>
      <c r="F138" s="117" t="str">
        <f t="shared" si="45"/>
        <v>s</v>
      </c>
      <c r="G138" s="117" t="str">
        <f t="shared" si="45"/>
        <v>s</v>
      </c>
      <c r="H138" s="117" t="str">
        <f t="shared" si="45"/>
        <v>s</v>
      </c>
      <c r="I138" s="117" t="str">
        <f t="shared" si="45"/>
        <v>s</v>
      </c>
      <c r="J138" s="117" t="str">
        <f t="shared" si="45"/>
        <v>s</v>
      </c>
      <c r="K138" s="117" t="str">
        <f t="shared" si="45"/>
        <v>s</v>
      </c>
      <c r="L138" s="117" t="str">
        <f t="shared" si="45"/>
        <v>s</v>
      </c>
      <c r="M138" s="117" t="str">
        <f t="shared" si="45"/>
        <v>s</v>
      </c>
      <c r="N138" s="117" t="str">
        <f t="shared" si="45"/>
        <v>s</v>
      </c>
      <c r="O138" s="117" t="str">
        <f t="shared" si="45"/>
        <v>s</v>
      </c>
      <c r="P138" s="117" t="str">
        <f t="shared" si="45"/>
        <v>s</v>
      </c>
      <c r="Q138" s="117" t="str">
        <f t="shared" si="45"/>
        <v>s</v>
      </c>
      <c r="R138" s="117" t="str">
        <f t="shared" si="45"/>
        <v>s</v>
      </c>
      <c r="S138" s="117" t="str">
        <f t="shared" si="45"/>
        <v>s</v>
      </c>
      <c r="T138" s="117" t="str">
        <f t="shared" si="45"/>
        <v>s</v>
      </c>
      <c r="U138" s="117" t="str">
        <f t="shared" si="45"/>
        <v>s</v>
      </c>
      <c r="V138" s="117" t="str">
        <f t="shared" si="45"/>
        <v>s</v>
      </c>
      <c r="W138" s="117" t="str">
        <f t="shared" si="45"/>
        <v>s</v>
      </c>
      <c r="X138" s="117" t="str">
        <f t="shared" si="45"/>
        <v>s</v>
      </c>
      <c r="Y138" s="117" t="str">
        <f t="shared" si="45"/>
        <v>s</v>
      </c>
      <c r="Z138" s="117" t="str">
        <f t="shared" si="45"/>
        <v>s</v>
      </c>
      <c r="AA138" s="117" t="str">
        <f t="shared" si="45"/>
        <v>s</v>
      </c>
      <c r="AB138" s="117" t="str">
        <f t="shared" si="45"/>
        <v>s</v>
      </c>
      <c r="AC138" s="117" t="str">
        <f t="shared" si="45"/>
        <v>s</v>
      </c>
      <c r="AD138" s="117" t="str">
        <f t="shared" si="45"/>
        <v>s</v>
      </c>
      <c r="AE138" s="117" t="str">
        <f t="shared" si="45"/>
        <v>s</v>
      </c>
      <c r="AF138" s="117" t="str">
        <f t="shared" si="45"/>
        <v>s</v>
      </c>
      <c r="AG138" s="117" t="str">
        <f t="shared" si="45"/>
        <v>s</v>
      </c>
      <c r="AH138" s="117" t="str">
        <f t="shared" si="45"/>
        <v>s</v>
      </c>
      <c r="AI138" s="117" t="str">
        <f t="shared" ref="AI138:BC138" si="46">IF(AI46="s","s",AI71)</f>
        <v>s</v>
      </c>
      <c r="AJ138" s="117" t="str">
        <f t="shared" si="46"/>
        <v>s</v>
      </c>
      <c r="AK138" s="117" t="str">
        <f t="shared" si="46"/>
        <v>s</v>
      </c>
      <c r="AL138" s="117" t="str">
        <f t="shared" si="46"/>
        <v>s</v>
      </c>
      <c r="AM138" s="117" t="str">
        <f t="shared" si="46"/>
        <v>s</v>
      </c>
      <c r="AN138" s="117" t="str">
        <f t="shared" si="46"/>
        <v>s</v>
      </c>
      <c r="AO138" s="117" t="str">
        <f t="shared" si="46"/>
        <v>s</v>
      </c>
      <c r="AP138" s="117" t="str">
        <f t="shared" si="46"/>
        <v>s</v>
      </c>
      <c r="AQ138" s="117" t="str">
        <f t="shared" si="46"/>
        <v>s</v>
      </c>
      <c r="AR138" s="117" t="str">
        <f t="shared" si="46"/>
        <v>s</v>
      </c>
      <c r="AS138" s="117" t="str">
        <f t="shared" si="46"/>
        <v>s</v>
      </c>
      <c r="AT138" s="117" t="str">
        <f t="shared" si="46"/>
        <v>s</v>
      </c>
      <c r="AU138" s="117" t="str">
        <f t="shared" si="46"/>
        <v>s</v>
      </c>
      <c r="AV138" s="117" t="str">
        <f t="shared" si="46"/>
        <v>s</v>
      </c>
      <c r="AW138" s="117" t="str">
        <f t="shared" si="46"/>
        <v>s</v>
      </c>
      <c r="AX138" s="117" t="str">
        <f t="shared" si="46"/>
        <v>s</v>
      </c>
      <c r="AY138" s="117" t="str">
        <f t="shared" si="46"/>
        <v>s</v>
      </c>
      <c r="AZ138" s="117" t="str">
        <f t="shared" si="46"/>
        <v>s</v>
      </c>
      <c r="BA138" s="117" t="str">
        <f t="shared" si="46"/>
        <v>s</v>
      </c>
      <c r="BB138" s="117" t="str">
        <f t="shared" si="46"/>
        <v>s</v>
      </c>
      <c r="BC138" s="117" t="str">
        <f t="shared" si="46"/>
        <v>s</v>
      </c>
    </row>
    <row r="139" spans="3:55" hidden="1" x14ac:dyDescent="0.25">
      <c r="C139" s="117" t="str">
        <f t="shared" ref="C139:AH139" si="47">IF(C47="s","s",C72)</f>
        <v>s</v>
      </c>
      <c r="D139" s="117" t="str">
        <f t="shared" si="47"/>
        <v>s</v>
      </c>
      <c r="E139" s="117" t="str">
        <f t="shared" si="47"/>
        <v>s</v>
      </c>
      <c r="F139" s="117" t="str">
        <f t="shared" si="47"/>
        <v>s</v>
      </c>
      <c r="G139" s="117" t="str">
        <f t="shared" si="47"/>
        <v>s</v>
      </c>
      <c r="H139" s="117" t="str">
        <f t="shared" si="47"/>
        <v>s</v>
      </c>
      <c r="I139" s="117" t="str">
        <f t="shared" si="47"/>
        <v>s</v>
      </c>
      <c r="J139" s="117" t="str">
        <f t="shared" si="47"/>
        <v>s</v>
      </c>
      <c r="K139" s="117" t="str">
        <f t="shared" si="47"/>
        <v>s</v>
      </c>
      <c r="L139" s="117" t="str">
        <f t="shared" si="47"/>
        <v>s</v>
      </c>
      <c r="M139" s="117" t="str">
        <f t="shared" si="47"/>
        <v>s</v>
      </c>
      <c r="N139" s="117" t="str">
        <f t="shared" si="47"/>
        <v>s</v>
      </c>
      <c r="O139" s="117" t="str">
        <f t="shared" si="47"/>
        <v>s</v>
      </c>
      <c r="P139" s="117" t="str">
        <f t="shared" si="47"/>
        <v>s</v>
      </c>
      <c r="Q139" s="117" t="str">
        <f t="shared" si="47"/>
        <v>s</v>
      </c>
      <c r="R139" s="117" t="str">
        <f t="shared" si="47"/>
        <v>s</v>
      </c>
      <c r="S139" s="117" t="str">
        <f t="shared" si="47"/>
        <v>s</v>
      </c>
      <c r="T139" s="117" t="str">
        <f t="shared" si="47"/>
        <v>s</v>
      </c>
      <c r="U139" s="117" t="str">
        <f t="shared" si="47"/>
        <v>s</v>
      </c>
      <c r="V139" s="117" t="str">
        <f t="shared" si="47"/>
        <v>s</v>
      </c>
      <c r="W139" s="117" t="str">
        <f t="shared" si="47"/>
        <v>s</v>
      </c>
      <c r="X139" s="117" t="str">
        <f t="shared" si="47"/>
        <v>s</v>
      </c>
      <c r="Y139" s="117" t="str">
        <f t="shared" si="47"/>
        <v>s</v>
      </c>
      <c r="Z139" s="117" t="str">
        <f t="shared" si="47"/>
        <v>s</v>
      </c>
      <c r="AA139" s="117" t="str">
        <f t="shared" si="47"/>
        <v>s</v>
      </c>
      <c r="AB139" s="117" t="str">
        <f t="shared" si="47"/>
        <v>s</v>
      </c>
      <c r="AC139" s="117" t="str">
        <f t="shared" si="47"/>
        <v>s</v>
      </c>
      <c r="AD139" s="117" t="str">
        <f t="shared" si="47"/>
        <v>s</v>
      </c>
      <c r="AE139" s="117" t="str">
        <f t="shared" si="47"/>
        <v>s</v>
      </c>
      <c r="AF139" s="117" t="str">
        <f t="shared" si="47"/>
        <v>s</v>
      </c>
      <c r="AG139" s="117" t="str">
        <f t="shared" si="47"/>
        <v>s</v>
      </c>
      <c r="AH139" s="117" t="str">
        <f t="shared" si="47"/>
        <v>s</v>
      </c>
      <c r="AI139" s="117" t="str">
        <f t="shared" ref="AI139:BC139" si="48">IF(AI47="s","s",AI72)</f>
        <v>s</v>
      </c>
      <c r="AJ139" s="117" t="str">
        <f t="shared" si="48"/>
        <v>s</v>
      </c>
      <c r="AK139" s="117" t="str">
        <f t="shared" si="48"/>
        <v>s</v>
      </c>
      <c r="AL139" s="117" t="str">
        <f t="shared" si="48"/>
        <v>s</v>
      </c>
      <c r="AM139" s="117" t="str">
        <f t="shared" si="48"/>
        <v>s</v>
      </c>
      <c r="AN139" s="117" t="str">
        <f t="shared" si="48"/>
        <v>s</v>
      </c>
      <c r="AO139" s="117" t="str">
        <f t="shared" si="48"/>
        <v>s</v>
      </c>
      <c r="AP139" s="117" t="str">
        <f t="shared" si="48"/>
        <v>s</v>
      </c>
      <c r="AQ139" s="117" t="str">
        <f t="shared" si="48"/>
        <v>s</v>
      </c>
      <c r="AR139" s="117" t="str">
        <f t="shared" si="48"/>
        <v>s</v>
      </c>
      <c r="AS139" s="117" t="str">
        <f t="shared" si="48"/>
        <v>s</v>
      </c>
      <c r="AT139" s="117" t="str">
        <f t="shared" si="48"/>
        <v>s</v>
      </c>
      <c r="AU139" s="117" t="str">
        <f t="shared" si="48"/>
        <v>s</v>
      </c>
      <c r="AV139" s="117" t="str">
        <f t="shared" si="48"/>
        <v>s</v>
      </c>
      <c r="AW139" s="117" t="str">
        <f t="shared" si="48"/>
        <v>s</v>
      </c>
      <c r="AX139" s="117" t="str">
        <f t="shared" si="48"/>
        <v>s</v>
      </c>
      <c r="AY139" s="117" t="str">
        <f t="shared" si="48"/>
        <v>s</v>
      </c>
      <c r="AZ139" s="117" t="str">
        <f t="shared" si="48"/>
        <v>s</v>
      </c>
      <c r="BA139" s="117" t="str">
        <f t="shared" si="48"/>
        <v>s</v>
      </c>
      <c r="BB139" s="117" t="str">
        <f t="shared" si="48"/>
        <v>s</v>
      </c>
      <c r="BC139" s="117" t="str">
        <f t="shared" si="48"/>
        <v>s</v>
      </c>
    </row>
    <row r="140" spans="3:55" hidden="1" x14ac:dyDescent="0.25">
      <c r="C140" s="117" t="str">
        <f t="shared" ref="C140:AH140" si="49">IF(C48="s","s",C73)</f>
        <v>s</v>
      </c>
      <c r="D140" s="117" t="str">
        <f t="shared" si="49"/>
        <v>s</v>
      </c>
      <c r="E140" s="117" t="str">
        <f t="shared" si="49"/>
        <v>s</v>
      </c>
      <c r="F140" s="117" t="str">
        <f t="shared" si="49"/>
        <v>s</v>
      </c>
      <c r="G140" s="117" t="str">
        <f t="shared" si="49"/>
        <v>s</v>
      </c>
      <c r="H140" s="117" t="str">
        <f t="shared" si="49"/>
        <v>s</v>
      </c>
      <c r="I140" s="117" t="str">
        <f t="shared" si="49"/>
        <v>s</v>
      </c>
      <c r="J140" s="117" t="str">
        <f t="shared" si="49"/>
        <v>s</v>
      </c>
      <c r="K140" s="117" t="str">
        <f t="shared" si="49"/>
        <v>s</v>
      </c>
      <c r="L140" s="117" t="str">
        <f t="shared" si="49"/>
        <v>s</v>
      </c>
      <c r="M140" s="117" t="str">
        <f t="shared" si="49"/>
        <v>s</v>
      </c>
      <c r="N140" s="117" t="str">
        <f t="shared" si="49"/>
        <v>s</v>
      </c>
      <c r="O140" s="117" t="str">
        <f t="shared" si="49"/>
        <v>s</v>
      </c>
      <c r="P140" s="117" t="str">
        <f t="shared" si="49"/>
        <v>s</v>
      </c>
      <c r="Q140" s="117" t="str">
        <f t="shared" si="49"/>
        <v>s</v>
      </c>
      <c r="R140" s="117" t="str">
        <f t="shared" si="49"/>
        <v>s</v>
      </c>
      <c r="S140" s="117" t="str">
        <f t="shared" si="49"/>
        <v>s</v>
      </c>
      <c r="T140" s="117" t="str">
        <f t="shared" si="49"/>
        <v>s</v>
      </c>
      <c r="U140" s="117" t="str">
        <f t="shared" si="49"/>
        <v>s</v>
      </c>
      <c r="V140" s="117" t="str">
        <f t="shared" si="49"/>
        <v>s</v>
      </c>
      <c r="W140" s="117" t="str">
        <f t="shared" si="49"/>
        <v>s</v>
      </c>
      <c r="X140" s="117" t="str">
        <f t="shared" si="49"/>
        <v>s</v>
      </c>
      <c r="Y140" s="117" t="str">
        <f t="shared" si="49"/>
        <v>s</v>
      </c>
      <c r="Z140" s="117" t="str">
        <f t="shared" si="49"/>
        <v>s</v>
      </c>
      <c r="AA140" s="117" t="str">
        <f t="shared" si="49"/>
        <v>s</v>
      </c>
      <c r="AB140" s="117" t="str">
        <f t="shared" si="49"/>
        <v>s</v>
      </c>
      <c r="AC140" s="117" t="str">
        <f t="shared" si="49"/>
        <v>s</v>
      </c>
      <c r="AD140" s="117" t="str">
        <f t="shared" si="49"/>
        <v>s</v>
      </c>
      <c r="AE140" s="117" t="str">
        <f t="shared" si="49"/>
        <v>s</v>
      </c>
      <c r="AF140" s="117" t="str">
        <f t="shared" si="49"/>
        <v>s</v>
      </c>
      <c r="AG140" s="117" t="str">
        <f t="shared" si="49"/>
        <v>s</v>
      </c>
      <c r="AH140" s="117" t="str">
        <f t="shared" si="49"/>
        <v>s</v>
      </c>
      <c r="AI140" s="117" t="str">
        <f t="shared" ref="AI140:BC140" si="50">IF(AI48="s","s",AI73)</f>
        <v>s</v>
      </c>
      <c r="AJ140" s="117" t="str">
        <f t="shared" si="50"/>
        <v>s</v>
      </c>
      <c r="AK140" s="117" t="str">
        <f t="shared" si="50"/>
        <v>s</v>
      </c>
      <c r="AL140" s="117" t="str">
        <f t="shared" si="50"/>
        <v>s</v>
      </c>
      <c r="AM140" s="117" t="str">
        <f t="shared" si="50"/>
        <v>s</v>
      </c>
      <c r="AN140" s="117" t="str">
        <f t="shared" si="50"/>
        <v>s</v>
      </c>
      <c r="AO140" s="117" t="str">
        <f t="shared" si="50"/>
        <v>s</v>
      </c>
      <c r="AP140" s="117" t="str">
        <f t="shared" si="50"/>
        <v>s</v>
      </c>
      <c r="AQ140" s="117" t="str">
        <f t="shared" si="50"/>
        <v>s</v>
      </c>
      <c r="AR140" s="117" t="str">
        <f t="shared" si="50"/>
        <v>s</v>
      </c>
      <c r="AS140" s="117" t="str">
        <f t="shared" si="50"/>
        <v>s</v>
      </c>
      <c r="AT140" s="117" t="str">
        <f t="shared" si="50"/>
        <v>s</v>
      </c>
      <c r="AU140" s="117" t="str">
        <f t="shared" si="50"/>
        <v>s</v>
      </c>
      <c r="AV140" s="117" t="str">
        <f t="shared" si="50"/>
        <v>s</v>
      </c>
      <c r="AW140" s="117" t="str">
        <f t="shared" si="50"/>
        <v>s</v>
      </c>
      <c r="AX140" s="117" t="str">
        <f t="shared" si="50"/>
        <v>s</v>
      </c>
      <c r="AY140" s="117" t="str">
        <f t="shared" si="50"/>
        <v>s</v>
      </c>
      <c r="AZ140" s="117" t="str">
        <f t="shared" si="50"/>
        <v>s</v>
      </c>
      <c r="BA140" s="117" t="str">
        <f t="shared" si="50"/>
        <v>s</v>
      </c>
      <c r="BB140" s="117" t="str">
        <f t="shared" si="50"/>
        <v>s</v>
      </c>
      <c r="BC140" s="117" t="str">
        <f t="shared" si="50"/>
        <v>s</v>
      </c>
    </row>
    <row r="141" spans="3:55" hidden="1" x14ac:dyDescent="0.25">
      <c r="C141" s="117">
        <f t="shared" ref="C141:AH141" si="51">IF(C49="s","s",C74)</f>
        <v>4.6895754119900832E-3</v>
      </c>
      <c r="D141" s="117">
        <f t="shared" si="51"/>
        <v>3.340734274920272E-3</v>
      </c>
      <c r="E141" s="117">
        <f t="shared" si="51"/>
        <v>4.2849185125810726E-3</v>
      </c>
      <c r="F141" s="117" t="str">
        <f t="shared" si="51"/>
        <v>s</v>
      </c>
      <c r="G141" s="117" t="str">
        <f t="shared" si="51"/>
        <v>s</v>
      </c>
      <c r="H141" s="117" t="str">
        <f t="shared" si="51"/>
        <v>s</v>
      </c>
      <c r="I141" s="117">
        <f t="shared" si="51"/>
        <v>8.2822351654233059E-3</v>
      </c>
      <c r="J141" s="117">
        <f t="shared" si="51"/>
        <v>4.46954664162351E-3</v>
      </c>
      <c r="K141" s="117">
        <f t="shared" si="51"/>
        <v>4.779232144839946E-3</v>
      </c>
      <c r="L141" s="117">
        <f t="shared" si="51"/>
        <v>9.5425681906831233E-3</v>
      </c>
      <c r="M141" s="117">
        <f t="shared" si="51"/>
        <v>9.7933848335241807E-3</v>
      </c>
      <c r="N141" s="117">
        <f t="shared" si="51"/>
        <v>6.1083328589500129E-3</v>
      </c>
      <c r="O141" s="117">
        <f t="shared" si="51"/>
        <v>1.0511577611340864E-2</v>
      </c>
      <c r="P141" s="117">
        <f t="shared" si="51"/>
        <v>1.2240244259799915E-2</v>
      </c>
      <c r="Q141" s="117">
        <f t="shared" si="51"/>
        <v>1.3246049885306001E-2</v>
      </c>
      <c r="R141" s="117">
        <f t="shared" si="51"/>
        <v>8.2085670198908025E-3</v>
      </c>
      <c r="S141" s="117">
        <f t="shared" si="51"/>
        <v>9.7741267282554847E-3</v>
      </c>
      <c r="T141" s="117">
        <f t="shared" si="51"/>
        <v>1.2622386224792821E-2</v>
      </c>
      <c r="U141" s="117">
        <f t="shared" si="51"/>
        <v>9.8649026905497286E-3</v>
      </c>
      <c r="V141" s="117">
        <f t="shared" si="51"/>
        <v>1.1014858195839484E-2</v>
      </c>
      <c r="W141" s="117">
        <f t="shared" si="51"/>
        <v>1.6184581598487513E-2</v>
      </c>
      <c r="X141" s="117">
        <f t="shared" si="51"/>
        <v>1.5890071413558009E-2</v>
      </c>
      <c r="Y141" s="117">
        <f t="shared" si="51"/>
        <v>1.7727992219274395E-2</v>
      </c>
      <c r="Z141" s="117">
        <f t="shared" si="51"/>
        <v>2.3033076591151763E-2</v>
      </c>
      <c r="AA141" s="117">
        <f t="shared" si="51"/>
        <v>2.6224053485014168E-2</v>
      </c>
      <c r="AB141" s="117">
        <f t="shared" si="51"/>
        <v>2.4059656437469872E-2</v>
      </c>
      <c r="AC141" s="117">
        <f t="shared" si="51"/>
        <v>2.4000753784122229E-2</v>
      </c>
      <c r="AD141" s="117">
        <f t="shared" si="51"/>
        <v>2.5627881523190746E-2</v>
      </c>
      <c r="AE141" s="117">
        <f t="shared" si="51"/>
        <v>2.8482387323957008E-2</v>
      </c>
      <c r="AF141" s="117">
        <f t="shared" si="51"/>
        <v>3.2749718156738897E-2</v>
      </c>
      <c r="AG141" s="117">
        <f t="shared" si="51"/>
        <v>4.926844607449557E-2</v>
      </c>
      <c r="AH141" s="117">
        <f t="shared" si="51"/>
        <v>3.3968107329166219E-2</v>
      </c>
      <c r="AI141" s="117">
        <f t="shared" ref="AI141:BC141" si="52">IF(AI49="s","s",AI74)</f>
        <v>3.9074339325925939E-2</v>
      </c>
      <c r="AJ141" s="117">
        <f t="shared" si="52"/>
        <v>3.8463269740077001E-2</v>
      </c>
      <c r="AK141" s="117">
        <f t="shared" si="52"/>
        <v>4.5728167931202587E-2</v>
      </c>
      <c r="AL141" s="117">
        <f t="shared" si="52"/>
        <v>4.4609810978692356E-2</v>
      </c>
      <c r="AM141" s="117">
        <f t="shared" si="52"/>
        <v>4.4726713897071203E-2</v>
      </c>
      <c r="AN141" s="117">
        <f t="shared" si="52"/>
        <v>4.4732570442367489E-2</v>
      </c>
      <c r="AO141" s="117">
        <f t="shared" si="52"/>
        <v>4.6619934240791819E-2</v>
      </c>
      <c r="AP141" s="117">
        <f t="shared" si="52"/>
        <v>4.1045948457041938E-2</v>
      </c>
      <c r="AQ141" s="117">
        <f t="shared" si="52"/>
        <v>4.0040021121121636E-2</v>
      </c>
      <c r="AR141" s="117">
        <f t="shared" si="52"/>
        <v>3.9449743358322499E-2</v>
      </c>
      <c r="AS141" s="117">
        <f t="shared" si="52"/>
        <v>3.8251120213453213E-2</v>
      </c>
      <c r="AT141" s="117">
        <f t="shared" si="52"/>
        <v>3.7125082457628245E-2</v>
      </c>
      <c r="AU141" s="117">
        <f t="shared" si="52"/>
        <v>3.9656562700328551E-2</v>
      </c>
      <c r="AV141" s="117">
        <f t="shared" si="52"/>
        <v>3.8108584816710221E-2</v>
      </c>
      <c r="AW141" s="117">
        <f t="shared" si="52"/>
        <v>4.337074247734448E-2</v>
      </c>
      <c r="AX141" s="117">
        <f t="shared" si="52"/>
        <v>3.6729645418603768E-2</v>
      </c>
      <c r="AY141" s="117">
        <f t="shared" si="52"/>
        <v>3.5118708377836198E-2</v>
      </c>
      <c r="AZ141" s="117">
        <f t="shared" si="52"/>
        <v>2.8390316626858477E-2</v>
      </c>
      <c r="BA141" s="117">
        <f t="shared" si="52"/>
        <v>3.0873237836387193E-2</v>
      </c>
      <c r="BB141" s="117">
        <f t="shared" si="52"/>
        <v>3.2909070747455076E-2</v>
      </c>
      <c r="BC141" s="117">
        <f t="shared" si="52"/>
        <v>3.091543088434693E-2</v>
      </c>
    </row>
    <row r="142" spans="3:55" hidden="1" x14ac:dyDescent="0.25">
      <c r="C142" s="117" t="str">
        <f t="shared" ref="C142:AH142" si="53">IF(C50="s","s",C75)</f>
        <v>s</v>
      </c>
      <c r="D142" s="117" t="str">
        <f t="shared" si="53"/>
        <v>s</v>
      </c>
      <c r="E142" s="117" t="str">
        <f t="shared" si="53"/>
        <v>s</v>
      </c>
      <c r="F142" s="117" t="str">
        <f t="shared" si="53"/>
        <v>s</v>
      </c>
      <c r="G142" s="117" t="str">
        <f t="shared" si="53"/>
        <v>s</v>
      </c>
      <c r="H142" s="117" t="str">
        <f t="shared" si="53"/>
        <v>s</v>
      </c>
      <c r="I142" s="117" t="str">
        <f t="shared" si="53"/>
        <v>s</v>
      </c>
      <c r="J142" s="117" t="str">
        <f t="shared" si="53"/>
        <v>s</v>
      </c>
      <c r="K142" s="117" t="str">
        <f t="shared" si="53"/>
        <v>s</v>
      </c>
      <c r="L142" s="117" t="str">
        <f t="shared" si="53"/>
        <v>s</v>
      </c>
      <c r="M142" s="117" t="str">
        <f t="shared" si="53"/>
        <v>s</v>
      </c>
      <c r="N142" s="117" t="str">
        <f t="shared" si="53"/>
        <v>s</v>
      </c>
      <c r="O142" s="117" t="str">
        <f t="shared" si="53"/>
        <v>s</v>
      </c>
      <c r="P142" s="117" t="str">
        <f t="shared" si="53"/>
        <v>s</v>
      </c>
      <c r="Q142" s="117" t="str">
        <f t="shared" si="53"/>
        <v>s</v>
      </c>
      <c r="R142" s="117" t="str">
        <f t="shared" si="53"/>
        <v>s</v>
      </c>
      <c r="S142" s="117" t="str">
        <f t="shared" si="53"/>
        <v>s</v>
      </c>
      <c r="T142" s="117" t="str">
        <f t="shared" si="53"/>
        <v>s</v>
      </c>
      <c r="U142" s="117" t="str">
        <f t="shared" si="53"/>
        <v>s</v>
      </c>
      <c r="V142" s="117" t="str">
        <f t="shared" si="53"/>
        <v>s</v>
      </c>
      <c r="W142" s="117" t="str">
        <f t="shared" si="53"/>
        <v>s</v>
      </c>
      <c r="X142" s="117" t="str">
        <f t="shared" si="53"/>
        <v>s</v>
      </c>
      <c r="Y142" s="117" t="str">
        <f t="shared" si="53"/>
        <v>s</v>
      </c>
      <c r="Z142" s="117" t="str">
        <f t="shared" si="53"/>
        <v>s</v>
      </c>
      <c r="AA142" s="117" t="str">
        <f t="shared" si="53"/>
        <v>s</v>
      </c>
      <c r="AB142" s="117" t="str">
        <f t="shared" si="53"/>
        <v>s</v>
      </c>
      <c r="AC142" s="117" t="str">
        <f t="shared" si="53"/>
        <v>s</v>
      </c>
      <c r="AD142" s="117" t="str">
        <f t="shared" si="53"/>
        <v>s</v>
      </c>
      <c r="AE142" s="117" t="str">
        <f t="shared" si="53"/>
        <v>s</v>
      </c>
      <c r="AF142" s="117" t="str">
        <f t="shared" si="53"/>
        <v>s</v>
      </c>
      <c r="AG142" s="117" t="str">
        <f t="shared" si="53"/>
        <v>s</v>
      </c>
      <c r="AH142" s="117" t="str">
        <f t="shared" si="53"/>
        <v>s</v>
      </c>
      <c r="AI142" s="117" t="str">
        <f t="shared" ref="AI142:BC142" si="54">IF(AI50="s","s",AI75)</f>
        <v>s</v>
      </c>
      <c r="AJ142" s="117" t="str">
        <f t="shared" si="54"/>
        <v>s</v>
      </c>
      <c r="AK142" s="117" t="str">
        <f t="shared" si="54"/>
        <v>s</v>
      </c>
      <c r="AL142" s="117" t="str">
        <f t="shared" si="54"/>
        <v>s</v>
      </c>
      <c r="AM142" s="117" t="str">
        <f t="shared" si="54"/>
        <v>s</v>
      </c>
      <c r="AN142" s="117" t="str">
        <f t="shared" si="54"/>
        <v>s</v>
      </c>
      <c r="AO142" s="117" t="str">
        <f t="shared" si="54"/>
        <v>s</v>
      </c>
      <c r="AP142" s="117" t="str">
        <f t="shared" si="54"/>
        <v>s</v>
      </c>
      <c r="AQ142" s="117" t="str">
        <f t="shared" si="54"/>
        <v>s</v>
      </c>
      <c r="AR142" s="117" t="str">
        <f t="shared" si="54"/>
        <v>s</v>
      </c>
      <c r="AS142" s="117" t="str">
        <f t="shared" si="54"/>
        <v>s</v>
      </c>
      <c r="AT142" s="117" t="str">
        <f t="shared" si="54"/>
        <v>s</v>
      </c>
      <c r="AU142" s="117" t="str">
        <f t="shared" si="54"/>
        <v>s</v>
      </c>
      <c r="AV142" s="117" t="str">
        <f t="shared" si="54"/>
        <v>s</v>
      </c>
      <c r="AW142" s="117" t="str">
        <f t="shared" si="54"/>
        <v>s</v>
      </c>
      <c r="AX142" s="117" t="str">
        <f t="shared" si="54"/>
        <v>s</v>
      </c>
      <c r="AY142" s="117" t="str">
        <f t="shared" si="54"/>
        <v>s</v>
      </c>
      <c r="AZ142" s="117" t="str">
        <f t="shared" si="54"/>
        <v>s</v>
      </c>
      <c r="BA142" s="117" t="str">
        <f t="shared" si="54"/>
        <v>s</v>
      </c>
      <c r="BB142" s="117" t="str">
        <f t="shared" si="54"/>
        <v>s</v>
      </c>
      <c r="BC142" s="117" t="str">
        <f t="shared" si="54"/>
        <v>s</v>
      </c>
    </row>
    <row r="143" spans="3:55" hidden="1" x14ac:dyDescent="0.25">
      <c r="C143" s="117">
        <f t="shared" ref="C143:AH143" si="55">IF(C51="s","s",C76)</f>
        <v>5.2341540297589041E-3</v>
      </c>
      <c r="D143" s="117">
        <f t="shared" si="55"/>
        <v>4.3440605119668442E-3</v>
      </c>
      <c r="E143" s="117">
        <f t="shared" si="55"/>
        <v>4.5244224123206708E-3</v>
      </c>
      <c r="F143" s="117">
        <f t="shared" si="55"/>
        <v>3.8631136224602865E-3</v>
      </c>
      <c r="G143" s="117">
        <f t="shared" si="55"/>
        <v>3.5843074770482708E-3</v>
      </c>
      <c r="H143" s="117">
        <f t="shared" si="55"/>
        <v>4.1866442456533794E-3</v>
      </c>
      <c r="I143" s="117">
        <f t="shared" si="55"/>
        <v>4.5915392864725197E-3</v>
      </c>
      <c r="J143" s="117">
        <f t="shared" si="55"/>
        <v>3.201752713965706E-3</v>
      </c>
      <c r="K143" s="117">
        <f t="shared" si="55"/>
        <v>3.9731948876000726E-3</v>
      </c>
      <c r="L143" s="117">
        <f t="shared" si="55"/>
        <v>4.4370246174443512E-3</v>
      </c>
      <c r="M143" s="117">
        <f t="shared" si="55"/>
        <v>4.3282668700575658E-3</v>
      </c>
      <c r="N143" s="117">
        <f t="shared" si="55"/>
        <v>4.836070298795579E-3</v>
      </c>
      <c r="O143" s="117">
        <f t="shared" si="55"/>
        <v>4.2953598150604856E-3</v>
      </c>
      <c r="P143" s="117">
        <f t="shared" si="55"/>
        <v>4.2776799633216355E-3</v>
      </c>
      <c r="Q143" s="117">
        <f t="shared" si="55"/>
        <v>5.3152544241328497E-3</v>
      </c>
      <c r="R143" s="117">
        <f t="shared" si="55"/>
        <v>4.6497154001137993E-3</v>
      </c>
      <c r="S143" s="117">
        <f t="shared" si="55"/>
        <v>4.5859161119275599E-3</v>
      </c>
      <c r="T143" s="117">
        <f t="shared" si="55"/>
        <v>6.7568288145959015E-3</v>
      </c>
      <c r="U143" s="117">
        <f t="shared" si="55"/>
        <v>5.9012896842812182E-3</v>
      </c>
      <c r="V143" s="117">
        <f t="shared" si="55"/>
        <v>5.9670677394930028E-3</v>
      </c>
      <c r="W143" s="117">
        <f t="shared" si="55"/>
        <v>7.1930838895679318E-3</v>
      </c>
      <c r="X143" s="117">
        <f t="shared" si="55"/>
        <v>8.208567014628949E-3</v>
      </c>
      <c r="Y143" s="117">
        <f t="shared" si="55"/>
        <v>8.6481203910444386E-3</v>
      </c>
      <c r="Z143" s="117">
        <f t="shared" si="55"/>
        <v>1.0757541479803573E-2</v>
      </c>
      <c r="AA143" s="117">
        <f t="shared" si="55"/>
        <v>9.2582868420264201E-3</v>
      </c>
      <c r="AB143" s="117">
        <f t="shared" si="55"/>
        <v>1.1561408207427942E-2</v>
      </c>
      <c r="AC143" s="117">
        <f t="shared" si="55"/>
        <v>1.0698247275176055E-2</v>
      </c>
      <c r="AD143" s="117">
        <f t="shared" si="55"/>
        <v>1.346721826514932E-2</v>
      </c>
      <c r="AE143" s="117">
        <f t="shared" si="55"/>
        <v>1.2821489224021614E-2</v>
      </c>
      <c r="AF143" s="117">
        <f t="shared" si="55"/>
        <v>1.6000476424375135E-2</v>
      </c>
      <c r="AG143" s="117">
        <f t="shared" si="55"/>
        <v>1.731456069210955E-2</v>
      </c>
      <c r="AH143" s="117">
        <f t="shared" si="55"/>
        <v>1.2676461933608323E-2</v>
      </c>
      <c r="AI143" s="117">
        <f t="shared" ref="AI143:BC143" si="56">IF(AI51="s","s",AI76)</f>
        <v>1.1582356291975371E-2</v>
      </c>
      <c r="AJ143" s="117">
        <f t="shared" si="56"/>
        <v>1.3279923832676024E-2</v>
      </c>
      <c r="AK143" s="117">
        <f t="shared" si="56"/>
        <v>1.4799509460487466E-2</v>
      </c>
      <c r="AL143" s="117">
        <f t="shared" si="56"/>
        <v>1.4323740647186042E-2</v>
      </c>
      <c r="AM143" s="117">
        <f t="shared" si="56"/>
        <v>1.1800672748250262E-2</v>
      </c>
      <c r="AN143" s="117">
        <f t="shared" si="56"/>
        <v>1.4049571715137895E-2</v>
      </c>
      <c r="AO143" s="117">
        <f t="shared" si="56"/>
        <v>1.5504950863828217E-2</v>
      </c>
      <c r="AP143" s="117">
        <f t="shared" si="56"/>
        <v>1.4757892044612088E-2</v>
      </c>
      <c r="AQ143" s="117">
        <f t="shared" si="56"/>
        <v>1.3754346391387274E-2</v>
      </c>
      <c r="AR143" s="117">
        <f t="shared" si="56"/>
        <v>1.441368494190585E-2</v>
      </c>
      <c r="AS143" s="117">
        <f t="shared" si="56"/>
        <v>1.4866367731380357E-2</v>
      </c>
      <c r="AT143" s="117">
        <f t="shared" si="56"/>
        <v>1.5094275093292839E-2</v>
      </c>
      <c r="AU143" s="117">
        <f t="shared" si="56"/>
        <v>1.4916376316543391E-2</v>
      </c>
      <c r="AV143" s="117">
        <f t="shared" si="56"/>
        <v>1.5862336774734878E-2</v>
      </c>
      <c r="AW143" s="117">
        <f t="shared" si="56"/>
        <v>1.6736910562009211E-2</v>
      </c>
      <c r="AX143" s="117">
        <f t="shared" si="56"/>
        <v>1.4320009055728986E-2</v>
      </c>
      <c r="AY143" s="117">
        <f t="shared" si="56"/>
        <v>1.3291331291175492E-2</v>
      </c>
      <c r="AZ143" s="117">
        <f t="shared" si="56"/>
        <v>1.2355818423548539E-2</v>
      </c>
      <c r="BA143" s="117">
        <f t="shared" si="56"/>
        <v>1.2173600561528119E-2</v>
      </c>
      <c r="BB143" s="117">
        <f t="shared" si="56"/>
        <v>1.2309683483097134E-2</v>
      </c>
      <c r="BC143" s="117">
        <f t="shared" si="56"/>
        <v>1.3209519787811912E-2</v>
      </c>
    </row>
    <row r="144" spans="3:55" hidden="1" x14ac:dyDescent="0.25">
      <c r="C144" s="117" t="str">
        <f t="shared" ref="C144:AH144" si="57">IF(C52="s","s",C77)</f>
        <v>s</v>
      </c>
      <c r="D144" s="117" t="str">
        <f t="shared" si="57"/>
        <v>s</v>
      </c>
      <c r="E144" s="117" t="str">
        <f t="shared" si="57"/>
        <v>s</v>
      </c>
      <c r="F144" s="117" t="str">
        <f t="shared" si="57"/>
        <v>s</v>
      </c>
      <c r="G144" s="117" t="str">
        <f t="shared" si="57"/>
        <v>s</v>
      </c>
      <c r="H144" s="117" t="str">
        <f t="shared" si="57"/>
        <v>s</v>
      </c>
      <c r="I144" s="117" t="str">
        <f t="shared" si="57"/>
        <v>s</v>
      </c>
      <c r="J144" s="117" t="str">
        <f t="shared" si="57"/>
        <v>s</v>
      </c>
      <c r="K144" s="117" t="str">
        <f t="shared" si="57"/>
        <v>s</v>
      </c>
      <c r="L144" s="117" t="str">
        <f t="shared" si="57"/>
        <v>s</v>
      </c>
      <c r="M144" s="117" t="str">
        <f t="shared" si="57"/>
        <v>s</v>
      </c>
      <c r="N144" s="117" t="str">
        <f t="shared" si="57"/>
        <v>s</v>
      </c>
      <c r="O144" s="117" t="str">
        <f t="shared" si="57"/>
        <v>s</v>
      </c>
      <c r="P144" s="117" t="str">
        <f t="shared" si="57"/>
        <v>s</v>
      </c>
      <c r="Q144" s="117" t="str">
        <f t="shared" si="57"/>
        <v>s</v>
      </c>
      <c r="R144" s="117" t="str">
        <f t="shared" si="57"/>
        <v>s</v>
      </c>
      <c r="S144" s="117" t="str">
        <f t="shared" si="57"/>
        <v>s</v>
      </c>
      <c r="T144" s="117" t="str">
        <f t="shared" si="57"/>
        <v>s</v>
      </c>
      <c r="U144" s="117" t="str">
        <f t="shared" si="57"/>
        <v>s</v>
      </c>
      <c r="V144" s="117" t="str">
        <f t="shared" si="57"/>
        <v>s</v>
      </c>
      <c r="W144" s="117" t="str">
        <f t="shared" si="57"/>
        <v>s</v>
      </c>
      <c r="X144" s="117" t="str">
        <f t="shared" si="57"/>
        <v>s</v>
      </c>
      <c r="Y144" s="117" t="str">
        <f t="shared" si="57"/>
        <v>s</v>
      </c>
      <c r="Z144" s="117" t="str">
        <f t="shared" si="57"/>
        <v>s</v>
      </c>
      <c r="AA144" s="117" t="str">
        <f t="shared" si="57"/>
        <v>s</v>
      </c>
      <c r="AB144" s="117" t="str">
        <f t="shared" si="57"/>
        <v>s</v>
      </c>
      <c r="AC144" s="117" t="str">
        <f t="shared" si="57"/>
        <v>s</v>
      </c>
      <c r="AD144" s="117" t="str">
        <f t="shared" si="57"/>
        <v>s</v>
      </c>
      <c r="AE144" s="117" t="str">
        <f t="shared" si="57"/>
        <v>s</v>
      </c>
      <c r="AF144" s="117" t="str">
        <f t="shared" si="57"/>
        <v>s</v>
      </c>
      <c r="AG144" s="117" t="str">
        <f t="shared" si="57"/>
        <v>s</v>
      </c>
      <c r="AH144" s="117" t="str">
        <f t="shared" si="57"/>
        <v>s</v>
      </c>
      <c r="AI144" s="117" t="str">
        <f t="shared" ref="AI144:BC144" si="58">IF(AI52="s","s",AI77)</f>
        <v>s</v>
      </c>
      <c r="AJ144" s="117" t="str">
        <f t="shared" si="58"/>
        <v>s</v>
      </c>
      <c r="AK144" s="117" t="str">
        <f t="shared" si="58"/>
        <v>s</v>
      </c>
      <c r="AL144" s="117" t="str">
        <f t="shared" si="58"/>
        <v>s</v>
      </c>
      <c r="AM144" s="117" t="str">
        <f t="shared" si="58"/>
        <v>s</v>
      </c>
      <c r="AN144" s="117" t="str">
        <f t="shared" si="58"/>
        <v>s</v>
      </c>
      <c r="AO144" s="117" t="str">
        <f t="shared" si="58"/>
        <v>s</v>
      </c>
      <c r="AP144" s="117" t="str">
        <f t="shared" si="58"/>
        <v>s</v>
      </c>
      <c r="AQ144" s="117" t="str">
        <f t="shared" si="58"/>
        <v>s</v>
      </c>
      <c r="AR144" s="117" t="str">
        <f t="shared" si="58"/>
        <v>s</v>
      </c>
      <c r="AS144" s="117" t="str">
        <f t="shared" si="58"/>
        <v>s</v>
      </c>
      <c r="AT144" s="117" t="str">
        <f t="shared" si="58"/>
        <v>s</v>
      </c>
      <c r="AU144" s="117" t="str">
        <f t="shared" si="58"/>
        <v>s</v>
      </c>
      <c r="AV144" s="117" t="str">
        <f t="shared" si="58"/>
        <v>s</v>
      </c>
      <c r="AW144" s="117" t="str">
        <f t="shared" si="58"/>
        <v>s</v>
      </c>
      <c r="AX144" s="117" t="str">
        <f t="shared" si="58"/>
        <v>s</v>
      </c>
      <c r="AY144" s="117" t="str">
        <f t="shared" si="58"/>
        <v>s</v>
      </c>
      <c r="AZ144" s="117" t="str">
        <f t="shared" si="58"/>
        <v>s</v>
      </c>
      <c r="BA144" s="117" t="str">
        <f t="shared" si="58"/>
        <v>s</v>
      </c>
      <c r="BB144" s="117" t="str">
        <f t="shared" si="58"/>
        <v>s</v>
      </c>
      <c r="BC144" s="117" t="str">
        <f t="shared" si="58"/>
        <v>s</v>
      </c>
    </row>
    <row r="145" spans="3:55" hidden="1" x14ac:dyDescent="0.25">
      <c r="C145" s="117" t="str">
        <f t="shared" ref="C145:AH145" si="59">IF(C53="s","s",C78)</f>
        <v>s</v>
      </c>
      <c r="D145" s="117" t="str">
        <f t="shared" si="59"/>
        <v>s</v>
      </c>
      <c r="E145" s="117" t="str">
        <f t="shared" si="59"/>
        <v>s</v>
      </c>
      <c r="F145" s="117" t="str">
        <f t="shared" si="59"/>
        <v>s</v>
      </c>
      <c r="G145" s="117" t="str">
        <f t="shared" si="59"/>
        <v>s</v>
      </c>
      <c r="H145" s="117" t="str">
        <f t="shared" si="59"/>
        <v>s</v>
      </c>
      <c r="I145" s="117" t="str">
        <f t="shared" si="59"/>
        <v>s</v>
      </c>
      <c r="J145" s="117" t="str">
        <f t="shared" si="59"/>
        <v>s</v>
      </c>
      <c r="K145" s="117" t="str">
        <f t="shared" si="59"/>
        <v>s</v>
      </c>
      <c r="L145" s="117" t="str">
        <f t="shared" si="59"/>
        <v>s</v>
      </c>
      <c r="M145" s="117" t="str">
        <f t="shared" si="59"/>
        <v>s</v>
      </c>
      <c r="N145" s="117" t="str">
        <f t="shared" si="59"/>
        <v>s</v>
      </c>
      <c r="O145" s="117" t="str">
        <f t="shared" si="59"/>
        <v>s</v>
      </c>
      <c r="P145" s="117" t="str">
        <f t="shared" si="59"/>
        <v>s</v>
      </c>
      <c r="Q145" s="117" t="str">
        <f t="shared" si="59"/>
        <v>s</v>
      </c>
      <c r="R145" s="117" t="str">
        <f t="shared" si="59"/>
        <v>s</v>
      </c>
      <c r="S145" s="117" t="str">
        <f t="shared" si="59"/>
        <v>s</v>
      </c>
      <c r="T145" s="117" t="str">
        <f t="shared" si="59"/>
        <v>s</v>
      </c>
      <c r="U145" s="117" t="str">
        <f t="shared" si="59"/>
        <v>s</v>
      </c>
      <c r="V145" s="117" t="str">
        <f t="shared" si="59"/>
        <v>s</v>
      </c>
      <c r="W145" s="117" t="str">
        <f t="shared" si="59"/>
        <v>s</v>
      </c>
      <c r="X145" s="117" t="str">
        <f t="shared" si="59"/>
        <v>s</v>
      </c>
      <c r="Y145" s="117" t="str">
        <f t="shared" si="59"/>
        <v>s</v>
      </c>
      <c r="Z145" s="117" t="str">
        <f t="shared" si="59"/>
        <v>s</v>
      </c>
      <c r="AA145" s="117" t="str">
        <f t="shared" si="59"/>
        <v>s</v>
      </c>
      <c r="AB145" s="117" t="str">
        <f t="shared" si="59"/>
        <v>s</v>
      </c>
      <c r="AC145" s="117" t="str">
        <f t="shared" si="59"/>
        <v>s</v>
      </c>
      <c r="AD145" s="117" t="str">
        <f t="shared" si="59"/>
        <v>s</v>
      </c>
      <c r="AE145" s="117" t="str">
        <f t="shared" si="59"/>
        <v>s</v>
      </c>
      <c r="AF145" s="117" t="str">
        <f t="shared" si="59"/>
        <v>s</v>
      </c>
      <c r="AG145" s="117" t="str">
        <f t="shared" si="59"/>
        <v>s</v>
      </c>
      <c r="AH145" s="117" t="str">
        <f t="shared" si="59"/>
        <v>s</v>
      </c>
      <c r="AI145" s="117" t="str">
        <f t="shared" ref="AI145:BC145" si="60">IF(AI53="s","s",AI78)</f>
        <v>s</v>
      </c>
      <c r="AJ145" s="117" t="str">
        <f t="shared" si="60"/>
        <v>s</v>
      </c>
      <c r="AK145" s="117" t="str">
        <f t="shared" si="60"/>
        <v>s</v>
      </c>
      <c r="AL145" s="117" t="str">
        <f t="shared" si="60"/>
        <v>s</v>
      </c>
      <c r="AM145" s="117" t="str">
        <f t="shared" si="60"/>
        <v>s</v>
      </c>
      <c r="AN145" s="117" t="str">
        <f t="shared" si="60"/>
        <v>s</v>
      </c>
      <c r="AO145" s="117" t="str">
        <f t="shared" si="60"/>
        <v>s</v>
      </c>
      <c r="AP145" s="117" t="str">
        <f t="shared" si="60"/>
        <v>s</v>
      </c>
      <c r="AQ145" s="117" t="str">
        <f t="shared" si="60"/>
        <v>s</v>
      </c>
      <c r="AR145" s="117" t="str">
        <f t="shared" si="60"/>
        <v>s</v>
      </c>
      <c r="AS145" s="117" t="str">
        <f t="shared" si="60"/>
        <v>s</v>
      </c>
      <c r="AT145" s="117" t="str">
        <f t="shared" si="60"/>
        <v>s</v>
      </c>
      <c r="AU145" s="117" t="str">
        <f t="shared" si="60"/>
        <v>s</v>
      </c>
      <c r="AV145" s="117" t="str">
        <f t="shared" si="60"/>
        <v>s</v>
      </c>
      <c r="AW145" s="117" t="str">
        <f t="shared" si="60"/>
        <v>s</v>
      </c>
      <c r="AX145" s="117" t="str">
        <f t="shared" si="60"/>
        <v>s</v>
      </c>
      <c r="AY145" s="117" t="str">
        <f t="shared" si="60"/>
        <v>s</v>
      </c>
      <c r="AZ145" s="117" t="str">
        <f t="shared" si="60"/>
        <v>s</v>
      </c>
      <c r="BA145" s="117" t="str">
        <f t="shared" si="60"/>
        <v>s</v>
      </c>
      <c r="BB145" s="117" t="str">
        <f t="shared" si="60"/>
        <v>s</v>
      </c>
      <c r="BC145" s="117" t="str">
        <f t="shared" si="60"/>
        <v>s</v>
      </c>
    </row>
    <row r="146" spans="3:55" hidden="1" x14ac:dyDescent="0.25">
      <c r="C146" s="117">
        <f t="shared" ref="C146:AH146" si="61">IF(C54="s","s",C79)</f>
        <v>1.493791005132075E-2</v>
      </c>
      <c r="D146" s="117">
        <f t="shared" si="61"/>
        <v>1.4182398803635841E-2</v>
      </c>
      <c r="E146" s="117">
        <f t="shared" si="61"/>
        <v>1.1946738841021947E-2</v>
      </c>
      <c r="F146" s="117">
        <f t="shared" si="61"/>
        <v>1.1405627800675335E-2</v>
      </c>
      <c r="G146" s="117">
        <f t="shared" si="61"/>
        <v>1.1511269829754919E-2</v>
      </c>
      <c r="H146" s="117">
        <f t="shared" si="61"/>
        <v>1.1598407962844828E-2</v>
      </c>
      <c r="I146" s="117">
        <f t="shared" si="61"/>
        <v>1.0276893912705668E-2</v>
      </c>
      <c r="J146" s="117">
        <f t="shared" si="61"/>
        <v>9.9443162458235854E-3</v>
      </c>
      <c r="K146" s="117">
        <f t="shared" si="61"/>
        <v>1.0322882041996129E-2</v>
      </c>
      <c r="L146" s="117">
        <f t="shared" si="61"/>
        <v>1.0025765652127453E-2</v>
      </c>
      <c r="M146" s="117">
        <f t="shared" si="61"/>
        <v>1.0876786050969122E-2</v>
      </c>
      <c r="N146" s="117">
        <f t="shared" si="61"/>
        <v>1.0573660327919975E-2</v>
      </c>
      <c r="O146" s="117">
        <f t="shared" si="61"/>
        <v>1.0963880828842001E-2</v>
      </c>
      <c r="P146" s="117">
        <f t="shared" si="61"/>
        <v>1.1177163068123089E-2</v>
      </c>
      <c r="Q146" s="117">
        <f t="shared" si="61"/>
        <v>1.0968924507298713E-2</v>
      </c>
      <c r="R146" s="117">
        <f t="shared" si="61"/>
        <v>1.0592555731953271E-2</v>
      </c>
      <c r="S146" s="117">
        <f t="shared" si="61"/>
        <v>1.1586523704170886E-2</v>
      </c>
      <c r="T146" s="117">
        <f t="shared" si="61"/>
        <v>1.2856068142358911E-2</v>
      </c>
      <c r="U146" s="117">
        <f t="shared" si="61"/>
        <v>1.303743580245325E-2</v>
      </c>
      <c r="V146" s="117">
        <f t="shared" si="61"/>
        <v>1.3429603594574027E-2</v>
      </c>
      <c r="W146" s="117">
        <f t="shared" si="61"/>
        <v>1.2946139969069105E-2</v>
      </c>
      <c r="X146" s="117">
        <f t="shared" si="61"/>
        <v>1.4307486141764863E-2</v>
      </c>
      <c r="Y146" s="117">
        <f t="shared" si="61"/>
        <v>1.4990750798158403E-2</v>
      </c>
      <c r="Z146" s="117">
        <f t="shared" si="61"/>
        <v>1.6391833423475426E-2</v>
      </c>
      <c r="AA146" s="117">
        <f t="shared" si="61"/>
        <v>1.5520763790177534E-2</v>
      </c>
      <c r="AB146" s="117">
        <f t="shared" si="61"/>
        <v>1.6180263614231586E-2</v>
      </c>
      <c r="AC146" s="117">
        <f t="shared" si="61"/>
        <v>1.7797116441468069E-2</v>
      </c>
      <c r="AD146" s="117">
        <f t="shared" si="61"/>
        <v>2.0747621989532374E-2</v>
      </c>
      <c r="AE146" s="117">
        <f t="shared" si="61"/>
        <v>2.222289689118289E-2</v>
      </c>
      <c r="AF146" s="117">
        <f t="shared" si="61"/>
        <v>2.2796633629658877E-2</v>
      </c>
      <c r="AG146" s="117">
        <f t="shared" si="61"/>
        <v>2.3158530978808368E-2</v>
      </c>
      <c r="AH146" s="117">
        <f t="shared" si="61"/>
        <v>2.0612809299460171E-2</v>
      </c>
      <c r="AI146" s="117">
        <f t="shared" ref="AI146:BC146" si="62">IF(AI54="s","s",AI79)</f>
        <v>2.383820889742462E-2</v>
      </c>
      <c r="AJ146" s="117">
        <f t="shared" si="62"/>
        <v>2.1899114048907362E-2</v>
      </c>
      <c r="AK146" s="117">
        <f t="shared" si="62"/>
        <v>2.1722727194466218E-2</v>
      </c>
      <c r="AL146" s="117">
        <f t="shared" si="62"/>
        <v>2.0965634004320662E-2</v>
      </c>
      <c r="AM146" s="117">
        <f t="shared" si="62"/>
        <v>1.3515965720316639E-2</v>
      </c>
      <c r="AN146" s="117">
        <f t="shared" si="62"/>
        <v>1.5790804688766369E-2</v>
      </c>
      <c r="AO146" s="117">
        <f t="shared" si="62"/>
        <v>1.8356085454683372E-2</v>
      </c>
      <c r="AP146" s="117">
        <f t="shared" si="62"/>
        <v>1.8737812115476378E-2</v>
      </c>
      <c r="AQ146" s="117">
        <f t="shared" si="62"/>
        <v>1.960735458798293E-2</v>
      </c>
      <c r="AR146" s="117">
        <f t="shared" si="62"/>
        <v>1.9893561968075565E-2</v>
      </c>
      <c r="AS146" s="117">
        <f t="shared" si="62"/>
        <v>2.0937705335781723E-2</v>
      </c>
      <c r="AT146" s="117">
        <f t="shared" si="62"/>
        <v>2.2519797565744092E-2</v>
      </c>
      <c r="AU146" s="117">
        <f t="shared" si="62"/>
        <v>2.247905230457466E-2</v>
      </c>
      <c r="AV146" s="117">
        <f t="shared" si="62"/>
        <v>2.2023856659945999E-2</v>
      </c>
      <c r="AW146" s="117">
        <f t="shared" si="62"/>
        <v>2.1415011088475763E-2</v>
      </c>
      <c r="AX146" s="117">
        <f t="shared" si="62"/>
        <v>2.1549807873920392E-2</v>
      </c>
      <c r="AY146" s="117">
        <f t="shared" si="62"/>
        <v>1.9717264979388159E-2</v>
      </c>
      <c r="AZ146" s="117">
        <f t="shared" si="62"/>
        <v>1.804677560529527E-2</v>
      </c>
      <c r="BA146" s="117">
        <f t="shared" si="62"/>
        <v>1.7063650289655011E-2</v>
      </c>
      <c r="BB146" s="117">
        <f t="shared" si="62"/>
        <v>1.6599448258169048E-2</v>
      </c>
      <c r="BC146" s="117">
        <f t="shared" si="62"/>
        <v>1.6347338329209451E-2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C149"/>
  <sheetViews>
    <sheetView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57" width="9.5703125" style="13" hidden="1" customWidth="1"/>
    <col min="58" max="92" width="11.42578125" style="13" hidden="1" customWidth="1"/>
    <col min="93" max="93" width="13.85546875" style="13" hidden="1" customWidth="1"/>
    <col min="94" max="97" width="11.42578125" style="13" hidden="1" customWidth="1"/>
    <col min="98" max="98" width="13.85546875" style="13" hidden="1" customWidth="1"/>
    <col min="99" max="102" width="11.42578125" style="13" hidden="1" customWidth="1"/>
    <col min="103" max="103" width="13.85546875" style="13" hidden="1" customWidth="1"/>
    <col min="104" max="107" width="11.42578125" style="13" hidden="1" customWidth="1"/>
    <col min="108" max="155" width="0" style="13" hidden="1" customWidth="1"/>
    <col min="156" max="16384" width="11.42578125" style="13"/>
  </cols>
  <sheetData>
    <row r="1" spans="1:107" ht="18.75" x14ac:dyDescent="0.3">
      <c r="A1" s="67" t="s">
        <v>169</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292</v>
      </c>
      <c r="B6" s="98"/>
      <c r="C6" s="104" t="s">
        <v>130</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4130.0589210489698</v>
      </c>
      <c r="D8" s="81">
        <v>5243.0464293221403</v>
      </c>
      <c r="E8" s="81">
        <v>4096.33640606259</v>
      </c>
      <c r="F8" s="81">
        <v>4314.2092317883598</v>
      </c>
      <c r="G8" s="81">
        <v>4459.3329227860104</v>
      </c>
      <c r="H8" s="81">
        <v>4413.7795334033299</v>
      </c>
      <c r="I8" s="81">
        <v>4123.7566854033703</v>
      </c>
      <c r="J8" s="81">
        <v>4525.9218607787298</v>
      </c>
      <c r="K8" s="81">
        <v>4456.9031699025199</v>
      </c>
      <c r="L8" s="81">
        <v>3776.5081542259099</v>
      </c>
      <c r="M8" s="81">
        <v>4798.0302403376099</v>
      </c>
      <c r="N8" s="81">
        <v>4753.5972646413402</v>
      </c>
      <c r="O8" s="81">
        <v>4799.7602980565598</v>
      </c>
      <c r="P8" s="81">
        <v>4989.1959059841802</v>
      </c>
      <c r="Q8" s="81">
        <v>5014.4714490500301</v>
      </c>
      <c r="R8" s="81">
        <v>4712.1492712398203</v>
      </c>
      <c r="S8" s="81">
        <v>4741.1286304916803</v>
      </c>
      <c r="T8" s="81">
        <v>5022.6563349662401</v>
      </c>
      <c r="U8" s="81">
        <v>4489.3050499317796</v>
      </c>
      <c r="V8" s="81">
        <v>4620.3749600879401</v>
      </c>
      <c r="W8" s="81">
        <v>4661.4529236140897</v>
      </c>
      <c r="X8" s="81">
        <v>4661.2490633746302</v>
      </c>
      <c r="Y8" s="81">
        <v>5234.9215811190197</v>
      </c>
      <c r="Z8" s="81">
        <v>4665.8579783370697</v>
      </c>
      <c r="AA8" s="81">
        <v>5288.2834670962702</v>
      </c>
      <c r="AB8" s="81">
        <v>5629.3228739144897</v>
      </c>
      <c r="AC8" s="81">
        <v>5335.05578501743</v>
      </c>
      <c r="AD8" s="81">
        <v>4947.3394512045998</v>
      </c>
      <c r="AE8" s="81">
        <v>4724.4964750793097</v>
      </c>
      <c r="AF8" s="81">
        <v>4676.70011806203</v>
      </c>
      <c r="AG8" s="81">
        <v>4491.83961172404</v>
      </c>
      <c r="AH8" s="81">
        <v>4614.9308576410003</v>
      </c>
      <c r="AI8" s="81">
        <v>4498.26842973356</v>
      </c>
      <c r="AJ8" s="81">
        <v>4270.2006438100998</v>
      </c>
      <c r="AK8" s="81">
        <v>5044.4578245555804</v>
      </c>
      <c r="AL8" s="81">
        <v>4606.3504686168098</v>
      </c>
      <c r="AM8" s="81">
        <v>4834.2205323047301</v>
      </c>
      <c r="AN8" s="81">
        <v>4455.3962424042602</v>
      </c>
      <c r="AO8" s="81">
        <v>4249.89226825272</v>
      </c>
      <c r="AP8" s="81">
        <v>4772.0625134084703</v>
      </c>
      <c r="AQ8" s="81">
        <v>4882.5075319665802</v>
      </c>
      <c r="AR8" s="81">
        <v>4071.8181453055699</v>
      </c>
      <c r="AS8" s="81">
        <v>5351.86480805878</v>
      </c>
      <c r="AT8" s="81">
        <v>4974.5041465087497</v>
      </c>
      <c r="AU8" s="81">
        <v>4743.9688509287898</v>
      </c>
      <c r="AV8" s="81">
        <v>4968.6875396434898</v>
      </c>
      <c r="AW8" s="81">
        <v>4584.8450700685398</v>
      </c>
      <c r="AX8" s="81">
        <v>4898.3196715356698</v>
      </c>
      <c r="AY8" s="81">
        <v>4881.6977434937298</v>
      </c>
      <c r="AZ8" s="81">
        <v>4770.1793853792296</v>
      </c>
      <c r="BA8" s="81">
        <v>4825.0148980768299</v>
      </c>
      <c r="BB8" s="81">
        <v>4562.8673199224804</v>
      </c>
      <c r="BC8" s="81">
        <v>4641.8752878976602</v>
      </c>
      <c r="BD8" s="86"/>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4130.0589210489698</v>
      </c>
      <c r="D9" s="77">
        <v>5243.0464293221403</v>
      </c>
      <c r="E9" s="77">
        <v>4096.33640606259</v>
      </c>
      <c r="F9" s="77">
        <v>4314.2092317883598</v>
      </c>
      <c r="G9" s="77">
        <v>4459.3329227860104</v>
      </c>
      <c r="H9" s="77">
        <v>4413.7795334033299</v>
      </c>
      <c r="I9" s="77">
        <v>4123.7566854033703</v>
      </c>
      <c r="J9" s="77">
        <v>4525.9218607787298</v>
      </c>
      <c r="K9" s="77">
        <v>4456.9031699025199</v>
      </c>
      <c r="L9" s="77">
        <v>3776.5081542259099</v>
      </c>
      <c r="M9" s="77">
        <v>4798.0302403376099</v>
      </c>
      <c r="N9" s="77">
        <v>4753.5972646413402</v>
      </c>
      <c r="O9" s="77">
        <v>4799.7602980565598</v>
      </c>
      <c r="P9" s="77">
        <v>4989.1959059841802</v>
      </c>
      <c r="Q9" s="77">
        <v>5014.4714490500301</v>
      </c>
      <c r="R9" s="77">
        <v>4712.1492712398203</v>
      </c>
      <c r="S9" s="77">
        <v>4741.1286304916803</v>
      </c>
      <c r="T9" s="77">
        <v>5022.6563349662401</v>
      </c>
      <c r="U9" s="77">
        <v>4489.3050499317796</v>
      </c>
      <c r="V9" s="77">
        <v>4620.3749600879401</v>
      </c>
      <c r="W9" s="77">
        <v>4661.4529236140897</v>
      </c>
      <c r="X9" s="77">
        <v>4661.2490633746302</v>
      </c>
      <c r="Y9" s="77">
        <v>5234.9215811190197</v>
      </c>
      <c r="Z9" s="77">
        <v>4665.8579783370697</v>
      </c>
      <c r="AA9" s="77">
        <v>5288.2834670962702</v>
      </c>
      <c r="AB9" s="77">
        <v>5629.3228739144897</v>
      </c>
      <c r="AC9" s="77">
        <v>5335.05578501743</v>
      </c>
      <c r="AD9" s="77">
        <v>4947.3394512045998</v>
      </c>
      <c r="AE9" s="77">
        <v>4724.4964750793097</v>
      </c>
      <c r="AF9" s="77">
        <v>4676.70011806203</v>
      </c>
      <c r="AG9" s="77">
        <v>4491.83961172404</v>
      </c>
      <c r="AH9" s="77">
        <v>4614.9308576410003</v>
      </c>
      <c r="AI9" s="77">
        <v>4498.26842973356</v>
      </c>
      <c r="AJ9" s="77">
        <v>4270.2006438100998</v>
      </c>
      <c r="AK9" s="77">
        <v>5044.4578245555804</v>
      </c>
      <c r="AL9" s="77">
        <v>4606.3504686168098</v>
      </c>
      <c r="AM9" s="77">
        <v>4834.2205323047301</v>
      </c>
      <c r="AN9" s="77">
        <v>4455.3962424042602</v>
      </c>
      <c r="AO9" s="77">
        <v>4249.89226825272</v>
      </c>
      <c r="AP9" s="77">
        <v>4772.0625134084703</v>
      </c>
      <c r="AQ9" s="77">
        <v>4882.5075319665802</v>
      </c>
      <c r="AR9" s="77">
        <v>4071.8181453055699</v>
      </c>
      <c r="AS9" s="77">
        <v>5351.86480805878</v>
      </c>
      <c r="AT9" s="77">
        <v>4974.5041465087497</v>
      </c>
      <c r="AU9" s="77">
        <v>4743.9688509287898</v>
      </c>
      <c r="AV9" s="77">
        <v>4968.6875396434898</v>
      </c>
      <c r="AW9" s="77">
        <v>4584.8450700685398</v>
      </c>
      <c r="AX9" s="77">
        <v>4898.3196715356698</v>
      </c>
      <c r="AY9" s="77">
        <v>4881.6977434937298</v>
      </c>
      <c r="AZ9" s="77">
        <v>4770.1793853792296</v>
      </c>
      <c r="BA9" s="77">
        <v>4825.0148980768299</v>
      </c>
      <c r="BB9" s="77">
        <v>4562.8673199224804</v>
      </c>
      <c r="BC9" s="77">
        <v>4641.8752878976602</v>
      </c>
      <c r="BD9" s="90"/>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7621.2603558860301</v>
      </c>
      <c r="D10" s="81">
        <v>7663.2172841432202</v>
      </c>
      <c r="E10" s="81">
        <v>7577.4964638455704</v>
      </c>
      <c r="F10" s="81">
        <v>7573.6461307986601</v>
      </c>
      <c r="G10" s="81">
        <v>7516.3065991535404</v>
      </c>
      <c r="H10" s="81">
        <v>7535.9229521001898</v>
      </c>
      <c r="I10" s="81">
        <v>7566.8438035650697</v>
      </c>
      <c r="J10" s="81">
        <v>7522.9182125289299</v>
      </c>
      <c r="K10" s="81">
        <v>7577.8596956699803</v>
      </c>
      <c r="L10" s="81">
        <v>7504.4825434998002</v>
      </c>
      <c r="M10" s="81">
        <v>7571.8077263950599</v>
      </c>
      <c r="N10" s="81">
        <v>7636.5205990990798</v>
      </c>
      <c r="O10" s="81">
        <v>7664.4401415192197</v>
      </c>
      <c r="P10" s="81">
        <v>7707.54229933652</v>
      </c>
      <c r="Q10" s="81">
        <v>7546.9126794207896</v>
      </c>
      <c r="R10" s="81">
        <v>7825.4747553362404</v>
      </c>
      <c r="S10" s="81">
        <v>7923.9742026655604</v>
      </c>
      <c r="T10" s="81">
        <v>8081.0638969175398</v>
      </c>
      <c r="U10" s="81">
        <v>8148.9723135514996</v>
      </c>
      <c r="V10" s="81">
        <v>8255.4038928750506</v>
      </c>
      <c r="W10" s="81">
        <v>8302.7215122812195</v>
      </c>
      <c r="X10" s="81">
        <v>8300.1847516503403</v>
      </c>
      <c r="Y10" s="81">
        <v>8398.27412311238</v>
      </c>
      <c r="Z10" s="81">
        <v>8378.7784715844191</v>
      </c>
      <c r="AA10" s="81">
        <v>8380.0989847880592</v>
      </c>
      <c r="AB10" s="81">
        <v>8694.5310247339694</v>
      </c>
      <c r="AC10" s="81">
        <v>8632.5513928186392</v>
      </c>
      <c r="AD10" s="81">
        <v>8905.6287305435108</v>
      </c>
      <c r="AE10" s="81">
        <v>8976.6563691634892</v>
      </c>
      <c r="AF10" s="81">
        <v>8983.8881280616006</v>
      </c>
      <c r="AG10" s="81">
        <v>8912.8952698196699</v>
      </c>
      <c r="AH10" s="81">
        <v>9140.8545329031895</v>
      </c>
      <c r="AI10" s="81">
        <v>9122.9697429409298</v>
      </c>
      <c r="AJ10" s="81">
        <v>9091.1934370470808</v>
      </c>
      <c r="AK10" s="81">
        <v>9247.4401095303892</v>
      </c>
      <c r="AL10" s="81">
        <v>9312.1103859843606</v>
      </c>
      <c r="AM10" s="81">
        <v>9057.2949236961103</v>
      </c>
      <c r="AN10" s="81">
        <v>8819.0252086899509</v>
      </c>
      <c r="AO10" s="81">
        <v>9164.7120547411305</v>
      </c>
      <c r="AP10" s="81">
        <v>8928.6574547052496</v>
      </c>
      <c r="AQ10" s="81">
        <v>9188.1786266592899</v>
      </c>
      <c r="AR10" s="81">
        <v>9263.5908116293595</v>
      </c>
      <c r="AS10" s="81">
        <v>9376.22052341788</v>
      </c>
      <c r="AT10" s="81">
        <v>9494.4194050392398</v>
      </c>
      <c r="AU10" s="81">
        <v>9543.9253104045201</v>
      </c>
      <c r="AV10" s="81">
        <v>9552.29932242836</v>
      </c>
      <c r="AW10" s="81">
        <v>9631.3919901634108</v>
      </c>
      <c r="AX10" s="81">
        <v>9706.6156653399794</v>
      </c>
      <c r="AY10" s="81">
        <v>9648.7771321754499</v>
      </c>
      <c r="AZ10" s="81">
        <v>9806.1981408870906</v>
      </c>
      <c r="BA10" s="81">
        <v>9815.5411243961698</v>
      </c>
      <c r="BB10" s="81">
        <v>9859.7126897771504</v>
      </c>
      <c r="BC10" s="81">
        <v>10020.0553666785</v>
      </c>
      <c r="BD10" s="86"/>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5358.87828955643</v>
      </c>
      <c r="D11" s="81">
        <v>5406.4672451648203</v>
      </c>
      <c r="E11" s="81">
        <v>5417.3962575917503</v>
      </c>
      <c r="F11" s="81">
        <v>5461.1211952561298</v>
      </c>
      <c r="G11" s="81">
        <v>5541.8636796564697</v>
      </c>
      <c r="H11" s="81">
        <v>5575.8684604957798</v>
      </c>
      <c r="I11" s="81">
        <v>5543.1575408627295</v>
      </c>
      <c r="J11" s="81">
        <v>5562.5687672731301</v>
      </c>
      <c r="K11" s="81">
        <v>5416.9692029476</v>
      </c>
      <c r="L11" s="81">
        <v>5416.2684020650604</v>
      </c>
      <c r="M11" s="81">
        <v>5439.5205278956901</v>
      </c>
      <c r="N11" s="81">
        <v>5498.7626105465297</v>
      </c>
      <c r="O11" s="81">
        <v>5525.9400246980804</v>
      </c>
      <c r="P11" s="81">
        <v>5566.9042987478797</v>
      </c>
      <c r="Q11" s="81">
        <v>5528.0370637360102</v>
      </c>
      <c r="R11" s="81">
        <v>5543.2480918478404</v>
      </c>
      <c r="S11" s="81">
        <v>5543.1291140681597</v>
      </c>
      <c r="T11" s="81">
        <v>5571.4630213185801</v>
      </c>
      <c r="U11" s="81">
        <v>5585.3806194711397</v>
      </c>
      <c r="V11" s="81">
        <v>5540.5257916953196</v>
      </c>
      <c r="W11" s="81">
        <v>5494.9371007107302</v>
      </c>
      <c r="X11" s="81">
        <v>5430.09295653149</v>
      </c>
      <c r="Y11" s="81">
        <v>5425.8266871331998</v>
      </c>
      <c r="Z11" s="81">
        <v>5404.4681871059402</v>
      </c>
      <c r="AA11" s="81">
        <v>5351.4945182786496</v>
      </c>
      <c r="AB11" s="81">
        <v>5402.7465358844602</v>
      </c>
      <c r="AC11" s="81">
        <v>5464.9865188654203</v>
      </c>
      <c r="AD11" s="81">
        <v>5503.7176207029497</v>
      </c>
      <c r="AE11" s="81">
        <v>5506.0608193244398</v>
      </c>
      <c r="AF11" s="81">
        <v>5486.5422318045803</v>
      </c>
      <c r="AG11" s="81">
        <v>5499.4963924994599</v>
      </c>
      <c r="AH11" s="81">
        <v>5458.8713349460004</v>
      </c>
      <c r="AI11" s="81">
        <v>5371.24707112951</v>
      </c>
      <c r="AJ11" s="81">
        <v>5674.18408221765</v>
      </c>
      <c r="AK11" s="81">
        <v>5559.8023545484502</v>
      </c>
      <c r="AL11" s="81">
        <v>5579.4347564739201</v>
      </c>
      <c r="AM11" s="81">
        <v>5529.01861413192</v>
      </c>
      <c r="AN11" s="81">
        <v>5530.5331124997101</v>
      </c>
      <c r="AO11" s="81">
        <v>5584.3176878792201</v>
      </c>
      <c r="AP11" s="81">
        <v>5599.3615898931603</v>
      </c>
      <c r="AQ11" s="81">
        <v>5683.3595508710296</v>
      </c>
      <c r="AR11" s="81">
        <v>5638.7499319270401</v>
      </c>
      <c r="AS11" s="81">
        <v>5722.69149515345</v>
      </c>
      <c r="AT11" s="81">
        <v>5759.2042702431399</v>
      </c>
      <c r="AU11" s="81">
        <v>5812.8578592745698</v>
      </c>
      <c r="AV11" s="81">
        <v>5870.2207754322299</v>
      </c>
      <c r="AW11" s="81">
        <v>5902.9825727257803</v>
      </c>
      <c r="AX11" s="81">
        <v>6011.6782890596496</v>
      </c>
      <c r="AY11" s="81">
        <v>6007.6030625018202</v>
      </c>
      <c r="AZ11" s="81">
        <v>6074.1841264847799</v>
      </c>
      <c r="BA11" s="81">
        <v>6128.4426804676204</v>
      </c>
      <c r="BB11" s="81">
        <v>6148.85267846035</v>
      </c>
      <c r="BC11" s="81">
        <v>6246.1803901052299</v>
      </c>
      <c r="BD11" s="86"/>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4483.7088970104196</v>
      </c>
      <c r="D12" s="81">
        <v>4485.9710947642798</v>
      </c>
      <c r="E12" s="81">
        <v>4469.2573526780598</v>
      </c>
      <c r="F12" s="81">
        <v>4501.6616713594303</v>
      </c>
      <c r="G12" s="81">
        <v>4583.8815774294399</v>
      </c>
      <c r="H12" s="81">
        <v>4618.8461813321501</v>
      </c>
      <c r="I12" s="81">
        <v>4649.1843268047196</v>
      </c>
      <c r="J12" s="81">
        <v>4613.87344162101</v>
      </c>
      <c r="K12" s="81">
        <v>4610.4006544489202</v>
      </c>
      <c r="L12" s="81">
        <v>4633.1643929069496</v>
      </c>
      <c r="M12" s="81">
        <v>4647.2909356525797</v>
      </c>
      <c r="N12" s="81">
        <v>4657.1727750769196</v>
      </c>
      <c r="O12" s="81">
        <v>4512.9528381685705</v>
      </c>
      <c r="P12" s="81">
        <v>4557.6655437865502</v>
      </c>
      <c r="Q12" s="81">
        <v>4509.26239418775</v>
      </c>
      <c r="R12" s="81">
        <v>4410.2878987501399</v>
      </c>
      <c r="S12" s="81">
        <v>4311.35900659259</v>
      </c>
      <c r="T12" s="81">
        <v>4252.10502660765</v>
      </c>
      <c r="U12" s="81">
        <v>4266.3765019570201</v>
      </c>
      <c r="V12" s="81">
        <v>4233.6842396004004</v>
      </c>
      <c r="W12" s="81">
        <v>4221.7567353929599</v>
      </c>
      <c r="X12" s="81">
        <v>4162.9591526066697</v>
      </c>
      <c r="Y12" s="81">
        <v>4110.2021362304204</v>
      </c>
      <c r="Z12" s="81">
        <v>4130.2062966469002</v>
      </c>
      <c r="AA12" s="81">
        <v>4093.7045859468699</v>
      </c>
      <c r="AB12" s="81">
        <v>4090.4920431997298</v>
      </c>
      <c r="AC12" s="81">
        <v>4164.4983271221399</v>
      </c>
      <c r="AD12" s="81">
        <v>4233.93466554303</v>
      </c>
      <c r="AE12" s="81">
        <v>4232.1370571580001</v>
      </c>
      <c r="AF12" s="81">
        <v>4210.2811669351404</v>
      </c>
      <c r="AG12" s="81">
        <v>4254.37759956027</v>
      </c>
      <c r="AH12" s="81">
        <v>4294.7194549427204</v>
      </c>
      <c r="AI12" s="81">
        <v>4304.6426998787501</v>
      </c>
      <c r="AJ12" s="81">
        <v>4325.1951211757796</v>
      </c>
      <c r="AK12" s="81">
        <v>4356.0397847293498</v>
      </c>
      <c r="AL12" s="81">
        <v>4307.6275992767696</v>
      </c>
      <c r="AM12" s="81">
        <v>4168.7239781651297</v>
      </c>
      <c r="AN12" s="81">
        <v>4166.7152777743704</v>
      </c>
      <c r="AO12" s="81">
        <v>4122.8346276841103</v>
      </c>
      <c r="AP12" s="81">
        <v>4048.8856981148401</v>
      </c>
      <c r="AQ12" s="81">
        <v>4066.86225839791</v>
      </c>
      <c r="AR12" s="81">
        <v>4142.5002203438298</v>
      </c>
      <c r="AS12" s="81">
        <v>4172.1939365222897</v>
      </c>
      <c r="AT12" s="81">
        <v>4176.2432490422298</v>
      </c>
      <c r="AU12" s="81">
        <v>4186.2780953136098</v>
      </c>
      <c r="AV12" s="81">
        <v>4195.6798323217699</v>
      </c>
      <c r="AW12" s="81">
        <v>4224.1166715273803</v>
      </c>
      <c r="AX12" s="81">
        <v>4277.03283587637</v>
      </c>
      <c r="AY12" s="81">
        <v>4263.2549959248399</v>
      </c>
      <c r="AZ12" s="81">
        <v>4259.9489645635304</v>
      </c>
      <c r="BA12" s="81">
        <v>4261.3824184124996</v>
      </c>
      <c r="BB12" s="81">
        <v>4209.4735010349305</v>
      </c>
      <c r="BC12" s="81">
        <v>4258.8326869113498</v>
      </c>
      <c r="BD12" s="86"/>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1367.7353264660601</v>
      </c>
      <c r="D13" s="81">
        <v>1390.3541719576699</v>
      </c>
      <c r="E13" s="81">
        <v>1387.7175868515101</v>
      </c>
      <c r="F13" s="81">
        <v>1351.05871738922</v>
      </c>
      <c r="G13" s="81">
        <v>1360.6358002561301</v>
      </c>
      <c r="H13" s="81">
        <v>1359.0536935586599</v>
      </c>
      <c r="I13" s="81">
        <v>1381.7194971469601</v>
      </c>
      <c r="J13" s="81">
        <v>1419.9945985884499</v>
      </c>
      <c r="K13" s="81">
        <v>1393.2916543817901</v>
      </c>
      <c r="L13" s="81">
        <v>1388.6257665033399</v>
      </c>
      <c r="M13" s="81">
        <v>1425.64297642467</v>
      </c>
      <c r="N13" s="81">
        <v>1415.3003630344899</v>
      </c>
      <c r="O13" s="81">
        <v>1411.64232967218</v>
      </c>
      <c r="P13" s="81">
        <v>1398.8886385123401</v>
      </c>
      <c r="Q13" s="81">
        <v>1389.34614733024</v>
      </c>
      <c r="R13" s="81">
        <v>1388.0251210794399</v>
      </c>
      <c r="S13" s="81">
        <v>1379.36774381948</v>
      </c>
      <c r="T13" s="81">
        <v>1388.4439542586799</v>
      </c>
      <c r="U13" s="81">
        <v>1322.8311216509901</v>
      </c>
      <c r="V13" s="81">
        <v>1325.52276573637</v>
      </c>
      <c r="W13" s="81">
        <v>1325.87511291599</v>
      </c>
      <c r="X13" s="81">
        <v>1329.2905168125201</v>
      </c>
      <c r="Y13" s="81">
        <v>1401.5602329864901</v>
      </c>
      <c r="Z13" s="81">
        <v>1428.4245905294399</v>
      </c>
      <c r="AA13" s="81">
        <v>1470.8809914840001</v>
      </c>
      <c r="AB13" s="81">
        <v>1467.4725075469601</v>
      </c>
      <c r="AC13" s="81">
        <v>1481.82265339634</v>
      </c>
      <c r="AD13" s="81">
        <v>1503.5959491208801</v>
      </c>
      <c r="AE13" s="81">
        <v>1469.3172128645001</v>
      </c>
      <c r="AF13" s="81">
        <v>1485.6175343178299</v>
      </c>
      <c r="AG13" s="81">
        <v>1488.01047754611</v>
      </c>
      <c r="AH13" s="81">
        <v>1494.78699717421</v>
      </c>
      <c r="AI13" s="81">
        <v>1492.4290941899501</v>
      </c>
      <c r="AJ13" s="81">
        <v>1502.6723106024399</v>
      </c>
      <c r="AK13" s="81">
        <v>1492.3031193306599</v>
      </c>
      <c r="AL13" s="81">
        <v>1455.26457183042</v>
      </c>
      <c r="AM13" s="81">
        <v>1381.5963353223301</v>
      </c>
      <c r="AN13" s="81">
        <v>1339.0118189956199</v>
      </c>
      <c r="AO13" s="81">
        <v>1373.5881743088501</v>
      </c>
      <c r="AP13" s="81">
        <v>1388.6946138861399</v>
      </c>
      <c r="AQ13" s="81">
        <v>1381.2232351246701</v>
      </c>
      <c r="AR13" s="81">
        <v>1320.29645284096</v>
      </c>
      <c r="AS13" s="81">
        <v>1319.95742224333</v>
      </c>
      <c r="AT13" s="81">
        <v>1284.72251785921</v>
      </c>
      <c r="AU13" s="81">
        <v>1282.5065793568201</v>
      </c>
      <c r="AV13" s="81">
        <v>1267.08630686384</v>
      </c>
      <c r="AW13" s="81">
        <v>1297.1451240393501</v>
      </c>
      <c r="AX13" s="81">
        <v>1229.6386386658601</v>
      </c>
      <c r="AY13" s="81">
        <v>1241.51595133111</v>
      </c>
      <c r="AZ13" s="81">
        <v>1250.1900753249799</v>
      </c>
      <c r="BA13" s="81">
        <v>1255.4662055521801</v>
      </c>
      <c r="BB13" s="81">
        <v>1295.5231701252401</v>
      </c>
      <c r="BC13" s="81">
        <v>1273.5484605989</v>
      </c>
      <c r="BD13" s="86"/>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22088.9965681412</v>
      </c>
      <c r="D14" s="81">
        <v>21673.0586664066</v>
      </c>
      <c r="E14" s="81">
        <v>21552.200779003299</v>
      </c>
      <c r="F14" s="81">
        <v>21507.9932704782</v>
      </c>
      <c r="G14" s="81">
        <v>21427.314540282201</v>
      </c>
      <c r="H14" s="81">
        <v>21134.733198694001</v>
      </c>
      <c r="I14" s="81">
        <v>21110.165241747101</v>
      </c>
      <c r="J14" s="81">
        <v>20978.979161234802</v>
      </c>
      <c r="K14" s="81">
        <v>20879.2378617209</v>
      </c>
      <c r="L14" s="81">
        <v>20930.862418267199</v>
      </c>
      <c r="M14" s="81">
        <v>21110.482114041399</v>
      </c>
      <c r="N14" s="81">
        <v>20873.9470289864</v>
      </c>
      <c r="O14" s="81">
        <v>20913.315212141501</v>
      </c>
      <c r="P14" s="81">
        <v>20971.7218294495</v>
      </c>
      <c r="Q14" s="81">
        <v>20791.862450312801</v>
      </c>
      <c r="R14" s="81">
        <v>20870.130938461301</v>
      </c>
      <c r="S14" s="81">
        <v>20786.670093951201</v>
      </c>
      <c r="T14" s="81">
        <v>20732.141955879899</v>
      </c>
      <c r="U14" s="81">
        <v>20730.422873660798</v>
      </c>
      <c r="V14" s="81">
        <v>20853.599210873599</v>
      </c>
      <c r="W14" s="81">
        <v>20833.791607486401</v>
      </c>
      <c r="X14" s="81">
        <v>20881.696361708298</v>
      </c>
      <c r="Y14" s="81">
        <v>20923.5136130555</v>
      </c>
      <c r="Z14" s="81">
        <v>20889.1498701665</v>
      </c>
      <c r="AA14" s="81">
        <v>20817.099475020299</v>
      </c>
      <c r="AB14" s="81">
        <v>20965.143202233299</v>
      </c>
      <c r="AC14" s="81">
        <v>21094.296544504999</v>
      </c>
      <c r="AD14" s="81">
        <v>21344.930551746002</v>
      </c>
      <c r="AE14" s="81">
        <v>21328.252665262102</v>
      </c>
      <c r="AF14" s="81">
        <v>21407.718251428501</v>
      </c>
      <c r="AG14" s="81">
        <v>21396.5769319348</v>
      </c>
      <c r="AH14" s="81">
        <v>21441.6019964507</v>
      </c>
      <c r="AI14" s="81">
        <v>21403.128426692499</v>
      </c>
      <c r="AJ14" s="81">
        <v>21451.3526586917</v>
      </c>
      <c r="AK14" s="81">
        <v>21582.3656152531</v>
      </c>
      <c r="AL14" s="81">
        <v>21422.334362568301</v>
      </c>
      <c r="AM14" s="81">
        <v>20630.5518025495</v>
      </c>
      <c r="AN14" s="81">
        <v>20658.5492151531</v>
      </c>
      <c r="AO14" s="81">
        <v>20973.737880548899</v>
      </c>
      <c r="AP14" s="81">
        <v>21191.839944591102</v>
      </c>
      <c r="AQ14" s="81">
        <v>21493.122662786998</v>
      </c>
      <c r="AR14" s="81">
        <v>21723.7259255758</v>
      </c>
      <c r="AS14" s="81">
        <v>22076.701454759601</v>
      </c>
      <c r="AT14" s="81">
        <v>22446.590371656199</v>
      </c>
      <c r="AU14" s="81">
        <v>22641.784376565902</v>
      </c>
      <c r="AV14" s="81">
        <v>22817.1930027331</v>
      </c>
      <c r="AW14" s="81">
        <v>22995.449620173498</v>
      </c>
      <c r="AX14" s="81">
        <v>22958.3641818867</v>
      </c>
      <c r="AY14" s="81">
        <v>23001.991526948699</v>
      </c>
      <c r="AZ14" s="81">
        <v>23069.545247285499</v>
      </c>
      <c r="BA14" s="81">
        <v>22987.129206776899</v>
      </c>
      <c r="BB14" s="81">
        <v>22753.794911744801</v>
      </c>
      <c r="BC14" s="81">
        <v>22637.634345890601</v>
      </c>
      <c r="BD14" s="86"/>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40920.579437060136</v>
      </c>
      <c r="D15" s="77">
        <v>40619.068462436597</v>
      </c>
      <c r="E15" s="77">
        <v>40404.068439970186</v>
      </c>
      <c r="F15" s="77">
        <v>40395.48098528164</v>
      </c>
      <c r="G15" s="77">
        <v>40430.002196777787</v>
      </c>
      <c r="H15" s="77">
        <v>40224.424486180782</v>
      </c>
      <c r="I15" s="77">
        <v>40251.07041012658</v>
      </c>
      <c r="J15" s="77">
        <v>40098.334181246319</v>
      </c>
      <c r="K15" s="77">
        <v>39877.759069169188</v>
      </c>
      <c r="L15" s="77">
        <v>39873.403523242348</v>
      </c>
      <c r="M15" s="77">
        <v>40194.744280409403</v>
      </c>
      <c r="N15" s="77">
        <v>40081.703376743419</v>
      </c>
      <c r="O15" s="77">
        <v>40028.290546199554</v>
      </c>
      <c r="P15" s="77">
        <v>40202.722609832796</v>
      </c>
      <c r="Q15" s="77">
        <v>39765.420734987594</v>
      </c>
      <c r="R15" s="77">
        <v>40037.166805474961</v>
      </c>
      <c r="S15" s="77">
        <v>39944.500161096992</v>
      </c>
      <c r="T15" s="77">
        <v>40025.217854982344</v>
      </c>
      <c r="U15" s="77">
        <v>40053.983430291446</v>
      </c>
      <c r="V15" s="77">
        <v>40208.735900780739</v>
      </c>
      <c r="W15" s="77">
        <v>40179.082068787298</v>
      </c>
      <c r="X15" s="77">
        <v>40104.223739309324</v>
      </c>
      <c r="Y15" s="77">
        <v>40259.376792517985</v>
      </c>
      <c r="Z15" s="77">
        <v>40231.027416033205</v>
      </c>
      <c r="AA15" s="77">
        <v>40113.278555517878</v>
      </c>
      <c r="AB15" s="77">
        <v>40620.385313598425</v>
      </c>
      <c r="AC15" s="77">
        <v>40838.155436707537</v>
      </c>
      <c r="AD15" s="77">
        <v>41491.807517656373</v>
      </c>
      <c r="AE15" s="77">
        <v>41512.424123772529</v>
      </c>
      <c r="AF15" s="77">
        <v>41574.047312547656</v>
      </c>
      <c r="AG15" s="77">
        <v>41551.356671360307</v>
      </c>
      <c r="AH15" s="77">
        <v>41830.834316416818</v>
      </c>
      <c r="AI15" s="77">
        <v>41694.41703483164</v>
      </c>
      <c r="AJ15" s="77">
        <v>42044.59760973465</v>
      </c>
      <c r="AK15" s="77">
        <v>42237.950983391944</v>
      </c>
      <c r="AL15" s="77">
        <v>42076.771676133765</v>
      </c>
      <c r="AM15" s="77">
        <v>40767.185653864988</v>
      </c>
      <c r="AN15" s="77">
        <v>40513.834633112754</v>
      </c>
      <c r="AO15" s="77">
        <v>41219.190425162211</v>
      </c>
      <c r="AP15" s="77">
        <v>41157.43930119049</v>
      </c>
      <c r="AQ15" s="77">
        <v>41812.746333839896</v>
      </c>
      <c r="AR15" s="77">
        <v>42088.863342316996</v>
      </c>
      <c r="AS15" s="77">
        <v>42667.764832096553</v>
      </c>
      <c r="AT15" s="77">
        <v>43161.179813840019</v>
      </c>
      <c r="AU15" s="77">
        <v>43467.352220915418</v>
      </c>
      <c r="AV15" s="77">
        <v>43702.479239779299</v>
      </c>
      <c r="AW15" s="77">
        <v>44051.085978629417</v>
      </c>
      <c r="AX15" s="77">
        <v>44183.329610828558</v>
      </c>
      <c r="AY15" s="77">
        <v>44163.142668881919</v>
      </c>
      <c r="AZ15" s="77">
        <v>44460.066554545876</v>
      </c>
      <c r="BA15" s="77">
        <v>44447.961635605374</v>
      </c>
      <c r="BB15" s="77">
        <v>44267.356951142472</v>
      </c>
      <c r="BC15" s="77">
        <v>44436.251250184578</v>
      </c>
      <c r="BD15" s="90"/>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14044.6973468736</v>
      </c>
      <c r="D16" s="81">
        <v>14001.7882400035</v>
      </c>
      <c r="E16" s="81">
        <v>14110.1981430011</v>
      </c>
      <c r="F16" s="81">
        <v>14036.9185630227</v>
      </c>
      <c r="G16" s="81">
        <v>14195.811367440499</v>
      </c>
      <c r="H16" s="81">
        <v>14094.932470498399</v>
      </c>
      <c r="I16" s="81">
        <v>14095.888213485399</v>
      </c>
      <c r="J16" s="81">
        <v>13957.895815912399</v>
      </c>
      <c r="K16" s="81">
        <v>13887.8517215458</v>
      </c>
      <c r="L16" s="81">
        <v>13837.018725653899</v>
      </c>
      <c r="M16" s="81">
        <v>13749.537088217699</v>
      </c>
      <c r="N16" s="81">
        <v>13804.487549182701</v>
      </c>
      <c r="O16" s="81">
        <v>13646.5052633465</v>
      </c>
      <c r="P16" s="81">
        <v>13565.0352852658</v>
      </c>
      <c r="Q16" s="81">
        <v>13425.053427307899</v>
      </c>
      <c r="R16" s="81">
        <v>13125.4173312394</v>
      </c>
      <c r="S16" s="81">
        <v>12832.927222628099</v>
      </c>
      <c r="T16" s="81">
        <v>12756.9958020105</v>
      </c>
      <c r="U16" s="81">
        <v>12578.787322342499</v>
      </c>
      <c r="V16" s="81">
        <v>12732.7357774805</v>
      </c>
      <c r="W16" s="81">
        <v>12682.983607910501</v>
      </c>
      <c r="X16" s="81">
        <v>12551.548474216601</v>
      </c>
      <c r="Y16" s="81">
        <v>12652.7854785165</v>
      </c>
      <c r="Z16" s="81">
        <v>12530.2654208778</v>
      </c>
      <c r="AA16" s="81">
        <v>12657.0930137867</v>
      </c>
      <c r="AB16" s="81">
        <v>12783.615744105</v>
      </c>
      <c r="AC16" s="81">
        <v>12810.280064783399</v>
      </c>
      <c r="AD16" s="81">
        <v>12851.544809917301</v>
      </c>
      <c r="AE16" s="81">
        <v>12938.281636661401</v>
      </c>
      <c r="AF16" s="81">
        <v>12968.833593270399</v>
      </c>
      <c r="AG16" s="81">
        <v>13244.6520088221</v>
      </c>
      <c r="AH16" s="81">
        <v>13345.843282268999</v>
      </c>
      <c r="AI16" s="81">
        <v>13651.5855491805</v>
      </c>
      <c r="AJ16" s="81">
        <v>13727.477541132999</v>
      </c>
      <c r="AK16" s="81">
        <v>13797.2347216217</v>
      </c>
      <c r="AL16" s="81">
        <v>13827.472513307501</v>
      </c>
      <c r="AM16" s="81">
        <v>13232.598929289101</v>
      </c>
      <c r="AN16" s="81">
        <v>13776.3852574106</v>
      </c>
      <c r="AO16" s="81">
        <v>14144.289569960099</v>
      </c>
      <c r="AP16" s="81">
        <v>14277.398098211001</v>
      </c>
      <c r="AQ16" s="81">
        <v>14696.6931773172</v>
      </c>
      <c r="AR16" s="81">
        <v>14740.6032343527</v>
      </c>
      <c r="AS16" s="81">
        <v>14863.440442736501</v>
      </c>
      <c r="AT16" s="81">
        <v>14850.4539683481</v>
      </c>
      <c r="AU16" s="81">
        <v>14732.6939077304</v>
      </c>
      <c r="AV16" s="81">
        <v>14575.9668534798</v>
      </c>
      <c r="AW16" s="81">
        <v>14515.132343880899</v>
      </c>
      <c r="AX16" s="81">
        <v>14447.0479880073</v>
      </c>
      <c r="AY16" s="81">
        <v>14352.800005389499</v>
      </c>
      <c r="AZ16" s="81">
        <v>14360.2316910229</v>
      </c>
      <c r="BA16" s="81">
        <v>14250.588496111</v>
      </c>
      <c r="BB16" s="81">
        <v>14255.1143247611</v>
      </c>
      <c r="BC16" s="81">
        <v>14160.138348812799</v>
      </c>
      <c r="BD16" s="86"/>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14044.6973468736</v>
      </c>
      <c r="D17" s="77">
        <v>14001.7882400035</v>
      </c>
      <c r="E17" s="77">
        <v>14110.1981430011</v>
      </c>
      <c r="F17" s="77">
        <v>14036.9185630227</v>
      </c>
      <c r="G17" s="77">
        <v>14195.811367440499</v>
      </c>
      <c r="H17" s="77">
        <v>14094.932470498399</v>
      </c>
      <c r="I17" s="77">
        <v>14095.888213485399</v>
      </c>
      <c r="J17" s="77">
        <v>13957.895815912399</v>
      </c>
      <c r="K17" s="77">
        <v>13887.8517215458</v>
      </c>
      <c r="L17" s="77">
        <v>13837.018725653899</v>
      </c>
      <c r="M17" s="77">
        <v>13749.537088217699</v>
      </c>
      <c r="N17" s="77">
        <v>13804.487549182701</v>
      </c>
      <c r="O17" s="77">
        <v>13646.5052633465</v>
      </c>
      <c r="P17" s="77">
        <v>13565.0352852658</v>
      </c>
      <c r="Q17" s="77">
        <v>13425.053427307899</v>
      </c>
      <c r="R17" s="77">
        <v>13125.4173312394</v>
      </c>
      <c r="S17" s="77">
        <v>12832.927222628099</v>
      </c>
      <c r="T17" s="77">
        <v>12756.9958020105</v>
      </c>
      <c r="U17" s="77">
        <v>12578.787322342499</v>
      </c>
      <c r="V17" s="77">
        <v>12732.7357774805</v>
      </c>
      <c r="W17" s="77">
        <v>12682.983607910501</v>
      </c>
      <c r="X17" s="77">
        <v>12551.548474216601</v>
      </c>
      <c r="Y17" s="77">
        <v>12652.7854785165</v>
      </c>
      <c r="Z17" s="77">
        <v>12530.2654208778</v>
      </c>
      <c r="AA17" s="77">
        <v>12657.0930137867</v>
      </c>
      <c r="AB17" s="77">
        <v>12783.615744105</v>
      </c>
      <c r="AC17" s="77">
        <v>12810.280064783399</v>
      </c>
      <c r="AD17" s="77">
        <v>12851.544809917301</v>
      </c>
      <c r="AE17" s="77">
        <v>12938.281636661401</v>
      </c>
      <c r="AF17" s="77">
        <v>12968.833593270399</v>
      </c>
      <c r="AG17" s="77">
        <v>13244.6520088221</v>
      </c>
      <c r="AH17" s="77">
        <v>13345.843282268999</v>
      </c>
      <c r="AI17" s="77">
        <v>13651.5855491805</v>
      </c>
      <c r="AJ17" s="77">
        <v>13727.477541132999</v>
      </c>
      <c r="AK17" s="77">
        <v>13797.2347216217</v>
      </c>
      <c r="AL17" s="77">
        <v>13827.472513307501</v>
      </c>
      <c r="AM17" s="77">
        <v>13232.598929289101</v>
      </c>
      <c r="AN17" s="77">
        <v>13776.3852574106</v>
      </c>
      <c r="AO17" s="77">
        <v>14144.289569960099</v>
      </c>
      <c r="AP17" s="77">
        <v>14277.398098211001</v>
      </c>
      <c r="AQ17" s="77">
        <v>14696.6931773172</v>
      </c>
      <c r="AR17" s="77">
        <v>14740.6032343527</v>
      </c>
      <c r="AS17" s="77">
        <v>14863.440442736501</v>
      </c>
      <c r="AT17" s="77">
        <v>14850.4539683481</v>
      </c>
      <c r="AU17" s="77">
        <v>14732.6939077304</v>
      </c>
      <c r="AV17" s="77">
        <v>14575.9668534798</v>
      </c>
      <c r="AW17" s="77">
        <v>14515.132343880899</v>
      </c>
      <c r="AX17" s="77">
        <v>14447.0479880073</v>
      </c>
      <c r="AY17" s="77">
        <v>14352.800005389499</v>
      </c>
      <c r="AZ17" s="77">
        <v>14360.2316910229</v>
      </c>
      <c r="BA17" s="77">
        <v>14250.588496111</v>
      </c>
      <c r="BB17" s="77">
        <v>14255.1143247611</v>
      </c>
      <c r="BC17" s="77">
        <v>14160.138348812799</v>
      </c>
      <c r="BD17" s="90"/>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25440.153527116901</v>
      </c>
      <c r="D18" s="81">
        <v>25616.254118565899</v>
      </c>
      <c r="E18" s="81">
        <v>25508.540010694502</v>
      </c>
      <c r="F18" s="81">
        <v>25460.262253941801</v>
      </c>
      <c r="G18" s="81">
        <v>25337.381551977702</v>
      </c>
      <c r="H18" s="81">
        <v>25305.504700935799</v>
      </c>
      <c r="I18" s="81">
        <v>25293.3266921334</v>
      </c>
      <c r="J18" s="81">
        <v>25123.792133425501</v>
      </c>
      <c r="K18" s="81">
        <v>25147.7053951915</v>
      </c>
      <c r="L18" s="81">
        <v>24926.853604739201</v>
      </c>
      <c r="M18" s="81">
        <v>25052.532365012699</v>
      </c>
      <c r="N18" s="81">
        <v>25420.878619291201</v>
      </c>
      <c r="O18" s="81">
        <v>25561.100337656299</v>
      </c>
      <c r="P18" s="81">
        <v>25530.349603916999</v>
      </c>
      <c r="Q18" s="81">
        <v>25525.767786685399</v>
      </c>
      <c r="R18" s="81">
        <v>25618.292213887002</v>
      </c>
      <c r="S18" s="81">
        <v>25583.524823772699</v>
      </c>
      <c r="T18" s="81">
        <v>25864.991283323699</v>
      </c>
      <c r="U18" s="81">
        <v>25858.969662632499</v>
      </c>
      <c r="V18" s="81">
        <v>25800.235851977701</v>
      </c>
      <c r="W18" s="81">
        <v>25900.5762566454</v>
      </c>
      <c r="X18" s="81">
        <v>25861.172477579199</v>
      </c>
      <c r="Y18" s="81">
        <v>25874.6560534208</v>
      </c>
      <c r="Z18" s="81">
        <v>25818.121397114901</v>
      </c>
      <c r="AA18" s="81">
        <v>25835.015019429298</v>
      </c>
      <c r="AB18" s="81">
        <v>26135.983157409599</v>
      </c>
      <c r="AC18" s="81">
        <v>25992.806161074499</v>
      </c>
      <c r="AD18" s="81">
        <v>26482.6183243952</v>
      </c>
      <c r="AE18" s="81">
        <v>26399.7217254444</v>
      </c>
      <c r="AF18" s="81">
        <v>26424.0745472462</v>
      </c>
      <c r="AG18" s="81">
        <v>26465.843144697399</v>
      </c>
      <c r="AH18" s="81">
        <v>26537.713283472302</v>
      </c>
      <c r="AI18" s="81">
        <v>26767.951419337001</v>
      </c>
      <c r="AJ18" s="81">
        <v>26899.143518812401</v>
      </c>
      <c r="AK18" s="81">
        <v>26965.853970751501</v>
      </c>
      <c r="AL18" s="81">
        <v>27161.024187390802</v>
      </c>
      <c r="AM18" s="81">
        <v>26906.688612392201</v>
      </c>
      <c r="AN18" s="81">
        <v>27128.613800551899</v>
      </c>
      <c r="AO18" s="81">
        <v>27757.218096416698</v>
      </c>
      <c r="AP18" s="81">
        <v>27553.756037959</v>
      </c>
      <c r="AQ18" s="81">
        <v>28050.258059404401</v>
      </c>
      <c r="AR18" s="81">
        <v>28269.531395614998</v>
      </c>
      <c r="AS18" s="81">
        <v>28813.397984283802</v>
      </c>
      <c r="AT18" s="81">
        <v>29130.597787146799</v>
      </c>
      <c r="AU18" s="81">
        <v>29223.736936281399</v>
      </c>
      <c r="AV18" s="81">
        <v>29439.2627431121</v>
      </c>
      <c r="AW18" s="81">
        <v>29336.1457161783</v>
      </c>
      <c r="AX18" s="81">
        <v>29309.243005898399</v>
      </c>
      <c r="AY18" s="81">
        <v>29222.827618364201</v>
      </c>
      <c r="AZ18" s="81">
        <v>29148.693908455101</v>
      </c>
      <c r="BA18" s="81">
        <v>29107.0059985679</v>
      </c>
      <c r="BB18" s="81">
        <v>28992.196333310301</v>
      </c>
      <c r="BC18" s="81">
        <v>28987.877250689598</v>
      </c>
      <c r="BD18" s="86"/>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12373.5371060343</v>
      </c>
      <c r="D19" s="81">
        <v>12511.5897525861</v>
      </c>
      <c r="E19" s="81">
        <v>12578.942141133401</v>
      </c>
      <c r="F19" s="81">
        <v>12539.7171125533</v>
      </c>
      <c r="G19" s="81">
        <v>12382.7205240112</v>
      </c>
      <c r="H19" s="81">
        <v>12356.4830723331</v>
      </c>
      <c r="I19" s="81">
        <v>12392.541079695</v>
      </c>
      <c r="J19" s="81">
        <v>12292.404578268801</v>
      </c>
      <c r="K19" s="81">
        <v>12414.6386655243</v>
      </c>
      <c r="L19" s="81">
        <v>12338.366589135199</v>
      </c>
      <c r="M19" s="81">
        <v>12313.9966693102</v>
      </c>
      <c r="N19" s="81">
        <v>12224.2273442114</v>
      </c>
      <c r="O19" s="81">
        <v>12140.3608313679</v>
      </c>
      <c r="P19" s="81">
        <v>12088.886682737701</v>
      </c>
      <c r="Q19" s="81">
        <v>12039.2307005694</v>
      </c>
      <c r="R19" s="81">
        <v>12122.778890456901</v>
      </c>
      <c r="S19" s="81">
        <v>11906.718135855601</v>
      </c>
      <c r="T19" s="81">
        <v>12080.1847292441</v>
      </c>
      <c r="U19" s="81">
        <v>12202.7775400227</v>
      </c>
      <c r="V19" s="81">
        <v>12472.375235601001</v>
      </c>
      <c r="W19" s="81">
        <v>12387.659599975599</v>
      </c>
      <c r="X19" s="81">
        <v>12461.7739414226</v>
      </c>
      <c r="Y19" s="81">
        <v>12545.6237586117</v>
      </c>
      <c r="Z19" s="81">
        <v>13058.2664021539</v>
      </c>
      <c r="AA19" s="81">
        <v>12835.8346863514</v>
      </c>
      <c r="AB19" s="81">
        <v>12884.1498195762</v>
      </c>
      <c r="AC19" s="81">
        <v>13044.3110776711</v>
      </c>
      <c r="AD19" s="81">
        <v>13486.683756622801</v>
      </c>
      <c r="AE19" s="81">
        <v>13354.6382599671</v>
      </c>
      <c r="AF19" s="81">
        <v>13358.7539857347</v>
      </c>
      <c r="AG19" s="81">
        <v>13267.6360666651</v>
      </c>
      <c r="AH19" s="81">
        <v>13199.5841088746</v>
      </c>
      <c r="AI19" s="81">
        <v>13351.722822842499</v>
      </c>
      <c r="AJ19" s="81">
        <v>13340.6575159566</v>
      </c>
      <c r="AK19" s="81">
        <v>13223.6452054489</v>
      </c>
      <c r="AL19" s="81">
        <v>13374.811328603701</v>
      </c>
      <c r="AM19" s="81">
        <v>13197.1681142792</v>
      </c>
      <c r="AN19" s="81">
        <v>13085.982291397</v>
      </c>
      <c r="AO19" s="81">
        <v>13430.577654492999</v>
      </c>
      <c r="AP19" s="81">
        <v>13626.441223755101</v>
      </c>
      <c r="AQ19" s="81">
        <v>13782.4995760361</v>
      </c>
      <c r="AR19" s="81">
        <v>13782.172715249601</v>
      </c>
      <c r="AS19" s="81">
        <v>13787.6062560143</v>
      </c>
      <c r="AT19" s="81">
        <v>13811.837457682401</v>
      </c>
      <c r="AU19" s="81">
        <v>13752.6070179526</v>
      </c>
      <c r="AV19" s="81">
        <v>13630.528230714001</v>
      </c>
      <c r="AW19" s="81">
        <v>13561.7362397449</v>
      </c>
      <c r="AX19" s="81">
        <v>13618.4060616646</v>
      </c>
      <c r="AY19" s="81">
        <v>13577.6414690984</v>
      </c>
      <c r="AZ19" s="81">
        <v>13479.862534104799</v>
      </c>
      <c r="BA19" s="81">
        <v>13502.529158417999</v>
      </c>
      <c r="BB19" s="81">
        <v>13408.523281543499</v>
      </c>
      <c r="BC19" s="81">
        <v>13424.9632696065</v>
      </c>
      <c r="BD19" s="86"/>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7024.0280403595898</v>
      </c>
      <c r="D20" s="81">
        <v>7158.7173207057103</v>
      </c>
      <c r="E20" s="81">
        <v>7170.1376790803597</v>
      </c>
      <c r="F20" s="81">
        <v>7169.3541438471102</v>
      </c>
      <c r="G20" s="81">
        <v>7125.2462284493204</v>
      </c>
      <c r="H20" s="81">
        <v>7062.3141908398502</v>
      </c>
      <c r="I20" s="81">
        <v>6910.5965565769702</v>
      </c>
      <c r="J20" s="81">
        <v>6948.5893509588004</v>
      </c>
      <c r="K20" s="81">
        <v>6825.3833603906796</v>
      </c>
      <c r="L20" s="81">
        <v>6888.7945287298098</v>
      </c>
      <c r="M20" s="81">
        <v>6960.8965829871904</v>
      </c>
      <c r="N20" s="81">
        <v>7049.1309184901002</v>
      </c>
      <c r="O20" s="81">
        <v>7095.6432317766703</v>
      </c>
      <c r="P20" s="81">
        <v>7042.8026931598897</v>
      </c>
      <c r="Q20" s="81">
        <v>7075.3265935168902</v>
      </c>
      <c r="R20" s="81">
        <v>7054.0472022740796</v>
      </c>
      <c r="S20" s="81">
        <v>6999.9824861295101</v>
      </c>
      <c r="T20" s="81">
        <v>7041.0150036774603</v>
      </c>
      <c r="U20" s="81">
        <v>7008.1615929088202</v>
      </c>
      <c r="V20" s="81">
        <v>7002.3419796667504</v>
      </c>
      <c r="W20" s="81">
        <v>7086.1056547042499</v>
      </c>
      <c r="X20" s="81">
        <v>7073.6703478544096</v>
      </c>
      <c r="Y20" s="81">
        <v>7073.6105957835798</v>
      </c>
      <c r="Z20" s="81">
        <v>7105.6908057459596</v>
      </c>
      <c r="AA20" s="81">
        <v>7194.1401001678896</v>
      </c>
      <c r="AB20" s="81">
        <v>7293.8145767138403</v>
      </c>
      <c r="AC20" s="81">
        <v>7323.4325936499999</v>
      </c>
      <c r="AD20" s="81">
        <v>7438.4204624673202</v>
      </c>
      <c r="AE20" s="81">
        <v>7599.0642336070296</v>
      </c>
      <c r="AF20" s="81">
        <v>7453.0137747533799</v>
      </c>
      <c r="AG20" s="81">
        <v>7451.3899425333202</v>
      </c>
      <c r="AH20" s="81">
        <v>7552.5478146509804</v>
      </c>
      <c r="AI20" s="81">
        <v>7789.1275549249704</v>
      </c>
      <c r="AJ20" s="81">
        <v>7605.2575504751703</v>
      </c>
      <c r="AK20" s="81">
        <v>7593.4182030207403</v>
      </c>
      <c r="AL20" s="81">
        <v>7750.5056123596496</v>
      </c>
      <c r="AM20" s="81">
        <v>7540.8400282673201</v>
      </c>
      <c r="AN20" s="81">
        <v>6490.05064936696</v>
      </c>
      <c r="AO20" s="81">
        <v>7245.6947339961898</v>
      </c>
      <c r="AP20" s="81">
        <v>7068.0004211668102</v>
      </c>
      <c r="AQ20" s="81">
        <v>7306.5158721887101</v>
      </c>
      <c r="AR20" s="81">
        <v>7515.2221463405303</v>
      </c>
      <c r="AS20" s="81">
        <v>7773.5960573514303</v>
      </c>
      <c r="AT20" s="81">
        <v>8165.6976895345297</v>
      </c>
      <c r="AU20" s="81">
        <v>8276.2764776804397</v>
      </c>
      <c r="AV20" s="81">
        <v>8627.3638434696695</v>
      </c>
      <c r="AW20" s="81">
        <v>8457.5961050002606</v>
      </c>
      <c r="AX20" s="81">
        <v>8519.2040324669106</v>
      </c>
      <c r="AY20" s="81">
        <v>8570.9594509508206</v>
      </c>
      <c r="AZ20" s="81">
        <v>8615.9647801923693</v>
      </c>
      <c r="BA20" s="81">
        <v>8669.3651659681891</v>
      </c>
      <c r="BB20" s="81">
        <v>8456.0643769808794</v>
      </c>
      <c r="BC20" s="81">
        <v>8577.3586439805404</v>
      </c>
      <c r="BD20" s="86"/>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1838.55016102779</v>
      </c>
      <c r="D21" s="81">
        <v>1839.0478532704601</v>
      </c>
      <c r="E21" s="81">
        <v>1843.7889310568601</v>
      </c>
      <c r="F21" s="81">
        <v>1843.3422288813699</v>
      </c>
      <c r="G21" s="81">
        <v>1865.36351801255</v>
      </c>
      <c r="H21" s="81">
        <v>1850.1226588295101</v>
      </c>
      <c r="I21" s="81">
        <v>1890.0598228782901</v>
      </c>
      <c r="J21" s="81">
        <v>1877.3068397267</v>
      </c>
      <c r="K21" s="81">
        <v>1916.9039558493801</v>
      </c>
      <c r="L21" s="81">
        <v>1913.44312236476</v>
      </c>
      <c r="M21" s="81">
        <v>1913.5743949656401</v>
      </c>
      <c r="N21" s="81">
        <v>1940.5623147521201</v>
      </c>
      <c r="O21" s="81">
        <v>1907.06842049376</v>
      </c>
      <c r="P21" s="81">
        <v>1898.14608497274</v>
      </c>
      <c r="Q21" s="81">
        <v>1858.2502496566301</v>
      </c>
      <c r="R21" s="81">
        <v>1892.06993654336</v>
      </c>
      <c r="S21" s="81">
        <v>1945.82529304124</v>
      </c>
      <c r="T21" s="81">
        <v>1963.64416662244</v>
      </c>
      <c r="U21" s="81">
        <v>2013.1902241857599</v>
      </c>
      <c r="V21" s="81">
        <v>2020.9671631743599</v>
      </c>
      <c r="W21" s="81">
        <v>2022.0064008929101</v>
      </c>
      <c r="X21" s="81">
        <v>2067.67308405533</v>
      </c>
      <c r="Y21" s="81">
        <v>2108.05320368615</v>
      </c>
      <c r="Z21" s="81">
        <v>2092.7573602970801</v>
      </c>
      <c r="AA21" s="81">
        <v>2178.7199337789498</v>
      </c>
      <c r="AB21" s="81">
        <v>2243.0321151233902</v>
      </c>
      <c r="AC21" s="81">
        <v>2201.7069532687701</v>
      </c>
      <c r="AD21" s="81">
        <v>2235.0096608079798</v>
      </c>
      <c r="AE21" s="81">
        <v>2191.57439769353</v>
      </c>
      <c r="AF21" s="81">
        <v>2198.6697547313802</v>
      </c>
      <c r="AG21" s="81">
        <v>2215.8465085959901</v>
      </c>
      <c r="AH21" s="81">
        <v>2247.9046425879701</v>
      </c>
      <c r="AI21" s="81">
        <v>2207.2976296451502</v>
      </c>
      <c r="AJ21" s="81">
        <v>2148.4526624566802</v>
      </c>
      <c r="AK21" s="81">
        <v>2175.9448007399101</v>
      </c>
      <c r="AL21" s="81">
        <v>2208.34634493571</v>
      </c>
      <c r="AM21" s="81">
        <v>2301.71761950053</v>
      </c>
      <c r="AN21" s="81">
        <v>2314.1826351138998</v>
      </c>
      <c r="AO21" s="81">
        <v>2409.0948177089299</v>
      </c>
      <c r="AP21" s="81">
        <v>2437.8123226293101</v>
      </c>
      <c r="AQ21" s="81">
        <v>2591.8002364906101</v>
      </c>
      <c r="AR21" s="81">
        <v>2626.2418756882698</v>
      </c>
      <c r="AS21" s="81">
        <v>2626.6019473921101</v>
      </c>
      <c r="AT21" s="81">
        <v>2578.9326994488301</v>
      </c>
      <c r="AU21" s="81">
        <v>2739.6393880670098</v>
      </c>
      <c r="AV21" s="81">
        <v>2810.2821774035501</v>
      </c>
      <c r="AW21" s="81">
        <v>2841.81841976641</v>
      </c>
      <c r="AX21" s="81">
        <v>2640.0374072168102</v>
      </c>
      <c r="AY21" s="81">
        <v>2680.4494422910502</v>
      </c>
      <c r="AZ21" s="81">
        <v>2646.1577476038501</v>
      </c>
      <c r="BA21" s="81">
        <v>2731.7822174307898</v>
      </c>
      <c r="BB21" s="81">
        <v>2703.6535449185499</v>
      </c>
      <c r="BC21" s="81">
        <v>2731.3257495417802</v>
      </c>
      <c r="BD21" s="86"/>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4719.2433446999503</v>
      </c>
      <c r="D22" s="81">
        <v>4689.0599937135003</v>
      </c>
      <c r="E22" s="81">
        <v>4692.7579015069596</v>
      </c>
      <c r="F22" s="81">
        <v>4643.3291106944398</v>
      </c>
      <c r="G22" s="81">
        <v>4675.62779179893</v>
      </c>
      <c r="H22" s="81">
        <v>4779.8858293027297</v>
      </c>
      <c r="I22" s="81">
        <v>4739.63538538375</v>
      </c>
      <c r="J22" s="81">
        <v>4757.5507618784204</v>
      </c>
      <c r="K22" s="81">
        <v>4841.9113627783099</v>
      </c>
      <c r="L22" s="81">
        <v>4913.0004659060096</v>
      </c>
      <c r="M22" s="81">
        <v>4920.0861985742004</v>
      </c>
      <c r="N22" s="81">
        <v>4950.6868950526004</v>
      </c>
      <c r="O22" s="81">
        <v>4971.2670553431199</v>
      </c>
      <c r="P22" s="81">
        <v>5012.1993019619003</v>
      </c>
      <c r="Q22" s="81">
        <v>5058.8691504484696</v>
      </c>
      <c r="R22" s="81">
        <v>5038.7462427988003</v>
      </c>
      <c r="S22" s="81">
        <v>5075.1610359460301</v>
      </c>
      <c r="T22" s="81">
        <v>5108.7395872223597</v>
      </c>
      <c r="U22" s="81">
        <v>5028.7268641358796</v>
      </c>
      <c r="V22" s="81">
        <v>5085.6292815158904</v>
      </c>
      <c r="W22" s="81">
        <v>5209.7359400105597</v>
      </c>
      <c r="X22" s="81">
        <v>5220.0051510850199</v>
      </c>
      <c r="Y22" s="81">
        <v>5190.0794907403897</v>
      </c>
      <c r="Z22" s="81">
        <v>5163.9648589764101</v>
      </c>
      <c r="AA22" s="81">
        <v>5279.5328949525401</v>
      </c>
      <c r="AB22" s="81">
        <v>5392.8866464147104</v>
      </c>
      <c r="AC22" s="81">
        <v>5454.4407987251498</v>
      </c>
      <c r="AD22" s="81">
        <v>5548.1433144919101</v>
      </c>
      <c r="AE22" s="81">
        <v>5600.8053053175499</v>
      </c>
      <c r="AF22" s="81">
        <v>5636.0870023417901</v>
      </c>
      <c r="AG22" s="81">
        <v>5668.81578473024</v>
      </c>
      <c r="AH22" s="81">
        <v>5746.1156019416403</v>
      </c>
      <c r="AI22" s="81">
        <v>5794.4728751431703</v>
      </c>
      <c r="AJ22" s="81">
        <v>5848.2490873753104</v>
      </c>
      <c r="AK22" s="81">
        <v>5875.78537177831</v>
      </c>
      <c r="AL22" s="81">
        <v>5925.0518422060204</v>
      </c>
      <c r="AM22" s="81">
        <v>5830.9609781973104</v>
      </c>
      <c r="AN22" s="81">
        <v>5899.0214783156198</v>
      </c>
      <c r="AO22" s="81">
        <v>5865.5568115086298</v>
      </c>
      <c r="AP22" s="81">
        <v>5884.4599751425103</v>
      </c>
      <c r="AQ22" s="81">
        <v>5820.9844682188204</v>
      </c>
      <c r="AR22" s="81">
        <v>5854.9149721056801</v>
      </c>
      <c r="AS22" s="81">
        <v>5939.2431041514201</v>
      </c>
      <c r="AT22" s="81">
        <v>5958.6081505615803</v>
      </c>
      <c r="AU22" s="81">
        <v>5981.2143687337602</v>
      </c>
      <c r="AV22" s="81">
        <v>5980.5015071912603</v>
      </c>
      <c r="AW22" s="81">
        <v>6009.7341806694603</v>
      </c>
      <c r="AX22" s="81">
        <v>5972.68178313115</v>
      </c>
      <c r="AY22" s="81">
        <v>5815.8466982914997</v>
      </c>
      <c r="AZ22" s="81">
        <v>5649.8001225163798</v>
      </c>
      <c r="BA22" s="81">
        <v>5541.7650941784896</v>
      </c>
      <c r="BB22" s="81">
        <v>5536.7697005789596</v>
      </c>
      <c r="BC22" s="81">
        <v>5146.3762269352401</v>
      </c>
      <c r="BD22" s="86"/>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1291.0370984926101</v>
      </c>
      <c r="D23" s="81">
        <v>1306.9490510199601</v>
      </c>
      <c r="E23" s="81">
        <v>1329.11816938069</v>
      </c>
      <c r="F23" s="81">
        <v>1284.1429371522499</v>
      </c>
      <c r="G23" s="81">
        <v>1170.4892502789201</v>
      </c>
      <c r="H23" s="81">
        <v>1169.39022331915</v>
      </c>
      <c r="I23" s="81">
        <v>1202.08076533182</v>
      </c>
      <c r="J23" s="81">
        <v>1224.71735007252</v>
      </c>
      <c r="K23" s="81">
        <v>1243.1466581902</v>
      </c>
      <c r="L23" s="81">
        <v>1253.19334289171</v>
      </c>
      <c r="M23" s="81">
        <v>1234.7548582043</v>
      </c>
      <c r="N23" s="81">
        <v>1208.0507567498901</v>
      </c>
      <c r="O23" s="81">
        <v>1199.4480911701801</v>
      </c>
      <c r="P23" s="81">
        <v>1237.6183397040199</v>
      </c>
      <c r="Q23" s="81">
        <v>1190.2603570879601</v>
      </c>
      <c r="R23" s="81">
        <v>1192.86167632359</v>
      </c>
      <c r="S23" s="81">
        <v>1195.65289439713</v>
      </c>
      <c r="T23" s="81">
        <v>1207.7472348254</v>
      </c>
      <c r="U23" s="81">
        <v>1220.20599451014</v>
      </c>
      <c r="V23" s="81">
        <v>1216.4813067923999</v>
      </c>
      <c r="W23" s="81">
        <v>1193.76443940084</v>
      </c>
      <c r="X23" s="81">
        <v>1208.5047915141499</v>
      </c>
      <c r="Y23" s="81">
        <v>1215.9142801311</v>
      </c>
      <c r="Z23" s="81">
        <v>1252.1480575548701</v>
      </c>
      <c r="AA23" s="81">
        <v>1268.4268447053901</v>
      </c>
      <c r="AB23" s="81">
        <v>1284.4977771352101</v>
      </c>
      <c r="AC23" s="81">
        <v>1266.74194698939</v>
      </c>
      <c r="AD23" s="81">
        <v>1256.37208389175</v>
      </c>
      <c r="AE23" s="81">
        <v>1245.5441731748299</v>
      </c>
      <c r="AF23" s="81">
        <v>1217.65812343688</v>
      </c>
      <c r="AG23" s="81">
        <v>1221.16828753205</v>
      </c>
      <c r="AH23" s="81">
        <v>1219.0597249771299</v>
      </c>
      <c r="AI23" s="81">
        <v>1241.7155578418699</v>
      </c>
      <c r="AJ23" s="81">
        <v>1260.17564230325</v>
      </c>
      <c r="AK23" s="81">
        <v>1288.1977591474499</v>
      </c>
      <c r="AL23" s="81">
        <v>1298.78633172528</v>
      </c>
      <c r="AM23" s="81">
        <v>1279.0968144163401</v>
      </c>
      <c r="AN23" s="81">
        <v>1317.33402335661</v>
      </c>
      <c r="AO23" s="81">
        <v>1326.5625843466701</v>
      </c>
      <c r="AP23" s="81">
        <v>1327.7732538712601</v>
      </c>
      <c r="AQ23" s="81">
        <v>1350.79012604835</v>
      </c>
      <c r="AR23" s="81">
        <v>1355.2232270065499</v>
      </c>
      <c r="AS23" s="81">
        <v>1410.70469861573</v>
      </c>
      <c r="AT23" s="81">
        <v>1411.02378693018</v>
      </c>
      <c r="AU23" s="81">
        <v>1426.2236437339</v>
      </c>
      <c r="AV23" s="81">
        <v>1411.0349223235801</v>
      </c>
      <c r="AW23" s="81">
        <v>1425.3710500725599</v>
      </c>
      <c r="AX23" s="81">
        <v>1449.4532636377101</v>
      </c>
      <c r="AY23" s="81">
        <v>1452.25016492997</v>
      </c>
      <c r="AZ23" s="81">
        <v>1428.73398593862</v>
      </c>
      <c r="BA23" s="81">
        <v>1427.5580999450401</v>
      </c>
      <c r="BB23" s="81">
        <v>1347.47543616604</v>
      </c>
      <c r="BC23" s="81">
        <v>1284.03861616885</v>
      </c>
      <c r="BD23" s="86"/>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12880.5266293447</v>
      </c>
      <c r="D24" s="81">
        <v>12928.8971977492</v>
      </c>
      <c r="E24" s="81">
        <v>13149.4564495796</v>
      </c>
      <c r="F24" s="81">
        <v>13331.7686791334</v>
      </c>
      <c r="G24" s="81">
        <v>13225.523859672599</v>
      </c>
      <c r="H24" s="81">
        <v>13526.0500663562</v>
      </c>
      <c r="I24" s="81">
        <v>13543.9085257929</v>
      </c>
      <c r="J24" s="81">
        <v>13427.4150715826</v>
      </c>
      <c r="K24" s="81">
        <v>13435.435562328101</v>
      </c>
      <c r="L24" s="81">
        <v>13339.8326768104</v>
      </c>
      <c r="M24" s="81">
        <v>13310.4611856457</v>
      </c>
      <c r="N24" s="81">
        <v>13325.013627665099</v>
      </c>
      <c r="O24" s="81">
        <v>13515.4339703432</v>
      </c>
      <c r="P24" s="81">
        <v>13496.295363851899</v>
      </c>
      <c r="Q24" s="81">
        <v>13644.795326478999</v>
      </c>
      <c r="R24" s="81">
        <v>13639.9802544667</v>
      </c>
      <c r="S24" s="81">
        <v>13677.8476329974</v>
      </c>
      <c r="T24" s="81">
        <v>13605.415937588999</v>
      </c>
      <c r="U24" s="81">
        <v>13588.1402399076</v>
      </c>
      <c r="V24" s="81">
        <v>13541.376128712</v>
      </c>
      <c r="W24" s="81">
        <v>13851.4392658099</v>
      </c>
      <c r="X24" s="81">
        <v>14013.138596491801</v>
      </c>
      <c r="Y24" s="81">
        <v>14118.471251276</v>
      </c>
      <c r="Z24" s="81">
        <v>14101.895562120701</v>
      </c>
      <c r="AA24" s="81">
        <v>14333.076031971201</v>
      </c>
      <c r="AB24" s="81">
        <v>14594.514690272201</v>
      </c>
      <c r="AC24" s="81">
        <v>14808.0991289842</v>
      </c>
      <c r="AD24" s="81">
        <v>15076.156421141201</v>
      </c>
      <c r="AE24" s="81">
        <v>15308.506835631501</v>
      </c>
      <c r="AF24" s="81">
        <v>15392.3548996297</v>
      </c>
      <c r="AG24" s="81">
        <v>15434.1941790901</v>
      </c>
      <c r="AH24" s="81">
        <v>15755.7267735317</v>
      </c>
      <c r="AI24" s="81">
        <v>15763.8453597474</v>
      </c>
      <c r="AJ24" s="81">
        <v>16152.623462214</v>
      </c>
      <c r="AK24" s="81">
        <v>16297.684773488199</v>
      </c>
      <c r="AL24" s="81">
        <v>16247.0068446432</v>
      </c>
      <c r="AM24" s="81">
        <v>15922.8772149959</v>
      </c>
      <c r="AN24" s="81">
        <v>16137.336430736401</v>
      </c>
      <c r="AO24" s="81">
        <v>16529.7582249314</v>
      </c>
      <c r="AP24" s="81">
        <v>16737.5064182192</v>
      </c>
      <c r="AQ24" s="81">
        <v>17236.0155689161</v>
      </c>
      <c r="AR24" s="81">
        <v>17435.574520210601</v>
      </c>
      <c r="AS24" s="81">
        <v>17530.8634201409</v>
      </c>
      <c r="AT24" s="81">
        <v>17953.916139956698</v>
      </c>
      <c r="AU24" s="81">
        <v>18097.4137528512</v>
      </c>
      <c r="AV24" s="81">
        <v>18274.400059140498</v>
      </c>
      <c r="AW24" s="81">
        <v>18396.384187107498</v>
      </c>
      <c r="AX24" s="81">
        <v>18233.01458313</v>
      </c>
      <c r="AY24" s="81">
        <v>18596.0545741397</v>
      </c>
      <c r="AZ24" s="81">
        <v>18609.673975964</v>
      </c>
      <c r="BA24" s="81">
        <v>18606.804707625899</v>
      </c>
      <c r="BB24" s="81">
        <v>18749.466817663899</v>
      </c>
      <c r="BC24" s="81">
        <v>18650.971198185402</v>
      </c>
      <c r="BD24" s="86"/>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8651.3545267937006</v>
      </c>
      <c r="D25" s="81">
        <v>8456.6745650443208</v>
      </c>
      <c r="E25" s="81">
        <v>8324.8280747262597</v>
      </c>
      <c r="F25" s="81">
        <v>8427.4141297117803</v>
      </c>
      <c r="G25" s="81">
        <v>8504.5608548530108</v>
      </c>
      <c r="H25" s="81">
        <v>8742.7555311227006</v>
      </c>
      <c r="I25" s="81">
        <v>8533.4570128308897</v>
      </c>
      <c r="J25" s="81">
        <v>8518.4636048052798</v>
      </c>
      <c r="K25" s="81">
        <v>8450.8319697650095</v>
      </c>
      <c r="L25" s="81">
        <v>8421.6515835410792</v>
      </c>
      <c r="M25" s="81">
        <v>8491.3249194869895</v>
      </c>
      <c r="N25" s="81">
        <v>8401.81165926229</v>
      </c>
      <c r="O25" s="81">
        <v>8461.2601490756606</v>
      </c>
      <c r="P25" s="81">
        <v>8531.9983150162298</v>
      </c>
      <c r="Q25" s="81">
        <v>8415.0082125021909</v>
      </c>
      <c r="R25" s="81">
        <v>8542.40768831276</v>
      </c>
      <c r="S25" s="81">
        <v>8555.5036983641203</v>
      </c>
      <c r="T25" s="81">
        <v>8512.0830334685106</v>
      </c>
      <c r="U25" s="81">
        <v>8667.8895918271191</v>
      </c>
      <c r="V25" s="81">
        <v>8496.5876319139807</v>
      </c>
      <c r="W25" s="81">
        <v>8469.0822953939896</v>
      </c>
      <c r="X25" s="81">
        <v>8515.9204323088197</v>
      </c>
      <c r="Y25" s="81">
        <v>8624.3038128778007</v>
      </c>
      <c r="Z25" s="81">
        <v>8629.7498724982997</v>
      </c>
      <c r="AA25" s="81">
        <v>8597.0901964334898</v>
      </c>
      <c r="AB25" s="81">
        <v>8524.1428118639597</v>
      </c>
      <c r="AC25" s="81">
        <v>8500.6979558092407</v>
      </c>
      <c r="AD25" s="81">
        <v>8489.0930684699506</v>
      </c>
      <c r="AE25" s="81">
        <v>8608.5220056948801</v>
      </c>
      <c r="AF25" s="81">
        <v>8543.6257159286306</v>
      </c>
      <c r="AG25" s="81">
        <v>8342.2366478434506</v>
      </c>
      <c r="AH25" s="81">
        <v>8213.6139503104405</v>
      </c>
      <c r="AI25" s="81">
        <v>8256.1891959391305</v>
      </c>
      <c r="AJ25" s="81">
        <v>8049.2106952207996</v>
      </c>
      <c r="AK25" s="81">
        <v>7756.4979439062799</v>
      </c>
      <c r="AL25" s="81">
        <v>8141.0935247256202</v>
      </c>
      <c r="AM25" s="81">
        <v>7620.7377419600998</v>
      </c>
      <c r="AN25" s="81">
        <v>7669.6573758731602</v>
      </c>
      <c r="AO25" s="81">
        <v>7967.4219473339899</v>
      </c>
      <c r="AP25" s="81">
        <v>7967.1910072356404</v>
      </c>
      <c r="AQ25" s="81">
        <v>8149.6633793768397</v>
      </c>
      <c r="AR25" s="81">
        <v>8319.1668439239693</v>
      </c>
      <c r="AS25" s="81">
        <v>8318.1340267557007</v>
      </c>
      <c r="AT25" s="81">
        <v>8416.3110724726903</v>
      </c>
      <c r="AU25" s="81">
        <v>8516.4487933262299</v>
      </c>
      <c r="AV25" s="81">
        <v>8533.0738150962607</v>
      </c>
      <c r="AW25" s="81">
        <v>8679.1622046118391</v>
      </c>
      <c r="AX25" s="81">
        <v>8778.1945389316697</v>
      </c>
      <c r="AY25" s="81">
        <v>8798.1262420810108</v>
      </c>
      <c r="AZ25" s="81">
        <v>8905.7477541063708</v>
      </c>
      <c r="BA25" s="81">
        <v>8979.6021218380192</v>
      </c>
      <c r="BB25" s="81">
        <v>9012.0099124204407</v>
      </c>
      <c r="BC25" s="81">
        <v>9093.5605312693406</v>
      </c>
      <c r="BD25" s="86"/>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74218.430433869551</v>
      </c>
      <c r="D26" s="77">
        <v>74507.189852655152</v>
      </c>
      <c r="E26" s="77">
        <v>74597.569357158631</v>
      </c>
      <c r="F26" s="77">
        <v>74699.330595915439</v>
      </c>
      <c r="G26" s="77">
        <v>74286.913579054235</v>
      </c>
      <c r="H26" s="77">
        <v>74792.506273039035</v>
      </c>
      <c r="I26" s="77">
        <v>74505.605840623015</v>
      </c>
      <c r="J26" s="77">
        <v>74170.239690718605</v>
      </c>
      <c r="K26" s="77">
        <v>74275.956930017477</v>
      </c>
      <c r="L26" s="77">
        <v>73995.13591411816</v>
      </c>
      <c r="M26" s="77">
        <v>74197.627174186913</v>
      </c>
      <c r="N26" s="77">
        <v>74520.362135474716</v>
      </c>
      <c r="O26" s="77">
        <v>74851.582087226809</v>
      </c>
      <c r="P26" s="77">
        <v>74838.296385321373</v>
      </c>
      <c r="Q26" s="77">
        <v>74807.508376945931</v>
      </c>
      <c r="R26" s="77">
        <v>75101.184105063192</v>
      </c>
      <c r="S26" s="77">
        <v>74940.216000503729</v>
      </c>
      <c r="T26" s="77">
        <v>75383.820975972965</v>
      </c>
      <c r="U26" s="77">
        <v>75588.061710130525</v>
      </c>
      <c r="V26" s="77">
        <v>75635.994579354068</v>
      </c>
      <c r="W26" s="77">
        <v>76120.36985283345</v>
      </c>
      <c r="X26" s="77">
        <v>76421.858822311318</v>
      </c>
      <c r="Y26" s="77">
        <v>76750.712446527526</v>
      </c>
      <c r="Z26" s="77">
        <v>77222.594316462128</v>
      </c>
      <c r="AA26" s="77">
        <v>77521.83570779016</v>
      </c>
      <c r="AB26" s="77">
        <v>78353.021594509119</v>
      </c>
      <c r="AC26" s="77">
        <v>78592.236616172348</v>
      </c>
      <c r="AD26" s="77">
        <v>80012.497092288118</v>
      </c>
      <c r="AE26" s="77">
        <v>80308.376936530825</v>
      </c>
      <c r="AF26" s="77">
        <v>80224.237803802665</v>
      </c>
      <c r="AG26" s="77">
        <v>80067.130561687663</v>
      </c>
      <c r="AH26" s="77">
        <v>80472.265900346756</v>
      </c>
      <c r="AI26" s="77">
        <v>81172.322415421193</v>
      </c>
      <c r="AJ26" s="77">
        <v>81303.770134814215</v>
      </c>
      <c r="AK26" s="77">
        <v>81177.028028281275</v>
      </c>
      <c r="AL26" s="77">
        <v>82106.626016589988</v>
      </c>
      <c r="AM26" s="77">
        <v>80600.087124008904</v>
      </c>
      <c r="AN26" s="77">
        <v>80042.178684711544</v>
      </c>
      <c r="AO26" s="77">
        <v>82531.884870735506</v>
      </c>
      <c r="AP26" s="77">
        <v>82602.940659978834</v>
      </c>
      <c r="AQ26" s="77">
        <v>84288.527286679935</v>
      </c>
      <c r="AR26" s="77">
        <v>85158.047696140202</v>
      </c>
      <c r="AS26" s="77">
        <v>86200.147494705394</v>
      </c>
      <c r="AT26" s="77">
        <v>87426.924783733702</v>
      </c>
      <c r="AU26" s="77">
        <v>88013.560378626527</v>
      </c>
      <c r="AV26" s="77">
        <v>88706.447298450919</v>
      </c>
      <c r="AW26" s="77">
        <v>88707.948103151226</v>
      </c>
      <c r="AX26" s="77">
        <v>88520.234676077249</v>
      </c>
      <c r="AY26" s="77">
        <v>88714.155660146658</v>
      </c>
      <c r="AZ26" s="77">
        <v>88484.634808881499</v>
      </c>
      <c r="BA26" s="77">
        <v>88566.412563972321</v>
      </c>
      <c r="BB26" s="77">
        <v>88206.159403582569</v>
      </c>
      <c r="BC26" s="77">
        <v>87896.471486377239</v>
      </c>
      <c r="BD26" s="90"/>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56508.6382426692</v>
      </c>
      <c r="D27" s="81">
        <v>56239.665608661002</v>
      </c>
      <c r="E27" s="81">
        <v>55946.679688421602</v>
      </c>
      <c r="F27" s="81">
        <v>55896.658179136903</v>
      </c>
      <c r="G27" s="81">
        <v>55751.918582953404</v>
      </c>
      <c r="H27" s="81">
        <v>55794.616334371</v>
      </c>
      <c r="I27" s="81">
        <v>55898.734830406</v>
      </c>
      <c r="J27" s="81">
        <v>56067.486437398999</v>
      </c>
      <c r="K27" s="81">
        <v>56146.521779801697</v>
      </c>
      <c r="L27" s="81">
        <v>56187.649063258701</v>
      </c>
      <c r="M27" s="81">
        <v>56567.448106235999</v>
      </c>
      <c r="N27" s="81">
        <v>56456.844525158398</v>
      </c>
      <c r="O27" s="81">
        <v>56466.123206577497</v>
      </c>
      <c r="P27" s="81">
        <v>56581.813728421199</v>
      </c>
      <c r="Q27" s="81">
        <v>56544.969052125103</v>
      </c>
      <c r="R27" s="81">
        <v>56713.4859393687</v>
      </c>
      <c r="S27" s="81">
        <v>56564.778126547302</v>
      </c>
      <c r="T27" s="81">
        <v>56537.062899091499</v>
      </c>
      <c r="U27" s="81">
        <v>56610.527966280097</v>
      </c>
      <c r="V27" s="81">
        <v>57046.626669223799</v>
      </c>
      <c r="W27" s="81">
        <v>57265.132986693701</v>
      </c>
      <c r="X27" s="81">
        <v>57638.349541316602</v>
      </c>
      <c r="Y27" s="81">
        <v>57467.505991729799</v>
      </c>
      <c r="Z27" s="81">
        <v>57479.544487086197</v>
      </c>
      <c r="AA27" s="81">
        <v>57968.115806607399</v>
      </c>
      <c r="AB27" s="81">
        <v>57848.270495086603</v>
      </c>
      <c r="AC27" s="81">
        <v>57647.752792580599</v>
      </c>
      <c r="AD27" s="81">
        <v>57413.231249135701</v>
      </c>
      <c r="AE27" s="81">
        <v>57440.866751812697</v>
      </c>
      <c r="AF27" s="81">
        <v>57110.182805376702</v>
      </c>
      <c r="AG27" s="81">
        <v>56916.827946596597</v>
      </c>
      <c r="AH27" s="81">
        <v>57229.376095721498</v>
      </c>
      <c r="AI27" s="81">
        <v>57394.437925864098</v>
      </c>
      <c r="AJ27" s="81">
        <v>57705.986970361701</v>
      </c>
      <c r="AK27" s="81">
        <v>57600.092401083901</v>
      </c>
      <c r="AL27" s="81">
        <v>57492.888507790798</v>
      </c>
      <c r="AM27" s="81">
        <v>57456.275322818299</v>
      </c>
      <c r="AN27" s="81">
        <v>57116.6474368333</v>
      </c>
      <c r="AO27" s="81">
        <v>57810.891621447001</v>
      </c>
      <c r="AP27" s="81">
        <v>58307.563959864201</v>
      </c>
      <c r="AQ27" s="81">
        <v>59045.202736582403</v>
      </c>
      <c r="AR27" s="81">
        <v>59297.315873143198</v>
      </c>
      <c r="AS27" s="81">
        <v>59349.505953147403</v>
      </c>
      <c r="AT27" s="81">
        <v>59204.480217739503</v>
      </c>
      <c r="AU27" s="81">
        <v>59044.257407241297</v>
      </c>
      <c r="AV27" s="81">
        <v>59167.986542884602</v>
      </c>
      <c r="AW27" s="81">
        <v>59458.377292318597</v>
      </c>
      <c r="AX27" s="81">
        <v>59358.336107944197</v>
      </c>
      <c r="AY27" s="81">
        <v>59586.0105714206</v>
      </c>
      <c r="AZ27" s="81">
        <v>59871.052141745597</v>
      </c>
      <c r="BA27" s="81">
        <v>60150.659481634699</v>
      </c>
      <c r="BB27" s="81">
        <v>60289.178016592698</v>
      </c>
      <c r="BC27" s="81">
        <v>60947.721201768902</v>
      </c>
      <c r="BD27" s="86"/>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56508.6382426692</v>
      </c>
      <c r="D28" s="77">
        <v>56239.665608661002</v>
      </c>
      <c r="E28" s="77">
        <v>55946.679688421602</v>
      </c>
      <c r="F28" s="77">
        <v>55896.658179136903</v>
      </c>
      <c r="G28" s="77">
        <v>55751.918582953404</v>
      </c>
      <c r="H28" s="77">
        <v>55794.616334371</v>
      </c>
      <c r="I28" s="77">
        <v>55898.734830406</v>
      </c>
      <c r="J28" s="77">
        <v>56067.486437398999</v>
      </c>
      <c r="K28" s="77">
        <v>56146.521779801697</v>
      </c>
      <c r="L28" s="77">
        <v>56187.649063258701</v>
      </c>
      <c r="M28" s="77">
        <v>56567.448106235999</v>
      </c>
      <c r="N28" s="77">
        <v>56456.844525158398</v>
      </c>
      <c r="O28" s="77">
        <v>56466.123206577497</v>
      </c>
      <c r="P28" s="77">
        <v>56581.813728421199</v>
      </c>
      <c r="Q28" s="77">
        <v>56544.969052125103</v>
      </c>
      <c r="R28" s="77">
        <v>56713.4859393687</v>
      </c>
      <c r="S28" s="77">
        <v>56564.778126547302</v>
      </c>
      <c r="T28" s="77">
        <v>56537.062899091499</v>
      </c>
      <c r="U28" s="77">
        <v>56610.527966280097</v>
      </c>
      <c r="V28" s="77">
        <v>57046.626669223799</v>
      </c>
      <c r="W28" s="77">
        <v>57265.132986693701</v>
      </c>
      <c r="X28" s="77">
        <v>57638.349541316602</v>
      </c>
      <c r="Y28" s="77">
        <v>57467.505991729799</v>
      </c>
      <c r="Z28" s="77">
        <v>57479.544487086197</v>
      </c>
      <c r="AA28" s="77">
        <v>57968.115806607399</v>
      </c>
      <c r="AB28" s="77">
        <v>57848.270495086603</v>
      </c>
      <c r="AC28" s="77">
        <v>57647.752792580599</v>
      </c>
      <c r="AD28" s="77">
        <v>57413.231249135701</v>
      </c>
      <c r="AE28" s="77">
        <v>57440.866751812697</v>
      </c>
      <c r="AF28" s="77">
        <v>57110.182805376702</v>
      </c>
      <c r="AG28" s="77">
        <v>56916.827946596597</v>
      </c>
      <c r="AH28" s="77">
        <v>57229.376095721498</v>
      </c>
      <c r="AI28" s="77">
        <v>57394.437925864098</v>
      </c>
      <c r="AJ28" s="77">
        <v>57705.986970361701</v>
      </c>
      <c r="AK28" s="77">
        <v>57600.092401083901</v>
      </c>
      <c r="AL28" s="77">
        <v>57492.888507790798</v>
      </c>
      <c r="AM28" s="77">
        <v>57456.275322818299</v>
      </c>
      <c r="AN28" s="77">
        <v>57116.6474368333</v>
      </c>
      <c r="AO28" s="77">
        <v>57810.891621447001</v>
      </c>
      <c r="AP28" s="77">
        <v>58307.563959864201</v>
      </c>
      <c r="AQ28" s="77">
        <v>59045.202736582403</v>
      </c>
      <c r="AR28" s="77">
        <v>59297.315873143198</v>
      </c>
      <c r="AS28" s="77">
        <v>59349.505953147403</v>
      </c>
      <c r="AT28" s="77">
        <v>59204.480217739503</v>
      </c>
      <c r="AU28" s="77">
        <v>59044.257407241297</v>
      </c>
      <c r="AV28" s="77">
        <v>59167.986542884602</v>
      </c>
      <c r="AW28" s="77">
        <v>59458.377292318597</v>
      </c>
      <c r="AX28" s="77">
        <v>59358.336107944197</v>
      </c>
      <c r="AY28" s="77">
        <v>59586.0105714206</v>
      </c>
      <c r="AZ28" s="77">
        <v>59871.052141745597</v>
      </c>
      <c r="BA28" s="77">
        <v>60150.659481634699</v>
      </c>
      <c r="BB28" s="77">
        <v>60289.178016592698</v>
      </c>
      <c r="BC28" s="77">
        <v>60947.721201768902</v>
      </c>
      <c r="BD28" s="90"/>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189822.40438152145</v>
      </c>
      <c r="D29" s="78">
        <v>190610.75859307841</v>
      </c>
      <c r="E29" s="78">
        <v>189154.8520346141</v>
      </c>
      <c r="F29" s="78">
        <v>189342.59755514504</v>
      </c>
      <c r="G29" s="78">
        <v>189123.97864901193</v>
      </c>
      <c r="H29" s="78">
        <v>189320.25909749256</v>
      </c>
      <c r="I29" s="78">
        <v>188875.05598004436</v>
      </c>
      <c r="J29" s="78">
        <v>188819.87798605504</v>
      </c>
      <c r="K29" s="78">
        <v>188644.99267043668</v>
      </c>
      <c r="L29" s="78">
        <v>187669.71538049899</v>
      </c>
      <c r="M29" s="78">
        <v>189507.38688938762</v>
      </c>
      <c r="N29" s="78">
        <v>189616.99485120058</v>
      </c>
      <c r="O29" s="78">
        <v>189792.26140140693</v>
      </c>
      <c r="P29" s="78">
        <v>190177.06391482535</v>
      </c>
      <c r="Q29" s="78">
        <v>189557.42304041656</v>
      </c>
      <c r="R29" s="78">
        <v>189689.40345238606</v>
      </c>
      <c r="S29" s="78">
        <v>189023.55014126777</v>
      </c>
      <c r="T29" s="78">
        <v>189725.75386702357</v>
      </c>
      <c r="U29" s="78">
        <v>189320.66547897636</v>
      </c>
      <c r="V29" s="78">
        <v>190244.46788692704</v>
      </c>
      <c r="W29" s="78">
        <v>190909.02143983904</v>
      </c>
      <c r="X29" s="78">
        <v>191377.22964052847</v>
      </c>
      <c r="Y29" s="78">
        <v>192365.30229041082</v>
      </c>
      <c r="Z29" s="78">
        <v>192129.28961879638</v>
      </c>
      <c r="AA29" s="78">
        <v>193548.6065507984</v>
      </c>
      <c r="AB29" s="78">
        <v>195234.61602121365</v>
      </c>
      <c r="AC29" s="78">
        <v>195223.48069526133</v>
      </c>
      <c r="AD29" s="78">
        <v>196716.42012020206</v>
      </c>
      <c r="AE29" s="78">
        <v>196924.44592385675</v>
      </c>
      <c r="AF29" s="78">
        <v>196554.00163305947</v>
      </c>
      <c r="AG29" s="78">
        <v>196271.80680019071</v>
      </c>
      <c r="AH29" s="78">
        <v>197493.25045239506</v>
      </c>
      <c r="AI29" s="78">
        <v>198411.03135503098</v>
      </c>
      <c r="AJ29" s="78">
        <v>199052.03289985366</v>
      </c>
      <c r="AK29" s="78">
        <v>199856.7639589344</v>
      </c>
      <c r="AL29" s="78">
        <v>200110.10918243887</v>
      </c>
      <c r="AM29" s="78">
        <v>196890.36756228603</v>
      </c>
      <c r="AN29" s="78">
        <v>195904.44225447247</v>
      </c>
      <c r="AO29" s="78">
        <v>199956.14875555754</v>
      </c>
      <c r="AP29" s="78">
        <v>201117.40453265299</v>
      </c>
      <c r="AQ29" s="78">
        <v>204725.67706638601</v>
      </c>
      <c r="AR29" s="78">
        <v>205356.64829125867</v>
      </c>
      <c r="AS29" s="78">
        <v>208432.72353074464</v>
      </c>
      <c r="AT29" s="78">
        <v>209617.54293017008</v>
      </c>
      <c r="AU29" s="78">
        <v>210001.83276544244</v>
      </c>
      <c r="AV29" s="78">
        <v>211121.56747423811</v>
      </c>
      <c r="AW29" s="78">
        <v>211317.38878804867</v>
      </c>
      <c r="AX29" s="78">
        <v>211407.26805439297</v>
      </c>
      <c r="AY29" s="78">
        <v>211697.8066493324</v>
      </c>
      <c r="AZ29" s="78">
        <v>211946.16458157511</v>
      </c>
      <c r="BA29" s="78">
        <v>212240.63707540024</v>
      </c>
      <c r="BB29" s="78">
        <v>211580.67601600132</v>
      </c>
      <c r="BC29" s="78">
        <v>212082.45757504116</v>
      </c>
      <c r="BD29" s="90"/>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D30" s="93"/>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293</v>
      </c>
      <c r="B31" s="98"/>
      <c r="BD31" s="93"/>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v>44.344866945967603</v>
      </c>
      <c r="D33" s="81">
        <v>59.702564274681897</v>
      </c>
      <c r="E33" s="81">
        <v>68.633865583131893</v>
      </c>
      <c r="F33" s="81">
        <v>63.949439011002603</v>
      </c>
      <c r="G33" s="81">
        <v>58.364586928224703</v>
      </c>
      <c r="H33" s="81">
        <v>40.828176155001103</v>
      </c>
      <c r="I33" s="81">
        <v>51.532062857494303</v>
      </c>
      <c r="J33" s="81">
        <v>46.085806368547203</v>
      </c>
      <c r="K33" s="81">
        <v>46.950477902578001</v>
      </c>
      <c r="L33" s="81">
        <v>51.476152865720003</v>
      </c>
      <c r="M33" s="81">
        <v>60.672193080942897</v>
      </c>
      <c r="N33" s="81">
        <v>56.475314510014499</v>
      </c>
      <c r="O33" s="81">
        <v>68.056642861157897</v>
      </c>
      <c r="P33" s="81">
        <v>63.332171557987202</v>
      </c>
      <c r="Q33" s="81">
        <v>71.913406453015099</v>
      </c>
      <c r="R33" s="81">
        <v>65.523191292051706</v>
      </c>
      <c r="S33" s="81">
        <v>35.870180345399397</v>
      </c>
      <c r="T33" s="81">
        <v>44.103772388567599</v>
      </c>
      <c r="U33" s="81">
        <v>30.024033443566701</v>
      </c>
      <c r="V33" s="81">
        <v>46.057238442864403</v>
      </c>
      <c r="W33" s="81">
        <v>55.852301932978797</v>
      </c>
      <c r="X33" s="81">
        <v>59.894082866219598</v>
      </c>
      <c r="Y33" s="81">
        <v>51.210555467422999</v>
      </c>
      <c r="Z33" s="81">
        <v>68.822016502639798</v>
      </c>
      <c r="AA33" s="81">
        <v>66.135045276765297</v>
      </c>
      <c r="AB33" s="81">
        <v>84.2526662279448</v>
      </c>
      <c r="AC33" s="81">
        <v>107.549724324179</v>
      </c>
      <c r="AD33" s="81">
        <v>114.369196500439</v>
      </c>
      <c r="AE33" s="81">
        <v>95.603970815018798</v>
      </c>
      <c r="AF33" s="81">
        <v>49.431362405962098</v>
      </c>
      <c r="AG33" s="81">
        <v>84.220238320605404</v>
      </c>
      <c r="AH33" s="81">
        <v>53.651205995462</v>
      </c>
      <c r="AI33" s="81">
        <v>57.249017672410297</v>
      </c>
      <c r="AJ33" s="81">
        <v>56.7937443632837</v>
      </c>
      <c r="AK33" s="81">
        <v>74.445452450436505</v>
      </c>
      <c r="AL33" s="81">
        <v>71.988457054238296</v>
      </c>
      <c r="AM33" s="81">
        <v>70.287244554328396</v>
      </c>
      <c r="AN33" s="81">
        <v>75.2927276174253</v>
      </c>
      <c r="AO33" s="81">
        <v>90.600616275608004</v>
      </c>
      <c r="AP33" s="81">
        <v>82.252888972064397</v>
      </c>
      <c r="AQ33" s="81">
        <v>85.679612847892102</v>
      </c>
      <c r="AR33" s="81">
        <v>85.225745490988899</v>
      </c>
      <c r="AS33" s="81">
        <v>62.3816258120074</v>
      </c>
      <c r="AT33" s="81">
        <v>71.018383500564894</v>
      </c>
      <c r="AU33" s="81">
        <v>66.393304825523401</v>
      </c>
      <c r="AV33" s="81">
        <v>46.001633552667201</v>
      </c>
      <c r="AW33" s="81">
        <v>36.878742903840298</v>
      </c>
      <c r="AX33" s="81">
        <v>46.453419744017403</v>
      </c>
      <c r="AY33" s="81">
        <v>44.655157116813299</v>
      </c>
      <c r="AZ33" s="81">
        <v>49.242774425995897</v>
      </c>
      <c r="BA33" s="81">
        <v>70.697280786566097</v>
      </c>
      <c r="BB33" s="81">
        <v>49.866409411542797</v>
      </c>
      <c r="BC33" s="81">
        <v>48.661188635990001</v>
      </c>
      <c r="BD33" s="86"/>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v>44.344866945967603</v>
      </c>
      <c r="D34" s="77">
        <v>59.702564274681897</v>
      </c>
      <c r="E34" s="77">
        <v>68.633865583131893</v>
      </c>
      <c r="F34" s="77">
        <v>63.949439011002603</v>
      </c>
      <c r="G34" s="77">
        <v>58.364586928224703</v>
      </c>
      <c r="H34" s="77">
        <v>40.828176155001103</v>
      </c>
      <c r="I34" s="77">
        <v>51.532062857494303</v>
      </c>
      <c r="J34" s="77">
        <v>46.085806368547203</v>
      </c>
      <c r="K34" s="77">
        <v>46.950477902578001</v>
      </c>
      <c r="L34" s="77">
        <v>51.476152865720003</v>
      </c>
      <c r="M34" s="77">
        <v>60.672193080942897</v>
      </c>
      <c r="N34" s="77">
        <v>56.475314510014499</v>
      </c>
      <c r="O34" s="77">
        <v>68.056642861157897</v>
      </c>
      <c r="P34" s="77">
        <v>63.332171557987202</v>
      </c>
      <c r="Q34" s="77">
        <v>71.913406453015099</v>
      </c>
      <c r="R34" s="77">
        <v>65.523191292051706</v>
      </c>
      <c r="S34" s="77">
        <v>35.870180345399397</v>
      </c>
      <c r="T34" s="77">
        <v>44.103772388567599</v>
      </c>
      <c r="U34" s="77">
        <v>30.024033443566701</v>
      </c>
      <c r="V34" s="77">
        <v>46.057238442864403</v>
      </c>
      <c r="W34" s="77">
        <v>55.852301932978797</v>
      </c>
      <c r="X34" s="77">
        <v>59.894082866219598</v>
      </c>
      <c r="Y34" s="77">
        <v>51.210555467422999</v>
      </c>
      <c r="Z34" s="77">
        <v>68.822016502639798</v>
      </c>
      <c r="AA34" s="77">
        <v>66.135045276765297</v>
      </c>
      <c r="AB34" s="77">
        <v>84.2526662279448</v>
      </c>
      <c r="AC34" s="77">
        <v>107.549724324179</v>
      </c>
      <c r="AD34" s="77">
        <v>114.369196500439</v>
      </c>
      <c r="AE34" s="77">
        <v>95.603970815018798</v>
      </c>
      <c r="AF34" s="77">
        <v>49.431362405962098</v>
      </c>
      <c r="AG34" s="77">
        <v>84.220238320605404</v>
      </c>
      <c r="AH34" s="77">
        <v>53.651205995462</v>
      </c>
      <c r="AI34" s="77">
        <v>57.249017672410297</v>
      </c>
      <c r="AJ34" s="77">
        <v>56.7937443632837</v>
      </c>
      <c r="AK34" s="77">
        <v>74.445452450436505</v>
      </c>
      <c r="AL34" s="77">
        <v>71.988457054238296</v>
      </c>
      <c r="AM34" s="77">
        <v>70.287244554328396</v>
      </c>
      <c r="AN34" s="77">
        <v>75.2927276174253</v>
      </c>
      <c r="AO34" s="77">
        <v>90.600616275608004</v>
      </c>
      <c r="AP34" s="77">
        <v>82.252888972064397</v>
      </c>
      <c r="AQ34" s="77">
        <v>85.679612847892102</v>
      </c>
      <c r="AR34" s="77">
        <v>85.225745490988899</v>
      </c>
      <c r="AS34" s="77">
        <v>62.3816258120074</v>
      </c>
      <c r="AT34" s="77">
        <v>71.018383500564894</v>
      </c>
      <c r="AU34" s="77">
        <v>66.393304825523401</v>
      </c>
      <c r="AV34" s="77">
        <v>46.001633552667201</v>
      </c>
      <c r="AW34" s="77">
        <v>36.878742903840298</v>
      </c>
      <c r="AX34" s="77">
        <v>46.453419744017403</v>
      </c>
      <c r="AY34" s="77">
        <v>44.655157116813299</v>
      </c>
      <c r="AZ34" s="77">
        <v>49.242774425995897</v>
      </c>
      <c r="BA34" s="77">
        <v>70.697280786566097</v>
      </c>
      <c r="BB34" s="77">
        <v>49.866409411542797</v>
      </c>
      <c r="BC34" s="77">
        <v>48.661188635990001</v>
      </c>
      <c r="BD34" s="90"/>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806.21199059975504</v>
      </c>
      <c r="D35" s="81">
        <v>719.97449515999097</v>
      </c>
      <c r="E35" s="81">
        <v>674.68815798340802</v>
      </c>
      <c r="F35" s="81">
        <v>662.64428166492496</v>
      </c>
      <c r="G35" s="81">
        <v>591.04438420511997</v>
      </c>
      <c r="H35" s="81">
        <v>620.34853672292604</v>
      </c>
      <c r="I35" s="81">
        <v>605.41599398417395</v>
      </c>
      <c r="J35" s="81">
        <v>601.38618560344798</v>
      </c>
      <c r="K35" s="81">
        <v>635.76531075277001</v>
      </c>
      <c r="L35" s="81">
        <v>599.017638239186</v>
      </c>
      <c r="M35" s="81">
        <v>655.73888063499601</v>
      </c>
      <c r="N35" s="81">
        <v>658.01172865952503</v>
      </c>
      <c r="O35" s="81">
        <v>648.20225612070703</v>
      </c>
      <c r="P35" s="81">
        <v>697.83605839186396</v>
      </c>
      <c r="Q35" s="81">
        <v>601.63689135346897</v>
      </c>
      <c r="R35" s="81">
        <v>771.41819382904305</v>
      </c>
      <c r="S35" s="81">
        <v>790.742067862201</v>
      </c>
      <c r="T35" s="81">
        <v>846.45213386771002</v>
      </c>
      <c r="U35" s="81">
        <v>882.10058124596003</v>
      </c>
      <c r="V35" s="81">
        <v>844.26891752076904</v>
      </c>
      <c r="W35" s="81">
        <v>802.71714236585103</v>
      </c>
      <c r="X35" s="81">
        <v>792.59982516186199</v>
      </c>
      <c r="Y35" s="81">
        <v>897.24578222371997</v>
      </c>
      <c r="Z35" s="81">
        <v>888.09113156978901</v>
      </c>
      <c r="AA35" s="81">
        <v>874.84555166714404</v>
      </c>
      <c r="AB35" s="81">
        <v>1018.75922985302</v>
      </c>
      <c r="AC35" s="81">
        <v>873.88730474524505</v>
      </c>
      <c r="AD35" s="81">
        <v>1023.08717936663</v>
      </c>
      <c r="AE35" s="81">
        <v>1055.58915650924</v>
      </c>
      <c r="AF35" s="81">
        <v>1064.1748372096299</v>
      </c>
      <c r="AG35" s="81">
        <v>946.64732715001298</v>
      </c>
      <c r="AH35" s="81">
        <v>1037.21006082802</v>
      </c>
      <c r="AI35" s="81">
        <v>940.30819073271698</v>
      </c>
      <c r="AJ35" s="81">
        <v>882.78259551105702</v>
      </c>
      <c r="AK35" s="81">
        <v>989.52250859691105</v>
      </c>
      <c r="AL35" s="81">
        <v>999.97013044963796</v>
      </c>
      <c r="AM35" s="81">
        <v>763.49550590040201</v>
      </c>
      <c r="AN35" s="81">
        <v>649.45754880308903</v>
      </c>
      <c r="AO35" s="81">
        <v>897.53112292807998</v>
      </c>
      <c r="AP35" s="81">
        <v>619.92117198250105</v>
      </c>
      <c r="AQ35" s="81">
        <v>826.71664729993699</v>
      </c>
      <c r="AR35" s="81">
        <v>861.95471611990604</v>
      </c>
      <c r="AS35" s="81">
        <v>933.22744617979004</v>
      </c>
      <c r="AT35" s="81">
        <v>977.57897182531997</v>
      </c>
      <c r="AU35" s="81">
        <v>1026.88420619011</v>
      </c>
      <c r="AV35" s="81">
        <v>1006.84427417493</v>
      </c>
      <c r="AW35" s="81">
        <v>975.21893856602696</v>
      </c>
      <c r="AX35" s="81">
        <v>956.46143465402895</v>
      </c>
      <c r="AY35" s="81">
        <v>975.50010324297796</v>
      </c>
      <c r="AZ35" s="81">
        <v>994.93576502632504</v>
      </c>
      <c r="BA35" s="81">
        <v>945.92123810610804</v>
      </c>
      <c r="BB35" s="81">
        <v>956.80054225205799</v>
      </c>
      <c r="BC35" s="81">
        <v>987.04206199835403</v>
      </c>
      <c r="BD35" s="86"/>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280.25516085171603</v>
      </c>
      <c r="D36" s="81">
        <v>326.89763569773697</v>
      </c>
      <c r="E36" s="81">
        <v>295.122627516855</v>
      </c>
      <c r="F36" s="81">
        <v>281.74117167655697</v>
      </c>
      <c r="G36" s="81">
        <v>304.58045784650801</v>
      </c>
      <c r="H36" s="81">
        <v>316.54205674289801</v>
      </c>
      <c r="I36" s="81">
        <v>291.88769660125598</v>
      </c>
      <c r="J36" s="81">
        <v>298.897759914174</v>
      </c>
      <c r="K36" s="81">
        <v>278.97946108319098</v>
      </c>
      <c r="L36" s="81">
        <v>246.26484729012799</v>
      </c>
      <c r="M36" s="81">
        <v>249.45223775753399</v>
      </c>
      <c r="N36" s="81">
        <v>264.83927333755202</v>
      </c>
      <c r="O36" s="81">
        <v>262.38986779687002</v>
      </c>
      <c r="P36" s="81">
        <v>284.66093038641299</v>
      </c>
      <c r="Q36" s="81">
        <v>304.62614963391002</v>
      </c>
      <c r="R36" s="81">
        <v>281.87853299724298</v>
      </c>
      <c r="S36" s="81">
        <v>265.62683393095898</v>
      </c>
      <c r="T36" s="81">
        <v>350.18223375753797</v>
      </c>
      <c r="U36" s="81">
        <v>348.34427235761098</v>
      </c>
      <c r="V36" s="81">
        <v>304.47239295684898</v>
      </c>
      <c r="W36" s="81">
        <v>316.68099767558402</v>
      </c>
      <c r="X36" s="81">
        <v>251.321456815917</v>
      </c>
      <c r="Y36" s="81">
        <v>235.112255033254</v>
      </c>
      <c r="Z36" s="81">
        <v>225.530967122183</v>
      </c>
      <c r="AA36" s="81">
        <v>232.307896636934</v>
      </c>
      <c r="AB36" s="81">
        <v>251.77488201057901</v>
      </c>
      <c r="AC36" s="81">
        <v>243.03770277462999</v>
      </c>
      <c r="AD36" s="81">
        <v>251.65030547175101</v>
      </c>
      <c r="AE36" s="81">
        <v>240.71597603571399</v>
      </c>
      <c r="AF36" s="81">
        <v>226.01416412872101</v>
      </c>
      <c r="AG36" s="81">
        <v>279.21166115373398</v>
      </c>
      <c r="AH36" s="81">
        <v>269.555097200121</v>
      </c>
      <c r="AI36" s="81">
        <v>257.510372280762</v>
      </c>
      <c r="AJ36" s="81">
        <v>246.21522295919601</v>
      </c>
      <c r="AK36" s="81">
        <v>249.89139313472199</v>
      </c>
      <c r="AL36" s="81">
        <v>275.22770385359502</v>
      </c>
      <c r="AM36" s="81">
        <v>177.23501221413201</v>
      </c>
      <c r="AN36" s="81">
        <v>180.90959767628399</v>
      </c>
      <c r="AO36" s="81">
        <v>218.78798954613401</v>
      </c>
      <c r="AP36" s="81">
        <v>207.55694393638299</v>
      </c>
      <c r="AQ36" s="81">
        <v>218.674823781073</v>
      </c>
      <c r="AR36" s="81">
        <v>179.59231675115399</v>
      </c>
      <c r="AS36" s="81">
        <v>219.450011562518</v>
      </c>
      <c r="AT36" s="81">
        <v>238.31016592265499</v>
      </c>
      <c r="AU36" s="81">
        <v>234.190546133167</v>
      </c>
      <c r="AV36" s="81">
        <v>198.300317173683</v>
      </c>
      <c r="AW36" s="81">
        <v>191.01646635714701</v>
      </c>
      <c r="AX36" s="81">
        <v>182.51942531453</v>
      </c>
      <c r="AY36" s="81">
        <v>176.30435323737899</v>
      </c>
      <c r="AZ36" s="81">
        <v>191.36847488216199</v>
      </c>
      <c r="BA36" s="81">
        <v>193.06439824409799</v>
      </c>
      <c r="BB36" s="81">
        <v>189.49691415148899</v>
      </c>
      <c r="BC36" s="81">
        <v>200.953878806766</v>
      </c>
      <c r="BD36" s="86"/>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347.03459199275397</v>
      </c>
      <c r="D37" s="81">
        <v>341.34968753857601</v>
      </c>
      <c r="E37" s="81">
        <v>365.58307004383198</v>
      </c>
      <c r="F37" s="81">
        <v>347.86393732026301</v>
      </c>
      <c r="G37" s="81">
        <v>345.02409753474001</v>
      </c>
      <c r="H37" s="81">
        <v>398.75413942423199</v>
      </c>
      <c r="I37" s="81">
        <v>357.97987461767099</v>
      </c>
      <c r="J37" s="81">
        <v>339.64801970751301</v>
      </c>
      <c r="K37" s="81">
        <v>320.99728752515801</v>
      </c>
      <c r="L37" s="81">
        <v>337.38982665458099</v>
      </c>
      <c r="M37" s="81">
        <v>320.44360949721602</v>
      </c>
      <c r="N37" s="81">
        <v>344.62495789477401</v>
      </c>
      <c r="O37" s="81">
        <v>316.53006522161297</v>
      </c>
      <c r="P37" s="81">
        <v>353.57600575927</v>
      </c>
      <c r="Q37" s="81">
        <v>335.71947550692801</v>
      </c>
      <c r="R37" s="81">
        <v>282.110723758424</v>
      </c>
      <c r="S37" s="81">
        <v>246.989618361422</v>
      </c>
      <c r="T37" s="81">
        <v>213.79032310260399</v>
      </c>
      <c r="U37" s="81">
        <v>242.647012006746</v>
      </c>
      <c r="V37" s="81">
        <v>224.25236295147201</v>
      </c>
      <c r="W37" s="81">
        <v>244.02744597380601</v>
      </c>
      <c r="X37" s="81">
        <v>218.056240009943</v>
      </c>
      <c r="Y37" s="81">
        <v>216.016141899904</v>
      </c>
      <c r="Z37" s="81">
        <v>247.238310306692</v>
      </c>
      <c r="AA37" s="81">
        <v>223.097733618201</v>
      </c>
      <c r="AB37" s="81">
        <v>245.587106387636</v>
      </c>
      <c r="AC37" s="81">
        <v>283.33841772428002</v>
      </c>
      <c r="AD37" s="81">
        <v>338.79372965993298</v>
      </c>
      <c r="AE37" s="81">
        <v>316.32510306727897</v>
      </c>
      <c r="AF37" s="81">
        <v>315.03504440191102</v>
      </c>
      <c r="AG37" s="81">
        <v>306.65793461347101</v>
      </c>
      <c r="AH37" s="81">
        <v>321.19938146742999</v>
      </c>
      <c r="AI37" s="81">
        <v>303.90215011602697</v>
      </c>
      <c r="AJ37" s="81">
        <v>291.827597188612</v>
      </c>
      <c r="AK37" s="81">
        <v>299.80726232167098</v>
      </c>
      <c r="AL37" s="81">
        <v>243.74316436849401</v>
      </c>
      <c r="AM37" s="81">
        <v>121.67059717796801</v>
      </c>
      <c r="AN37" s="81">
        <v>168.977945840877</v>
      </c>
      <c r="AO37" s="81">
        <v>191.975624141422</v>
      </c>
      <c r="AP37" s="81">
        <v>168.24829604432301</v>
      </c>
      <c r="AQ37" s="81">
        <v>206.665988504441</v>
      </c>
      <c r="AR37" s="81">
        <v>250.91192163081101</v>
      </c>
      <c r="AS37" s="81">
        <v>220.993810075754</v>
      </c>
      <c r="AT37" s="81">
        <v>219.117916107626</v>
      </c>
      <c r="AU37" s="81">
        <v>229.90895228635</v>
      </c>
      <c r="AV37" s="81">
        <v>224.00714932029501</v>
      </c>
      <c r="AW37" s="81">
        <v>235.75287579397599</v>
      </c>
      <c r="AX37" s="81">
        <v>250.59430924939801</v>
      </c>
      <c r="AY37" s="81">
        <v>227.637144569746</v>
      </c>
      <c r="AZ37" s="81">
        <v>234.62601241331001</v>
      </c>
      <c r="BA37" s="81">
        <v>213.89943194539401</v>
      </c>
      <c r="BB37" s="81">
        <v>148.231702180718</v>
      </c>
      <c r="BC37" s="81">
        <v>189.03646799935001</v>
      </c>
      <c r="BD37" s="86"/>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137.70591533657901</v>
      </c>
      <c r="D38" s="81">
        <v>167.42023778704501</v>
      </c>
      <c r="E38" s="81">
        <v>188.780178427935</v>
      </c>
      <c r="F38" s="81">
        <v>179.471566350552</v>
      </c>
      <c r="G38" s="81">
        <v>169.62484983290301</v>
      </c>
      <c r="H38" s="81">
        <v>131.88527045184799</v>
      </c>
      <c r="I38" s="81">
        <v>137.57463897278501</v>
      </c>
      <c r="J38" s="81">
        <v>146.23498310056101</v>
      </c>
      <c r="K38" s="81">
        <v>138.55869195064699</v>
      </c>
      <c r="L38" s="81">
        <v>143.51749820816599</v>
      </c>
      <c r="M38" s="81">
        <v>166.20647322499499</v>
      </c>
      <c r="N38" s="81">
        <v>150.94682573373501</v>
      </c>
      <c r="O38" s="81">
        <v>136.45226963135499</v>
      </c>
      <c r="P38" s="81">
        <v>141.719394735799</v>
      </c>
      <c r="Q38" s="81">
        <v>131.245230037639</v>
      </c>
      <c r="R38" s="81">
        <v>129.83821606190699</v>
      </c>
      <c r="S38" s="81">
        <v>126.56662283633401</v>
      </c>
      <c r="T38" s="81">
        <v>156.110937570027</v>
      </c>
      <c r="U38" s="81">
        <v>113.855552048096</v>
      </c>
      <c r="V38" s="81">
        <v>135.773275430556</v>
      </c>
      <c r="W38" s="81">
        <v>148.966064344241</v>
      </c>
      <c r="X38" s="81">
        <v>140.79403495106001</v>
      </c>
      <c r="Y38" s="81">
        <v>186.08179680784201</v>
      </c>
      <c r="Z38" s="81">
        <v>212.23986662575399</v>
      </c>
      <c r="AA38" s="81">
        <v>238.809148271141</v>
      </c>
      <c r="AB38" s="81">
        <v>225.42925662552</v>
      </c>
      <c r="AC38" s="81">
        <v>249.39282528214</v>
      </c>
      <c r="AD38" s="81">
        <v>249.93498448329399</v>
      </c>
      <c r="AE38" s="81">
        <v>209.03007541212901</v>
      </c>
      <c r="AF38" s="81">
        <v>223.02823250802899</v>
      </c>
      <c r="AG38" s="81">
        <v>217.37173952428199</v>
      </c>
      <c r="AH38" s="81">
        <v>237.68086190496399</v>
      </c>
      <c r="AI38" s="81">
        <v>238.529550078157</v>
      </c>
      <c r="AJ38" s="81">
        <v>243.52524094150499</v>
      </c>
      <c r="AK38" s="81">
        <v>227.76770287733501</v>
      </c>
      <c r="AL38" s="81">
        <v>189.89414683797099</v>
      </c>
      <c r="AM38" s="81">
        <v>142.26617754057699</v>
      </c>
      <c r="AN38" s="81">
        <v>118.297372065373</v>
      </c>
      <c r="AO38" s="81">
        <v>161.40557852830901</v>
      </c>
      <c r="AP38" s="81">
        <v>183.565296351917</v>
      </c>
      <c r="AQ38" s="81">
        <v>178.674279056941</v>
      </c>
      <c r="AR38" s="81">
        <v>129.60703621312501</v>
      </c>
      <c r="AS38" s="81">
        <v>142.79075402024799</v>
      </c>
      <c r="AT38" s="81">
        <v>116.140436479887</v>
      </c>
      <c r="AU38" s="81">
        <v>124.432013235562</v>
      </c>
      <c r="AV38" s="81">
        <v>117.666074308405</v>
      </c>
      <c r="AW38" s="81">
        <v>142.92747064192301</v>
      </c>
      <c r="AX38" s="81">
        <v>86.851630487043394</v>
      </c>
      <c r="AY38" s="81">
        <v>85.925359845105405</v>
      </c>
      <c r="AZ38" s="81">
        <v>97.308991168598595</v>
      </c>
      <c r="BA38" s="81">
        <v>97.535029328110397</v>
      </c>
      <c r="BB38" s="81">
        <v>101.740170475596</v>
      </c>
      <c r="BC38" s="81">
        <v>88.742395319480906</v>
      </c>
      <c r="BD38" s="86"/>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1662.6656729178001</v>
      </c>
      <c r="D39" s="81">
        <v>1529.1493747862</v>
      </c>
      <c r="E39" s="81">
        <v>1481.2753111337399</v>
      </c>
      <c r="F39" s="81">
        <v>1605.19336569763</v>
      </c>
      <c r="G39" s="81">
        <v>1509.72784395861</v>
      </c>
      <c r="H39" s="81">
        <v>1390.1657084916201</v>
      </c>
      <c r="I39" s="81">
        <v>1341.9802976333499</v>
      </c>
      <c r="J39" s="81">
        <v>1240.97110253236</v>
      </c>
      <c r="K39" s="81">
        <v>1318.99038063784</v>
      </c>
      <c r="L39" s="81">
        <v>1431.20903473935</v>
      </c>
      <c r="M39" s="81">
        <v>1603.58974101796</v>
      </c>
      <c r="N39" s="81">
        <v>1383.10667214859</v>
      </c>
      <c r="O39" s="81">
        <v>1436.02496264703</v>
      </c>
      <c r="P39" s="81">
        <v>1508.4837910051001</v>
      </c>
      <c r="Q39" s="81">
        <v>1393.1956666999499</v>
      </c>
      <c r="R39" s="81">
        <v>1470.73759137907</v>
      </c>
      <c r="S39" s="81">
        <v>1348.6013451251599</v>
      </c>
      <c r="T39" s="81">
        <v>1401.7356024210301</v>
      </c>
      <c r="U39" s="81">
        <v>1493.6945786982899</v>
      </c>
      <c r="V39" s="81">
        <v>1556.2595796906601</v>
      </c>
      <c r="W39" s="81">
        <v>1519.53927604407</v>
      </c>
      <c r="X39" s="81">
        <v>1595.7712654315301</v>
      </c>
      <c r="Y39" s="81">
        <v>1641.50580119958</v>
      </c>
      <c r="Z39" s="81">
        <v>1645.3294798223001</v>
      </c>
      <c r="AA39" s="81">
        <v>1760.74151342701</v>
      </c>
      <c r="AB39" s="81">
        <v>1870.9449664754</v>
      </c>
      <c r="AC39" s="81">
        <v>1926.53254628692</v>
      </c>
      <c r="AD39" s="81">
        <v>2031.8039966527699</v>
      </c>
      <c r="AE39" s="81">
        <v>1987.6619719694399</v>
      </c>
      <c r="AF39" s="81">
        <v>1956.6650244018399</v>
      </c>
      <c r="AG39" s="81">
        <v>1757.9111388584299</v>
      </c>
      <c r="AH39" s="81">
        <v>1759.0888439770999</v>
      </c>
      <c r="AI39" s="81">
        <v>1650.56231481899</v>
      </c>
      <c r="AJ39" s="81">
        <v>1509.2246405117501</v>
      </c>
      <c r="AK39" s="81">
        <v>1645.3997386452399</v>
      </c>
      <c r="AL39" s="81">
        <v>1558.5166558160799</v>
      </c>
      <c r="AM39" s="81">
        <v>825.240467766802</v>
      </c>
      <c r="AN39" s="81">
        <v>1009.99111535331</v>
      </c>
      <c r="AO39" s="81">
        <v>1290.3595815137401</v>
      </c>
      <c r="AP39" s="81">
        <v>1453.22800945935</v>
      </c>
      <c r="AQ39" s="81">
        <v>1570.72927587</v>
      </c>
      <c r="AR39" s="81">
        <v>1628.1774576251</v>
      </c>
      <c r="AS39" s="81">
        <v>1750.6870921914799</v>
      </c>
      <c r="AT39" s="81">
        <v>1863.43325108049</v>
      </c>
      <c r="AU39" s="81">
        <v>1786.3284116073</v>
      </c>
      <c r="AV39" s="81">
        <v>1788.3621963728201</v>
      </c>
      <c r="AW39" s="81">
        <v>1884.20685590381</v>
      </c>
      <c r="AX39" s="81">
        <v>1734.6532298776799</v>
      </c>
      <c r="AY39" s="81">
        <v>1689.1906137143701</v>
      </c>
      <c r="AZ39" s="81">
        <v>1645.3063373376699</v>
      </c>
      <c r="BA39" s="81">
        <v>1585.0756473541901</v>
      </c>
      <c r="BB39" s="81">
        <v>1422.5432602118899</v>
      </c>
      <c r="BC39" s="81">
        <v>1390.4523630119199</v>
      </c>
      <c r="BD39" s="86"/>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3233.8733316986045</v>
      </c>
      <c r="D40" s="77">
        <v>3084.7914309695489</v>
      </c>
      <c r="E40" s="77">
        <v>3005.4493451057697</v>
      </c>
      <c r="F40" s="77">
        <v>3076.9143227099266</v>
      </c>
      <c r="G40" s="77">
        <v>2920.0016333778813</v>
      </c>
      <c r="H40" s="77">
        <v>2857.695711833524</v>
      </c>
      <c r="I40" s="77">
        <v>2734.8385018092358</v>
      </c>
      <c r="J40" s="77">
        <v>2627.138050858056</v>
      </c>
      <c r="K40" s="77">
        <v>2693.2911319496061</v>
      </c>
      <c r="L40" s="77">
        <v>2757.3988451314108</v>
      </c>
      <c r="M40" s="77">
        <v>2995.4309421327011</v>
      </c>
      <c r="N40" s="77">
        <v>2801.5294577741761</v>
      </c>
      <c r="O40" s="77">
        <v>2799.5994214175753</v>
      </c>
      <c r="P40" s="77">
        <v>2986.2761802784462</v>
      </c>
      <c r="Q40" s="77">
        <v>2766.4234132318961</v>
      </c>
      <c r="R40" s="77">
        <v>2935.9832580256871</v>
      </c>
      <c r="S40" s="77">
        <v>2778.5264881160761</v>
      </c>
      <c r="T40" s="77">
        <v>2968.271230718909</v>
      </c>
      <c r="U40" s="77">
        <v>3080.6419963567032</v>
      </c>
      <c r="V40" s="77">
        <v>3065.026528550306</v>
      </c>
      <c r="W40" s="77">
        <v>3031.9309264035519</v>
      </c>
      <c r="X40" s="77">
        <v>2998.542822370312</v>
      </c>
      <c r="Y40" s="77">
        <v>3175.9617771642997</v>
      </c>
      <c r="Z40" s="77">
        <v>3218.4297554467184</v>
      </c>
      <c r="AA40" s="77">
        <v>3329.8018436204302</v>
      </c>
      <c r="AB40" s="77">
        <v>3612.4954413521546</v>
      </c>
      <c r="AC40" s="77">
        <v>3576.188796813215</v>
      </c>
      <c r="AD40" s="77">
        <v>3895.2701956343781</v>
      </c>
      <c r="AE40" s="77">
        <v>3809.3222829938018</v>
      </c>
      <c r="AF40" s="77">
        <v>3784.9173026501308</v>
      </c>
      <c r="AG40" s="77">
        <v>3507.7998012999301</v>
      </c>
      <c r="AH40" s="77">
        <v>3624.7342453776346</v>
      </c>
      <c r="AI40" s="77">
        <v>3390.8125780266528</v>
      </c>
      <c r="AJ40" s="77">
        <v>3173.5752971121201</v>
      </c>
      <c r="AK40" s="77">
        <v>3412.3886055758794</v>
      </c>
      <c r="AL40" s="77">
        <v>3267.3518013257781</v>
      </c>
      <c r="AM40" s="77">
        <v>2029.9077605998809</v>
      </c>
      <c r="AN40" s="77">
        <v>2127.6335797389329</v>
      </c>
      <c r="AO40" s="77">
        <v>2760.0598966576854</v>
      </c>
      <c r="AP40" s="77">
        <v>2632.519717774474</v>
      </c>
      <c r="AQ40" s="77">
        <v>3001.461014512392</v>
      </c>
      <c r="AR40" s="77">
        <v>3050.2434483400962</v>
      </c>
      <c r="AS40" s="77">
        <v>3267.1491140297899</v>
      </c>
      <c r="AT40" s="77">
        <v>3414.5807414159781</v>
      </c>
      <c r="AU40" s="77">
        <v>3401.7441294524892</v>
      </c>
      <c r="AV40" s="77">
        <v>3335.1800113501331</v>
      </c>
      <c r="AW40" s="77">
        <v>3429.1226072628833</v>
      </c>
      <c r="AX40" s="77">
        <v>3211.0800295826803</v>
      </c>
      <c r="AY40" s="77">
        <v>3154.5575746095783</v>
      </c>
      <c r="AZ40" s="77">
        <v>3163.5455808280658</v>
      </c>
      <c r="BA40" s="77">
        <v>3035.4957449779004</v>
      </c>
      <c r="BB40" s="77">
        <v>2818.8125892717508</v>
      </c>
      <c r="BC40" s="77">
        <v>2856.2271671358708</v>
      </c>
      <c r="BD40" s="90"/>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881.13313780537499</v>
      </c>
      <c r="D41" s="81">
        <v>907.05236608448001</v>
      </c>
      <c r="E41" s="81">
        <v>1004.1648618793801</v>
      </c>
      <c r="F41" s="81">
        <v>966.94529264638004</v>
      </c>
      <c r="G41" s="81">
        <v>963.16337221789001</v>
      </c>
      <c r="H41" s="81">
        <v>877.63254794273496</v>
      </c>
      <c r="I41" s="81">
        <v>856.37902669378195</v>
      </c>
      <c r="J41" s="81">
        <v>794.72610362956198</v>
      </c>
      <c r="K41" s="81">
        <v>803.56536394621901</v>
      </c>
      <c r="L41" s="81">
        <v>839.323060473998</v>
      </c>
      <c r="M41" s="81">
        <v>801.89562724466998</v>
      </c>
      <c r="N41" s="81">
        <v>748.20161455254004</v>
      </c>
      <c r="O41" s="81">
        <v>803.37200883682101</v>
      </c>
      <c r="P41" s="81">
        <v>793.03758906288294</v>
      </c>
      <c r="Q41" s="81">
        <v>791.00338178901995</v>
      </c>
      <c r="R41" s="81">
        <v>748.28039655856605</v>
      </c>
      <c r="S41" s="81">
        <v>644.97920843442398</v>
      </c>
      <c r="T41" s="81">
        <v>642.34755132957105</v>
      </c>
      <c r="U41" s="81">
        <v>635.38534430986999</v>
      </c>
      <c r="V41" s="81">
        <v>724.92866941524505</v>
      </c>
      <c r="W41" s="81">
        <v>695.37649813063103</v>
      </c>
      <c r="X41" s="81">
        <v>741.15828604668297</v>
      </c>
      <c r="Y41" s="81">
        <v>818.98071717796995</v>
      </c>
      <c r="Z41" s="81">
        <v>873.22932318664698</v>
      </c>
      <c r="AA41" s="81">
        <v>895.02242874191802</v>
      </c>
      <c r="AB41" s="81">
        <v>877.68522066739797</v>
      </c>
      <c r="AC41" s="81">
        <v>927.49767848122701</v>
      </c>
      <c r="AD41" s="81">
        <v>959.86735051936205</v>
      </c>
      <c r="AE41" s="81">
        <v>950.64496491140005</v>
      </c>
      <c r="AF41" s="81">
        <v>955.57166131558995</v>
      </c>
      <c r="AG41" s="81">
        <v>963.82841052540596</v>
      </c>
      <c r="AH41" s="81">
        <v>957.66241009333305</v>
      </c>
      <c r="AI41" s="81">
        <v>979.51169941155797</v>
      </c>
      <c r="AJ41" s="81">
        <v>977.41137279083796</v>
      </c>
      <c r="AK41" s="81">
        <v>1017.30188074548</v>
      </c>
      <c r="AL41" s="81">
        <v>878.01982291569595</v>
      </c>
      <c r="AM41" s="81">
        <v>333.04937767074603</v>
      </c>
      <c r="AN41" s="81">
        <v>668.84225668011004</v>
      </c>
      <c r="AO41" s="81">
        <v>811.63694681557899</v>
      </c>
      <c r="AP41" s="81">
        <v>767.71030495645198</v>
      </c>
      <c r="AQ41" s="81">
        <v>944.72141702122997</v>
      </c>
      <c r="AR41" s="81">
        <v>820.70493073267005</v>
      </c>
      <c r="AS41" s="81">
        <v>889.06094891320697</v>
      </c>
      <c r="AT41" s="81">
        <v>913.10960434753497</v>
      </c>
      <c r="AU41" s="81">
        <v>872.84177179047299</v>
      </c>
      <c r="AV41" s="81">
        <v>812.070266182605</v>
      </c>
      <c r="AW41" s="81">
        <v>825.17433520854797</v>
      </c>
      <c r="AX41" s="81">
        <v>824.94540782121305</v>
      </c>
      <c r="AY41" s="81">
        <v>840.54271322775696</v>
      </c>
      <c r="AZ41" s="81">
        <v>857.99398992386296</v>
      </c>
      <c r="BA41" s="81">
        <v>860.649951489709</v>
      </c>
      <c r="BB41" s="81">
        <v>859.00948180544401</v>
      </c>
      <c r="BC41" s="81">
        <v>837.29362211694502</v>
      </c>
      <c r="BD41" s="86"/>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881.13313780537499</v>
      </c>
      <c r="D42" s="77">
        <v>907.05236608448001</v>
      </c>
      <c r="E42" s="77">
        <v>1004.1648618793801</v>
      </c>
      <c r="F42" s="77">
        <v>966.94529264638004</v>
      </c>
      <c r="G42" s="77">
        <v>963.16337221789001</v>
      </c>
      <c r="H42" s="77">
        <v>877.63254794273496</v>
      </c>
      <c r="I42" s="77">
        <v>856.37902669378195</v>
      </c>
      <c r="J42" s="77">
        <v>794.72610362956198</v>
      </c>
      <c r="K42" s="77">
        <v>803.56536394621901</v>
      </c>
      <c r="L42" s="77">
        <v>839.323060473998</v>
      </c>
      <c r="M42" s="77">
        <v>801.89562724466998</v>
      </c>
      <c r="N42" s="77">
        <v>748.20161455254004</v>
      </c>
      <c r="O42" s="77">
        <v>803.37200883682101</v>
      </c>
      <c r="P42" s="77">
        <v>793.03758906288294</v>
      </c>
      <c r="Q42" s="77">
        <v>791.00338178901995</v>
      </c>
      <c r="R42" s="77">
        <v>748.28039655856605</v>
      </c>
      <c r="S42" s="77">
        <v>644.97920843442398</v>
      </c>
      <c r="T42" s="77">
        <v>642.34755132957105</v>
      </c>
      <c r="U42" s="77">
        <v>635.38534430986999</v>
      </c>
      <c r="V42" s="77">
        <v>724.92866941524505</v>
      </c>
      <c r="W42" s="77">
        <v>695.37649813063103</v>
      </c>
      <c r="X42" s="77">
        <v>741.15828604668297</v>
      </c>
      <c r="Y42" s="77">
        <v>818.98071717796995</v>
      </c>
      <c r="Z42" s="77">
        <v>873.22932318664698</v>
      </c>
      <c r="AA42" s="77">
        <v>895.02242874191802</v>
      </c>
      <c r="AB42" s="77">
        <v>877.68522066739797</v>
      </c>
      <c r="AC42" s="77">
        <v>927.49767848122701</v>
      </c>
      <c r="AD42" s="77">
        <v>959.86735051936205</v>
      </c>
      <c r="AE42" s="77">
        <v>950.64496491140005</v>
      </c>
      <c r="AF42" s="77">
        <v>955.57166131558995</v>
      </c>
      <c r="AG42" s="77">
        <v>963.82841052540596</v>
      </c>
      <c r="AH42" s="77">
        <v>957.66241009333305</v>
      </c>
      <c r="AI42" s="77">
        <v>979.51169941155797</v>
      </c>
      <c r="AJ42" s="77">
        <v>977.41137279083796</v>
      </c>
      <c r="AK42" s="77">
        <v>1017.30188074548</v>
      </c>
      <c r="AL42" s="77">
        <v>878.01982291569595</v>
      </c>
      <c r="AM42" s="77">
        <v>333.04937767074603</v>
      </c>
      <c r="AN42" s="77">
        <v>668.84225668011004</v>
      </c>
      <c r="AO42" s="77">
        <v>811.63694681557899</v>
      </c>
      <c r="AP42" s="77">
        <v>767.71030495645198</v>
      </c>
      <c r="AQ42" s="77">
        <v>944.72141702122997</v>
      </c>
      <c r="AR42" s="77">
        <v>820.70493073267005</v>
      </c>
      <c r="AS42" s="77">
        <v>889.06094891320697</v>
      </c>
      <c r="AT42" s="77">
        <v>913.10960434753497</v>
      </c>
      <c r="AU42" s="77">
        <v>872.84177179047299</v>
      </c>
      <c r="AV42" s="77">
        <v>812.070266182605</v>
      </c>
      <c r="AW42" s="77">
        <v>825.17433520854797</v>
      </c>
      <c r="AX42" s="77">
        <v>824.94540782121305</v>
      </c>
      <c r="AY42" s="77">
        <v>840.54271322775696</v>
      </c>
      <c r="AZ42" s="77">
        <v>857.99398992386296</v>
      </c>
      <c r="BA42" s="77">
        <v>860.649951489709</v>
      </c>
      <c r="BB42" s="77">
        <v>859.00948180544401</v>
      </c>
      <c r="BC42" s="77">
        <v>837.29362211694502</v>
      </c>
      <c r="BD42" s="90"/>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356.87567134151402</v>
      </c>
      <c r="D43" s="81">
        <v>394.44922978786298</v>
      </c>
      <c r="E43" s="81">
        <v>332.17133021555998</v>
      </c>
      <c r="F43" s="81">
        <v>342.004749969307</v>
      </c>
      <c r="G43" s="81">
        <v>326.10167743575602</v>
      </c>
      <c r="H43" s="81">
        <v>292.59417123851699</v>
      </c>
      <c r="I43" s="81">
        <v>290.52694948669802</v>
      </c>
      <c r="J43" s="81">
        <v>298.73218070295098</v>
      </c>
      <c r="K43" s="81">
        <v>324.118471071653</v>
      </c>
      <c r="L43" s="81">
        <v>321.62905422070901</v>
      </c>
      <c r="M43" s="81">
        <v>333.649158083705</v>
      </c>
      <c r="N43" s="81">
        <v>455.97893765795197</v>
      </c>
      <c r="O43" s="81">
        <v>463.89642958246799</v>
      </c>
      <c r="P43" s="81">
        <v>493.32064601239398</v>
      </c>
      <c r="Q43" s="81">
        <v>492.35523765231397</v>
      </c>
      <c r="R43" s="81">
        <v>514.02973280529704</v>
      </c>
      <c r="S43" s="81">
        <v>497.51297118860498</v>
      </c>
      <c r="T43" s="81">
        <v>639.40053001921603</v>
      </c>
      <c r="U43" s="81">
        <v>687.67289001431095</v>
      </c>
      <c r="V43" s="81">
        <v>635.00924853232698</v>
      </c>
      <c r="W43" s="81">
        <v>638.449457986178</v>
      </c>
      <c r="X43" s="81">
        <v>621.73393056219004</v>
      </c>
      <c r="Y43" s="81">
        <v>595.32226916487502</v>
      </c>
      <c r="Z43" s="81">
        <v>721.17380098418801</v>
      </c>
      <c r="AA43" s="81">
        <v>678.22708556328803</v>
      </c>
      <c r="AB43" s="81">
        <v>679.79055064829504</v>
      </c>
      <c r="AC43" s="81">
        <v>692.79062858401301</v>
      </c>
      <c r="AD43" s="81">
        <v>736.39199892820898</v>
      </c>
      <c r="AE43" s="81">
        <v>657.62035832741503</v>
      </c>
      <c r="AF43" s="81">
        <v>622.39273574403501</v>
      </c>
      <c r="AG43" s="81">
        <v>655.34547363452805</v>
      </c>
      <c r="AH43" s="81">
        <v>706.74737665751195</v>
      </c>
      <c r="AI43" s="81">
        <v>714.19975476352295</v>
      </c>
      <c r="AJ43" s="81">
        <v>732.46192801451502</v>
      </c>
      <c r="AK43" s="81">
        <v>699.50813047920599</v>
      </c>
      <c r="AL43" s="81">
        <v>676.56585049894397</v>
      </c>
      <c r="AM43" s="81">
        <v>438.58884642343099</v>
      </c>
      <c r="AN43" s="81">
        <v>622.34534742938297</v>
      </c>
      <c r="AO43" s="81">
        <v>748.05274977264401</v>
      </c>
      <c r="AP43" s="81">
        <v>669.46809140741902</v>
      </c>
      <c r="AQ43" s="81">
        <v>708.05211484993004</v>
      </c>
      <c r="AR43" s="81">
        <v>698.38989786146306</v>
      </c>
      <c r="AS43" s="81">
        <v>749.82489089104604</v>
      </c>
      <c r="AT43" s="81">
        <v>804.74210587366304</v>
      </c>
      <c r="AU43" s="81">
        <v>766.99435577389102</v>
      </c>
      <c r="AV43" s="81">
        <v>751.77869346177795</v>
      </c>
      <c r="AW43" s="81">
        <v>717.37234691766798</v>
      </c>
      <c r="AX43" s="81">
        <v>691.74440936875601</v>
      </c>
      <c r="AY43" s="81">
        <v>659.76335968435399</v>
      </c>
      <c r="AZ43" s="81">
        <v>647.66128747923995</v>
      </c>
      <c r="BA43" s="81">
        <v>623.87373872873695</v>
      </c>
      <c r="BB43" s="81">
        <v>615.58811093428903</v>
      </c>
      <c r="BC43" s="81">
        <v>622.86299969422896</v>
      </c>
      <c r="BD43" s="86"/>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808.08920067225495</v>
      </c>
      <c r="D44" s="81">
        <v>944.13008251733299</v>
      </c>
      <c r="E44" s="81">
        <v>984.32643396392996</v>
      </c>
      <c r="F44" s="81">
        <v>916.00302907043795</v>
      </c>
      <c r="G44" s="81">
        <v>817.79720502474504</v>
      </c>
      <c r="H44" s="81">
        <v>824.655296966008</v>
      </c>
      <c r="I44" s="81">
        <v>837.30072191966099</v>
      </c>
      <c r="J44" s="81">
        <v>807.66773833522996</v>
      </c>
      <c r="K44" s="81">
        <v>807.14620808436905</v>
      </c>
      <c r="L44" s="81">
        <v>828.71616262974896</v>
      </c>
      <c r="M44" s="81">
        <v>815.97264483342803</v>
      </c>
      <c r="N44" s="81">
        <v>892.53736230942297</v>
      </c>
      <c r="O44" s="81">
        <v>737.478341650179</v>
      </c>
      <c r="P44" s="81">
        <v>793.69209313188105</v>
      </c>
      <c r="Q44" s="81">
        <v>839.17435017654805</v>
      </c>
      <c r="R44" s="81">
        <v>957.70621293158104</v>
      </c>
      <c r="S44" s="81">
        <v>944.10712378390201</v>
      </c>
      <c r="T44" s="81">
        <v>1040.7862017779901</v>
      </c>
      <c r="U44" s="81">
        <v>1178.3564911895301</v>
      </c>
      <c r="V44" s="81">
        <v>1345.3753983806901</v>
      </c>
      <c r="W44" s="81">
        <v>1290.8431652429899</v>
      </c>
      <c r="X44" s="81">
        <v>1282.64239316317</v>
      </c>
      <c r="Y44" s="81">
        <v>1276.73253041066</v>
      </c>
      <c r="Z44" s="81">
        <v>1645.25196341736</v>
      </c>
      <c r="AA44" s="81">
        <v>1239.6882380055799</v>
      </c>
      <c r="AB44" s="81">
        <v>1232.1831086091399</v>
      </c>
      <c r="AC44" s="81">
        <v>1289.1287003586799</v>
      </c>
      <c r="AD44" s="81">
        <v>1566.1410376763199</v>
      </c>
      <c r="AE44" s="81">
        <v>1301.2504655566499</v>
      </c>
      <c r="AF44" s="81">
        <v>1294.59339922398</v>
      </c>
      <c r="AG44" s="81">
        <v>1289.6059757046701</v>
      </c>
      <c r="AH44" s="81">
        <v>1218.4374271756999</v>
      </c>
      <c r="AI44" s="81">
        <v>1206.3242109850701</v>
      </c>
      <c r="AJ44" s="81">
        <v>1229.6526564379501</v>
      </c>
      <c r="AK44" s="81">
        <v>1029.0608498210299</v>
      </c>
      <c r="AL44" s="81">
        <v>1114.7954401899401</v>
      </c>
      <c r="AM44" s="81">
        <v>1001.8622256548</v>
      </c>
      <c r="AN44" s="81">
        <v>945.82858159996704</v>
      </c>
      <c r="AO44" s="81">
        <v>1194.18797127168</v>
      </c>
      <c r="AP44" s="81">
        <v>1278.8470876440999</v>
      </c>
      <c r="AQ44" s="81">
        <v>1421.7669336588201</v>
      </c>
      <c r="AR44" s="81">
        <v>1385.7244055185299</v>
      </c>
      <c r="AS44" s="81">
        <v>1319.6250320578699</v>
      </c>
      <c r="AT44" s="81">
        <v>1247.2253864714501</v>
      </c>
      <c r="AU44" s="81">
        <v>1270.2264870194199</v>
      </c>
      <c r="AV44" s="81">
        <v>1198.5379268249401</v>
      </c>
      <c r="AW44" s="81">
        <v>1140.1503767481199</v>
      </c>
      <c r="AX44" s="81">
        <v>1296.1179809885</v>
      </c>
      <c r="AY44" s="81">
        <v>1206.0708292362399</v>
      </c>
      <c r="AZ44" s="81">
        <v>1221.27276011446</v>
      </c>
      <c r="BA44" s="81">
        <v>1249.3005570022201</v>
      </c>
      <c r="BB44" s="81">
        <v>1158.72085919656</v>
      </c>
      <c r="BC44" s="81">
        <v>1160.2309258009</v>
      </c>
      <c r="BD44" s="86"/>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27.626919542653201</v>
      </c>
      <c r="D45" s="81">
        <v>24.958475440698201</v>
      </c>
      <c r="E45" s="81">
        <v>24.954455405131501</v>
      </c>
      <c r="F45" s="81">
        <v>23.789394002922698</v>
      </c>
      <c r="G45" s="81">
        <v>25.3962406770722</v>
      </c>
      <c r="H45" s="81">
        <v>27.7833847743413</v>
      </c>
      <c r="I45" s="81">
        <v>20.729491053666401</v>
      </c>
      <c r="J45" s="81">
        <v>25.776615022927398</v>
      </c>
      <c r="K45" s="81">
        <v>23.616778808310201</v>
      </c>
      <c r="L45" s="81">
        <v>22.1166624476488</v>
      </c>
      <c r="M45" s="81">
        <v>41.012183051608297</v>
      </c>
      <c r="N45" s="81">
        <v>38.158499795030302</v>
      </c>
      <c r="O45" s="81">
        <v>40.555708611962203</v>
      </c>
      <c r="P45" s="81">
        <v>44.738671762492999</v>
      </c>
      <c r="Q45" s="81">
        <v>32.749248186313999</v>
      </c>
      <c r="R45" s="81">
        <v>36.132255827743201</v>
      </c>
      <c r="S45" s="81">
        <v>34.579285084415901</v>
      </c>
      <c r="T45" s="81">
        <v>47.648130328313002</v>
      </c>
      <c r="U45" s="81">
        <v>44.057465564377502</v>
      </c>
      <c r="V45" s="81">
        <v>48.839068365276901</v>
      </c>
      <c r="W45" s="81">
        <v>55.402399539806702</v>
      </c>
      <c r="X45" s="81">
        <v>43.498260035588103</v>
      </c>
      <c r="Y45" s="81">
        <v>41.507191377887203</v>
      </c>
      <c r="Z45" s="81">
        <v>49.119503455260698</v>
      </c>
      <c r="AA45" s="81">
        <v>37.269725609493499</v>
      </c>
      <c r="AB45" s="81">
        <v>51.366954529757599</v>
      </c>
      <c r="AC45" s="81">
        <v>56.478707978016203</v>
      </c>
      <c r="AD45" s="81">
        <v>53.427613660176597</v>
      </c>
      <c r="AE45" s="81">
        <v>61.189679435796201</v>
      </c>
      <c r="AF45" s="81">
        <v>50.209735436182001</v>
      </c>
      <c r="AG45" s="81">
        <v>57.042556187758699</v>
      </c>
      <c r="AH45" s="81">
        <v>47.756088807365302</v>
      </c>
      <c r="AI45" s="81">
        <v>49.717522903075903</v>
      </c>
      <c r="AJ45" s="81">
        <v>51.7243404387333</v>
      </c>
      <c r="AK45" s="81">
        <v>46.3912029898936</v>
      </c>
      <c r="AL45" s="81">
        <v>58.6825745027555</v>
      </c>
      <c r="AM45" s="81" t="s">
        <v>315</v>
      </c>
      <c r="AN45" s="81">
        <v>12.836438221843601</v>
      </c>
      <c r="AO45" s="81">
        <v>44.7914655128654</v>
      </c>
      <c r="AP45" s="81">
        <v>22.7836150646006</v>
      </c>
      <c r="AQ45" s="81">
        <v>57.228943436036602</v>
      </c>
      <c r="AR45" s="81">
        <v>66.560931990628305</v>
      </c>
      <c r="AS45" s="81">
        <v>83.732904964225796</v>
      </c>
      <c r="AT45" s="81">
        <v>91.576517770616704</v>
      </c>
      <c r="AU45" s="81">
        <v>112.67924743717001</v>
      </c>
      <c r="AV45" s="81">
        <v>96.3694567532674</v>
      </c>
      <c r="AW45" s="81">
        <v>83.017163077007993</v>
      </c>
      <c r="AX45" s="81">
        <v>90.3569854014859</v>
      </c>
      <c r="AY45" s="81">
        <v>91.801675497796694</v>
      </c>
      <c r="AZ45" s="81">
        <v>82.883031814435697</v>
      </c>
      <c r="BA45" s="81">
        <v>96.779932225575905</v>
      </c>
      <c r="BB45" s="81">
        <v>88.187455334779401</v>
      </c>
      <c r="BC45" s="81">
        <v>88.827109211603897</v>
      </c>
      <c r="BD45" s="86"/>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v>17.614861970712699</v>
      </c>
      <c r="D46" s="81">
        <v>22.289462226426402</v>
      </c>
      <c r="E46" s="81">
        <v>16.373141696613001</v>
      </c>
      <c r="F46" s="81">
        <v>19.6515077127615</v>
      </c>
      <c r="G46" s="81">
        <v>27.097398661183</v>
      </c>
      <c r="H46" s="81">
        <v>20.336894028641701</v>
      </c>
      <c r="I46" s="81">
        <v>9.7902981586240401</v>
      </c>
      <c r="J46" s="81">
        <v>13.4502516954356</v>
      </c>
      <c r="K46" s="81">
        <v>21.1214213110323</v>
      </c>
      <c r="L46" s="81">
        <v>20.277861798631999</v>
      </c>
      <c r="M46" s="81">
        <v>20.5327723511903</v>
      </c>
      <c r="N46" s="81">
        <v>18.591582101461999</v>
      </c>
      <c r="O46" s="81">
        <v>15.3807689992287</v>
      </c>
      <c r="P46" s="81">
        <v>14.3173163151263</v>
      </c>
      <c r="Q46" s="81">
        <v>16.6433154296362</v>
      </c>
      <c r="R46" s="81">
        <v>28.996673953999501</v>
      </c>
      <c r="S46" s="81">
        <v>32.449051470358299</v>
      </c>
      <c r="T46" s="81">
        <v>25.443955668872299</v>
      </c>
      <c r="U46" s="81">
        <v>22.463459769834198</v>
      </c>
      <c r="V46" s="81">
        <v>17.3184962586759</v>
      </c>
      <c r="W46" s="81">
        <v>24.775151455710301</v>
      </c>
      <c r="X46" s="81">
        <v>55.802656427161097</v>
      </c>
      <c r="Y46" s="81">
        <v>31.084002244199901</v>
      </c>
      <c r="Z46" s="81">
        <v>35.383157547826102</v>
      </c>
      <c r="AA46" s="81">
        <v>43.204292645018697</v>
      </c>
      <c r="AB46" s="81">
        <v>54.543507962801897</v>
      </c>
      <c r="AC46" s="81">
        <v>57.362844048428201</v>
      </c>
      <c r="AD46" s="81">
        <v>52.4435458703988</v>
      </c>
      <c r="AE46" s="81">
        <v>49.3696738098553</v>
      </c>
      <c r="AF46" s="81">
        <v>51.529366543869401</v>
      </c>
      <c r="AG46" s="81">
        <v>52.447467891034897</v>
      </c>
      <c r="AH46" s="81">
        <v>54.753983787043801</v>
      </c>
      <c r="AI46" s="81">
        <v>48.7838847419142</v>
      </c>
      <c r="AJ46" s="81">
        <v>30.205235252274601</v>
      </c>
      <c r="AK46" s="81">
        <v>24.624045250022501</v>
      </c>
      <c r="AL46" s="81">
        <v>35.987883687120899</v>
      </c>
      <c r="AM46" s="81">
        <v>46.209989646755901</v>
      </c>
      <c r="AN46" s="81">
        <v>39.948296367412297</v>
      </c>
      <c r="AO46" s="81">
        <v>46.730070053089399</v>
      </c>
      <c r="AP46" s="81">
        <v>42.055751859001397</v>
      </c>
      <c r="AQ46" s="81">
        <v>31.104771168781099</v>
      </c>
      <c r="AR46" s="81" t="s">
        <v>315</v>
      </c>
      <c r="AS46" s="81">
        <v>19.844555660193599</v>
      </c>
      <c r="AT46" s="81">
        <v>17.236378040990999</v>
      </c>
      <c r="AU46" s="81">
        <v>24.189705064510399</v>
      </c>
      <c r="AV46" s="81">
        <v>22.841387539077299</v>
      </c>
      <c r="AW46" s="81">
        <v>22.8852409617256</v>
      </c>
      <c r="AX46" s="81">
        <v>22.760574586294499</v>
      </c>
      <c r="AY46" s="81">
        <v>13.6596764090063</v>
      </c>
      <c r="AZ46" s="81">
        <v>13.359282019653399</v>
      </c>
      <c r="BA46" s="81">
        <v>11.263253134882</v>
      </c>
      <c r="BB46" s="81">
        <v>11.084659554118501</v>
      </c>
      <c r="BC46" s="81">
        <v>18.084414418477401</v>
      </c>
      <c r="BD46" s="86"/>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58.298811405158702</v>
      </c>
      <c r="D47" s="81">
        <v>47.343046626994102</v>
      </c>
      <c r="E47" s="81">
        <v>46.105234113405501</v>
      </c>
      <c r="F47" s="81">
        <v>40.540718462408201</v>
      </c>
      <c r="G47" s="81">
        <v>75.292368261071104</v>
      </c>
      <c r="H47" s="81">
        <v>49.061824575404898</v>
      </c>
      <c r="I47" s="81">
        <v>42.289236813428602</v>
      </c>
      <c r="J47" s="81">
        <v>39.804250894230201</v>
      </c>
      <c r="K47" s="81">
        <v>38.304014395280298</v>
      </c>
      <c r="L47" s="81">
        <v>50.374077180637201</v>
      </c>
      <c r="M47" s="81">
        <v>59.144486311430903</v>
      </c>
      <c r="N47" s="81">
        <v>71.606776314575399</v>
      </c>
      <c r="O47" s="81">
        <v>64.534982590063905</v>
      </c>
      <c r="P47" s="81">
        <v>71.955713449683202</v>
      </c>
      <c r="Q47" s="81">
        <v>75.013310886266098</v>
      </c>
      <c r="R47" s="81">
        <v>70.902852903667096</v>
      </c>
      <c r="S47" s="81">
        <v>67.100954138825699</v>
      </c>
      <c r="T47" s="81">
        <v>80.699970035795403</v>
      </c>
      <c r="U47" s="81">
        <v>64.210145371132</v>
      </c>
      <c r="V47" s="81">
        <v>65.703719812504502</v>
      </c>
      <c r="W47" s="81">
        <v>88.294435806724394</v>
      </c>
      <c r="X47" s="81">
        <v>66.029854833981204</v>
      </c>
      <c r="Y47" s="81">
        <v>71.800800616890996</v>
      </c>
      <c r="Z47" s="81">
        <v>62.904102712106301</v>
      </c>
      <c r="AA47" s="81">
        <v>68.064544505067701</v>
      </c>
      <c r="AB47" s="81">
        <v>64.034187334264999</v>
      </c>
      <c r="AC47" s="81">
        <v>57.015682485666602</v>
      </c>
      <c r="AD47" s="81">
        <v>51.612902800674199</v>
      </c>
      <c r="AE47" s="81">
        <v>57.809679602047098</v>
      </c>
      <c r="AF47" s="81">
        <v>49.030573575254003</v>
      </c>
      <c r="AG47" s="81">
        <v>60.664105326668199</v>
      </c>
      <c r="AH47" s="81">
        <v>70.611278502373807</v>
      </c>
      <c r="AI47" s="81">
        <v>64.284596314687207</v>
      </c>
      <c r="AJ47" s="81">
        <v>63.168777924676597</v>
      </c>
      <c r="AK47" s="81">
        <v>62.897796959128897</v>
      </c>
      <c r="AL47" s="81">
        <v>68.622160974935596</v>
      </c>
      <c r="AM47" s="81">
        <v>42.242508992801298</v>
      </c>
      <c r="AN47" s="81">
        <v>47.472194853536998</v>
      </c>
      <c r="AO47" s="81">
        <v>59.3545441111931</v>
      </c>
      <c r="AP47" s="81">
        <v>69.639276096020794</v>
      </c>
      <c r="AQ47" s="81">
        <v>57.645680809661499</v>
      </c>
      <c r="AR47" s="81">
        <v>64.896714476381504</v>
      </c>
      <c r="AS47" s="81">
        <v>84.202428446587305</v>
      </c>
      <c r="AT47" s="81">
        <v>67.062202859878695</v>
      </c>
      <c r="AU47" s="81">
        <v>68.729460684064804</v>
      </c>
      <c r="AV47" s="81">
        <v>83.931721071732099</v>
      </c>
      <c r="AW47" s="81">
        <v>77.1828648978384</v>
      </c>
      <c r="AX47" s="81">
        <v>73.3085477488995</v>
      </c>
      <c r="AY47" s="81">
        <v>74.206562260852806</v>
      </c>
      <c r="AZ47" s="81">
        <v>65.763434887829007</v>
      </c>
      <c r="BA47" s="81">
        <v>64.631113729681601</v>
      </c>
      <c r="BB47" s="81">
        <v>72.958221718542404</v>
      </c>
      <c r="BC47" s="81">
        <v>69.092344093829297</v>
      </c>
      <c r="BD47" s="86"/>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v>57.885146430410202</v>
      </c>
      <c r="D48" s="81">
        <v>55.552198180139797</v>
      </c>
      <c r="E48" s="81">
        <v>45.017143446878997</v>
      </c>
      <c r="F48" s="81">
        <v>34.630628985954601</v>
      </c>
      <c r="G48" s="81">
        <v>46.966824919977903</v>
      </c>
      <c r="H48" s="81">
        <v>29.928756583017499</v>
      </c>
      <c r="I48" s="81">
        <v>31.5578964734989</v>
      </c>
      <c r="J48" s="81">
        <v>24.648651303912199</v>
      </c>
      <c r="K48" s="81">
        <v>16.5899163800112</v>
      </c>
      <c r="L48" s="81">
        <v>17.648424779096398</v>
      </c>
      <c r="M48" s="81">
        <v>18.5201093963916</v>
      </c>
      <c r="N48" s="81">
        <v>12.487700976167901</v>
      </c>
      <c r="O48" s="81">
        <v>13.0973163741353</v>
      </c>
      <c r="P48" s="81">
        <v>27.324940500908301</v>
      </c>
      <c r="Q48" s="81">
        <v>22.122806977035001</v>
      </c>
      <c r="R48" s="81">
        <v>24.908916784591401</v>
      </c>
      <c r="S48" s="81">
        <v>11.100218515115399</v>
      </c>
      <c r="T48" s="81">
        <v>16.013678397444799</v>
      </c>
      <c r="U48" s="81">
        <v>22.718897111320199</v>
      </c>
      <c r="V48" s="81">
        <v>8.2687780568370801</v>
      </c>
      <c r="W48" s="81">
        <v>14.2493770542247</v>
      </c>
      <c r="X48" s="81">
        <v>14.7070343342117</v>
      </c>
      <c r="Y48" s="81">
        <v>5.84686022056216</v>
      </c>
      <c r="Z48" s="81">
        <v>20.921528242200399</v>
      </c>
      <c r="AA48" s="81">
        <v>24.962480194899701</v>
      </c>
      <c r="AB48" s="81">
        <v>31.577820399516899</v>
      </c>
      <c r="AC48" s="81">
        <v>23.493314968639499</v>
      </c>
      <c r="AD48" s="81">
        <v>18.131040022108099</v>
      </c>
      <c r="AE48" s="81">
        <v>22.264754855425</v>
      </c>
      <c r="AF48" s="81">
        <v>9.5424752859017303</v>
      </c>
      <c r="AG48" s="81">
        <v>10.372073873973299</v>
      </c>
      <c r="AH48" s="81">
        <v>6.7957072076118203</v>
      </c>
      <c r="AI48" s="81">
        <v>7.3563000801299196</v>
      </c>
      <c r="AJ48" s="81">
        <v>9.5586187507198304</v>
      </c>
      <c r="AK48" s="81">
        <v>9.7714465277866793</v>
      </c>
      <c r="AL48" s="81">
        <v>7.7393298251873004</v>
      </c>
      <c r="AM48" s="81" t="s">
        <v>315</v>
      </c>
      <c r="AN48" s="81">
        <v>7.0153105815943499</v>
      </c>
      <c r="AO48" s="81">
        <v>11.3403517283648</v>
      </c>
      <c r="AP48" s="81">
        <v>8.7616149706253008</v>
      </c>
      <c r="AQ48" s="81">
        <v>7.9705976120001596</v>
      </c>
      <c r="AR48" s="81" t="s">
        <v>315</v>
      </c>
      <c r="AS48" s="81">
        <v>8.7549510265560198</v>
      </c>
      <c r="AT48" s="81">
        <v>7.55301959099606</v>
      </c>
      <c r="AU48" s="81">
        <v>6.8277393327246996</v>
      </c>
      <c r="AV48" s="81">
        <v>7.6137958463591202</v>
      </c>
      <c r="AW48" s="81">
        <v>5.0425107203802204</v>
      </c>
      <c r="AX48" s="81">
        <v>7.1367903363804803</v>
      </c>
      <c r="AY48" s="81">
        <v>8.5860823142325309</v>
      </c>
      <c r="AZ48" s="81">
        <v>10.4965787297277</v>
      </c>
      <c r="BA48" s="81">
        <v>10.874865095748101</v>
      </c>
      <c r="BB48" s="81">
        <v>11.8625304000215</v>
      </c>
      <c r="BC48" s="81">
        <v>10.306171657841899</v>
      </c>
      <c r="BD48" s="86"/>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291.059519484161</v>
      </c>
      <c r="D49" s="81">
        <v>417.601427525796</v>
      </c>
      <c r="E49" s="81">
        <v>363.35105284865699</v>
      </c>
      <c r="F49" s="81">
        <v>407.57534483664199</v>
      </c>
      <c r="G49" s="81">
        <v>524.18622195243404</v>
      </c>
      <c r="H49" s="81">
        <v>524.93500297842104</v>
      </c>
      <c r="I49" s="81">
        <v>428.39631954168698</v>
      </c>
      <c r="J49" s="81">
        <v>393.86832721636102</v>
      </c>
      <c r="K49" s="81">
        <v>395.45609491435403</v>
      </c>
      <c r="L49" s="81">
        <v>348.66008141400698</v>
      </c>
      <c r="M49" s="81">
        <v>404.06206501040703</v>
      </c>
      <c r="N49" s="81">
        <v>377.62673244983898</v>
      </c>
      <c r="O49" s="81">
        <v>464.33147563158201</v>
      </c>
      <c r="P49" s="81">
        <v>380.92082562003998</v>
      </c>
      <c r="Q49" s="81">
        <v>450.88750202854197</v>
      </c>
      <c r="R49" s="81">
        <v>321.332867903362</v>
      </c>
      <c r="S49" s="81">
        <v>428.84961357475999</v>
      </c>
      <c r="T49" s="81">
        <v>458.67458954462001</v>
      </c>
      <c r="U49" s="81">
        <v>462.56808356692801</v>
      </c>
      <c r="V49" s="81">
        <v>369.98682351899299</v>
      </c>
      <c r="W49" s="81">
        <v>568.26497843384402</v>
      </c>
      <c r="X49" s="81">
        <v>639.69652400505095</v>
      </c>
      <c r="Y49" s="81">
        <v>678.75447976512498</v>
      </c>
      <c r="Z49" s="81">
        <v>634.84718563539695</v>
      </c>
      <c r="AA49" s="81">
        <v>565.77050556234406</v>
      </c>
      <c r="AB49" s="81">
        <v>630.71473769657905</v>
      </c>
      <c r="AC49" s="81">
        <v>670.14179080740098</v>
      </c>
      <c r="AD49" s="81">
        <v>843.70138638282299</v>
      </c>
      <c r="AE49" s="81">
        <v>946.93898390822403</v>
      </c>
      <c r="AF49" s="81">
        <v>855.28643790384899</v>
      </c>
      <c r="AG49" s="81">
        <v>730.320081879496</v>
      </c>
      <c r="AH49" s="81">
        <v>781.35546909561401</v>
      </c>
      <c r="AI49" s="81">
        <v>723.75558502909803</v>
      </c>
      <c r="AJ49" s="81">
        <v>819.09822887896996</v>
      </c>
      <c r="AK49" s="81">
        <v>866.75788077176298</v>
      </c>
      <c r="AL49" s="81">
        <v>825.03960604112501</v>
      </c>
      <c r="AM49" s="81">
        <v>700.93392748243696</v>
      </c>
      <c r="AN49" s="81">
        <v>771.95295533277204</v>
      </c>
      <c r="AO49" s="81">
        <v>809.31425191477399</v>
      </c>
      <c r="AP49" s="81">
        <v>833.33742885566596</v>
      </c>
      <c r="AQ49" s="81">
        <v>992.09328895849103</v>
      </c>
      <c r="AR49" s="81">
        <v>1036.0922001157301</v>
      </c>
      <c r="AS49" s="81">
        <v>870.68623050865494</v>
      </c>
      <c r="AT49" s="81">
        <v>975.67575402672298</v>
      </c>
      <c r="AU49" s="81">
        <v>943.79323627593305</v>
      </c>
      <c r="AV49" s="81">
        <v>974.47368669973105</v>
      </c>
      <c r="AW49" s="81">
        <v>942.50279255773205</v>
      </c>
      <c r="AX49" s="81">
        <v>818.63687277668203</v>
      </c>
      <c r="AY49" s="81">
        <v>944.311799296961</v>
      </c>
      <c r="AZ49" s="81">
        <v>901.28421666054896</v>
      </c>
      <c r="BA49" s="81">
        <v>895.40397332594898</v>
      </c>
      <c r="BB49" s="81">
        <v>855.69312982070403</v>
      </c>
      <c r="BC49" s="81">
        <v>815.92731607892699</v>
      </c>
      <c r="BD49" s="86"/>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15.4730729724614</v>
      </c>
      <c r="D50" s="81">
        <v>19.211929244043802</v>
      </c>
      <c r="E50" s="81">
        <v>26.513650185653599</v>
      </c>
      <c r="F50" s="81">
        <v>18.231344553697902</v>
      </c>
      <c r="G50" s="81">
        <v>19.9446490468634</v>
      </c>
      <c r="H50" s="81">
        <v>21.391924535441898</v>
      </c>
      <c r="I50" s="81">
        <v>17.0733248373616</v>
      </c>
      <c r="J50" s="81">
        <v>12.417843566757</v>
      </c>
      <c r="K50" s="81">
        <v>16.296120995416</v>
      </c>
      <c r="L50" s="81">
        <v>18.186486504473901</v>
      </c>
      <c r="M50" s="81">
        <v>15.9142896809922</v>
      </c>
      <c r="N50" s="81">
        <v>16.3259239810526</v>
      </c>
      <c r="O50" s="81">
        <v>14.439791058054899</v>
      </c>
      <c r="P50" s="81">
        <v>14.081368452343</v>
      </c>
      <c r="Q50" s="81">
        <v>16.7547484356536</v>
      </c>
      <c r="R50" s="81">
        <v>21.832903003638801</v>
      </c>
      <c r="S50" s="81">
        <v>23.567850056362801</v>
      </c>
      <c r="T50" s="81">
        <v>37.021927119412197</v>
      </c>
      <c r="U50" s="81">
        <v>32.134896319349799</v>
      </c>
      <c r="V50" s="81">
        <v>27.6568341800876</v>
      </c>
      <c r="W50" s="81">
        <v>40.503266678539397</v>
      </c>
      <c r="X50" s="81">
        <v>33.289170902714801</v>
      </c>
      <c r="Y50" s="81">
        <v>32.002678590144797</v>
      </c>
      <c r="Z50" s="81">
        <v>36.2918672908147</v>
      </c>
      <c r="AA50" s="81">
        <v>43.972368958707897</v>
      </c>
      <c r="AB50" s="81">
        <v>39.9985725060547</v>
      </c>
      <c r="AC50" s="81">
        <v>37.980859199300603</v>
      </c>
      <c r="AD50" s="81">
        <v>45.035163925881399</v>
      </c>
      <c r="AE50" s="81">
        <v>45.303935966690801</v>
      </c>
      <c r="AF50" s="81">
        <v>45.803881372328398</v>
      </c>
      <c r="AG50" s="81">
        <v>42.662492538229898</v>
      </c>
      <c r="AH50" s="81">
        <v>43.492526128715603</v>
      </c>
      <c r="AI50" s="81">
        <v>46.267255767132902</v>
      </c>
      <c r="AJ50" s="81">
        <v>33.072820877490599</v>
      </c>
      <c r="AK50" s="81">
        <v>36.154352152810702</v>
      </c>
      <c r="AL50" s="81">
        <v>47.403395179272202</v>
      </c>
      <c r="AM50" s="81">
        <v>14.894128894408899</v>
      </c>
      <c r="AN50" s="81">
        <v>30.789418663664101</v>
      </c>
      <c r="AO50" s="81">
        <v>25.809076347312999</v>
      </c>
      <c r="AP50" s="81">
        <v>30.178896009931499</v>
      </c>
      <c r="AQ50" s="81">
        <v>16.524409683415001</v>
      </c>
      <c r="AR50" s="81">
        <v>26.911720961232898</v>
      </c>
      <c r="AS50" s="81">
        <v>22.179209267275201</v>
      </c>
      <c r="AT50" s="81">
        <v>27.307070828985701</v>
      </c>
      <c r="AU50" s="81">
        <v>27.115879064249501</v>
      </c>
      <c r="AV50" s="81">
        <v>27.409665046892801</v>
      </c>
      <c r="AW50" s="81">
        <v>28.1216944021205</v>
      </c>
      <c r="AX50" s="81">
        <v>28.9329337961371</v>
      </c>
      <c r="AY50" s="81">
        <v>22.8311734264819</v>
      </c>
      <c r="AZ50" s="81">
        <v>18.7029948275148</v>
      </c>
      <c r="BA50" s="81">
        <v>24.080058426299399</v>
      </c>
      <c r="BB50" s="81">
        <v>29.559092144315901</v>
      </c>
      <c r="BC50" s="81">
        <v>20.806799384699801</v>
      </c>
      <c r="BD50" s="86"/>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1632.9232038193261</v>
      </c>
      <c r="D51" s="77">
        <v>1925.5358515492944</v>
      </c>
      <c r="E51" s="77">
        <v>1838.8124418758293</v>
      </c>
      <c r="F51" s="77">
        <v>1802.426717594132</v>
      </c>
      <c r="G51" s="77">
        <v>1862.7825859791026</v>
      </c>
      <c r="H51" s="77">
        <v>1790.687255679793</v>
      </c>
      <c r="I51" s="77">
        <v>1677.6642382846255</v>
      </c>
      <c r="J51" s="77">
        <v>1616.3658587378043</v>
      </c>
      <c r="K51" s="77">
        <v>1642.6490259604261</v>
      </c>
      <c r="L51" s="77">
        <v>1627.6088109749533</v>
      </c>
      <c r="M51" s="77">
        <v>1708.807708719153</v>
      </c>
      <c r="N51" s="77">
        <v>1883.3135155855023</v>
      </c>
      <c r="O51" s="77">
        <v>1813.7148144976738</v>
      </c>
      <c r="P51" s="77">
        <v>1840.3515752448686</v>
      </c>
      <c r="Q51" s="77">
        <v>1945.700519772309</v>
      </c>
      <c r="R51" s="77">
        <v>1975.8424161138801</v>
      </c>
      <c r="S51" s="77">
        <v>2039.2670678123452</v>
      </c>
      <c r="T51" s="77">
        <v>2345.6889828916642</v>
      </c>
      <c r="U51" s="77">
        <v>2514.1823289067829</v>
      </c>
      <c r="V51" s="77">
        <v>2518.1583671053922</v>
      </c>
      <c r="W51" s="77">
        <v>2720.7822321980179</v>
      </c>
      <c r="X51" s="77">
        <v>2757.3998242640678</v>
      </c>
      <c r="Y51" s="77">
        <v>2733.0508123903446</v>
      </c>
      <c r="Z51" s="77">
        <v>3205.8931092851526</v>
      </c>
      <c r="AA51" s="77">
        <v>2701.1592410444</v>
      </c>
      <c r="AB51" s="77">
        <v>2784.20943968641</v>
      </c>
      <c r="AC51" s="77">
        <v>2884.3925284301449</v>
      </c>
      <c r="AD51" s="77">
        <v>3366.8846892665915</v>
      </c>
      <c r="AE51" s="77">
        <v>3141.7475314621038</v>
      </c>
      <c r="AF51" s="77">
        <v>2978.3886050853994</v>
      </c>
      <c r="AG51" s="77">
        <v>2898.4602270363589</v>
      </c>
      <c r="AH51" s="77">
        <v>2929.9498573619362</v>
      </c>
      <c r="AI51" s="77">
        <v>2860.6891105846316</v>
      </c>
      <c r="AJ51" s="77">
        <v>2968.9426065753305</v>
      </c>
      <c r="AK51" s="77">
        <v>2775.1657049516411</v>
      </c>
      <c r="AL51" s="77">
        <v>2834.8362408992807</v>
      </c>
      <c r="AM51" s="77">
        <v>2259.2765937945487</v>
      </c>
      <c r="AN51" s="77">
        <v>2478.1885430501734</v>
      </c>
      <c r="AO51" s="77">
        <v>2939.5804807119239</v>
      </c>
      <c r="AP51" s="77">
        <v>2955.0717619073648</v>
      </c>
      <c r="AQ51" s="77">
        <v>3292.3867401771354</v>
      </c>
      <c r="AR51" s="77">
        <v>3303.7698224621413</v>
      </c>
      <c r="AS51" s="77">
        <v>3158.8502028224098</v>
      </c>
      <c r="AT51" s="77">
        <v>3238.378435463304</v>
      </c>
      <c r="AU51" s="77">
        <v>3220.5561106519631</v>
      </c>
      <c r="AV51" s="77">
        <v>3162.9563332437779</v>
      </c>
      <c r="AW51" s="77">
        <v>3016.2749902825926</v>
      </c>
      <c r="AX51" s="77">
        <v>3028.9950950031352</v>
      </c>
      <c r="AY51" s="77">
        <v>3021.2311581259255</v>
      </c>
      <c r="AZ51" s="77">
        <v>2961.4235865334094</v>
      </c>
      <c r="BA51" s="77">
        <v>2976.2074916690931</v>
      </c>
      <c r="BB51" s="77">
        <v>2843.6540591033308</v>
      </c>
      <c r="BC51" s="77">
        <v>2806.1380803405082</v>
      </c>
      <c r="BD51" s="90"/>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67.383067142787596</v>
      </c>
      <c r="D52" s="81">
        <v>55.700654866765298</v>
      </c>
      <c r="E52" s="81">
        <v>56.750424028819502</v>
      </c>
      <c r="F52" s="81">
        <v>48.348763358272599</v>
      </c>
      <c r="G52" s="81">
        <v>52.127357393657398</v>
      </c>
      <c r="H52" s="81">
        <v>56.153886962979101</v>
      </c>
      <c r="I52" s="81">
        <v>53.122171002903897</v>
      </c>
      <c r="J52" s="81">
        <v>77.134048367231102</v>
      </c>
      <c r="K52" s="81">
        <v>44.945189162626697</v>
      </c>
      <c r="L52" s="81">
        <v>45.630716014093998</v>
      </c>
      <c r="M52" s="81">
        <v>46.811194711112897</v>
      </c>
      <c r="N52" s="81">
        <v>47.455856614899098</v>
      </c>
      <c r="O52" s="81">
        <v>42.437190681554704</v>
      </c>
      <c r="P52" s="81">
        <v>54.9997474023764</v>
      </c>
      <c r="Q52" s="81">
        <v>41.171086715165202</v>
      </c>
      <c r="R52" s="81">
        <v>54.908918028692497</v>
      </c>
      <c r="S52" s="81">
        <v>63.410158594323399</v>
      </c>
      <c r="T52" s="81">
        <v>69.298348462599705</v>
      </c>
      <c r="U52" s="81">
        <v>62.631338583605</v>
      </c>
      <c r="V52" s="81">
        <v>68.235293913641399</v>
      </c>
      <c r="W52" s="81">
        <v>95.002121368518999</v>
      </c>
      <c r="X52" s="81">
        <v>62.403012657577797</v>
      </c>
      <c r="Y52" s="81">
        <v>60.289725837231003</v>
      </c>
      <c r="Z52" s="81">
        <v>71.356869697736698</v>
      </c>
      <c r="AA52" s="81">
        <v>89.279894382735606</v>
      </c>
      <c r="AB52" s="81">
        <v>70.493744775703803</v>
      </c>
      <c r="AC52" s="81">
        <v>71.911697807039701</v>
      </c>
      <c r="AD52" s="81">
        <v>87.769027160865207</v>
      </c>
      <c r="AE52" s="81">
        <v>79.626583397777594</v>
      </c>
      <c r="AF52" s="81">
        <v>73.015756853614903</v>
      </c>
      <c r="AG52" s="81">
        <v>71.586376202683695</v>
      </c>
      <c r="AH52" s="81">
        <v>92.136825550914594</v>
      </c>
      <c r="AI52" s="81">
        <v>75.906894512892904</v>
      </c>
      <c r="AJ52" s="81">
        <v>90.712369175753807</v>
      </c>
      <c r="AK52" s="81">
        <v>95.556165601220698</v>
      </c>
      <c r="AL52" s="81">
        <v>88.768752940233099</v>
      </c>
      <c r="AM52" s="81">
        <v>55.419156986451299</v>
      </c>
      <c r="AN52" s="81">
        <v>85.345954390734207</v>
      </c>
      <c r="AO52" s="81">
        <v>89.152234383104002</v>
      </c>
      <c r="AP52" s="81">
        <v>87.436358738298196</v>
      </c>
      <c r="AQ52" s="81">
        <v>471.37094613273098</v>
      </c>
      <c r="AR52" s="81">
        <v>440.87174254580799</v>
      </c>
      <c r="AS52" s="81">
        <v>436.725793391065</v>
      </c>
      <c r="AT52" s="81">
        <v>471.367727905479</v>
      </c>
      <c r="AU52" s="81">
        <v>383.36938137993599</v>
      </c>
      <c r="AV52" s="81">
        <v>374.58066525071303</v>
      </c>
      <c r="AW52" s="81">
        <v>331.61509359404602</v>
      </c>
      <c r="AX52" s="81">
        <v>363.92510626299998</v>
      </c>
      <c r="AY52" s="81">
        <v>380.77290161528902</v>
      </c>
      <c r="AZ52" s="81">
        <v>373.49596271898298</v>
      </c>
      <c r="BA52" s="81">
        <v>355.30300330829402</v>
      </c>
      <c r="BB52" s="81">
        <v>388.18996930712302</v>
      </c>
      <c r="BC52" s="81">
        <v>354.03747488418298</v>
      </c>
      <c r="BD52" s="86"/>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67.383067142787596</v>
      </c>
      <c r="D53" s="77">
        <v>55.700654866765298</v>
      </c>
      <c r="E53" s="77">
        <v>56.750424028819502</v>
      </c>
      <c r="F53" s="77">
        <v>48.348763358272599</v>
      </c>
      <c r="G53" s="77">
        <v>52.127357393657398</v>
      </c>
      <c r="H53" s="77">
        <v>56.153886962979101</v>
      </c>
      <c r="I53" s="77">
        <v>53.122171002903897</v>
      </c>
      <c r="J53" s="77">
        <v>77.134048367231102</v>
      </c>
      <c r="K53" s="77">
        <v>44.945189162626697</v>
      </c>
      <c r="L53" s="77">
        <v>45.630716014093998</v>
      </c>
      <c r="M53" s="77">
        <v>46.811194711112897</v>
      </c>
      <c r="N53" s="77">
        <v>47.455856614899098</v>
      </c>
      <c r="O53" s="77">
        <v>42.437190681554704</v>
      </c>
      <c r="P53" s="77">
        <v>54.9997474023764</v>
      </c>
      <c r="Q53" s="77">
        <v>41.171086715165202</v>
      </c>
      <c r="R53" s="77">
        <v>54.908918028692497</v>
      </c>
      <c r="S53" s="77">
        <v>63.410158594323399</v>
      </c>
      <c r="T53" s="77">
        <v>69.298348462599705</v>
      </c>
      <c r="U53" s="77">
        <v>62.631338583605</v>
      </c>
      <c r="V53" s="77">
        <v>68.235293913641399</v>
      </c>
      <c r="W53" s="77">
        <v>95.002121368518999</v>
      </c>
      <c r="X53" s="77">
        <v>62.403012657577797</v>
      </c>
      <c r="Y53" s="77">
        <v>60.289725837231003</v>
      </c>
      <c r="Z53" s="77">
        <v>71.356869697736698</v>
      </c>
      <c r="AA53" s="77">
        <v>89.279894382735606</v>
      </c>
      <c r="AB53" s="77">
        <v>70.493744775703803</v>
      </c>
      <c r="AC53" s="77">
        <v>71.911697807039701</v>
      </c>
      <c r="AD53" s="77">
        <v>87.769027160865207</v>
      </c>
      <c r="AE53" s="77">
        <v>79.626583397777594</v>
      </c>
      <c r="AF53" s="77">
        <v>73.015756853614903</v>
      </c>
      <c r="AG53" s="77">
        <v>71.586376202683695</v>
      </c>
      <c r="AH53" s="77">
        <v>92.136825550914594</v>
      </c>
      <c r="AI53" s="77">
        <v>75.906894512892904</v>
      </c>
      <c r="AJ53" s="77">
        <v>90.712369175753807</v>
      </c>
      <c r="AK53" s="77">
        <v>95.556165601220698</v>
      </c>
      <c r="AL53" s="77">
        <v>88.768752940233099</v>
      </c>
      <c r="AM53" s="77">
        <v>55.419156986451299</v>
      </c>
      <c r="AN53" s="77">
        <v>85.345954390734207</v>
      </c>
      <c r="AO53" s="77">
        <v>89.152234383104002</v>
      </c>
      <c r="AP53" s="77">
        <v>87.436358738298196</v>
      </c>
      <c r="AQ53" s="77">
        <v>471.37094613273098</v>
      </c>
      <c r="AR53" s="77">
        <v>440.87174254580799</v>
      </c>
      <c r="AS53" s="77">
        <v>436.725793391065</v>
      </c>
      <c r="AT53" s="77">
        <v>471.367727905479</v>
      </c>
      <c r="AU53" s="77">
        <v>383.36938137993599</v>
      </c>
      <c r="AV53" s="77">
        <v>374.58066525071303</v>
      </c>
      <c r="AW53" s="77">
        <v>331.61509359404602</v>
      </c>
      <c r="AX53" s="77">
        <v>363.92510626299998</v>
      </c>
      <c r="AY53" s="77">
        <v>380.77290161528902</v>
      </c>
      <c r="AZ53" s="77">
        <v>373.49596271898298</v>
      </c>
      <c r="BA53" s="77">
        <v>355.30300330829402</v>
      </c>
      <c r="BB53" s="77">
        <v>388.18996930712302</v>
      </c>
      <c r="BC53" s="77">
        <v>354.03747488418298</v>
      </c>
      <c r="BD53" s="90"/>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5859.6576074120603</v>
      </c>
      <c r="D54" s="78">
        <v>6032.7828677447706</v>
      </c>
      <c r="E54" s="78">
        <v>5973.8109384729305</v>
      </c>
      <c r="F54" s="78">
        <v>5958.5845353197146</v>
      </c>
      <c r="G54" s="78">
        <v>5856.4395358967558</v>
      </c>
      <c r="H54" s="78">
        <v>5622.9975785740326</v>
      </c>
      <c r="I54" s="78">
        <v>5373.5360006480414</v>
      </c>
      <c r="J54" s="78">
        <v>5161.4498679612007</v>
      </c>
      <c r="K54" s="78">
        <v>5231.4011889214562</v>
      </c>
      <c r="L54" s="78">
        <v>5321.4375854601758</v>
      </c>
      <c r="M54" s="78">
        <v>5613.6176658885797</v>
      </c>
      <c r="N54" s="78">
        <v>5536.9757590371319</v>
      </c>
      <c r="O54" s="78">
        <v>5527.180078294783</v>
      </c>
      <c r="P54" s="78">
        <v>5737.997263546562</v>
      </c>
      <c r="Q54" s="78">
        <v>5616.2118079614047</v>
      </c>
      <c r="R54" s="78">
        <v>5780.5381800188779</v>
      </c>
      <c r="S54" s="78">
        <v>5562.0531033025682</v>
      </c>
      <c r="T54" s="78">
        <v>6069.7098857913106</v>
      </c>
      <c r="U54" s="78">
        <v>6322.8650416005275</v>
      </c>
      <c r="V54" s="78">
        <v>6422.4060974274489</v>
      </c>
      <c r="W54" s="78">
        <v>6598.9440800336988</v>
      </c>
      <c r="X54" s="78">
        <v>6619.3980282048597</v>
      </c>
      <c r="Y54" s="78">
        <v>6839.4935880372686</v>
      </c>
      <c r="Z54" s="78">
        <v>7437.731074118894</v>
      </c>
      <c r="AA54" s="78">
        <v>7081.3984530662492</v>
      </c>
      <c r="AB54" s="78">
        <v>7429.1365127096105</v>
      </c>
      <c r="AC54" s="78">
        <v>7567.5404258558056</v>
      </c>
      <c r="AD54" s="78">
        <v>8424.1604590816351</v>
      </c>
      <c r="AE54" s="78">
        <v>8076.9453335801027</v>
      </c>
      <c r="AF54" s="78">
        <v>7841.3246883106976</v>
      </c>
      <c r="AG54" s="78">
        <v>7525.8950533849838</v>
      </c>
      <c r="AH54" s="78">
        <v>7658.1345443792807</v>
      </c>
      <c r="AI54" s="78">
        <v>7364.1693002081456</v>
      </c>
      <c r="AJ54" s="78">
        <v>7267.4353900173264</v>
      </c>
      <c r="AK54" s="78">
        <v>7374.857809324657</v>
      </c>
      <c r="AL54" s="78">
        <v>7140.9650751352256</v>
      </c>
      <c r="AM54" s="78">
        <v>4747.9401336059555</v>
      </c>
      <c r="AN54" s="78">
        <v>5435.3030614773761</v>
      </c>
      <c r="AO54" s="78">
        <v>6691.0301748438997</v>
      </c>
      <c r="AP54" s="78">
        <v>6524.9910323486538</v>
      </c>
      <c r="AQ54" s="78">
        <v>7795.61973069138</v>
      </c>
      <c r="AR54" s="78">
        <v>7700.8156895717048</v>
      </c>
      <c r="AS54" s="78">
        <v>7814.1676849684782</v>
      </c>
      <c r="AT54" s="78">
        <v>8108.4548926328607</v>
      </c>
      <c r="AU54" s="78">
        <v>7944.9046981003848</v>
      </c>
      <c r="AV54" s="78">
        <v>7730.7889095798964</v>
      </c>
      <c r="AW54" s="78">
        <v>7639.0657692519098</v>
      </c>
      <c r="AX54" s="78">
        <v>7475.3990584140456</v>
      </c>
      <c r="AY54" s="78">
        <v>7441.7595046953629</v>
      </c>
      <c r="AZ54" s="78">
        <v>7405.7018944303172</v>
      </c>
      <c r="BA54" s="78">
        <v>7298.3534722315626</v>
      </c>
      <c r="BB54" s="78">
        <v>6959.5325088991913</v>
      </c>
      <c r="BC54" s="78">
        <v>6902.3575331134971</v>
      </c>
      <c r="BD54" s="90"/>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170</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v>1.0737102737194051E-2</v>
      </c>
      <c r="D58" s="23">
        <v>1.1386998967010994E-2</v>
      </c>
      <c r="E58" s="23">
        <v>1.6754938750038587E-2</v>
      </c>
      <c r="F58" s="23">
        <v>1.4822980429369158E-2</v>
      </c>
      <c r="G58" s="23">
        <v>1.3088187838588394E-2</v>
      </c>
      <c r="H58" s="23">
        <v>9.2501620994014065E-3</v>
      </c>
      <c r="I58" s="23">
        <v>1.2496387830033583E-2</v>
      </c>
      <c r="J58" s="23">
        <v>1.0182634121000419E-2</v>
      </c>
      <c r="K58" s="23">
        <v>1.0534327561710273E-2</v>
      </c>
      <c r="L58" s="23">
        <v>1.3630621400384962E-2</v>
      </c>
      <c r="M58" s="23">
        <v>1.2645229404947172E-2</v>
      </c>
      <c r="N58" s="23">
        <v>1.1880542537773353E-2</v>
      </c>
      <c r="O58" s="23">
        <v>1.4179175341050735E-2</v>
      </c>
      <c r="P58" s="23">
        <v>1.2693863450425917E-2</v>
      </c>
      <c r="Q58" s="23">
        <v>1.4341173777475347E-2</v>
      </c>
      <c r="R58" s="23">
        <v>1.3905160367471085E-2</v>
      </c>
      <c r="S58" s="23">
        <v>7.5657471334371852E-3</v>
      </c>
      <c r="T58" s="23">
        <v>8.7809655782200846E-3</v>
      </c>
      <c r="U58" s="23">
        <v>6.6879022720950877E-3</v>
      </c>
      <c r="V58" s="23">
        <v>9.9682902017086059E-3</v>
      </c>
      <c r="W58" s="23">
        <v>1.1981736777827571E-2</v>
      </c>
      <c r="X58" s="23">
        <v>1.2849363347011917E-2</v>
      </c>
      <c r="Y58" s="23">
        <v>9.7824876025127006E-3</v>
      </c>
      <c r="Z58" s="23">
        <v>1.475013102031199E-2</v>
      </c>
      <c r="AA58" s="23">
        <v>1.2505956930686096E-2</v>
      </c>
      <c r="AB58" s="23">
        <v>1.4966749663331643E-2</v>
      </c>
      <c r="AC58" s="23">
        <v>2.0159062746112903E-2</v>
      </c>
      <c r="AD58" s="23">
        <v>2.3117313381961671E-2</v>
      </c>
      <c r="AE58" s="23">
        <v>2.0235801067755882E-2</v>
      </c>
      <c r="AF58" s="23">
        <v>1.0569709658109504E-2</v>
      </c>
      <c r="AG58" s="23">
        <v>1.8749609425230643E-2</v>
      </c>
      <c r="AH58" s="23">
        <v>1.1625570924130101E-2</v>
      </c>
      <c r="AI58" s="23">
        <v>1.2726901154674146E-2</v>
      </c>
      <c r="AJ58" s="23">
        <v>1.3300017751065043E-2</v>
      </c>
      <c r="AK58" s="23">
        <v>1.4757869931640313E-2</v>
      </c>
      <c r="AL58" s="23">
        <v>1.5628089426694212E-2</v>
      </c>
      <c r="AM58" s="23">
        <v>1.4539519677398484E-2</v>
      </c>
      <c r="AN58" s="23">
        <v>1.6899221420718164E-2</v>
      </c>
      <c r="AO58" s="23">
        <v>2.1318332455720602E-2</v>
      </c>
      <c r="AP58" s="23">
        <v>1.7236339369182917E-2</v>
      </c>
      <c r="AQ58" s="23">
        <v>1.7548280732171653E-2</v>
      </c>
      <c r="AR58" s="23">
        <v>2.0930636499384508E-2</v>
      </c>
      <c r="AS58" s="23">
        <v>1.165605411371263E-2</v>
      </c>
      <c r="AT58" s="23">
        <v>1.4276474882508168E-2</v>
      </c>
      <c r="AU58" s="23">
        <v>1.3995307918711291E-2</v>
      </c>
      <c r="AV58" s="23">
        <v>9.2583067833579002E-3</v>
      </c>
      <c r="AW58" s="23">
        <v>8.043618124546353E-3</v>
      </c>
      <c r="AX58" s="23">
        <v>9.4835418794653337E-3</v>
      </c>
      <c r="AY58" s="23">
        <v>9.1474645631899627E-3</v>
      </c>
      <c r="AZ58" s="23">
        <v>1.0323044574995808E-2</v>
      </c>
      <c r="BA58" s="23">
        <v>1.4652240931887038E-2</v>
      </c>
      <c r="BB58" s="23">
        <v>1.0928744124076347E-2</v>
      </c>
      <c r="BC58" s="23">
        <v>1.0483088324854374E-2</v>
      </c>
      <c r="BD58" s="87"/>
    </row>
    <row r="59" spans="1:107" s="103" customFormat="1" ht="15.75" thickBot="1" x14ac:dyDescent="0.3">
      <c r="A59" s="113"/>
      <c r="B59" s="113" t="s">
        <v>145</v>
      </c>
      <c r="C59" s="24">
        <v>1.0737102737194051E-2</v>
      </c>
      <c r="D59" s="24">
        <v>1.1386998967010994E-2</v>
      </c>
      <c r="E59" s="24">
        <v>1.6754938750038587E-2</v>
      </c>
      <c r="F59" s="24">
        <v>1.4822980429369158E-2</v>
      </c>
      <c r="G59" s="24">
        <v>1.3088187838588394E-2</v>
      </c>
      <c r="H59" s="24">
        <v>9.2501620994014065E-3</v>
      </c>
      <c r="I59" s="24">
        <v>1.2496387830033583E-2</v>
      </c>
      <c r="J59" s="24">
        <v>1.0182634121000419E-2</v>
      </c>
      <c r="K59" s="24">
        <v>1.0534327561710273E-2</v>
      </c>
      <c r="L59" s="24">
        <v>1.3630621400384962E-2</v>
      </c>
      <c r="M59" s="24">
        <v>1.2645229404947172E-2</v>
      </c>
      <c r="N59" s="24">
        <v>1.1880542537773353E-2</v>
      </c>
      <c r="O59" s="24">
        <v>1.4179175341050735E-2</v>
      </c>
      <c r="P59" s="24">
        <v>1.2693863450425917E-2</v>
      </c>
      <c r="Q59" s="24">
        <v>1.4341173777475347E-2</v>
      </c>
      <c r="R59" s="24">
        <v>1.3905160367471085E-2</v>
      </c>
      <c r="S59" s="24">
        <v>7.5657471334371852E-3</v>
      </c>
      <c r="T59" s="24">
        <v>8.7809655782200846E-3</v>
      </c>
      <c r="U59" s="24">
        <v>6.6879022720950877E-3</v>
      </c>
      <c r="V59" s="24">
        <v>9.9682902017086059E-3</v>
      </c>
      <c r="W59" s="24">
        <v>1.1981736777827571E-2</v>
      </c>
      <c r="X59" s="24">
        <v>1.2849363347011917E-2</v>
      </c>
      <c r="Y59" s="24">
        <v>9.7824876025127006E-3</v>
      </c>
      <c r="Z59" s="24">
        <v>1.475013102031199E-2</v>
      </c>
      <c r="AA59" s="24">
        <v>1.2505956930686096E-2</v>
      </c>
      <c r="AB59" s="24">
        <v>1.4966749663331643E-2</v>
      </c>
      <c r="AC59" s="24">
        <v>2.0159062746112903E-2</v>
      </c>
      <c r="AD59" s="24">
        <v>2.3117313381961671E-2</v>
      </c>
      <c r="AE59" s="24">
        <v>2.0235801067755882E-2</v>
      </c>
      <c r="AF59" s="24">
        <v>1.0569709658109504E-2</v>
      </c>
      <c r="AG59" s="24">
        <v>1.8749609425230643E-2</v>
      </c>
      <c r="AH59" s="24">
        <v>1.1625570924130101E-2</v>
      </c>
      <c r="AI59" s="24">
        <v>1.2726901154674146E-2</v>
      </c>
      <c r="AJ59" s="24">
        <v>1.3300017751065043E-2</v>
      </c>
      <c r="AK59" s="24">
        <v>1.4757869931640313E-2</v>
      </c>
      <c r="AL59" s="24">
        <v>1.5628089426694212E-2</v>
      </c>
      <c r="AM59" s="24">
        <v>1.4539519677398484E-2</v>
      </c>
      <c r="AN59" s="24">
        <v>1.6899221420718164E-2</v>
      </c>
      <c r="AO59" s="24">
        <v>2.1318332455720602E-2</v>
      </c>
      <c r="AP59" s="24">
        <v>1.7236339369182917E-2</v>
      </c>
      <c r="AQ59" s="24">
        <v>1.7548280732171653E-2</v>
      </c>
      <c r="AR59" s="24">
        <v>2.0930636499384508E-2</v>
      </c>
      <c r="AS59" s="24">
        <v>1.165605411371263E-2</v>
      </c>
      <c r="AT59" s="24">
        <v>1.4276474882508168E-2</v>
      </c>
      <c r="AU59" s="24">
        <v>1.3995307918711291E-2</v>
      </c>
      <c r="AV59" s="24">
        <v>9.2583067833579002E-3</v>
      </c>
      <c r="AW59" s="24">
        <v>8.043618124546353E-3</v>
      </c>
      <c r="AX59" s="24">
        <v>9.4835418794653337E-3</v>
      </c>
      <c r="AY59" s="24">
        <v>9.1474645631899627E-3</v>
      </c>
      <c r="AZ59" s="24">
        <v>1.0323044574995808E-2</v>
      </c>
      <c r="BA59" s="24">
        <v>1.4652240931887038E-2</v>
      </c>
      <c r="BB59" s="24">
        <v>1.0928744124076347E-2</v>
      </c>
      <c r="BC59" s="24">
        <v>1.0483088324854374E-2</v>
      </c>
      <c r="BD59" s="91"/>
    </row>
    <row r="60" spans="1:107" s="103" customFormat="1" ht="15.75" thickBot="1" x14ac:dyDescent="0.3">
      <c r="A60" s="114" t="s">
        <v>96</v>
      </c>
      <c r="B60" s="115" t="s">
        <v>97</v>
      </c>
      <c r="C60" s="23">
        <v>0.10578460162131893</v>
      </c>
      <c r="D60" s="23">
        <v>9.3951987587480648E-2</v>
      </c>
      <c r="E60" s="23">
        <v>8.9038399582571967E-2</v>
      </c>
      <c r="F60" s="23">
        <v>8.7493430538066005E-2</v>
      </c>
      <c r="G60" s="23">
        <v>7.8634948748855099E-2</v>
      </c>
      <c r="H60" s="23">
        <v>8.2318853399375697E-2</v>
      </c>
      <c r="I60" s="23">
        <v>8.0009051290174132E-2</v>
      </c>
      <c r="J60" s="23">
        <v>7.994054549229028E-2</v>
      </c>
      <c r="K60" s="23">
        <v>8.38977410885621E-2</v>
      </c>
      <c r="L60" s="23">
        <v>7.9821311431797576E-2</v>
      </c>
      <c r="M60" s="23">
        <v>8.6602685161842261E-2</v>
      </c>
      <c r="N60" s="23">
        <v>8.616643144224008E-2</v>
      </c>
      <c r="O60" s="23">
        <v>8.4572681650850828E-2</v>
      </c>
      <c r="P60" s="23">
        <v>9.0539374458176503E-2</v>
      </c>
      <c r="Q60" s="23">
        <v>7.9719604149394163E-2</v>
      </c>
      <c r="R60" s="23">
        <v>9.8577813864009739E-2</v>
      </c>
      <c r="S60" s="23">
        <v>9.9791095684814549E-2</v>
      </c>
      <c r="T60" s="23">
        <v>0.10474513562386045</v>
      </c>
      <c r="U60" s="23">
        <v>0.10824684970140994</v>
      </c>
      <c r="V60" s="23">
        <v>0.10226863863673925</v>
      </c>
      <c r="W60" s="23">
        <v>9.6681207623125487E-2</v>
      </c>
      <c r="X60" s="23">
        <v>9.5491829263712233E-2</v>
      </c>
      <c r="Y60" s="23">
        <v>0.10683692495276671</v>
      </c>
      <c r="Z60" s="23">
        <v>0.10599291228209926</v>
      </c>
      <c r="AA60" s="23">
        <v>0.10439561075056558</v>
      </c>
      <c r="AB60" s="23">
        <v>0.1171724187256197</v>
      </c>
      <c r="AC60" s="23">
        <v>0.10123163650925102</v>
      </c>
      <c r="AD60" s="23">
        <v>0.11488096015700297</v>
      </c>
      <c r="AE60" s="23">
        <v>0.11759268853549838</v>
      </c>
      <c r="AF60" s="23">
        <v>0.1184537053489824</v>
      </c>
      <c r="AG60" s="23">
        <v>0.10621097841859484</v>
      </c>
      <c r="AH60" s="23">
        <v>0.11346970429236182</v>
      </c>
      <c r="AI60" s="23">
        <v>0.10307040549600618</v>
      </c>
      <c r="AJ60" s="23">
        <v>9.7103048309771137E-2</v>
      </c>
      <c r="AK60" s="23">
        <v>0.10700501942987568</v>
      </c>
      <c r="AL60" s="23">
        <v>0.10738383556478144</v>
      </c>
      <c r="AM60" s="23">
        <v>8.4296195755192871E-2</v>
      </c>
      <c r="AN60" s="23">
        <v>7.3642781762675635E-2</v>
      </c>
      <c r="AO60" s="23">
        <v>9.7933368508153526E-2</v>
      </c>
      <c r="AP60" s="23">
        <v>6.9430502304219682E-2</v>
      </c>
      <c r="AQ60" s="23">
        <v>8.9976118324608709E-2</v>
      </c>
      <c r="AR60" s="23">
        <v>9.3047580970202423E-2</v>
      </c>
      <c r="AS60" s="23">
        <v>9.9531303028654025E-2</v>
      </c>
      <c r="AT60" s="23">
        <v>0.10296353364234806</v>
      </c>
      <c r="AU60" s="23">
        <v>0.10759558282278568</v>
      </c>
      <c r="AV60" s="23">
        <v>0.10540334218913198</v>
      </c>
      <c r="AW60" s="23">
        <v>0.10125420495417724</v>
      </c>
      <c r="AX60" s="23">
        <v>9.8537066638923976E-2</v>
      </c>
      <c r="AY60" s="23">
        <v>0.10110090531472748</v>
      </c>
      <c r="AZ60" s="23">
        <v>0.10145988799450477</v>
      </c>
      <c r="BA60" s="23">
        <v>9.6369749371744293E-2</v>
      </c>
      <c r="BB60" s="23">
        <v>9.7041422235771418E-2</v>
      </c>
      <c r="BC60" s="23">
        <v>9.8506647506234682E-2</v>
      </c>
      <c r="BD60" s="87"/>
    </row>
    <row r="61" spans="1:107" s="103" customFormat="1" ht="15.75" thickBot="1" x14ac:dyDescent="0.3">
      <c r="A61" s="114" t="s">
        <v>98</v>
      </c>
      <c r="B61" s="115" t="s">
        <v>99</v>
      </c>
      <c r="C61" s="23">
        <v>5.2297355100952209E-2</v>
      </c>
      <c r="D61" s="23">
        <v>6.0464184998085799E-2</v>
      </c>
      <c r="E61" s="23">
        <v>5.4476839700119857E-2</v>
      </c>
      <c r="F61" s="23">
        <v>5.1590353263226404E-2</v>
      </c>
      <c r="G61" s="23">
        <v>5.4959933237727784E-2</v>
      </c>
      <c r="H61" s="23">
        <v>5.6770000760518767E-2</v>
      </c>
      <c r="I61" s="23">
        <v>5.2657297659237552E-2</v>
      </c>
      <c r="J61" s="23">
        <v>5.373376445657839E-2</v>
      </c>
      <c r="K61" s="23">
        <v>5.150102402860008E-2</v>
      </c>
      <c r="L61" s="23">
        <v>4.5467622541791798E-2</v>
      </c>
      <c r="M61" s="23">
        <v>4.585923271697552E-2</v>
      </c>
      <c r="N61" s="23">
        <v>4.8163430956192757E-2</v>
      </c>
      <c r="O61" s="23">
        <v>4.7483299967810665E-2</v>
      </c>
      <c r="P61" s="23">
        <v>5.1134511231033658E-2</v>
      </c>
      <c r="Q61" s="23">
        <v>5.5105663388594343E-2</v>
      </c>
      <c r="R61" s="23">
        <v>5.0850787900290212E-2</v>
      </c>
      <c r="S61" s="23">
        <v>4.7920015656285647E-2</v>
      </c>
      <c r="T61" s="23">
        <v>6.2852832804885322E-2</v>
      </c>
      <c r="U61" s="23">
        <v>6.2367150260673639E-2</v>
      </c>
      <c r="V61" s="23">
        <v>5.4953700136767147E-2</v>
      </c>
      <c r="W61" s="23">
        <v>5.7631414495103797E-2</v>
      </c>
      <c r="X61" s="23">
        <v>4.6283085543428769E-2</v>
      </c>
      <c r="Y61" s="23">
        <v>4.3332061378001434E-2</v>
      </c>
      <c r="Z61" s="23">
        <v>4.1730464370251658E-2</v>
      </c>
      <c r="AA61" s="23">
        <v>4.3409910230396288E-2</v>
      </c>
      <c r="AB61" s="23">
        <v>4.6601275913707475E-2</v>
      </c>
      <c r="AC61" s="23">
        <v>4.4471784502240048E-2</v>
      </c>
      <c r="AD61" s="23">
        <v>4.5723694930338663E-2</v>
      </c>
      <c r="AE61" s="23">
        <v>4.3718364895440509E-2</v>
      </c>
      <c r="AF61" s="23">
        <v>4.1194281312290679E-2</v>
      </c>
      <c r="AG61" s="23">
        <v>5.0770405365578461E-2</v>
      </c>
      <c r="AH61" s="23">
        <v>4.9379272868095077E-2</v>
      </c>
      <c r="AI61" s="23">
        <v>4.7942380767565511E-2</v>
      </c>
      <c r="AJ61" s="23">
        <v>4.3392181041642788E-2</v>
      </c>
      <c r="AK61" s="23">
        <v>4.4946092900278539E-2</v>
      </c>
      <c r="AL61" s="23">
        <v>4.9328958194957521E-2</v>
      </c>
      <c r="AM61" s="23">
        <v>3.2055419701631567E-2</v>
      </c>
      <c r="AN61" s="23">
        <v>3.2711059493958229E-2</v>
      </c>
      <c r="AO61" s="23">
        <v>3.9179001227135427E-2</v>
      </c>
      <c r="AP61" s="23">
        <v>3.7067965803641433E-2</v>
      </c>
      <c r="AQ61" s="23">
        <v>3.8476331089691305E-2</v>
      </c>
      <c r="AR61" s="23">
        <v>3.1849668617912691E-2</v>
      </c>
      <c r="AS61" s="23">
        <v>3.8347342635606047E-2</v>
      </c>
      <c r="AT61" s="23">
        <v>4.1379009102692252E-2</v>
      </c>
      <c r="AU61" s="23">
        <v>4.0288366205189372E-2</v>
      </c>
      <c r="AV61" s="23">
        <v>3.3780725591037411E-2</v>
      </c>
      <c r="AW61" s="23">
        <v>3.2359313957612219E-2</v>
      </c>
      <c r="AX61" s="23">
        <v>3.0360810498906422E-2</v>
      </c>
      <c r="AY61" s="23">
        <v>2.9346871190247779E-2</v>
      </c>
      <c r="AZ61" s="23">
        <v>3.1505214675293318E-2</v>
      </c>
      <c r="BA61" s="23">
        <v>3.1503011174343974E-2</v>
      </c>
      <c r="BB61" s="23">
        <v>3.0818255707329503E-2</v>
      </c>
      <c r="BC61" s="23">
        <v>3.2172282299932187E-2</v>
      </c>
      <c r="BD61" s="87"/>
    </row>
    <row r="62" spans="1:107" s="103" customFormat="1" ht="15.75" thickBot="1" x14ac:dyDescent="0.3">
      <c r="A62" s="114" t="s">
        <v>100</v>
      </c>
      <c r="B62" s="115" t="s">
        <v>101</v>
      </c>
      <c r="C62" s="23">
        <v>7.73990015774986E-2</v>
      </c>
      <c r="D62" s="23">
        <v>7.609270776108569E-2</v>
      </c>
      <c r="E62" s="23">
        <v>8.1799511908789049E-2</v>
      </c>
      <c r="F62" s="23">
        <v>7.7274562753893855E-2</v>
      </c>
      <c r="G62" s="23">
        <v>7.5268981474914856E-2</v>
      </c>
      <c r="H62" s="23">
        <v>8.6331980708919134E-2</v>
      </c>
      <c r="I62" s="23">
        <v>7.6998425842948359E-2</v>
      </c>
      <c r="J62" s="23">
        <v>7.3614507204207827E-2</v>
      </c>
      <c r="K62" s="23">
        <v>6.9624596989288495E-2</v>
      </c>
      <c r="L62" s="23">
        <v>7.2820603380942234E-2</v>
      </c>
      <c r="M62" s="23">
        <v>6.8952775699681654E-2</v>
      </c>
      <c r="N62" s="23">
        <v>7.3998748712749238E-2</v>
      </c>
      <c r="O62" s="23">
        <v>7.0138128310258618E-2</v>
      </c>
      <c r="P62" s="23">
        <v>7.7578313362923035E-2</v>
      </c>
      <c r="Q62" s="23">
        <v>7.4451084492145839E-2</v>
      </c>
      <c r="R62" s="23">
        <v>6.3966509723406756E-2</v>
      </c>
      <c r="S62" s="23">
        <v>5.7288112166893307E-2</v>
      </c>
      <c r="T62" s="23">
        <v>5.0278702375601232E-2</v>
      </c>
      <c r="U62" s="23">
        <v>5.6874261307093249E-2</v>
      </c>
      <c r="V62" s="23">
        <v>5.2968608488534387E-2</v>
      </c>
      <c r="W62" s="23">
        <v>5.7802346574829827E-2</v>
      </c>
      <c r="X62" s="23">
        <v>5.2380105597098006E-2</v>
      </c>
      <c r="Y62" s="23">
        <v>5.2556087204513588E-2</v>
      </c>
      <c r="Z62" s="23">
        <v>5.9861007550013161E-2</v>
      </c>
      <c r="AA62" s="23">
        <v>5.4497760875092241E-2</v>
      </c>
      <c r="AB62" s="23">
        <v>6.0038524410752539E-2</v>
      </c>
      <c r="AC62" s="23">
        <v>6.803662661573931E-2</v>
      </c>
      <c r="AD62" s="23">
        <v>8.0018648473046392E-2</v>
      </c>
      <c r="AE62" s="23">
        <v>7.4743586702199161E-2</v>
      </c>
      <c r="AF62" s="23">
        <v>7.4825179580878129E-2</v>
      </c>
      <c r="AG62" s="23">
        <v>7.2080563475411072E-2</v>
      </c>
      <c r="AH62" s="23">
        <v>7.4789374448607351E-2</v>
      </c>
      <c r="AI62" s="23">
        <v>7.0598693388556275E-2</v>
      </c>
      <c r="AJ62" s="23">
        <v>6.7471544985300072E-2</v>
      </c>
      <c r="AK62" s="23">
        <v>6.8825648326877861E-2</v>
      </c>
      <c r="AL62" s="23">
        <v>5.6584084568827943E-2</v>
      </c>
      <c r="AM62" s="23">
        <v>2.9186532333455549E-2</v>
      </c>
      <c r="AN62" s="23">
        <v>4.0554233869115171E-2</v>
      </c>
      <c r="AO62" s="23">
        <v>4.656398848800275E-2</v>
      </c>
      <c r="AP62" s="23">
        <v>4.1554222220365311E-2</v>
      </c>
      <c r="AQ62" s="23">
        <v>5.0817061255931127E-2</v>
      </c>
      <c r="AR62" s="23">
        <v>6.0570164944972575E-2</v>
      </c>
      <c r="AS62" s="23">
        <v>5.2968249663859636E-2</v>
      </c>
      <c r="AT62" s="23">
        <v>5.2467709144547077E-2</v>
      </c>
      <c r="AU62" s="23">
        <v>5.4919655849840682E-2</v>
      </c>
      <c r="AV62" s="23">
        <v>5.3389953064253669E-2</v>
      </c>
      <c r="AW62" s="23">
        <v>5.5811165771785159E-2</v>
      </c>
      <c r="AX62" s="23">
        <v>5.8590690991983205E-2</v>
      </c>
      <c r="AY62" s="23">
        <v>5.3395151072910201E-2</v>
      </c>
      <c r="AZ62" s="23">
        <v>5.5077188568466696E-2</v>
      </c>
      <c r="BA62" s="23">
        <v>5.0194845461693706E-2</v>
      </c>
      <c r="BB62" s="23">
        <v>3.5213834258434967E-2</v>
      </c>
      <c r="BC62" s="23">
        <v>4.4386920524094521E-2</v>
      </c>
      <c r="BD62" s="87"/>
    </row>
    <row r="63" spans="1:107" s="103" customFormat="1" ht="15.75" thickBot="1" x14ac:dyDescent="0.3">
      <c r="A63" s="114" t="s">
        <v>102</v>
      </c>
      <c r="B63" s="115" t="s">
        <v>103</v>
      </c>
      <c r="C63" s="23">
        <v>0.10068169818526372</v>
      </c>
      <c r="D63" s="23">
        <v>0.12041553236130557</v>
      </c>
      <c r="E63" s="23">
        <v>0.1360364531058833</v>
      </c>
      <c r="F63" s="23">
        <v>0.13283772499344965</v>
      </c>
      <c r="G63" s="23">
        <v>0.12466587296980744</v>
      </c>
      <c r="H63" s="23">
        <v>9.7041986697750368E-2</v>
      </c>
      <c r="I63" s="23">
        <v>9.9567704774272667E-2</v>
      </c>
      <c r="J63" s="23">
        <v>0.10298277419218803</v>
      </c>
      <c r="K63" s="23">
        <v>9.9447012055868603E-2</v>
      </c>
      <c r="L63" s="23">
        <v>0.10335217858556191</v>
      </c>
      <c r="M63" s="23">
        <v>0.11658351773444676</v>
      </c>
      <c r="N63" s="23">
        <v>0.10665356250605056</v>
      </c>
      <c r="O63" s="23">
        <v>9.6662069961477248E-2</v>
      </c>
      <c r="P63" s="23">
        <v>0.10130856083477216</v>
      </c>
      <c r="Q63" s="23">
        <v>9.4465465132529514E-2</v>
      </c>
      <c r="R63" s="23">
        <v>9.3541690341262959E-2</v>
      </c>
      <c r="S63" s="23">
        <v>9.1756983156551161E-2</v>
      </c>
      <c r="T63" s="23">
        <v>0.11243589421899135</v>
      </c>
      <c r="U63" s="23">
        <v>8.6069604943974962E-2</v>
      </c>
      <c r="V63" s="23">
        <v>0.10242998380727895</v>
      </c>
      <c r="W63" s="23">
        <v>0.11235301341211597</v>
      </c>
      <c r="X63" s="23">
        <v>0.10591667748346487</v>
      </c>
      <c r="Y63" s="23">
        <v>0.13276760600672358</v>
      </c>
      <c r="Z63" s="23">
        <v>0.14858317900218179</v>
      </c>
      <c r="AA63" s="23">
        <v>0.16235789955392779</v>
      </c>
      <c r="AB63" s="23">
        <v>0.15361736282361399</v>
      </c>
      <c r="AC63" s="23">
        <v>0.1683013987608647</v>
      </c>
      <c r="AD63" s="23">
        <v>0.16622483229582094</v>
      </c>
      <c r="AE63" s="23">
        <v>0.14226340886908651</v>
      </c>
      <c r="AF63" s="23">
        <v>0.15012493280138869</v>
      </c>
      <c r="AG63" s="23">
        <v>0.14608212966534448</v>
      </c>
      <c r="AH63" s="23">
        <v>0.15900650885663509</v>
      </c>
      <c r="AI63" s="23">
        <v>0.15982638706706823</v>
      </c>
      <c r="AJ63" s="23">
        <v>0.16206144162187477</v>
      </c>
      <c r="AK63" s="23">
        <v>0.15262830984330802</v>
      </c>
      <c r="AL63" s="23">
        <v>0.13048771372144632</v>
      </c>
      <c r="AM63" s="23">
        <v>0.10297231825487284</v>
      </c>
      <c r="AN63" s="23">
        <v>8.8346772139850663E-2</v>
      </c>
      <c r="AO63" s="23">
        <v>0.11750652891979332</v>
      </c>
      <c r="AP63" s="23">
        <v>0.13218550321746092</v>
      </c>
      <c r="AQ63" s="23">
        <v>0.12935945074860672</v>
      </c>
      <c r="AR63" s="23">
        <v>9.8165102189165077E-2</v>
      </c>
      <c r="AS63" s="23">
        <v>0.10817830303766038</v>
      </c>
      <c r="AT63" s="23">
        <v>9.0401183808482583E-2</v>
      </c>
      <c r="AU63" s="23">
        <v>9.7022514533972162E-2</v>
      </c>
      <c r="AV63" s="23">
        <v>9.2863503986275256E-2</v>
      </c>
      <c r="AW63" s="23">
        <v>0.11018618348334258</v>
      </c>
      <c r="AX63" s="23">
        <v>7.0631832601874112E-2</v>
      </c>
      <c r="AY63" s="23">
        <v>6.9210032906125152E-2</v>
      </c>
      <c r="AZ63" s="23">
        <v>7.7835357270216426E-2</v>
      </c>
      <c r="BA63" s="23">
        <v>7.7688295309559896E-2</v>
      </c>
      <c r="BB63" s="23">
        <v>7.8532111830744517E-2</v>
      </c>
      <c r="BC63" s="23">
        <v>6.9681208108679921E-2</v>
      </c>
      <c r="BD63" s="87"/>
    </row>
    <row r="64" spans="1:107" s="103" customFormat="1" ht="15.75" thickBot="1" x14ac:dyDescent="0.3">
      <c r="A64" s="114" t="s">
        <v>104</v>
      </c>
      <c r="B64" s="115" t="s">
        <v>8</v>
      </c>
      <c r="C64" s="23">
        <v>7.52712178567609E-2</v>
      </c>
      <c r="D64" s="23">
        <v>7.0555310089036621E-2</v>
      </c>
      <c r="E64" s="23">
        <v>6.8729654401551238E-2</v>
      </c>
      <c r="F64" s="23">
        <v>7.4632409705135669E-2</v>
      </c>
      <c r="G64" s="23">
        <v>7.0458098756164836E-2</v>
      </c>
      <c r="H64" s="23">
        <v>6.5776354753204258E-2</v>
      </c>
      <c r="I64" s="23">
        <v>6.357033600947247E-2</v>
      </c>
      <c r="J64" s="23">
        <v>5.9153073798054033E-2</v>
      </c>
      <c r="K64" s="23">
        <v>6.3172343232701059E-2</v>
      </c>
      <c r="L64" s="23">
        <v>6.8377929496601958E-2</v>
      </c>
      <c r="M64" s="23">
        <v>7.59617772988401E-2</v>
      </c>
      <c r="N64" s="23">
        <v>6.6259949315189526E-2</v>
      </c>
      <c r="O64" s="23">
        <v>6.8665582098304853E-2</v>
      </c>
      <c r="P64" s="23">
        <v>7.1929420162669455E-2</v>
      </c>
      <c r="Q64" s="23">
        <v>6.7006775849413627E-2</v>
      </c>
      <c r="R64" s="23">
        <v>7.0470932631700275E-2</v>
      </c>
      <c r="S64" s="23">
        <v>6.4878181018401551E-2</v>
      </c>
      <c r="T64" s="23">
        <v>6.7611711583109246E-2</v>
      </c>
      <c r="U64" s="23">
        <v>7.2053261421700918E-2</v>
      </c>
      <c r="V64" s="23">
        <v>7.4627864665164689E-2</v>
      </c>
      <c r="W64" s="23">
        <v>7.2936280859123112E-2</v>
      </c>
      <c r="X64" s="23">
        <v>7.6419618300636122E-2</v>
      </c>
      <c r="Y64" s="23">
        <v>7.845268397824641E-2</v>
      </c>
      <c r="Z64" s="23">
        <v>7.876478889991255E-2</v>
      </c>
      <c r="AA64" s="23">
        <v>8.4581500681198671E-2</v>
      </c>
      <c r="AB64" s="23">
        <v>8.924074347730182E-2</v>
      </c>
      <c r="AC64" s="23">
        <v>9.1329546933328565E-2</v>
      </c>
      <c r="AD64" s="23">
        <v>9.518906570003198E-2</v>
      </c>
      <c r="AE64" s="23">
        <v>9.3193849639956597E-2</v>
      </c>
      <c r="AF64" s="23">
        <v>9.1399980204395437E-2</v>
      </c>
      <c r="AG64" s="23">
        <v>8.215852210615586E-2</v>
      </c>
      <c r="AH64" s="23">
        <v>8.2040924193457557E-2</v>
      </c>
      <c r="AI64" s="23">
        <v>7.7117806421257692E-2</v>
      </c>
      <c r="AJ64" s="23">
        <v>7.0355686400048051E-2</v>
      </c>
      <c r="AK64" s="23">
        <v>7.6238155166937382E-2</v>
      </c>
      <c r="AL64" s="23">
        <v>7.2751952678850401E-2</v>
      </c>
      <c r="AM64" s="23">
        <v>4.000089167100318E-2</v>
      </c>
      <c r="AN64" s="23">
        <v>4.8889740747742286E-2</v>
      </c>
      <c r="AO64" s="23">
        <v>6.152263315498107E-2</v>
      </c>
      <c r="AP64" s="23">
        <v>6.8574886053264311E-2</v>
      </c>
      <c r="AQ64" s="23">
        <v>7.3080552347544486E-2</v>
      </c>
      <c r="AR64" s="23">
        <v>7.4949272661749639E-2</v>
      </c>
      <c r="AS64" s="23">
        <v>7.930021139159095E-2</v>
      </c>
      <c r="AT64" s="23">
        <v>8.3016316519656727E-2</v>
      </c>
      <c r="AU64" s="23">
        <v>7.8895213464542049E-2</v>
      </c>
      <c r="AV64" s="23">
        <v>7.837783535242944E-2</v>
      </c>
      <c r="AW64" s="23">
        <v>8.1938248089344981E-2</v>
      </c>
      <c r="AX64" s="23">
        <v>7.5556481992138491E-2</v>
      </c>
      <c r="AY64" s="23">
        <v>7.3436711414111525E-2</v>
      </c>
      <c r="AZ64" s="23">
        <v>7.1319409190836416E-2</v>
      </c>
      <c r="BA64" s="23">
        <v>6.8954919646377136E-2</v>
      </c>
      <c r="BB64" s="23">
        <v>6.2518945333273498E-2</v>
      </c>
      <c r="BC64" s="23">
        <v>6.1422158418435985E-2</v>
      </c>
      <c r="BD64" s="87"/>
    </row>
    <row r="65" spans="1:56" s="103" customFormat="1" ht="15.75" thickBot="1" x14ac:dyDescent="0.3">
      <c r="A65" s="113"/>
      <c r="B65" s="113" t="s">
        <v>146</v>
      </c>
      <c r="C65" s="24">
        <v>7.9028043497590711E-2</v>
      </c>
      <c r="D65" s="24">
        <v>7.5944415953858702E-2</v>
      </c>
      <c r="E65" s="24">
        <v>7.4384819676540162E-2</v>
      </c>
      <c r="F65" s="24">
        <v>7.6169765717878701E-2</v>
      </c>
      <c r="G65" s="24">
        <v>7.2223632815201805E-2</v>
      </c>
      <c r="H65" s="24">
        <v>7.1043793623829066E-2</v>
      </c>
      <c r="I65" s="24">
        <v>6.7944491263049508E-2</v>
      </c>
      <c r="J65" s="24">
        <v>6.5517386307951619E-2</v>
      </c>
      <c r="K65" s="24">
        <v>6.7538678070600974E-2</v>
      </c>
      <c r="L65" s="24">
        <v>6.9153836931028806E-2</v>
      </c>
      <c r="M65" s="24">
        <v>7.4522950593633966E-2</v>
      </c>
      <c r="N65" s="24">
        <v>6.9895469048346523E-2</v>
      </c>
      <c r="O65" s="24">
        <v>6.9940519148234778E-2</v>
      </c>
      <c r="P65" s="24">
        <v>7.428044635832852E-2</v>
      </c>
      <c r="Q65" s="24">
        <v>6.9568568924956942E-2</v>
      </c>
      <c r="R65" s="24">
        <v>7.3331444062725251E-2</v>
      </c>
      <c r="S65" s="24">
        <v>6.9559675973168311E-2</v>
      </c>
      <c r="T65" s="24">
        <v>7.4160026847909288E-2</v>
      </c>
      <c r="U65" s="24">
        <v>7.6912250231444393E-2</v>
      </c>
      <c r="V65" s="24">
        <v>7.6227875855475274E-2</v>
      </c>
      <c r="W65" s="24">
        <v>7.5460432899209409E-2</v>
      </c>
      <c r="X65" s="24">
        <v>7.4768753582211911E-2</v>
      </c>
      <c r="Y65" s="24">
        <v>7.8887504730439276E-2</v>
      </c>
      <c r="Z65" s="24">
        <v>7.999869658223252E-2</v>
      </c>
      <c r="AA65" s="24">
        <v>8.3009964867665778E-2</v>
      </c>
      <c r="AB65" s="24">
        <v>8.8933066820092541E-2</v>
      </c>
      <c r="AC65" s="24">
        <v>8.7569792478892017E-2</v>
      </c>
      <c r="AD65" s="24">
        <v>9.3880465293703808E-2</v>
      </c>
      <c r="AE65" s="24">
        <v>9.1763426574078405E-2</v>
      </c>
      <c r="AF65" s="24">
        <v>9.1040385704948851E-2</v>
      </c>
      <c r="AG65" s="24">
        <v>8.4420824789042725E-2</v>
      </c>
      <c r="AH65" s="24">
        <v>8.6652210136652252E-2</v>
      </c>
      <c r="AI65" s="24">
        <v>8.1325338478625511E-2</v>
      </c>
      <c r="AJ65" s="24">
        <v>7.5481167082862927E-2</v>
      </c>
      <c r="AK65" s="24">
        <v>8.0789634111693487E-2</v>
      </c>
      <c r="AL65" s="24">
        <v>7.7652150371104692E-2</v>
      </c>
      <c r="AM65" s="24">
        <v>4.9792688115261954E-2</v>
      </c>
      <c r="AN65" s="24">
        <v>5.2516223137268177E-2</v>
      </c>
      <c r="AO65" s="24">
        <v>6.6960555706907079E-2</v>
      </c>
      <c r="AP65" s="24">
        <v>6.396218429697903E-2</v>
      </c>
      <c r="AQ65" s="24">
        <v>7.1783398070727755E-2</v>
      </c>
      <c r="AR65" s="24">
        <v>7.2471509233496448E-2</v>
      </c>
      <c r="AS65" s="24">
        <v>7.6571836534828228E-2</v>
      </c>
      <c r="AT65" s="24">
        <v>7.9112312409983343E-2</v>
      </c>
      <c r="AU65" s="24">
        <v>7.8259750264145458E-2</v>
      </c>
      <c r="AV65" s="24">
        <v>7.6315579101387754E-2</v>
      </c>
      <c r="AW65" s="24">
        <v>7.7844224065814399E-2</v>
      </c>
      <c r="AX65" s="24">
        <v>7.2676279897106288E-2</v>
      </c>
      <c r="AY65" s="24">
        <v>7.1429644358899577E-2</v>
      </c>
      <c r="AZ65" s="24">
        <v>7.1154764848290697E-2</v>
      </c>
      <c r="BA65" s="24">
        <v>6.8293249752679183E-2</v>
      </c>
      <c r="BB65" s="24">
        <v>6.3677002274675029E-2</v>
      </c>
      <c r="BC65" s="24">
        <v>6.4276960517095971E-2</v>
      </c>
      <c r="BD65" s="91"/>
    </row>
    <row r="66" spans="1:56" s="103" customFormat="1" ht="15.75" thickBot="1" x14ac:dyDescent="0.3">
      <c r="A66" s="111" t="s">
        <v>105</v>
      </c>
      <c r="B66" s="112" t="s">
        <v>10</v>
      </c>
      <c r="C66" s="23">
        <v>6.2737780390940107E-2</v>
      </c>
      <c r="D66" s="23">
        <v>6.478118012762156E-2</v>
      </c>
      <c r="E66" s="23">
        <v>7.1165893753055695E-2</v>
      </c>
      <c r="F66" s="23">
        <v>6.8885866104088783E-2</v>
      </c>
      <c r="G66" s="23">
        <v>6.7848420022472308E-2</v>
      </c>
      <c r="H66" s="23">
        <v>6.2265821406358376E-2</v>
      </c>
      <c r="I66" s="23">
        <v>6.0753817973279077E-2</v>
      </c>
      <c r="J66" s="23">
        <v>5.6937386129759723E-2</v>
      </c>
      <c r="K66" s="23">
        <v>5.7861027037000759E-2</v>
      </c>
      <c r="L66" s="23">
        <v>6.0657796098655917E-2</v>
      </c>
      <c r="M66" s="23">
        <v>5.8321645456110162E-2</v>
      </c>
      <c r="N66" s="23">
        <v>5.4199883326841607E-2</v>
      </c>
      <c r="O66" s="23">
        <v>5.8870164436503648E-2</v>
      </c>
      <c r="P66" s="23">
        <v>5.846188914261595E-2</v>
      </c>
      <c r="Q66" s="23">
        <v>5.8919942931477655E-2</v>
      </c>
      <c r="R66" s="23">
        <v>5.7010027009016091E-2</v>
      </c>
      <c r="S66" s="23">
        <v>5.0259710605787766E-2</v>
      </c>
      <c r="T66" s="23">
        <v>5.03525721336631E-2</v>
      </c>
      <c r="U66" s="23">
        <v>5.0512448301061233E-2</v>
      </c>
      <c r="V66" s="23">
        <v>5.6934242733394008E-2</v>
      </c>
      <c r="W66" s="23">
        <v>5.4827516902010182E-2</v>
      </c>
      <c r="X66" s="23">
        <v>5.9049151391094956E-2</v>
      </c>
      <c r="Y66" s="23">
        <v>6.4727305980848165E-2</v>
      </c>
      <c r="Z66" s="23">
        <v>6.9689611022259845E-2</v>
      </c>
      <c r="AA66" s="23">
        <v>7.0713111436173981E-2</v>
      </c>
      <c r="AB66" s="23">
        <v>6.8657040248736451E-2</v>
      </c>
      <c r="AC66" s="23">
        <v>7.2402607420816723E-2</v>
      </c>
      <c r="AD66" s="23">
        <v>7.4688869292868984E-2</v>
      </c>
      <c r="AE66" s="23">
        <v>7.3475364937001394E-2</v>
      </c>
      <c r="AF66" s="23">
        <v>7.3682159189045457E-2</v>
      </c>
      <c r="AG66" s="23">
        <v>7.2771138862947227E-2</v>
      </c>
      <c r="AH66" s="23">
        <v>7.1757354693776657E-2</v>
      </c>
      <c r="AI66" s="23">
        <v>7.1750764472216025E-2</v>
      </c>
      <c r="AJ66" s="23">
        <v>7.1201090649183257E-2</v>
      </c>
      <c r="AK66" s="23">
        <v>7.3732302252658088E-2</v>
      </c>
      <c r="AL66" s="23">
        <v>6.3498215025970473E-2</v>
      </c>
      <c r="AM66" s="23">
        <v>2.5168856053936078E-2</v>
      </c>
      <c r="AN66" s="23">
        <v>4.8549909441616849E-2</v>
      </c>
      <c r="AO66" s="23">
        <v>5.7382659114908703E-2</v>
      </c>
      <c r="AP66" s="23">
        <v>5.3771023240757596E-2</v>
      </c>
      <c r="AQ66" s="23">
        <v>6.4281223376106686E-2</v>
      </c>
      <c r="AR66" s="23">
        <v>5.5676482005840341E-2</v>
      </c>
      <c r="AS66" s="23">
        <v>5.9815286530627926E-2</v>
      </c>
      <c r="AT66" s="23">
        <v>6.1486982572634803E-2</v>
      </c>
      <c r="AU66" s="23">
        <v>5.9245225432429827E-2</v>
      </c>
      <c r="AV66" s="23">
        <v>5.5712960542904567E-2</v>
      </c>
      <c r="AW66" s="23">
        <v>5.6849246404316406E-2</v>
      </c>
      <c r="AX66" s="23">
        <v>5.7101312912230369E-2</v>
      </c>
      <c r="AY66" s="23">
        <v>5.8562978158417302E-2</v>
      </c>
      <c r="AZ66" s="23">
        <v>5.9747921091010389E-2</v>
      </c>
      <c r="BA66" s="23">
        <v>6.0393993674337114E-2</v>
      </c>
      <c r="BB66" s="23">
        <v>6.0259739924592999E-2</v>
      </c>
      <c r="BC66" s="23">
        <v>5.9130327789992575E-2</v>
      </c>
      <c r="BD66" s="87"/>
    </row>
    <row r="67" spans="1:56" s="103" customFormat="1" ht="15.75" thickBot="1" x14ac:dyDescent="0.3">
      <c r="A67" s="113"/>
      <c r="B67" s="116" t="s">
        <v>147</v>
      </c>
      <c r="C67" s="24">
        <v>6.2737780390940107E-2</v>
      </c>
      <c r="D67" s="24">
        <v>6.478118012762156E-2</v>
      </c>
      <c r="E67" s="24">
        <v>7.1165893753055695E-2</v>
      </c>
      <c r="F67" s="24">
        <v>6.8885866104088783E-2</v>
      </c>
      <c r="G67" s="24">
        <v>6.7848420022472308E-2</v>
      </c>
      <c r="H67" s="24">
        <v>6.2265821406358376E-2</v>
      </c>
      <c r="I67" s="24">
        <v>6.0753817973279077E-2</v>
      </c>
      <c r="J67" s="24">
        <v>5.6937386129759723E-2</v>
      </c>
      <c r="K67" s="24">
        <v>5.7861027037000759E-2</v>
      </c>
      <c r="L67" s="24">
        <v>6.0657796098655917E-2</v>
      </c>
      <c r="M67" s="24">
        <v>5.8321645456110162E-2</v>
      </c>
      <c r="N67" s="24">
        <v>5.4199883326841607E-2</v>
      </c>
      <c r="O67" s="24">
        <v>5.8870164436503648E-2</v>
      </c>
      <c r="P67" s="24">
        <v>5.846188914261595E-2</v>
      </c>
      <c r="Q67" s="24">
        <v>5.8919942931477655E-2</v>
      </c>
      <c r="R67" s="24">
        <v>5.7010027009016091E-2</v>
      </c>
      <c r="S67" s="24">
        <v>5.0259710605787766E-2</v>
      </c>
      <c r="T67" s="24">
        <v>5.03525721336631E-2</v>
      </c>
      <c r="U67" s="24">
        <v>5.0512448301061233E-2</v>
      </c>
      <c r="V67" s="24">
        <v>5.6934242733394008E-2</v>
      </c>
      <c r="W67" s="24">
        <v>5.4827516902010182E-2</v>
      </c>
      <c r="X67" s="24">
        <v>5.9049151391094956E-2</v>
      </c>
      <c r="Y67" s="24">
        <v>6.4727305980848165E-2</v>
      </c>
      <c r="Z67" s="24">
        <v>6.9689611022259845E-2</v>
      </c>
      <c r="AA67" s="24">
        <v>7.0713111436173981E-2</v>
      </c>
      <c r="AB67" s="24">
        <v>6.8657040248736451E-2</v>
      </c>
      <c r="AC67" s="24">
        <v>7.2402607420816723E-2</v>
      </c>
      <c r="AD67" s="24">
        <v>7.4688869292868984E-2</v>
      </c>
      <c r="AE67" s="24">
        <v>7.3475364937001394E-2</v>
      </c>
      <c r="AF67" s="24">
        <v>7.3682159189045457E-2</v>
      </c>
      <c r="AG67" s="24">
        <v>7.2771138862947227E-2</v>
      </c>
      <c r="AH67" s="24">
        <v>7.1757354693776657E-2</v>
      </c>
      <c r="AI67" s="24">
        <v>7.1750764472216025E-2</v>
      </c>
      <c r="AJ67" s="24">
        <v>7.1201090649183257E-2</v>
      </c>
      <c r="AK67" s="24">
        <v>7.3732302252658088E-2</v>
      </c>
      <c r="AL67" s="24">
        <v>6.3498215025970473E-2</v>
      </c>
      <c r="AM67" s="24">
        <v>2.5168856053936078E-2</v>
      </c>
      <c r="AN67" s="24">
        <v>4.8549909441616849E-2</v>
      </c>
      <c r="AO67" s="24">
        <v>5.7382659114908703E-2</v>
      </c>
      <c r="AP67" s="24">
        <v>5.3771023240757596E-2</v>
      </c>
      <c r="AQ67" s="24">
        <v>6.4281223376106686E-2</v>
      </c>
      <c r="AR67" s="24">
        <v>5.5676482005840341E-2</v>
      </c>
      <c r="AS67" s="24">
        <v>5.9815286530627926E-2</v>
      </c>
      <c r="AT67" s="24">
        <v>6.1486982572634803E-2</v>
      </c>
      <c r="AU67" s="24">
        <v>5.9245225432429827E-2</v>
      </c>
      <c r="AV67" s="24">
        <v>5.5712960542904567E-2</v>
      </c>
      <c r="AW67" s="24">
        <v>5.6849246404316406E-2</v>
      </c>
      <c r="AX67" s="24">
        <v>5.7101312912230369E-2</v>
      </c>
      <c r="AY67" s="24">
        <v>5.8562978158417302E-2</v>
      </c>
      <c r="AZ67" s="24">
        <v>5.9747921091010389E-2</v>
      </c>
      <c r="BA67" s="24">
        <v>6.0393993674337114E-2</v>
      </c>
      <c r="BB67" s="24">
        <v>6.0259739924592999E-2</v>
      </c>
      <c r="BC67" s="24">
        <v>5.9130327789992575E-2</v>
      </c>
      <c r="BD67" s="91"/>
    </row>
    <row r="68" spans="1:56" s="103" customFormat="1" ht="15.75" thickBot="1" x14ac:dyDescent="0.3">
      <c r="A68" s="114" t="s">
        <v>106</v>
      </c>
      <c r="B68" s="115" t="s">
        <v>107</v>
      </c>
      <c r="C68" s="23">
        <v>1.4028047077668649E-2</v>
      </c>
      <c r="D68" s="23">
        <v>1.539839618869091E-2</v>
      </c>
      <c r="E68" s="23">
        <v>1.3021965587850052E-2</v>
      </c>
      <c r="F68" s="23">
        <v>1.3432884019737749E-2</v>
      </c>
      <c r="G68" s="23">
        <v>1.2870377973619071E-2</v>
      </c>
      <c r="H68" s="23">
        <v>1.1562471276366081E-2</v>
      </c>
      <c r="I68" s="23">
        <v>1.1486308346187463E-2</v>
      </c>
      <c r="J68" s="23">
        <v>1.1890409660948759E-2</v>
      </c>
      <c r="K68" s="23">
        <v>1.2888590270093899E-2</v>
      </c>
      <c r="L68" s="23">
        <v>1.2902914235415557E-2</v>
      </c>
      <c r="M68" s="23">
        <v>1.3317981321108488E-2</v>
      </c>
      <c r="N68" s="23">
        <v>1.7937182443093141E-2</v>
      </c>
      <c r="O68" s="23">
        <v>1.8148531301645943E-2</v>
      </c>
      <c r="P68" s="23">
        <v>1.9322909935268029E-2</v>
      </c>
      <c r="Q68" s="23">
        <v>1.9288557420362236E-2</v>
      </c>
      <c r="R68" s="23">
        <v>2.0064949236805685E-2</v>
      </c>
      <c r="S68" s="23">
        <v>1.9446615531504337E-2</v>
      </c>
      <c r="T68" s="23">
        <v>2.4720693814092479E-2</v>
      </c>
      <c r="U68" s="23">
        <v>2.6593205335943164E-2</v>
      </c>
      <c r="V68" s="23">
        <v>2.4612536574298439E-2</v>
      </c>
      <c r="W68" s="23">
        <v>2.4650009778155759E-2</v>
      </c>
      <c r="X68" s="23">
        <v>2.4041212017792822E-2</v>
      </c>
      <c r="Y68" s="23">
        <v>2.300792976477728E-2</v>
      </c>
      <c r="Z68" s="23">
        <v>2.7932853436221625E-2</v>
      </c>
      <c r="AA68" s="23">
        <v>2.6252242743161767E-2</v>
      </c>
      <c r="AB68" s="23">
        <v>2.6009756225894E-2</v>
      </c>
      <c r="AC68" s="23">
        <v>2.6653167968508952E-2</v>
      </c>
      <c r="AD68" s="23">
        <v>2.7806616019151739E-2</v>
      </c>
      <c r="AE68" s="23">
        <v>2.491012462807863E-2</v>
      </c>
      <c r="AF68" s="23">
        <v>2.3554003173552884E-2</v>
      </c>
      <c r="AG68" s="23">
        <v>2.4761934469706502E-2</v>
      </c>
      <c r="AH68" s="23">
        <v>2.6631811456704315E-2</v>
      </c>
      <c r="AI68" s="23">
        <v>2.6681151036742748E-2</v>
      </c>
      <c r="AJ68" s="23">
        <v>2.7229934942064403E-2</v>
      </c>
      <c r="AK68" s="23">
        <v>2.5940514668585209E-2</v>
      </c>
      <c r="AL68" s="23">
        <v>2.4909438091551498E-2</v>
      </c>
      <c r="AM68" s="23">
        <v>1.6300365040885542E-2</v>
      </c>
      <c r="AN68" s="23">
        <v>2.2940550962346706E-2</v>
      </c>
      <c r="AO68" s="23">
        <v>2.6949845880600457E-2</v>
      </c>
      <c r="AP68" s="23">
        <v>2.4296799698928045E-2</v>
      </c>
      <c r="AQ68" s="23">
        <v>2.5242267409819483E-2</v>
      </c>
      <c r="AR68" s="23">
        <v>2.4704686048308291E-2</v>
      </c>
      <c r="AS68" s="23">
        <v>2.6023480163639021E-2</v>
      </c>
      <c r="AT68" s="23">
        <v>2.7625320693856027E-2</v>
      </c>
      <c r="AU68" s="23">
        <v>2.6245594717959019E-2</v>
      </c>
      <c r="AV68" s="23">
        <v>2.553660056034085E-2</v>
      </c>
      <c r="AW68" s="23">
        <v>2.4453530939548457E-2</v>
      </c>
      <c r="AX68" s="23">
        <v>2.3601578834006202E-2</v>
      </c>
      <c r="AY68" s="23">
        <v>2.2576985646308424E-2</v>
      </c>
      <c r="AZ68" s="23">
        <v>2.2219221537448517E-2</v>
      </c>
      <c r="BA68" s="23">
        <v>2.1433799778631725E-2</v>
      </c>
      <c r="BB68" s="23">
        <v>2.1232889838946594E-2</v>
      </c>
      <c r="BC68" s="23">
        <v>2.1487016600341493E-2</v>
      </c>
      <c r="BD68" s="87"/>
    </row>
    <row r="69" spans="1:56" s="103" customFormat="1" ht="15.75" thickBot="1" x14ac:dyDescent="0.3">
      <c r="A69" s="114" t="s">
        <v>108</v>
      </c>
      <c r="B69" s="115" t="s">
        <v>12</v>
      </c>
      <c r="C69" s="23">
        <v>6.530785770854218E-2</v>
      </c>
      <c r="D69" s="23">
        <v>7.546044117392714E-2</v>
      </c>
      <c r="E69" s="23">
        <v>7.8251924758057534E-2</v>
      </c>
      <c r="F69" s="23">
        <v>7.3048141425251345E-2</v>
      </c>
      <c r="G69" s="23">
        <v>6.604341941166833E-2</v>
      </c>
      <c r="H69" s="23">
        <v>6.6738674114518892E-2</v>
      </c>
      <c r="I69" s="23">
        <v>6.7564893796605296E-2</v>
      </c>
      <c r="J69" s="23">
        <v>6.5704617285626127E-2</v>
      </c>
      <c r="K69" s="23">
        <v>6.5015682681593481E-2</v>
      </c>
      <c r="L69" s="23">
        <v>6.7165791893352547E-2</v>
      </c>
      <c r="M69" s="23">
        <v>6.6263835109445168E-2</v>
      </c>
      <c r="N69" s="23">
        <v>7.3013805877233676E-2</v>
      </c>
      <c r="O69" s="23">
        <v>6.0745998565767879E-2</v>
      </c>
      <c r="P69" s="23">
        <v>6.5654688803165967E-2</v>
      </c>
      <c r="Q69" s="23">
        <v>6.9703320008383834E-2</v>
      </c>
      <c r="R69" s="23">
        <v>7.9000551077071213E-2</v>
      </c>
      <c r="S69" s="23">
        <v>7.9291968870988966E-2</v>
      </c>
      <c r="T69" s="23">
        <v>8.6156480642089958E-2</v>
      </c>
      <c r="U69" s="23">
        <v>9.656461304196963E-2</v>
      </c>
      <c r="V69" s="23">
        <v>0.10786841904342859</v>
      </c>
      <c r="W69" s="23">
        <v>0.10420395836882154</v>
      </c>
      <c r="X69" s="23">
        <v>0.10292614833107358</v>
      </c>
      <c r="Y69" s="23">
        <v>0.10176716239670999</v>
      </c>
      <c r="Z69" s="23">
        <v>0.12599313819681174</v>
      </c>
      <c r="AA69" s="23">
        <v>9.6580258962338086E-2</v>
      </c>
      <c r="AB69" s="23">
        <v>9.5635577501354319E-2</v>
      </c>
      <c r="AC69" s="23">
        <v>9.8826890334237402E-2</v>
      </c>
      <c r="AD69" s="23">
        <v>0.11612499157973118</v>
      </c>
      <c r="AE69" s="23">
        <v>9.7438091562343496E-2</v>
      </c>
      <c r="AF69" s="23">
        <v>9.6909741777296485E-2</v>
      </c>
      <c r="AG69" s="23">
        <v>9.7199378188010568E-2</v>
      </c>
      <c r="AH69" s="23">
        <v>9.230877405875966E-2</v>
      </c>
      <c r="AI69" s="23">
        <v>9.0349704453215357E-2</v>
      </c>
      <c r="AJ69" s="23">
        <v>9.217331716725187E-2</v>
      </c>
      <c r="AK69" s="23">
        <v>7.7819756491727246E-2</v>
      </c>
      <c r="AL69" s="23">
        <v>8.3350367552909782E-2</v>
      </c>
      <c r="AM69" s="23">
        <v>7.5914940006772763E-2</v>
      </c>
      <c r="AN69" s="23">
        <v>7.22779964498175E-2</v>
      </c>
      <c r="AO69" s="23">
        <v>8.8915607503462987E-2</v>
      </c>
      <c r="AP69" s="23">
        <v>9.3850409409514349E-2</v>
      </c>
      <c r="AQ69" s="23">
        <v>0.10315740811854433</v>
      </c>
      <c r="AR69" s="23">
        <v>0.10054469887648872</v>
      </c>
      <c r="AS69" s="23">
        <v>9.5710960086507799E-2</v>
      </c>
      <c r="AT69" s="23">
        <v>9.030119202407208E-2</v>
      </c>
      <c r="AU69" s="23">
        <v>9.2362596078057871E-2</v>
      </c>
      <c r="AV69" s="23">
        <v>8.793040933837365E-2</v>
      </c>
      <c r="AW69" s="23">
        <v>8.4071121616915212E-2</v>
      </c>
      <c r="AX69" s="23">
        <v>9.5173985495779337E-2</v>
      </c>
      <c r="AY69" s="23">
        <v>8.8827712234201966E-2</v>
      </c>
      <c r="AZ69" s="23">
        <v>9.0599793360249203E-2</v>
      </c>
      <c r="BA69" s="23">
        <v>9.2523448188471996E-2</v>
      </c>
      <c r="BB69" s="23">
        <v>8.6416739178990024E-2</v>
      </c>
      <c r="BC69" s="23">
        <v>8.6423396660429572E-2</v>
      </c>
      <c r="BD69" s="87"/>
    </row>
    <row r="70" spans="1:56" s="103" customFormat="1" ht="15.75" thickBot="1" x14ac:dyDescent="0.3">
      <c r="A70" s="114" t="s">
        <v>109</v>
      </c>
      <c r="B70" s="115" t="s">
        <v>13</v>
      </c>
      <c r="C70" s="23">
        <v>3.9332017731009599E-3</v>
      </c>
      <c r="D70" s="23">
        <v>3.4864451720294748E-3</v>
      </c>
      <c r="E70" s="23">
        <v>3.480331413710337E-3</v>
      </c>
      <c r="F70" s="23">
        <v>3.3182060093013056E-3</v>
      </c>
      <c r="G70" s="23">
        <v>3.5642614813325866E-3</v>
      </c>
      <c r="H70" s="23">
        <v>3.9340340890494001E-3</v>
      </c>
      <c r="I70" s="23">
        <v>2.9996673780554703E-3</v>
      </c>
      <c r="J70" s="23">
        <v>3.7096184161999174E-3</v>
      </c>
      <c r="K70" s="23">
        <v>3.4601395352184868E-3</v>
      </c>
      <c r="L70" s="23">
        <v>3.2105272345416842E-3</v>
      </c>
      <c r="M70" s="23">
        <v>5.8917960585485925E-3</v>
      </c>
      <c r="N70" s="23">
        <v>5.413220471610098E-3</v>
      </c>
      <c r="O70" s="23">
        <v>5.7155788823119143E-3</v>
      </c>
      <c r="P70" s="23">
        <v>6.3523960150046639E-3</v>
      </c>
      <c r="Q70" s="23">
        <v>4.6286553353342133E-3</v>
      </c>
      <c r="R70" s="23">
        <v>5.1222021616321063E-3</v>
      </c>
      <c r="S70" s="23">
        <v>4.9399102287662686E-3</v>
      </c>
      <c r="T70" s="23">
        <v>6.767224654886661E-3</v>
      </c>
      <c r="U70" s="23">
        <v>6.2865938492281444E-3</v>
      </c>
      <c r="V70" s="23">
        <v>6.9746762593279124E-3</v>
      </c>
      <c r="W70" s="23">
        <v>7.8184551909731594E-3</v>
      </c>
      <c r="X70" s="23">
        <v>6.1493196454627018E-3</v>
      </c>
      <c r="Y70" s="23">
        <v>5.867893180694553E-3</v>
      </c>
      <c r="Z70" s="23">
        <v>6.912699243195413E-3</v>
      </c>
      <c r="AA70" s="23">
        <v>5.1805671130346394E-3</v>
      </c>
      <c r="AB70" s="23">
        <v>7.0425363833283103E-3</v>
      </c>
      <c r="AC70" s="23">
        <v>7.7120540478501495E-3</v>
      </c>
      <c r="AD70" s="23">
        <v>7.1826557707729641E-3</v>
      </c>
      <c r="AE70" s="23">
        <v>8.0522650624774948E-3</v>
      </c>
      <c r="AF70" s="23">
        <v>6.7368365272937446E-3</v>
      </c>
      <c r="AG70" s="23">
        <v>7.655290707865625E-3</v>
      </c>
      <c r="AH70" s="23">
        <v>6.3231759638415763E-3</v>
      </c>
      <c r="AI70" s="23">
        <v>6.3829385964593839E-3</v>
      </c>
      <c r="AJ70" s="23">
        <v>6.8011293628710322E-3</v>
      </c>
      <c r="AK70" s="23">
        <v>6.1093965523245771E-3</v>
      </c>
      <c r="AL70" s="23">
        <v>7.5714511333525155E-3</v>
      </c>
      <c r="AM70" s="23">
        <v>1.4983490380462905E-3</v>
      </c>
      <c r="AN70" s="23">
        <v>1.9778641054358594E-3</v>
      </c>
      <c r="AO70" s="23">
        <v>6.1818041136493945E-3</v>
      </c>
      <c r="AP70" s="23">
        <v>3.2234880739918522E-3</v>
      </c>
      <c r="AQ70" s="23">
        <v>7.8325900384163989E-3</v>
      </c>
      <c r="AR70" s="23">
        <v>8.8568149676107114E-3</v>
      </c>
      <c r="AS70" s="23">
        <v>1.0771450477548319E-2</v>
      </c>
      <c r="AT70" s="23">
        <v>1.1214781792373316E-2</v>
      </c>
      <c r="AU70" s="23">
        <v>1.361472731620853E-2</v>
      </c>
      <c r="AV70" s="23">
        <v>1.1170208942354107E-2</v>
      </c>
      <c r="AW70" s="23">
        <v>9.8156925497928389E-3</v>
      </c>
      <c r="AX70" s="23">
        <v>1.0606270850789939E-2</v>
      </c>
      <c r="AY70" s="23">
        <v>1.0710781683562003E-2</v>
      </c>
      <c r="AZ70" s="23">
        <v>9.6197041107896862E-3</v>
      </c>
      <c r="BA70" s="23">
        <v>1.1163439349110354E-2</v>
      </c>
      <c r="BB70" s="23">
        <v>1.0428900656769304E-2</v>
      </c>
      <c r="BC70" s="23">
        <v>1.0355998029060077E-2</v>
      </c>
      <c r="BD70" s="87"/>
    </row>
    <row r="71" spans="1:56" s="103" customFormat="1" ht="15.75" thickBot="1" x14ac:dyDescent="0.3">
      <c r="A71" s="114" t="s">
        <v>110</v>
      </c>
      <c r="B71" s="115" t="s">
        <v>14</v>
      </c>
      <c r="C71" s="23">
        <v>9.5808438323301461E-3</v>
      </c>
      <c r="D71" s="23">
        <v>1.2120109972553497E-2</v>
      </c>
      <c r="E71" s="23">
        <v>8.8801605329238593E-3</v>
      </c>
      <c r="F71" s="23">
        <v>1.0660802646878543E-2</v>
      </c>
      <c r="G71" s="23">
        <v>1.4526604814301236E-2</v>
      </c>
      <c r="H71" s="23">
        <v>1.099218688641322E-2</v>
      </c>
      <c r="I71" s="23">
        <v>5.1798879803258398E-3</v>
      </c>
      <c r="J71" s="23">
        <v>7.164652794528624E-3</v>
      </c>
      <c r="K71" s="23">
        <v>1.1018507863464344E-2</v>
      </c>
      <c r="L71" s="23">
        <v>1.0597577509161219E-2</v>
      </c>
      <c r="M71" s="23">
        <v>1.073006223599631E-2</v>
      </c>
      <c r="N71" s="23">
        <v>9.5805128029793855E-3</v>
      </c>
      <c r="O71" s="23">
        <v>8.0651374821918854E-3</v>
      </c>
      <c r="P71" s="23">
        <v>7.5427894767814549E-3</v>
      </c>
      <c r="Q71" s="23">
        <v>8.9564446084221296E-3</v>
      </c>
      <c r="R71" s="23">
        <v>1.5325371115495758E-2</v>
      </c>
      <c r="S71" s="23">
        <v>1.6676240969014156E-2</v>
      </c>
      <c r="T71" s="23">
        <v>1.295751852670797E-2</v>
      </c>
      <c r="U71" s="23">
        <v>1.1158140696277026E-2</v>
      </c>
      <c r="V71" s="23">
        <v>8.5694100202367996E-3</v>
      </c>
      <c r="W71" s="23">
        <v>1.2252756195415451E-2</v>
      </c>
      <c r="X71" s="23">
        <v>2.6988142785954961E-2</v>
      </c>
      <c r="Y71" s="23">
        <v>1.4745359457648552E-2</v>
      </c>
      <c r="Z71" s="23">
        <v>1.6907434286984536E-2</v>
      </c>
      <c r="AA71" s="23">
        <v>1.9830126844289548E-2</v>
      </c>
      <c r="AB71" s="23">
        <v>2.4316864477797025E-2</v>
      </c>
      <c r="AC71" s="23">
        <v>2.6053805191133317E-2</v>
      </c>
      <c r="AD71" s="23">
        <v>2.3464572341687282E-2</v>
      </c>
      <c r="AE71" s="23">
        <v>2.2527035295636429E-2</v>
      </c>
      <c r="AF71" s="23">
        <v>2.3436610447286087E-2</v>
      </c>
      <c r="AG71" s="23">
        <v>2.3669269368421546E-2</v>
      </c>
      <c r="AH71" s="23">
        <v>2.4357787581241245E-2</v>
      </c>
      <c r="AI71" s="23">
        <v>2.2101181139653016E-2</v>
      </c>
      <c r="AJ71" s="23">
        <v>1.405906482376762E-2</v>
      </c>
      <c r="AK71" s="23">
        <v>1.1316484334367912E-2</v>
      </c>
      <c r="AL71" s="23">
        <v>1.6296304141626201E-2</v>
      </c>
      <c r="AM71" s="23">
        <v>2.0076307039255066E-2</v>
      </c>
      <c r="AN71" s="23">
        <v>1.7262378414418494E-2</v>
      </c>
      <c r="AO71" s="23">
        <v>1.9397356098059312E-2</v>
      </c>
      <c r="AP71" s="23">
        <v>1.7251431321686828E-2</v>
      </c>
      <c r="AQ71" s="23">
        <v>1.2001222444094715E-2</v>
      </c>
      <c r="AR71" s="23">
        <v>8.2849995247899176E-3</v>
      </c>
      <c r="AS71" s="23">
        <v>7.5552200362513176E-3</v>
      </c>
      <c r="AT71" s="23">
        <v>6.6835315418175747E-3</v>
      </c>
      <c r="AU71" s="23">
        <v>8.8295215676460898E-3</v>
      </c>
      <c r="AV71" s="23">
        <v>8.1277914804201989E-3</v>
      </c>
      <c r="AW71" s="23">
        <v>8.0530271753276577E-3</v>
      </c>
      <c r="AX71" s="23">
        <v>8.6213076087771172E-3</v>
      </c>
      <c r="AY71" s="23">
        <v>5.0960395646675646E-3</v>
      </c>
      <c r="AZ71" s="23">
        <v>5.0485584360004622E-3</v>
      </c>
      <c r="BA71" s="23">
        <v>4.1230421162470852E-3</v>
      </c>
      <c r="BB71" s="23">
        <v>4.0998816490196554E-3</v>
      </c>
      <c r="BC71" s="23">
        <v>6.6211122644420301E-3</v>
      </c>
      <c r="BD71" s="87"/>
    </row>
    <row r="72" spans="1:56" s="103" customFormat="1" ht="15.75" thickBot="1" x14ac:dyDescent="0.3">
      <c r="A72" s="114" t="s">
        <v>111</v>
      </c>
      <c r="B72" s="115" t="s">
        <v>112</v>
      </c>
      <c r="C72" s="23">
        <v>1.2353423450950555E-2</v>
      </c>
      <c r="D72" s="23">
        <v>1.0096489848810994E-2</v>
      </c>
      <c r="E72" s="23">
        <v>9.8247629818278039E-3</v>
      </c>
      <c r="F72" s="23">
        <v>8.7309595111480422E-3</v>
      </c>
      <c r="G72" s="23">
        <v>1.6103156969238273E-2</v>
      </c>
      <c r="H72" s="23">
        <v>1.0264225198567522E-2</v>
      </c>
      <c r="I72" s="23">
        <v>8.9224662605570035E-3</v>
      </c>
      <c r="J72" s="23">
        <v>8.3665425523519413E-3</v>
      </c>
      <c r="K72" s="23">
        <v>7.9109284589012566E-3</v>
      </c>
      <c r="L72" s="23">
        <v>1.0253220517728505E-2</v>
      </c>
      <c r="M72" s="23">
        <v>1.2021026446359918E-2</v>
      </c>
      <c r="N72" s="23">
        <v>1.4464008294714543E-2</v>
      </c>
      <c r="O72" s="23">
        <v>1.2981596416290224E-2</v>
      </c>
      <c r="P72" s="23">
        <v>1.4356115771676904E-2</v>
      </c>
      <c r="Q72" s="23">
        <v>1.4828078895777756E-2</v>
      </c>
      <c r="R72" s="23">
        <v>1.4071526821776146E-2</v>
      </c>
      <c r="S72" s="23">
        <v>1.3221443351958155E-2</v>
      </c>
      <c r="T72" s="23">
        <v>1.5796454029020544E-2</v>
      </c>
      <c r="U72" s="23">
        <v>1.276866831425446E-2</v>
      </c>
      <c r="V72" s="23">
        <v>1.2919486689938198E-2</v>
      </c>
      <c r="W72" s="23">
        <v>1.6947967579052658E-2</v>
      </c>
      <c r="X72" s="23">
        <v>1.2649384995387671E-2</v>
      </c>
      <c r="Y72" s="23">
        <v>1.3834239098840521E-2</v>
      </c>
      <c r="Z72" s="23">
        <v>1.2181357625383806E-2</v>
      </c>
      <c r="AA72" s="23">
        <v>1.2892152745205988E-2</v>
      </c>
      <c r="AB72" s="23">
        <v>1.1873824082105655E-2</v>
      </c>
      <c r="AC72" s="23">
        <v>1.0453075684494129E-2</v>
      </c>
      <c r="AD72" s="23">
        <v>9.3027342436991147E-3</v>
      </c>
      <c r="AE72" s="23">
        <v>1.0321672768585812E-2</v>
      </c>
      <c r="AF72" s="23">
        <v>8.699399699628808E-3</v>
      </c>
      <c r="AG72" s="23">
        <v>1.0701371790925996E-2</v>
      </c>
      <c r="AH72" s="23">
        <v>1.2288523829648313E-2</v>
      </c>
      <c r="AI72" s="23">
        <v>1.1094123261919464E-2</v>
      </c>
      <c r="AJ72" s="23">
        <v>1.080131454404701E-2</v>
      </c>
      <c r="AK72" s="23">
        <v>1.0704577001949416E-2</v>
      </c>
      <c r="AL72" s="23">
        <v>1.1581697983824921E-2</v>
      </c>
      <c r="AM72" s="23">
        <v>7.2445192397533279E-3</v>
      </c>
      <c r="AN72" s="23">
        <v>8.0474694028562846E-3</v>
      </c>
      <c r="AO72" s="23">
        <v>1.0119166179540767E-2</v>
      </c>
      <c r="AP72" s="23">
        <v>1.1834437890680744E-2</v>
      </c>
      <c r="AQ72" s="23">
        <v>9.9030810208123893E-3</v>
      </c>
      <c r="AR72" s="23">
        <v>1.1084142944101859E-2</v>
      </c>
      <c r="AS72" s="23">
        <v>1.4177299526219322E-2</v>
      </c>
      <c r="AT72" s="23">
        <v>1.125467578423634E-2</v>
      </c>
      <c r="AU72" s="23">
        <v>1.1490887376206016E-2</v>
      </c>
      <c r="AV72" s="23">
        <v>1.4034227893899586E-2</v>
      </c>
      <c r="AW72" s="23">
        <v>1.2842974843396573E-2</v>
      </c>
      <c r="AX72" s="23">
        <v>1.2273975143954152E-2</v>
      </c>
      <c r="AY72" s="23">
        <v>1.2759373847087854E-2</v>
      </c>
      <c r="AZ72" s="23">
        <v>1.1639957779345024E-2</v>
      </c>
      <c r="BA72" s="23">
        <v>1.1662550222053846E-2</v>
      </c>
      <c r="BB72" s="23">
        <v>1.3177037453971299E-2</v>
      </c>
      <c r="BC72" s="23">
        <v>1.3425435888696198E-2</v>
      </c>
      <c r="BD72" s="87"/>
    </row>
    <row r="73" spans="1:56" s="103" customFormat="1" ht="15.75" thickBot="1" x14ac:dyDescent="0.3">
      <c r="A73" s="114" t="s">
        <v>113</v>
      </c>
      <c r="B73" s="115" t="s">
        <v>114</v>
      </c>
      <c r="C73" s="23">
        <v>4.4836160400034811E-2</v>
      </c>
      <c r="D73" s="23">
        <v>4.2505251552679993E-2</v>
      </c>
      <c r="E73" s="23">
        <v>3.3869933075894212E-2</v>
      </c>
      <c r="F73" s="23">
        <v>2.6967892735330866E-2</v>
      </c>
      <c r="G73" s="23">
        <v>4.0125806288939442E-2</v>
      </c>
      <c r="H73" s="23">
        <v>2.559347255193303E-2</v>
      </c>
      <c r="I73" s="23">
        <v>2.625272559351511E-2</v>
      </c>
      <c r="J73" s="23">
        <v>2.0125991766551408E-2</v>
      </c>
      <c r="K73" s="23">
        <v>1.3345099929048726E-2</v>
      </c>
      <c r="L73" s="23">
        <v>1.4082762950506211E-2</v>
      </c>
      <c r="M73" s="23">
        <v>1.4999017232720457E-2</v>
      </c>
      <c r="N73" s="23">
        <v>1.0337066473733688E-2</v>
      </c>
      <c r="O73" s="23">
        <v>1.0919452430290313E-2</v>
      </c>
      <c r="P73" s="23">
        <v>2.207864866275587E-2</v>
      </c>
      <c r="Q73" s="23">
        <v>1.8586527599020193E-2</v>
      </c>
      <c r="R73" s="23">
        <v>2.0881647284839343E-2</v>
      </c>
      <c r="S73" s="23">
        <v>9.2838135274304102E-3</v>
      </c>
      <c r="T73" s="23">
        <v>1.3259130665498765E-2</v>
      </c>
      <c r="U73" s="23">
        <v>1.8618903048776492E-2</v>
      </c>
      <c r="V73" s="23">
        <v>6.7972915084409087E-3</v>
      </c>
      <c r="W73" s="23">
        <v>1.1936506553484352E-2</v>
      </c>
      <c r="X73" s="23">
        <v>1.2169611934914287E-2</v>
      </c>
      <c r="Y73" s="23">
        <v>4.8086121827039903E-3</v>
      </c>
      <c r="Z73" s="23">
        <v>1.67085099209872E-2</v>
      </c>
      <c r="AA73" s="23">
        <v>1.9679873773640912E-2</v>
      </c>
      <c r="AB73" s="23">
        <v>2.4583787501714707E-2</v>
      </c>
      <c r="AC73" s="23">
        <v>1.85462516848637E-2</v>
      </c>
      <c r="AD73" s="23">
        <v>1.4431266226439241E-2</v>
      </c>
      <c r="AE73" s="23">
        <v>1.7875524076093788E-2</v>
      </c>
      <c r="AF73" s="23">
        <v>7.8367442406311726E-3</v>
      </c>
      <c r="AG73" s="23">
        <v>8.4935663494300172E-3</v>
      </c>
      <c r="AH73" s="23">
        <v>5.5745482098830809E-3</v>
      </c>
      <c r="AI73" s="23">
        <v>5.9243037052022912E-3</v>
      </c>
      <c r="AJ73" s="23">
        <v>7.5851479982975535E-3</v>
      </c>
      <c r="AK73" s="23">
        <v>7.585362152976869E-3</v>
      </c>
      <c r="AL73" s="23">
        <v>5.9588938042692058E-3</v>
      </c>
      <c r="AM73" s="23">
        <v>2.5378503494910363E-3</v>
      </c>
      <c r="AN73" s="23">
        <v>5.3253847977896372E-3</v>
      </c>
      <c r="AO73" s="23">
        <v>8.5486744931449303E-3</v>
      </c>
      <c r="AP73" s="23">
        <v>6.5987283183178355E-3</v>
      </c>
      <c r="AQ73" s="23">
        <v>5.9006928302901005E-3</v>
      </c>
      <c r="AR73" s="23">
        <v>2.5350353931753015E-3</v>
      </c>
      <c r="AS73" s="23">
        <v>6.2060834100481233E-3</v>
      </c>
      <c r="AT73" s="23">
        <v>5.3528648212432988E-3</v>
      </c>
      <c r="AU73" s="23">
        <v>4.7872851938209745E-3</v>
      </c>
      <c r="AV73" s="23">
        <v>5.3958946911259482E-3</v>
      </c>
      <c r="AW73" s="23">
        <v>3.5376828511590203E-3</v>
      </c>
      <c r="AX73" s="23">
        <v>4.9237809285890277E-3</v>
      </c>
      <c r="AY73" s="23">
        <v>5.9122612078660475E-3</v>
      </c>
      <c r="AZ73" s="23">
        <v>7.3467691207974419E-3</v>
      </c>
      <c r="BA73" s="23">
        <v>7.6178091078512146E-3</v>
      </c>
      <c r="BB73" s="23">
        <v>8.8035225590262726E-3</v>
      </c>
      <c r="BC73" s="23">
        <v>8.0263720483673105E-3</v>
      </c>
      <c r="BD73" s="87"/>
    </row>
    <row r="74" spans="1:56" s="103" customFormat="1" ht="15.75" thickBot="1" x14ac:dyDescent="0.3">
      <c r="A74" s="114" t="s">
        <v>115</v>
      </c>
      <c r="B74" s="115" t="s">
        <v>17</v>
      </c>
      <c r="C74" s="23">
        <v>2.2596864853418552E-2</v>
      </c>
      <c r="D74" s="23">
        <v>3.2299849023356496E-2</v>
      </c>
      <c r="E74" s="23">
        <v>2.7632400946905576E-2</v>
      </c>
      <c r="F74" s="23">
        <v>3.0571738427667909E-2</v>
      </c>
      <c r="G74" s="23">
        <v>3.9634439249003055E-2</v>
      </c>
      <c r="H74" s="23">
        <v>3.8809186747290662E-2</v>
      </c>
      <c r="I74" s="23">
        <v>3.1630184058453498E-2</v>
      </c>
      <c r="J74" s="23">
        <v>2.9333146038654362E-2</v>
      </c>
      <c r="K74" s="23">
        <v>2.9433812776653231E-2</v>
      </c>
      <c r="L74" s="23">
        <v>2.6136765719716119E-2</v>
      </c>
      <c r="M74" s="23">
        <v>3.0356729145204722E-2</v>
      </c>
      <c r="N74" s="23">
        <v>2.8339688273625378E-2</v>
      </c>
      <c r="O74" s="23">
        <v>3.4355646785035582E-2</v>
      </c>
      <c r="P74" s="23">
        <v>2.8224102640809691E-2</v>
      </c>
      <c r="Q74" s="23">
        <v>3.3044651183118348E-2</v>
      </c>
      <c r="R74" s="23">
        <v>2.3558162248668562E-2</v>
      </c>
      <c r="S74" s="23">
        <v>3.1353589035468789E-2</v>
      </c>
      <c r="T74" s="23">
        <v>3.3712647349310017E-2</v>
      </c>
      <c r="U74" s="23">
        <v>3.404204515113788E-2</v>
      </c>
      <c r="V74" s="23">
        <v>2.7322690101968583E-2</v>
      </c>
      <c r="W74" s="23">
        <v>4.102569902872958E-2</v>
      </c>
      <c r="X74" s="23">
        <v>4.5649767866079584E-2</v>
      </c>
      <c r="Y74" s="23">
        <v>4.8075635646726303E-2</v>
      </c>
      <c r="Z74" s="23">
        <v>4.5018570931745439E-2</v>
      </c>
      <c r="AA74" s="23">
        <v>3.9473069444433462E-2</v>
      </c>
      <c r="AB74" s="23">
        <v>4.3215876038480018E-2</v>
      </c>
      <c r="AC74" s="23">
        <v>4.5255085407668462E-2</v>
      </c>
      <c r="AD74" s="23">
        <v>5.596263150995872E-2</v>
      </c>
      <c r="AE74" s="23">
        <v>6.1857044196117462E-2</v>
      </c>
      <c r="AF74" s="23">
        <v>5.5565665129279532E-2</v>
      </c>
      <c r="AG74" s="23">
        <v>4.7318316292075502E-2</v>
      </c>
      <c r="AH74" s="23">
        <v>4.9591839229417567E-2</v>
      </c>
      <c r="AI74" s="23">
        <v>4.5912375344482288E-2</v>
      </c>
      <c r="AJ74" s="23">
        <v>5.070991909116776E-2</v>
      </c>
      <c r="AK74" s="23">
        <v>5.3182884122396148E-2</v>
      </c>
      <c r="AL74" s="23">
        <v>5.0781021632495267E-2</v>
      </c>
      <c r="AM74" s="23">
        <v>4.4020557215771847E-2</v>
      </c>
      <c r="AN74" s="23">
        <v>4.7836454215731142E-2</v>
      </c>
      <c r="AO74" s="23">
        <v>4.8961045945252031E-2</v>
      </c>
      <c r="AP74" s="23">
        <v>4.9788624902246913E-2</v>
      </c>
      <c r="AQ74" s="23">
        <v>5.7559317290688639E-2</v>
      </c>
      <c r="AR74" s="23">
        <v>5.9424035549544674E-2</v>
      </c>
      <c r="AS74" s="23">
        <v>4.9665906900417632E-2</v>
      </c>
      <c r="AT74" s="23">
        <v>5.4343339159045226E-2</v>
      </c>
      <c r="AU74" s="23">
        <v>5.2150724361222103E-2</v>
      </c>
      <c r="AV74" s="23">
        <v>5.3324524118225067E-2</v>
      </c>
      <c r="AW74" s="23">
        <v>5.1233045742665788E-2</v>
      </c>
      <c r="AX74" s="23">
        <v>4.4898602424972636E-2</v>
      </c>
      <c r="AY74" s="23">
        <v>5.0780223059258646E-2</v>
      </c>
      <c r="AZ74" s="23">
        <v>4.8430951440881519E-2</v>
      </c>
      <c r="BA74" s="23">
        <v>4.8122393253204429E-2</v>
      </c>
      <c r="BB74" s="23">
        <v>4.5638264711322582E-2</v>
      </c>
      <c r="BC74" s="23">
        <v>4.374717581239472E-2</v>
      </c>
      <c r="BD74" s="87"/>
    </row>
    <row r="75" spans="1:56" s="103" customFormat="1" ht="15.75" thickBot="1" x14ac:dyDescent="0.3">
      <c r="A75" s="114" t="s">
        <v>118</v>
      </c>
      <c r="B75" s="115" t="s">
        <v>119</v>
      </c>
      <c r="C75" s="23">
        <v>1.7885144949892503E-3</v>
      </c>
      <c r="D75" s="23">
        <v>2.271806618106879E-3</v>
      </c>
      <c r="E75" s="23">
        <v>3.1848886184385776E-3</v>
      </c>
      <c r="F75" s="23">
        <v>2.1633379199227057E-3</v>
      </c>
      <c r="G75" s="23">
        <v>2.3451709485366621E-3</v>
      </c>
      <c r="H75" s="23">
        <v>2.4468171915925522E-3</v>
      </c>
      <c r="I75" s="23">
        <v>2.0007512561075989E-3</v>
      </c>
      <c r="J75" s="23">
        <v>1.4577562507577157E-3</v>
      </c>
      <c r="K75" s="23">
        <v>1.9283451681111987E-3</v>
      </c>
      <c r="L75" s="23">
        <v>2.1594916773827123E-3</v>
      </c>
      <c r="M75" s="23">
        <v>1.8741821602504024E-3</v>
      </c>
      <c r="N75" s="23">
        <v>1.9431432937507761E-3</v>
      </c>
      <c r="O75" s="23">
        <v>1.7065768932340835E-3</v>
      </c>
      <c r="P75" s="23">
        <v>1.6504185693004575E-3</v>
      </c>
      <c r="Q75" s="23">
        <v>1.9910555061326074E-3</v>
      </c>
      <c r="R75" s="23">
        <v>2.5558254534619493E-3</v>
      </c>
      <c r="S75" s="23">
        <v>2.754700469695216E-3</v>
      </c>
      <c r="T75" s="23">
        <v>4.3493381084096956E-3</v>
      </c>
      <c r="U75" s="23">
        <v>3.7073495201934187E-3</v>
      </c>
      <c r="V75" s="23">
        <v>3.255051954764279E-3</v>
      </c>
      <c r="W75" s="23">
        <v>4.7824859017567434E-3</v>
      </c>
      <c r="X75" s="23">
        <v>3.9090514251892217E-3</v>
      </c>
      <c r="Y75" s="23">
        <v>3.7107550110141566E-3</v>
      </c>
      <c r="Z75" s="23">
        <v>4.2054367539053894E-3</v>
      </c>
      <c r="AA75" s="23">
        <v>5.1147967456419002E-3</v>
      </c>
      <c r="AB75" s="23">
        <v>4.6923864825897119E-3</v>
      </c>
      <c r="AC75" s="23">
        <v>4.4679695004743811E-3</v>
      </c>
      <c r="AD75" s="23">
        <v>5.3050618673448477E-3</v>
      </c>
      <c r="AE75" s="23">
        <v>5.2626845742765648E-3</v>
      </c>
      <c r="AF75" s="23">
        <v>5.3611760270504604E-3</v>
      </c>
      <c r="AG75" s="23">
        <v>5.1140352808450437E-3</v>
      </c>
      <c r="AH75" s="23">
        <v>5.2951753505619493E-3</v>
      </c>
      <c r="AI75" s="23">
        <v>5.6039481011275517E-3</v>
      </c>
      <c r="AJ75" s="23">
        <v>4.1088278254571607E-3</v>
      </c>
      <c r="AK75" s="23">
        <v>4.6611695657335361E-3</v>
      </c>
      <c r="AL75" s="23">
        <v>5.8227306977006923E-3</v>
      </c>
      <c r="AM75" s="23">
        <v>1.9544208708825138E-3</v>
      </c>
      <c r="AN75" s="23">
        <v>4.0144451250873313E-3</v>
      </c>
      <c r="AO75" s="23">
        <v>3.2393259096750956E-3</v>
      </c>
      <c r="AP75" s="23">
        <v>3.7878966354043279E-3</v>
      </c>
      <c r="AQ75" s="23">
        <v>2.0276186775064729E-3</v>
      </c>
      <c r="AR75" s="23">
        <v>3.2349057863755052E-3</v>
      </c>
      <c r="AS75" s="23">
        <v>2.6663683460659143E-3</v>
      </c>
      <c r="AT75" s="23">
        <v>3.2445415329643889E-3</v>
      </c>
      <c r="AU75" s="23">
        <v>3.1839420070837975E-3</v>
      </c>
      <c r="AV75" s="23">
        <v>3.2121678120727234E-3</v>
      </c>
      <c r="AW75" s="23">
        <v>3.2401392829341869E-3</v>
      </c>
      <c r="AX75" s="23">
        <v>3.2960005235493808E-3</v>
      </c>
      <c r="AY75" s="23">
        <v>2.5950040722627398E-3</v>
      </c>
      <c r="AZ75" s="23">
        <v>2.100103814291281E-3</v>
      </c>
      <c r="BA75" s="23">
        <v>2.6816397986874829E-3</v>
      </c>
      <c r="BB75" s="23">
        <v>3.279966670207194E-3</v>
      </c>
      <c r="BC75" s="23">
        <v>2.2880805943011023E-3</v>
      </c>
      <c r="BD75" s="87"/>
    </row>
    <row r="76" spans="1:56" s="103" customFormat="1" ht="15.75" thickBot="1" x14ac:dyDescent="0.3">
      <c r="A76" s="113"/>
      <c r="B76" s="113" t="s">
        <v>148</v>
      </c>
      <c r="C76" s="24">
        <v>2.2001586321261549E-2</v>
      </c>
      <c r="D76" s="24">
        <v>2.5843624693901612E-2</v>
      </c>
      <c r="E76" s="24">
        <v>2.4649763493927713E-2</v>
      </c>
      <c r="F76" s="24">
        <v>2.4129087947846867E-2</v>
      </c>
      <c r="G76" s="24">
        <v>2.507551459917334E-2</v>
      </c>
      <c r="H76" s="24">
        <v>2.3942067794100574E-2</v>
      </c>
      <c r="I76" s="24">
        <v>2.2517288724198326E-2</v>
      </c>
      <c r="J76" s="24">
        <v>2.1792647097782947E-2</v>
      </c>
      <c r="K76" s="24">
        <v>2.2115487889413848E-2</v>
      </c>
      <c r="L76" s="24">
        <v>2.1996159488969977E-2</v>
      </c>
      <c r="M76" s="24">
        <v>2.3030489973857829E-2</v>
      </c>
      <c r="N76" s="24">
        <v>2.5272468646377774E-2</v>
      </c>
      <c r="O76" s="24">
        <v>2.4230814685841873E-2</v>
      </c>
      <c r="P76" s="24">
        <v>2.4591040471704691E-2</v>
      </c>
      <c r="Q76" s="24">
        <v>2.6009428224345623E-2</v>
      </c>
      <c r="R76" s="24">
        <v>2.6309071416900233E-2</v>
      </c>
      <c r="S76" s="24">
        <v>2.7211918735310793E-2</v>
      </c>
      <c r="T76" s="24">
        <v>3.1116610335250903E-2</v>
      </c>
      <c r="U76" s="24">
        <v>3.326163248567366E-2</v>
      </c>
      <c r="V76" s="24">
        <v>3.3293121629589306E-2</v>
      </c>
      <c r="W76" s="24">
        <v>3.5743155707969036E-2</v>
      </c>
      <c r="X76" s="24">
        <v>3.6081297507762879E-2</v>
      </c>
      <c r="Y76" s="24">
        <v>3.5609452020324506E-2</v>
      </c>
      <c r="Z76" s="24">
        <v>4.1514962526993576E-2</v>
      </c>
      <c r="AA76" s="24">
        <v>3.4843850334325362E-2</v>
      </c>
      <c r="AB76" s="24">
        <v>3.5534168089843311E-2</v>
      </c>
      <c r="AC76" s="24">
        <v>3.6700730919733207E-2</v>
      </c>
      <c r="AD76" s="24">
        <v>4.2079485225703615E-2</v>
      </c>
      <c r="AE76" s="24">
        <v>3.9121043797773231E-2</v>
      </c>
      <c r="AF76" s="24">
        <v>3.7125794979434787E-2</v>
      </c>
      <c r="AG76" s="24">
        <v>3.6200375943324738E-2</v>
      </c>
      <c r="AH76" s="24">
        <v>3.6409436525501278E-2</v>
      </c>
      <c r="AI76" s="24">
        <v>3.5242174000446679E-2</v>
      </c>
      <c r="AJ76" s="24">
        <v>3.6516665852670362E-2</v>
      </c>
      <c r="AK76" s="24">
        <v>3.4186589141755729E-2</v>
      </c>
      <c r="AL76" s="24">
        <v>3.4526278553042605E-2</v>
      </c>
      <c r="AM76" s="24">
        <v>2.8030696670569261E-2</v>
      </c>
      <c r="AN76" s="24">
        <v>3.0961033092462783E-2</v>
      </c>
      <c r="AO76" s="24">
        <v>3.5617512980783167E-2</v>
      </c>
      <c r="AP76" s="24">
        <v>3.5774413577737176E-2</v>
      </c>
      <c r="AQ76" s="24">
        <v>3.9060911919592045E-2</v>
      </c>
      <c r="AR76" s="24">
        <v>3.8795744052876932E-2</v>
      </c>
      <c r="AS76" s="24">
        <v>3.6645531296990337E-2</v>
      </c>
      <c r="AT76" s="24">
        <v>3.704097385872851E-2</v>
      </c>
      <c r="AU76" s="24">
        <v>3.6591589941338772E-2</v>
      </c>
      <c r="AV76" s="24">
        <v>3.5656442452283992E-2</v>
      </c>
      <c r="AW76" s="24">
        <v>3.4002308189737554E-2</v>
      </c>
      <c r="AX76" s="24">
        <v>3.4218109634335692E-2</v>
      </c>
      <c r="AY76" s="24">
        <v>3.4055795669181606E-2</v>
      </c>
      <c r="AZ76" s="24">
        <v>3.3468224092576146E-2</v>
      </c>
      <c r="BA76" s="24">
        <v>3.3604245735022312E-2</v>
      </c>
      <c r="BB76" s="24">
        <v>3.2238724351349932E-2</v>
      </c>
      <c r="BC76" s="24">
        <v>3.1925491807431899E-2</v>
      </c>
      <c r="BD76" s="91"/>
    </row>
    <row r="77" spans="1:56" s="103" customFormat="1" ht="15.75" thickBot="1" x14ac:dyDescent="0.3">
      <c r="A77" s="111" t="s">
        <v>116</v>
      </c>
      <c r="B77" s="112" t="s">
        <v>117</v>
      </c>
      <c r="C77" s="23">
        <v>1.1924383463890872E-3</v>
      </c>
      <c r="D77" s="23">
        <v>9.9041582598221049E-4</v>
      </c>
      <c r="E77" s="23">
        <v>1.0143662563153724E-3</v>
      </c>
      <c r="F77" s="23">
        <v>8.6496697536595293E-4</v>
      </c>
      <c r="G77" s="23">
        <v>9.3498768685595967E-4</v>
      </c>
      <c r="H77" s="23">
        <v>1.0064391629911931E-3</v>
      </c>
      <c r="I77" s="23">
        <v>9.5032868210835077E-4</v>
      </c>
      <c r="J77" s="23">
        <v>1.3757358010574193E-3</v>
      </c>
      <c r="K77" s="23">
        <v>8.0049819183626439E-4</v>
      </c>
      <c r="L77" s="23">
        <v>8.1211292472338167E-4</v>
      </c>
      <c r="M77" s="23">
        <v>8.275288399646303E-4</v>
      </c>
      <c r="N77" s="23">
        <v>8.4056870365384546E-4</v>
      </c>
      <c r="O77" s="23">
        <v>7.5155134214369753E-4</v>
      </c>
      <c r="P77" s="23">
        <v>9.7203931401636701E-4</v>
      </c>
      <c r="Q77" s="23">
        <v>7.2811228665121866E-4</v>
      </c>
      <c r="R77" s="23">
        <v>9.6818097352355606E-4</v>
      </c>
      <c r="S77" s="23">
        <v>1.1210184269168622E-3</v>
      </c>
      <c r="T77" s="23">
        <v>1.2257153963990809E-3</v>
      </c>
      <c r="U77" s="23">
        <v>1.1063549631777181E-3</v>
      </c>
      <c r="V77" s="23">
        <v>1.1961319695429739E-3</v>
      </c>
      <c r="W77" s="23">
        <v>1.6589871779498701E-3</v>
      </c>
      <c r="X77" s="23">
        <v>1.0826648083121424E-3</v>
      </c>
      <c r="Y77" s="23">
        <v>1.0491098368860369E-3</v>
      </c>
      <c r="Z77" s="23">
        <v>1.2414306747641031E-3</v>
      </c>
      <c r="AA77" s="23">
        <v>1.5401551894594992E-3</v>
      </c>
      <c r="AB77" s="23">
        <v>1.2185972747740359E-3</v>
      </c>
      <c r="AC77" s="23">
        <v>1.247432802207945E-3</v>
      </c>
      <c r="AD77" s="23">
        <v>1.528724742559869E-3</v>
      </c>
      <c r="AE77" s="23">
        <v>1.3862357568840962E-3</v>
      </c>
      <c r="AF77" s="23">
        <v>1.2785067962825844E-3</v>
      </c>
      <c r="AG77" s="23">
        <v>1.2577365743194808E-3</v>
      </c>
      <c r="AH77" s="23">
        <v>1.6099568409903178E-3</v>
      </c>
      <c r="AI77" s="23">
        <v>1.3225479202521539E-3</v>
      </c>
      <c r="AJ77" s="23">
        <v>1.5719750053377385E-3</v>
      </c>
      <c r="AK77" s="23">
        <v>1.6589585470773056E-3</v>
      </c>
      <c r="AL77" s="23">
        <v>1.5439953574119718E-3</v>
      </c>
      <c r="AM77" s="23">
        <v>9.6454489392287541E-4</v>
      </c>
      <c r="AN77" s="23">
        <v>1.4942395644828488E-3</v>
      </c>
      <c r="AO77" s="23">
        <v>1.5421356059838007E-3</v>
      </c>
      <c r="AP77" s="23">
        <v>1.4995714586616016E-3</v>
      </c>
      <c r="AQ77" s="23">
        <v>7.9832217400565477E-3</v>
      </c>
      <c r="AR77" s="23">
        <v>7.4349358997796832E-3</v>
      </c>
      <c r="AS77" s="23">
        <v>7.3585413454971601E-3</v>
      </c>
      <c r="AT77" s="23">
        <v>7.9616901655399138E-3</v>
      </c>
      <c r="AU77" s="23">
        <v>6.4929156232036694E-3</v>
      </c>
      <c r="AV77" s="23">
        <v>6.3307995951361164E-3</v>
      </c>
      <c r="AW77" s="23">
        <v>5.5772644443979344E-3</v>
      </c>
      <c r="AX77" s="23">
        <v>6.1309856395097674E-3</v>
      </c>
      <c r="AY77" s="23">
        <v>6.3903070194452679E-3</v>
      </c>
      <c r="AZ77" s="23">
        <v>6.2383397210846701E-3</v>
      </c>
      <c r="BA77" s="23">
        <v>5.9068845856424194E-3</v>
      </c>
      <c r="BB77" s="23">
        <v>6.4388001641071634E-3</v>
      </c>
      <c r="BC77" s="23">
        <v>5.8088714049231369E-3</v>
      </c>
      <c r="BD77" s="87"/>
    </row>
    <row r="78" spans="1:56" s="103" customFormat="1" ht="15.75" thickBot="1" x14ac:dyDescent="0.3">
      <c r="A78" s="113"/>
      <c r="B78" s="116" t="s">
        <v>149</v>
      </c>
      <c r="C78" s="24">
        <v>1.1924383463890872E-3</v>
      </c>
      <c r="D78" s="24">
        <v>9.9041582598221049E-4</v>
      </c>
      <c r="E78" s="24">
        <v>1.0143662563153724E-3</v>
      </c>
      <c r="F78" s="24">
        <v>8.6496697536595293E-4</v>
      </c>
      <c r="G78" s="24">
        <v>9.3498768685595967E-4</v>
      </c>
      <c r="H78" s="24">
        <v>1.0064391629911931E-3</v>
      </c>
      <c r="I78" s="24">
        <v>9.5032868210835077E-4</v>
      </c>
      <c r="J78" s="24">
        <v>1.3757358010574193E-3</v>
      </c>
      <c r="K78" s="24">
        <v>8.0049819183626439E-4</v>
      </c>
      <c r="L78" s="24">
        <v>8.1211292472338167E-4</v>
      </c>
      <c r="M78" s="24">
        <v>8.275288399646303E-4</v>
      </c>
      <c r="N78" s="24">
        <v>8.4056870365384546E-4</v>
      </c>
      <c r="O78" s="24">
        <v>7.5155134214369753E-4</v>
      </c>
      <c r="P78" s="24">
        <v>9.7203931401636701E-4</v>
      </c>
      <c r="Q78" s="24">
        <v>7.2811228665121866E-4</v>
      </c>
      <c r="R78" s="24">
        <v>9.6818097352355606E-4</v>
      </c>
      <c r="S78" s="24">
        <v>1.1210184269168622E-3</v>
      </c>
      <c r="T78" s="24">
        <v>1.2257153963990809E-3</v>
      </c>
      <c r="U78" s="24">
        <v>1.1063549631777181E-3</v>
      </c>
      <c r="V78" s="24">
        <v>1.1961319695429739E-3</v>
      </c>
      <c r="W78" s="24">
        <v>1.6589871779498701E-3</v>
      </c>
      <c r="X78" s="24">
        <v>1.0826648083121424E-3</v>
      </c>
      <c r="Y78" s="24">
        <v>1.0491098368860369E-3</v>
      </c>
      <c r="Z78" s="24">
        <v>1.2414306747641031E-3</v>
      </c>
      <c r="AA78" s="24">
        <v>1.5401551894594992E-3</v>
      </c>
      <c r="AB78" s="24">
        <v>1.2185972747740359E-3</v>
      </c>
      <c r="AC78" s="24">
        <v>1.247432802207945E-3</v>
      </c>
      <c r="AD78" s="24">
        <v>1.528724742559869E-3</v>
      </c>
      <c r="AE78" s="24">
        <v>1.3862357568840962E-3</v>
      </c>
      <c r="AF78" s="24">
        <v>1.2785067962825844E-3</v>
      </c>
      <c r="AG78" s="24">
        <v>1.2577365743194808E-3</v>
      </c>
      <c r="AH78" s="24">
        <v>1.6099568409903178E-3</v>
      </c>
      <c r="AI78" s="24">
        <v>1.3225479202521539E-3</v>
      </c>
      <c r="AJ78" s="24">
        <v>1.5719750053377385E-3</v>
      </c>
      <c r="AK78" s="24">
        <v>1.6589585470773056E-3</v>
      </c>
      <c r="AL78" s="24">
        <v>1.5439953574119718E-3</v>
      </c>
      <c r="AM78" s="24">
        <v>9.6454489392287541E-4</v>
      </c>
      <c r="AN78" s="24">
        <v>1.4942395644828488E-3</v>
      </c>
      <c r="AO78" s="24">
        <v>1.5421356059838007E-3</v>
      </c>
      <c r="AP78" s="24">
        <v>1.4995714586616016E-3</v>
      </c>
      <c r="AQ78" s="24">
        <v>7.9832217400565477E-3</v>
      </c>
      <c r="AR78" s="24">
        <v>7.4349358997796832E-3</v>
      </c>
      <c r="AS78" s="24">
        <v>7.3585413454971601E-3</v>
      </c>
      <c r="AT78" s="24">
        <v>7.9616901655399138E-3</v>
      </c>
      <c r="AU78" s="24">
        <v>6.4929156232036694E-3</v>
      </c>
      <c r="AV78" s="24">
        <v>6.3307995951361164E-3</v>
      </c>
      <c r="AW78" s="24">
        <v>5.5772644443979344E-3</v>
      </c>
      <c r="AX78" s="24">
        <v>6.1309856395097674E-3</v>
      </c>
      <c r="AY78" s="24">
        <v>6.3903070194452679E-3</v>
      </c>
      <c r="AZ78" s="24">
        <v>6.2383397210846701E-3</v>
      </c>
      <c r="BA78" s="24">
        <v>5.9068845856424194E-3</v>
      </c>
      <c r="BB78" s="24">
        <v>6.4388001641071634E-3</v>
      </c>
      <c r="BC78" s="24">
        <v>5.8088714049231369E-3</v>
      </c>
      <c r="BD78" s="91"/>
    </row>
    <row r="79" spans="1:56" s="103" customFormat="1" ht="15.75" thickBot="1" x14ac:dyDescent="0.3">
      <c r="A79" s="124" t="s">
        <v>150</v>
      </c>
      <c r="B79" s="124"/>
      <c r="C79" s="25">
        <v>3.0869157023397591E-2</v>
      </c>
      <c r="D79" s="25">
        <v>3.1649750057517675E-2</v>
      </c>
      <c r="E79" s="25">
        <v>3.158158976212655E-2</v>
      </c>
      <c r="F79" s="25">
        <v>3.1469857349898815E-2</v>
      </c>
      <c r="G79" s="25">
        <v>3.0966139659981993E-2</v>
      </c>
      <c r="H79" s="25">
        <v>2.970098184620806E-2</v>
      </c>
      <c r="I79" s="25">
        <v>2.8450215264083277E-2</v>
      </c>
      <c r="J79" s="25">
        <v>2.7335309836088287E-2</v>
      </c>
      <c r="K79" s="25">
        <v>2.7731460638664968E-2</v>
      </c>
      <c r="L79" s="25">
        <v>2.8355334661594171E-2</v>
      </c>
      <c r="M79" s="25">
        <v>2.9622157521306317E-2</v>
      </c>
      <c r="N79" s="25">
        <v>2.9200841218806364E-2</v>
      </c>
      <c r="O79" s="25">
        <v>2.9122262612198423E-2</v>
      </c>
      <c r="P79" s="25">
        <v>3.0171867970979087E-2</v>
      </c>
      <c r="Q79" s="25">
        <v>2.9628023624081141E-2</v>
      </c>
      <c r="R79" s="25">
        <v>3.0473701086153982E-2</v>
      </c>
      <c r="S79" s="25">
        <v>2.942518590485544E-2</v>
      </c>
      <c r="T79" s="25">
        <v>3.1992018806500544E-2</v>
      </c>
      <c r="U79" s="25">
        <v>3.3397648511343671E-2</v>
      </c>
      <c r="V79" s="25">
        <v>3.3758700942855512E-2</v>
      </c>
      <c r="W79" s="25">
        <v>3.4565910140151326E-2</v>
      </c>
      <c r="X79" s="25">
        <v>3.4588221601066858E-2</v>
      </c>
      <c r="Y79" s="25">
        <v>3.5554715463767962E-2</v>
      </c>
      <c r="Z79" s="25">
        <v>3.8712114581155699E-2</v>
      </c>
      <c r="AA79" s="25">
        <v>3.6587183856617841E-2</v>
      </c>
      <c r="AB79" s="25">
        <v>3.8052352928552288E-2</v>
      </c>
      <c r="AC79" s="25">
        <v>3.8763474551857496E-2</v>
      </c>
      <c r="AD79" s="25">
        <v>4.2823880456619313E-2</v>
      </c>
      <c r="AE79" s="25">
        <v>4.1015452884418185E-2</v>
      </c>
      <c r="AF79" s="25">
        <v>3.9893996678579062E-2</v>
      </c>
      <c r="AG79" s="25">
        <v>3.8344249110859416E-2</v>
      </c>
      <c r="AH79" s="25">
        <v>3.877668997212258E-2</v>
      </c>
      <c r="AI79" s="25">
        <v>3.7115725118281921E-2</v>
      </c>
      <c r="AJ79" s="25">
        <v>3.6510229431686803E-2</v>
      </c>
      <c r="AK79" s="25">
        <v>3.6900716609421368E-2</v>
      </c>
      <c r="AL79" s="25">
        <v>3.5685179046226305E-2</v>
      </c>
      <c r="AM79" s="25">
        <v>2.4114638986104539E-2</v>
      </c>
      <c r="AN79" s="25">
        <v>2.7744664689211707E-2</v>
      </c>
      <c r="AO79" s="25">
        <v>3.3462487732865628E-2</v>
      </c>
      <c r="AP79" s="25">
        <v>3.2443691521930267E-2</v>
      </c>
      <c r="AQ79" s="25">
        <v>3.8078368294581381E-2</v>
      </c>
      <c r="AR79" s="25">
        <v>3.7499714538823149E-2</v>
      </c>
      <c r="AS79" s="25">
        <v>3.74901193660978E-2</v>
      </c>
      <c r="AT79" s="25">
        <v>3.8682138809985153E-2</v>
      </c>
      <c r="AU79" s="25">
        <v>3.7832549332911275E-2</v>
      </c>
      <c r="AV79" s="25">
        <v>3.6617712733320047E-2</v>
      </c>
      <c r="AW79" s="25">
        <v>3.6149726310095061E-2</v>
      </c>
      <c r="AX79" s="25">
        <v>3.5360180031704019E-2</v>
      </c>
      <c r="AY79" s="25">
        <v>3.5152747316944538E-2</v>
      </c>
      <c r="AZ79" s="25">
        <v>3.4941429155137961E-2</v>
      </c>
      <c r="BA79" s="25">
        <v>3.438716342355664E-2</v>
      </c>
      <c r="BB79" s="25">
        <v>3.2893044109438704E-2</v>
      </c>
      <c r="BC79" s="25">
        <v>3.2545631600252631E-2</v>
      </c>
      <c r="BD79" s="91"/>
    </row>
    <row r="80" spans="1:56" x14ac:dyDescent="0.25">
      <c r="A80" s="7"/>
      <c r="B80" s="7"/>
    </row>
    <row r="81" spans="1:56" x14ac:dyDescent="0.25">
      <c r="A81" s="7"/>
      <c r="B81" s="7"/>
    </row>
    <row r="82" spans="1:56" x14ac:dyDescent="0.25">
      <c r="A82" s="7"/>
      <c r="B82" s="7"/>
    </row>
    <row r="83" spans="1:56" x14ac:dyDescent="0.25">
      <c r="A83" s="7"/>
      <c r="B83" s="7" t="s">
        <v>171</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1.0737102737194051E-2</v>
      </c>
      <c r="D86" s="103">
        <v>1.1386998967010994E-2</v>
      </c>
      <c r="E86" s="103">
        <v>1.6754938750038587E-2</v>
      </c>
      <c r="F86" s="103">
        <v>1.4822980429369158E-2</v>
      </c>
      <c r="G86" s="103">
        <v>1.3088187838588394E-2</v>
      </c>
      <c r="H86" s="103">
        <v>9.2501620994014065E-3</v>
      </c>
      <c r="I86" s="103">
        <v>1.2496387830033583E-2</v>
      </c>
      <c r="J86" s="103">
        <v>1.0182634121000419E-2</v>
      </c>
      <c r="K86" s="103">
        <v>1.0534327561710273E-2</v>
      </c>
      <c r="L86" s="103">
        <v>1.3630621400384962E-2</v>
      </c>
      <c r="M86" s="103">
        <v>1.2645229404947172E-2</v>
      </c>
      <c r="N86" s="103">
        <v>1.1880542537773353E-2</v>
      </c>
      <c r="O86" s="103">
        <v>1.4179175341050735E-2</v>
      </c>
      <c r="P86" s="103">
        <v>1.2693863450425917E-2</v>
      </c>
      <c r="Q86" s="103">
        <v>1.4341173777475347E-2</v>
      </c>
      <c r="R86" s="103">
        <v>1.3905160367471085E-2</v>
      </c>
      <c r="S86" s="103">
        <v>7.5657471334371852E-3</v>
      </c>
      <c r="T86" s="103">
        <v>8.7809655782200846E-3</v>
      </c>
      <c r="U86" s="103">
        <v>6.6879022720950877E-3</v>
      </c>
      <c r="V86" s="103">
        <v>9.9682902017086059E-3</v>
      </c>
      <c r="W86" s="103">
        <v>1.1981736777827571E-2</v>
      </c>
      <c r="X86" s="103">
        <v>1.2849363347011917E-2</v>
      </c>
      <c r="Y86" s="103">
        <v>9.7824876025127006E-3</v>
      </c>
      <c r="Z86" s="103">
        <v>1.475013102031199E-2</v>
      </c>
      <c r="AA86" s="103">
        <v>1.2505956930686096E-2</v>
      </c>
      <c r="AB86" s="103">
        <v>1.4966749663331643E-2</v>
      </c>
      <c r="AC86" s="103">
        <v>2.0159062746112903E-2</v>
      </c>
      <c r="AD86" s="103">
        <v>2.3117313381961671E-2</v>
      </c>
      <c r="AE86" s="103">
        <v>2.0235801067755882E-2</v>
      </c>
      <c r="AF86" s="103">
        <v>1.0569709658109504E-2</v>
      </c>
      <c r="AG86" s="103">
        <v>1.8749609425230643E-2</v>
      </c>
      <c r="AH86" s="103">
        <v>1.1625570924130101E-2</v>
      </c>
      <c r="AI86" s="103">
        <v>1.2726901154674146E-2</v>
      </c>
      <c r="AJ86" s="103">
        <v>1.3300017751065043E-2</v>
      </c>
      <c r="AK86" s="103">
        <v>1.4757869931640313E-2</v>
      </c>
      <c r="AL86" s="103">
        <v>1.5628089426694212E-2</v>
      </c>
      <c r="AM86" s="103">
        <v>1.4539519677398484E-2</v>
      </c>
      <c r="AN86" s="103">
        <v>1.6899221420718164E-2</v>
      </c>
      <c r="AO86" s="103">
        <v>2.1318332455720602E-2</v>
      </c>
      <c r="AP86" s="103">
        <v>1.7236339369182917E-2</v>
      </c>
      <c r="AQ86" s="103">
        <v>1.7548280732171653E-2</v>
      </c>
      <c r="AR86" s="103">
        <v>2.0930636499384508E-2</v>
      </c>
      <c r="AS86" s="103">
        <v>1.165605411371263E-2</v>
      </c>
      <c r="AT86" s="103">
        <v>1.4276474882508168E-2</v>
      </c>
      <c r="AU86" s="103">
        <v>1.3995307918711291E-2</v>
      </c>
      <c r="AV86" s="103">
        <v>9.2583067833579002E-3</v>
      </c>
      <c r="AW86" s="103">
        <v>8.043618124546353E-3</v>
      </c>
      <c r="AX86" s="103">
        <v>9.4835418794653337E-3</v>
      </c>
      <c r="AY86" s="103">
        <v>9.1474645631899627E-3</v>
      </c>
      <c r="AZ86" s="103">
        <v>1.0323044574995808E-2</v>
      </c>
      <c r="BA86" s="103">
        <v>1.4652240931887038E-2</v>
      </c>
      <c r="BB86" s="103">
        <v>1.0928744124076347E-2</v>
      </c>
      <c r="BC86" s="103">
        <v>1.0483088324854374E-2</v>
      </c>
      <c r="BD86" s="92"/>
    </row>
    <row r="87" spans="1:56" s="103" customFormat="1" x14ac:dyDescent="0.25">
      <c r="A87" s="99"/>
      <c r="B87" s="99" t="str">
        <f>MID(B65,7,50)</f>
        <v>Industrie</v>
      </c>
      <c r="C87" s="103">
        <v>7.9028043497590711E-2</v>
      </c>
      <c r="D87" s="103">
        <v>7.5944415953858702E-2</v>
      </c>
      <c r="E87" s="103">
        <v>7.4384819676540162E-2</v>
      </c>
      <c r="F87" s="103">
        <v>7.6169765717878701E-2</v>
      </c>
      <c r="G87" s="103">
        <v>7.2223632815201805E-2</v>
      </c>
      <c r="H87" s="103">
        <v>7.1043793623829066E-2</v>
      </c>
      <c r="I87" s="103">
        <v>6.7944491263049508E-2</v>
      </c>
      <c r="J87" s="103">
        <v>6.5517386307951619E-2</v>
      </c>
      <c r="K87" s="103">
        <v>6.7538678070600974E-2</v>
      </c>
      <c r="L87" s="103">
        <v>6.9153836931028806E-2</v>
      </c>
      <c r="M87" s="103">
        <v>7.4522950593633966E-2</v>
      </c>
      <c r="N87" s="103">
        <v>6.9895469048346523E-2</v>
      </c>
      <c r="O87" s="103">
        <v>6.9940519148234778E-2</v>
      </c>
      <c r="P87" s="103">
        <v>7.428044635832852E-2</v>
      </c>
      <c r="Q87" s="103">
        <v>6.9568568924956942E-2</v>
      </c>
      <c r="R87" s="103">
        <v>7.3331444062725251E-2</v>
      </c>
      <c r="S87" s="103">
        <v>6.9559675973168311E-2</v>
      </c>
      <c r="T87" s="103">
        <v>7.4160026847909288E-2</v>
      </c>
      <c r="U87" s="103">
        <v>7.6912250231444393E-2</v>
      </c>
      <c r="V87" s="103">
        <v>7.6227875855475274E-2</v>
      </c>
      <c r="W87" s="103">
        <v>7.5460432899209409E-2</v>
      </c>
      <c r="X87" s="103">
        <v>7.4768753582211911E-2</v>
      </c>
      <c r="Y87" s="103">
        <v>7.8887504730439276E-2</v>
      </c>
      <c r="Z87" s="103">
        <v>7.999869658223252E-2</v>
      </c>
      <c r="AA87" s="103">
        <v>8.3009964867665778E-2</v>
      </c>
      <c r="AB87" s="103">
        <v>8.8933066820092541E-2</v>
      </c>
      <c r="AC87" s="103">
        <v>8.7569792478892017E-2</v>
      </c>
      <c r="AD87" s="103">
        <v>9.3880465293703808E-2</v>
      </c>
      <c r="AE87" s="103">
        <v>9.1763426574078405E-2</v>
      </c>
      <c r="AF87" s="103">
        <v>9.1040385704948851E-2</v>
      </c>
      <c r="AG87" s="103">
        <v>8.4420824789042725E-2</v>
      </c>
      <c r="AH87" s="103">
        <v>8.6652210136652252E-2</v>
      </c>
      <c r="AI87" s="103">
        <v>8.1325338478625511E-2</v>
      </c>
      <c r="AJ87" s="103">
        <v>7.5481167082862927E-2</v>
      </c>
      <c r="AK87" s="103">
        <v>8.0789634111693487E-2</v>
      </c>
      <c r="AL87" s="103">
        <v>7.7652150371104692E-2</v>
      </c>
      <c r="AM87" s="103">
        <v>4.9792688115261954E-2</v>
      </c>
      <c r="AN87" s="103">
        <v>5.2516223137268177E-2</v>
      </c>
      <c r="AO87" s="103">
        <v>6.6960555706907079E-2</v>
      </c>
      <c r="AP87" s="103">
        <v>6.396218429697903E-2</v>
      </c>
      <c r="AQ87" s="103">
        <v>7.1783398070727755E-2</v>
      </c>
      <c r="AR87" s="103">
        <v>7.2471509233496448E-2</v>
      </c>
      <c r="AS87" s="103">
        <v>7.6571836534828228E-2</v>
      </c>
      <c r="AT87" s="103">
        <v>7.9112312409983343E-2</v>
      </c>
      <c r="AU87" s="103">
        <v>7.8259750264145458E-2</v>
      </c>
      <c r="AV87" s="103">
        <v>7.6315579101387754E-2</v>
      </c>
      <c r="AW87" s="103">
        <v>7.7844224065814399E-2</v>
      </c>
      <c r="AX87" s="103">
        <v>7.2676279897106288E-2</v>
      </c>
      <c r="AY87" s="103">
        <v>7.1429644358899577E-2</v>
      </c>
      <c r="AZ87" s="103">
        <v>7.1154764848290697E-2</v>
      </c>
      <c r="BA87" s="103">
        <v>6.8293249752679183E-2</v>
      </c>
      <c r="BB87" s="103">
        <v>6.3677002274675029E-2</v>
      </c>
      <c r="BC87" s="103">
        <v>6.4276960517095971E-2</v>
      </c>
      <c r="BD87" s="92"/>
    </row>
    <row r="88" spans="1:56" s="103" customFormat="1" x14ac:dyDescent="0.25">
      <c r="A88" s="99"/>
      <c r="B88" s="99" t="str">
        <f>MID(B67,7,50)</f>
        <v>Construction</v>
      </c>
      <c r="C88" s="103">
        <v>6.2737780390940107E-2</v>
      </c>
      <c r="D88" s="103">
        <v>6.478118012762156E-2</v>
      </c>
      <c r="E88" s="103">
        <v>7.1165893753055695E-2</v>
      </c>
      <c r="F88" s="103">
        <v>6.8885866104088783E-2</v>
      </c>
      <c r="G88" s="103">
        <v>6.7848420022472308E-2</v>
      </c>
      <c r="H88" s="103">
        <v>6.2265821406358376E-2</v>
      </c>
      <c r="I88" s="103">
        <v>6.0753817973279077E-2</v>
      </c>
      <c r="J88" s="103">
        <v>5.6937386129759723E-2</v>
      </c>
      <c r="K88" s="103">
        <v>5.7861027037000759E-2</v>
      </c>
      <c r="L88" s="103">
        <v>6.0657796098655917E-2</v>
      </c>
      <c r="M88" s="103">
        <v>5.8321645456110162E-2</v>
      </c>
      <c r="N88" s="103">
        <v>5.4199883326841607E-2</v>
      </c>
      <c r="O88" s="103">
        <v>5.8870164436503648E-2</v>
      </c>
      <c r="P88" s="103">
        <v>5.846188914261595E-2</v>
      </c>
      <c r="Q88" s="103">
        <v>5.8919942931477655E-2</v>
      </c>
      <c r="R88" s="103">
        <v>5.7010027009016091E-2</v>
      </c>
      <c r="S88" s="103">
        <v>5.0259710605787766E-2</v>
      </c>
      <c r="T88" s="103">
        <v>5.03525721336631E-2</v>
      </c>
      <c r="U88" s="103">
        <v>5.0512448301061233E-2</v>
      </c>
      <c r="V88" s="103">
        <v>5.6934242733394008E-2</v>
      </c>
      <c r="W88" s="103">
        <v>5.4827516902010182E-2</v>
      </c>
      <c r="X88" s="103">
        <v>5.9049151391094956E-2</v>
      </c>
      <c r="Y88" s="103">
        <v>6.4727305980848165E-2</v>
      </c>
      <c r="Z88" s="103">
        <v>6.9689611022259845E-2</v>
      </c>
      <c r="AA88" s="103">
        <v>7.0713111436173981E-2</v>
      </c>
      <c r="AB88" s="103">
        <v>6.8657040248736451E-2</v>
      </c>
      <c r="AC88" s="103">
        <v>7.2402607420816723E-2</v>
      </c>
      <c r="AD88" s="103">
        <v>7.4688869292868984E-2</v>
      </c>
      <c r="AE88" s="103">
        <v>7.3475364937001394E-2</v>
      </c>
      <c r="AF88" s="103">
        <v>7.3682159189045457E-2</v>
      </c>
      <c r="AG88" s="103">
        <v>7.2771138862947227E-2</v>
      </c>
      <c r="AH88" s="103">
        <v>7.1757354693776657E-2</v>
      </c>
      <c r="AI88" s="103">
        <v>7.1750764472216025E-2</v>
      </c>
      <c r="AJ88" s="103">
        <v>7.1201090649183257E-2</v>
      </c>
      <c r="AK88" s="103">
        <v>7.3732302252658088E-2</v>
      </c>
      <c r="AL88" s="103">
        <v>6.3498215025970473E-2</v>
      </c>
      <c r="AM88" s="103">
        <v>2.5168856053936078E-2</v>
      </c>
      <c r="AN88" s="103">
        <v>4.8549909441616849E-2</v>
      </c>
      <c r="AO88" s="103">
        <v>5.7382659114908703E-2</v>
      </c>
      <c r="AP88" s="103">
        <v>5.3771023240757596E-2</v>
      </c>
      <c r="AQ88" s="103">
        <v>6.4281223376106686E-2</v>
      </c>
      <c r="AR88" s="103">
        <v>5.5676482005840341E-2</v>
      </c>
      <c r="AS88" s="103">
        <v>5.9815286530627926E-2</v>
      </c>
      <c r="AT88" s="103">
        <v>6.1486982572634803E-2</v>
      </c>
      <c r="AU88" s="103">
        <v>5.9245225432429827E-2</v>
      </c>
      <c r="AV88" s="103">
        <v>5.5712960542904567E-2</v>
      </c>
      <c r="AW88" s="103">
        <v>5.6849246404316406E-2</v>
      </c>
      <c r="AX88" s="103">
        <v>5.7101312912230369E-2</v>
      </c>
      <c r="AY88" s="103">
        <v>5.8562978158417302E-2</v>
      </c>
      <c r="AZ88" s="103">
        <v>5.9747921091010389E-2</v>
      </c>
      <c r="BA88" s="103">
        <v>6.0393993674337114E-2</v>
      </c>
      <c r="BB88" s="103">
        <v>6.0259739924592999E-2</v>
      </c>
      <c r="BC88" s="103">
        <v>5.9130327789992575E-2</v>
      </c>
      <c r="BD88" s="92"/>
    </row>
    <row r="89" spans="1:56" s="103" customFormat="1" x14ac:dyDescent="0.25">
      <c r="A89" s="99"/>
      <c r="B89" s="99" t="str">
        <f>MID(B76,7,50)</f>
        <v>Tertiaire marchand</v>
      </c>
      <c r="C89" s="103">
        <v>2.2001586321261549E-2</v>
      </c>
      <c r="D89" s="103">
        <v>2.5843624693901612E-2</v>
      </c>
      <c r="E89" s="103">
        <v>2.4649763493927713E-2</v>
      </c>
      <c r="F89" s="103">
        <v>2.4129087947846867E-2</v>
      </c>
      <c r="G89" s="103">
        <v>2.507551459917334E-2</v>
      </c>
      <c r="H89" s="103">
        <v>2.3942067794100574E-2</v>
      </c>
      <c r="I89" s="103">
        <v>2.2517288724198326E-2</v>
      </c>
      <c r="J89" s="103">
        <v>2.1792647097782947E-2</v>
      </c>
      <c r="K89" s="103">
        <v>2.2115487889413848E-2</v>
      </c>
      <c r="L89" s="103">
        <v>2.1996159488969977E-2</v>
      </c>
      <c r="M89" s="103">
        <v>2.3030489973857829E-2</v>
      </c>
      <c r="N89" s="103">
        <v>2.5272468646377774E-2</v>
      </c>
      <c r="O89" s="103">
        <v>2.4230814685841873E-2</v>
      </c>
      <c r="P89" s="103">
        <v>2.4591040471704691E-2</v>
      </c>
      <c r="Q89" s="103">
        <v>2.6009428224345623E-2</v>
      </c>
      <c r="R89" s="103">
        <v>2.6309071416900233E-2</v>
      </c>
      <c r="S89" s="103">
        <v>2.7211918735310793E-2</v>
      </c>
      <c r="T89" s="103">
        <v>3.1116610335250903E-2</v>
      </c>
      <c r="U89" s="103">
        <v>3.326163248567366E-2</v>
      </c>
      <c r="V89" s="103">
        <v>3.3293121629589306E-2</v>
      </c>
      <c r="W89" s="103">
        <v>3.5743155707969036E-2</v>
      </c>
      <c r="X89" s="103">
        <v>3.6081297507762879E-2</v>
      </c>
      <c r="Y89" s="103">
        <v>3.5609452020324506E-2</v>
      </c>
      <c r="Z89" s="103">
        <v>4.1514962526993576E-2</v>
      </c>
      <c r="AA89" s="103">
        <v>3.4843850334325362E-2</v>
      </c>
      <c r="AB89" s="103">
        <v>3.5534168089843311E-2</v>
      </c>
      <c r="AC89" s="103">
        <v>3.6700730919733207E-2</v>
      </c>
      <c r="AD89" s="103">
        <v>4.2079485225703615E-2</v>
      </c>
      <c r="AE89" s="103">
        <v>3.9121043797773231E-2</v>
      </c>
      <c r="AF89" s="103">
        <v>3.7125794979434787E-2</v>
      </c>
      <c r="AG89" s="103">
        <v>3.6200375943324738E-2</v>
      </c>
      <c r="AH89" s="103">
        <v>3.6409436525501278E-2</v>
      </c>
      <c r="AI89" s="103">
        <v>3.5242174000446679E-2</v>
      </c>
      <c r="AJ89" s="103">
        <v>3.6516665852670362E-2</v>
      </c>
      <c r="AK89" s="103">
        <v>3.4186589141755729E-2</v>
      </c>
      <c r="AL89" s="103">
        <v>3.4526278553042605E-2</v>
      </c>
      <c r="AM89" s="103">
        <v>2.8030696670569261E-2</v>
      </c>
      <c r="AN89" s="103">
        <v>3.0961033092462783E-2</v>
      </c>
      <c r="AO89" s="103">
        <v>3.5617512980783167E-2</v>
      </c>
      <c r="AP89" s="103">
        <v>3.5774413577737176E-2</v>
      </c>
      <c r="AQ89" s="103">
        <v>3.9060911919592045E-2</v>
      </c>
      <c r="AR89" s="103">
        <v>3.8795744052876932E-2</v>
      </c>
      <c r="AS89" s="103">
        <v>3.6645531296990337E-2</v>
      </c>
      <c r="AT89" s="103">
        <v>3.704097385872851E-2</v>
      </c>
      <c r="AU89" s="103">
        <v>3.6591589941338772E-2</v>
      </c>
      <c r="AV89" s="103">
        <v>3.5656442452283992E-2</v>
      </c>
      <c r="AW89" s="103">
        <v>3.4002308189737554E-2</v>
      </c>
      <c r="AX89" s="103">
        <v>3.4218109634335692E-2</v>
      </c>
      <c r="AY89" s="103">
        <v>3.4055795669181606E-2</v>
      </c>
      <c r="AZ89" s="103">
        <v>3.3468224092576146E-2</v>
      </c>
      <c r="BA89" s="103">
        <v>3.3604245735022312E-2</v>
      </c>
      <c r="BB89" s="103">
        <v>3.2238724351349932E-2</v>
      </c>
      <c r="BC89" s="103">
        <v>3.1925491807431899E-2</v>
      </c>
      <c r="BD89" s="92"/>
    </row>
    <row r="90" spans="1:56" s="103" customFormat="1" x14ac:dyDescent="0.25">
      <c r="A90" s="99"/>
      <c r="B90" s="99" t="str">
        <f>MID(B78,7,50)</f>
        <v>Tertiaire non marchand</v>
      </c>
      <c r="C90" s="103">
        <v>1.1924383463890872E-3</v>
      </c>
      <c r="D90" s="103">
        <v>9.9041582598221049E-4</v>
      </c>
      <c r="E90" s="103">
        <v>1.0143662563153724E-3</v>
      </c>
      <c r="F90" s="103">
        <v>8.6496697536595293E-4</v>
      </c>
      <c r="G90" s="103">
        <v>9.3498768685595967E-4</v>
      </c>
      <c r="H90" s="103">
        <v>1.0064391629911931E-3</v>
      </c>
      <c r="I90" s="103">
        <v>9.5032868210835077E-4</v>
      </c>
      <c r="J90" s="103">
        <v>1.3757358010574193E-3</v>
      </c>
      <c r="K90" s="103">
        <v>8.0049819183626439E-4</v>
      </c>
      <c r="L90" s="103">
        <v>8.1211292472338167E-4</v>
      </c>
      <c r="M90" s="103">
        <v>8.275288399646303E-4</v>
      </c>
      <c r="N90" s="103">
        <v>8.4056870365384546E-4</v>
      </c>
      <c r="O90" s="103">
        <v>7.5155134214369753E-4</v>
      </c>
      <c r="P90" s="103">
        <v>9.7203931401636701E-4</v>
      </c>
      <c r="Q90" s="103">
        <v>7.2811228665121866E-4</v>
      </c>
      <c r="R90" s="103">
        <v>9.6818097352355606E-4</v>
      </c>
      <c r="S90" s="103">
        <v>1.1210184269168622E-3</v>
      </c>
      <c r="T90" s="103">
        <v>1.2257153963990809E-3</v>
      </c>
      <c r="U90" s="103">
        <v>1.1063549631777181E-3</v>
      </c>
      <c r="V90" s="103">
        <v>1.1961319695429739E-3</v>
      </c>
      <c r="W90" s="103">
        <v>1.6589871779498701E-3</v>
      </c>
      <c r="X90" s="103">
        <v>1.0826648083121424E-3</v>
      </c>
      <c r="Y90" s="103">
        <v>1.0491098368860369E-3</v>
      </c>
      <c r="Z90" s="103">
        <v>1.2414306747641031E-3</v>
      </c>
      <c r="AA90" s="103">
        <v>1.5401551894594992E-3</v>
      </c>
      <c r="AB90" s="103">
        <v>1.2185972747740359E-3</v>
      </c>
      <c r="AC90" s="103">
        <v>1.247432802207945E-3</v>
      </c>
      <c r="AD90" s="103">
        <v>1.528724742559869E-3</v>
      </c>
      <c r="AE90" s="103">
        <v>1.3862357568840962E-3</v>
      </c>
      <c r="AF90" s="103">
        <v>1.2785067962825844E-3</v>
      </c>
      <c r="AG90" s="103">
        <v>1.2577365743194808E-3</v>
      </c>
      <c r="AH90" s="103">
        <v>1.6099568409903178E-3</v>
      </c>
      <c r="AI90" s="103">
        <v>1.3225479202521539E-3</v>
      </c>
      <c r="AJ90" s="103">
        <v>1.5719750053377385E-3</v>
      </c>
      <c r="AK90" s="103">
        <v>1.6589585470773056E-3</v>
      </c>
      <c r="AL90" s="103">
        <v>1.5439953574119718E-3</v>
      </c>
      <c r="AM90" s="103">
        <v>9.6454489392287541E-4</v>
      </c>
      <c r="AN90" s="103">
        <v>1.4942395644828488E-3</v>
      </c>
      <c r="AO90" s="103">
        <v>1.5421356059838007E-3</v>
      </c>
      <c r="AP90" s="103">
        <v>1.4995714586616016E-3</v>
      </c>
      <c r="AQ90" s="103">
        <v>7.9832217400565477E-3</v>
      </c>
      <c r="AR90" s="103">
        <v>7.4349358997796832E-3</v>
      </c>
      <c r="AS90" s="103">
        <v>7.3585413454971601E-3</v>
      </c>
      <c r="AT90" s="103">
        <v>7.9616901655399138E-3</v>
      </c>
      <c r="AU90" s="103">
        <v>6.4929156232036694E-3</v>
      </c>
      <c r="AV90" s="103">
        <v>6.3307995951361164E-3</v>
      </c>
      <c r="AW90" s="103">
        <v>5.5772644443979344E-3</v>
      </c>
      <c r="AX90" s="103">
        <v>6.1309856395097674E-3</v>
      </c>
      <c r="AY90" s="103">
        <v>6.3903070194452679E-3</v>
      </c>
      <c r="AZ90" s="103">
        <v>6.2383397210846701E-3</v>
      </c>
      <c r="BA90" s="103">
        <v>5.9068845856424194E-3</v>
      </c>
      <c r="BB90" s="103">
        <v>6.4388001641071634E-3</v>
      </c>
      <c r="BC90" s="103">
        <v>5.8088714049231369E-3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19">IF(C33="s","s",C58)</f>
        <v>1.0737102737194051E-2</v>
      </c>
      <c r="D125" s="118">
        <f t="shared" si="19"/>
        <v>1.1386998967010994E-2</v>
      </c>
      <c r="E125" s="118">
        <f t="shared" si="19"/>
        <v>1.6754938750038587E-2</v>
      </c>
      <c r="F125" s="118">
        <f t="shared" si="19"/>
        <v>1.4822980429369158E-2</v>
      </c>
      <c r="G125" s="118">
        <f t="shared" si="19"/>
        <v>1.3088187838588394E-2</v>
      </c>
      <c r="H125" s="118">
        <f t="shared" si="19"/>
        <v>9.2501620994014065E-3</v>
      </c>
      <c r="I125" s="118">
        <f t="shared" si="19"/>
        <v>1.2496387830033583E-2</v>
      </c>
      <c r="J125" s="118">
        <f t="shared" si="19"/>
        <v>1.0182634121000419E-2</v>
      </c>
      <c r="K125" s="118">
        <f t="shared" si="19"/>
        <v>1.0534327561710273E-2</v>
      </c>
      <c r="L125" s="118">
        <f t="shared" si="19"/>
        <v>1.3630621400384962E-2</v>
      </c>
      <c r="M125" s="118">
        <f t="shared" si="19"/>
        <v>1.2645229404947172E-2</v>
      </c>
      <c r="N125" s="118">
        <f t="shared" si="19"/>
        <v>1.1880542537773353E-2</v>
      </c>
      <c r="O125" s="118">
        <f t="shared" si="19"/>
        <v>1.4179175341050735E-2</v>
      </c>
      <c r="P125" s="118">
        <f t="shared" si="19"/>
        <v>1.2693863450425917E-2</v>
      </c>
      <c r="Q125" s="118">
        <f t="shared" si="19"/>
        <v>1.4341173777475347E-2</v>
      </c>
      <c r="R125" s="118">
        <f t="shared" si="19"/>
        <v>1.3905160367471085E-2</v>
      </c>
      <c r="S125" s="118">
        <f t="shared" si="19"/>
        <v>7.5657471334371852E-3</v>
      </c>
      <c r="T125" s="118">
        <f t="shared" si="19"/>
        <v>8.7809655782200846E-3</v>
      </c>
      <c r="U125" s="118">
        <f t="shared" si="19"/>
        <v>6.6879022720950877E-3</v>
      </c>
      <c r="V125" s="118">
        <f t="shared" si="19"/>
        <v>9.9682902017086059E-3</v>
      </c>
      <c r="W125" s="118">
        <f t="shared" si="19"/>
        <v>1.1981736777827571E-2</v>
      </c>
      <c r="X125" s="118">
        <f t="shared" si="19"/>
        <v>1.2849363347011917E-2</v>
      </c>
      <c r="Y125" s="118">
        <f t="shared" si="19"/>
        <v>9.7824876025127006E-3</v>
      </c>
      <c r="Z125" s="118">
        <f t="shared" si="19"/>
        <v>1.475013102031199E-2</v>
      </c>
      <c r="AA125" s="118">
        <f t="shared" si="19"/>
        <v>1.2505956930686096E-2</v>
      </c>
      <c r="AB125" s="118">
        <f t="shared" si="19"/>
        <v>1.4966749663331643E-2</v>
      </c>
      <c r="AC125" s="118">
        <f t="shared" si="19"/>
        <v>2.0159062746112903E-2</v>
      </c>
      <c r="AD125" s="118">
        <f t="shared" si="19"/>
        <v>2.3117313381961671E-2</v>
      </c>
      <c r="AE125" s="118">
        <f t="shared" si="19"/>
        <v>2.0235801067755882E-2</v>
      </c>
      <c r="AF125" s="118">
        <f t="shared" si="19"/>
        <v>1.0569709658109504E-2</v>
      </c>
      <c r="AG125" s="118">
        <f t="shared" si="19"/>
        <v>1.8749609425230643E-2</v>
      </c>
      <c r="AH125" s="118">
        <f t="shared" si="19"/>
        <v>1.1625570924130101E-2</v>
      </c>
      <c r="AI125" s="118">
        <f t="shared" ref="AI125:BC125" si="20">IF(AI33="s","s",AI58)</f>
        <v>1.2726901154674146E-2</v>
      </c>
      <c r="AJ125" s="118">
        <f t="shared" si="20"/>
        <v>1.3300017751065043E-2</v>
      </c>
      <c r="AK125" s="118">
        <f t="shared" si="20"/>
        <v>1.4757869931640313E-2</v>
      </c>
      <c r="AL125" s="118">
        <f t="shared" si="20"/>
        <v>1.5628089426694212E-2</v>
      </c>
      <c r="AM125" s="118">
        <f t="shared" si="20"/>
        <v>1.4539519677398484E-2</v>
      </c>
      <c r="AN125" s="118">
        <f t="shared" si="20"/>
        <v>1.6899221420718164E-2</v>
      </c>
      <c r="AO125" s="118">
        <f t="shared" si="20"/>
        <v>2.1318332455720602E-2</v>
      </c>
      <c r="AP125" s="118">
        <f t="shared" si="20"/>
        <v>1.7236339369182917E-2</v>
      </c>
      <c r="AQ125" s="118">
        <f t="shared" si="20"/>
        <v>1.7548280732171653E-2</v>
      </c>
      <c r="AR125" s="118">
        <f t="shared" si="20"/>
        <v>2.0930636499384508E-2</v>
      </c>
      <c r="AS125" s="118">
        <f t="shared" si="20"/>
        <v>1.165605411371263E-2</v>
      </c>
      <c r="AT125" s="118">
        <f t="shared" si="20"/>
        <v>1.4276474882508168E-2</v>
      </c>
      <c r="AU125" s="118">
        <f t="shared" si="20"/>
        <v>1.3995307918711291E-2</v>
      </c>
      <c r="AV125" s="118">
        <f t="shared" si="20"/>
        <v>9.2583067833579002E-3</v>
      </c>
      <c r="AW125" s="118">
        <f t="shared" si="20"/>
        <v>8.043618124546353E-3</v>
      </c>
      <c r="AX125" s="118">
        <f t="shared" si="20"/>
        <v>9.4835418794653337E-3</v>
      </c>
      <c r="AY125" s="118">
        <f t="shared" si="20"/>
        <v>9.1474645631899627E-3</v>
      </c>
      <c r="AZ125" s="118">
        <f t="shared" si="20"/>
        <v>1.0323044574995808E-2</v>
      </c>
      <c r="BA125" s="118">
        <f t="shared" si="20"/>
        <v>1.4652240931887038E-2</v>
      </c>
      <c r="BB125" s="118">
        <f t="shared" si="20"/>
        <v>1.0928744124076347E-2</v>
      </c>
      <c r="BC125" s="118">
        <f t="shared" si="20"/>
        <v>1.0483088324854374E-2</v>
      </c>
    </row>
    <row r="126" spans="1:55" hidden="1" x14ac:dyDescent="0.25">
      <c r="C126" s="117">
        <f t="shared" ref="C126:AH126" si="21">IF(C34="s","s",C59)</f>
        <v>1.0737102737194051E-2</v>
      </c>
      <c r="D126" s="117">
        <f t="shared" si="21"/>
        <v>1.1386998967010994E-2</v>
      </c>
      <c r="E126" s="117">
        <f t="shared" si="21"/>
        <v>1.6754938750038587E-2</v>
      </c>
      <c r="F126" s="117">
        <f t="shared" si="21"/>
        <v>1.4822980429369158E-2</v>
      </c>
      <c r="G126" s="117">
        <f t="shared" si="21"/>
        <v>1.3088187838588394E-2</v>
      </c>
      <c r="H126" s="117">
        <f t="shared" si="21"/>
        <v>9.2501620994014065E-3</v>
      </c>
      <c r="I126" s="117">
        <f t="shared" si="21"/>
        <v>1.2496387830033583E-2</v>
      </c>
      <c r="J126" s="117">
        <f t="shared" si="21"/>
        <v>1.0182634121000419E-2</v>
      </c>
      <c r="K126" s="117">
        <f t="shared" si="21"/>
        <v>1.0534327561710273E-2</v>
      </c>
      <c r="L126" s="117">
        <f t="shared" si="21"/>
        <v>1.3630621400384962E-2</v>
      </c>
      <c r="M126" s="117">
        <f t="shared" si="21"/>
        <v>1.2645229404947172E-2</v>
      </c>
      <c r="N126" s="117">
        <f t="shared" si="21"/>
        <v>1.1880542537773353E-2</v>
      </c>
      <c r="O126" s="117">
        <f t="shared" si="21"/>
        <v>1.4179175341050735E-2</v>
      </c>
      <c r="P126" s="117">
        <f t="shared" si="21"/>
        <v>1.2693863450425917E-2</v>
      </c>
      <c r="Q126" s="117">
        <f t="shared" si="21"/>
        <v>1.4341173777475347E-2</v>
      </c>
      <c r="R126" s="117">
        <f t="shared" si="21"/>
        <v>1.3905160367471085E-2</v>
      </c>
      <c r="S126" s="117">
        <f t="shared" si="21"/>
        <v>7.5657471334371852E-3</v>
      </c>
      <c r="T126" s="117">
        <f t="shared" si="21"/>
        <v>8.7809655782200846E-3</v>
      </c>
      <c r="U126" s="117">
        <f t="shared" si="21"/>
        <v>6.6879022720950877E-3</v>
      </c>
      <c r="V126" s="117">
        <f t="shared" si="21"/>
        <v>9.9682902017086059E-3</v>
      </c>
      <c r="W126" s="117">
        <f t="shared" si="21"/>
        <v>1.1981736777827571E-2</v>
      </c>
      <c r="X126" s="117">
        <f t="shared" si="21"/>
        <v>1.2849363347011917E-2</v>
      </c>
      <c r="Y126" s="117">
        <f t="shared" si="21"/>
        <v>9.7824876025127006E-3</v>
      </c>
      <c r="Z126" s="117">
        <f t="shared" si="21"/>
        <v>1.475013102031199E-2</v>
      </c>
      <c r="AA126" s="117">
        <f t="shared" si="21"/>
        <v>1.2505956930686096E-2</v>
      </c>
      <c r="AB126" s="117">
        <f t="shared" si="21"/>
        <v>1.4966749663331643E-2</v>
      </c>
      <c r="AC126" s="117">
        <f t="shared" si="21"/>
        <v>2.0159062746112903E-2</v>
      </c>
      <c r="AD126" s="117">
        <f t="shared" si="21"/>
        <v>2.3117313381961671E-2</v>
      </c>
      <c r="AE126" s="117">
        <f t="shared" si="21"/>
        <v>2.0235801067755882E-2</v>
      </c>
      <c r="AF126" s="117">
        <f t="shared" si="21"/>
        <v>1.0569709658109504E-2</v>
      </c>
      <c r="AG126" s="117">
        <f t="shared" si="21"/>
        <v>1.8749609425230643E-2</v>
      </c>
      <c r="AH126" s="117">
        <f t="shared" si="21"/>
        <v>1.1625570924130101E-2</v>
      </c>
      <c r="AI126" s="117">
        <f t="shared" ref="AI126:BC126" si="22">IF(AI34="s","s",AI59)</f>
        <v>1.2726901154674146E-2</v>
      </c>
      <c r="AJ126" s="117">
        <f t="shared" si="22"/>
        <v>1.3300017751065043E-2</v>
      </c>
      <c r="AK126" s="117">
        <f t="shared" si="22"/>
        <v>1.4757869931640313E-2</v>
      </c>
      <c r="AL126" s="117">
        <f t="shared" si="22"/>
        <v>1.5628089426694212E-2</v>
      </c>
      <c r="AM126" s="117">
        <f t="shared" si="22"/>
        <v>1.4539519677398484E-2</v>
      </c>
      <c r="AN126" s="117">
        <f t="shared" si="22"/>
        <v>1.6899221420718164E-2</v>
      </c>
      <c r="AO126" s="117">
        <f t="shared" si="22"/>
        <v>2.1318332455720602E-2</v>
      </c>
      <c r="AP126" s="117">
        <f t="shared" si="22"/>
        <v>1.7236339369182917E-2</v>
      </c>
      <c r="AQ126" s="117">
        <f t="shared" si="22"/>
        <v>1.7548280732171653E-2</v>
      </c>
      <c r="AR126" s="117">
        <f t="shared" si="22"/>
        <v>2.0930636499384508E-2</v>
      </c>
      <c r="AS126" s="117">
        <f t="shared" si="22"/>
        <v>1.165605411371263E-2</v>
      </c>
      <c r="AT126" s="117">
        <f t="shared" si="22"/>
        <v>1.4276474882508168E-2</v>
      </c>
      <c r="AU126" s="117">
        <f t="shared" si="22"/>
        <v>1.3995307918711291E-2</v>
      </c>
      <c r="AV126" s="117">
        <f t="shared" si="22"/>
        <v>9.2583067833579002E-3</v>
      </c>
      <c r="AW126" s="117">
        <f t="shared" si="22"/>
        <v>8.043618124546353E-3</v>
      </c>
      <c r="AX126" s="117">
        <f t="shared" si="22"/>
        <v>9.4835418794653337E-3</v>
      </c>
      <c r="AY126" s="117">
        <f t="shared" si="22"/>
        <v>9.1474645631899627E-3</v>
      </c>
      <c r="AZ126" s="117">
        <f t="shared" si="22"/>
        <v>1.0323044574995808E-2</v>
      </c>
      <c r="BA126" s="117">
        <f t="shared" si="22"/>
        <v>1.4652240931887038E-2</v>
      </c>
      <c r="BB126" s="117">
        <f t="shared" si="22"/>
        <v>1.0928744124076347E-2</v>
      </c>
      <c r="BC126" s="117">
        <f t="shared" si="22"/>
        <v>1.0483088324854374E-2</v>
      </c>
    </row>
    <row r="127" spans="1:55" hidden="1" x14ac:dyDescent="0.25">
      <c r="C127" s="117">
        <f t="shared" ref="C127:AH127" si="23">IF(C35="s","s",C60)</f>
        <v>0.10578460162131893</v>
      </c>
      <c r="D127" s="117">
        <f t="shared" si="23"/>
        <v>9.3951987587480648E-2</v>
      </c>
      <c r="E127" s="117">
        <f t="shared" si="23"/>
        <v>8.9038399582571967E-2</v>
      </c>
      <c r="F127" s="117">
        <f t="shared" si="23"/>
        <v>8.7493430538066005E-2</v>
      </c>
      <c r="G127" s="117">
        <f t="shared" si="23"/>
        <v>7.8634948748855099E-2</v>
      </c>
      <c r="H127" s="117">
        <f t="shared" si="23"/>
        <v>8.2318853399375697E-2</v>
      </c>
      <c r="I127" s="117">
        <f t="shared" si="23"/>
        <v>8.0009051290174132E-2</v>
      </c>
      <c r="J127" s="117">
        <f t="shared" si="23"/>
        <v>7.994054549229028E-2</v>
      </c>
      <c r="K127" s="117">
        <f t="shared" si="23"/>
        <v>8.38977410885621E-2</v>
      </c>
      <c r="L127" s="117">
        <f t="shared" si="23"/>
        <v>7.9821311431797576E-2</v>
      </c>
      <c r="M127" s="117">
        <f t="shared" si="23"/>
        <v>8.6602685161842261E-2</v>
      </c>
      <c r="N127" s="117">
        <f t="shared" si="23"/>
        <v>8.616643144224008E-2</v>
      </c>
      <c r="O127" s="117">
        <f t="shared" si="23"/>
        <v>8.4572681650850828E-2</v>
      </c>
      <c r="P127" s="117">
        <f t="shared" si="23"/>
        <v>9.0539374458176503E-2</v>
      </c>
      <c r="Q127" s="117">
        <f t="shared" si="23"/>
        <v>7.9719604149394163E-2</v>
      </c>
      <c r="R127" s="117">
        <f t="shared" si="23"/>
        <v>9.8577813864009739E-2</v>
      </c>
      <c r="S127" s="117">
        <f t="shared" si="23"/>
        <v>9.9791095684814549E-2</v>
      </c>
      <c r="T127" s="117">
        <f t="shared" si="23"/>
        <v>0.10474513562386045</v>
      </c>
      <c r="U127" s="117">
        <f t="shared" si="23"/>
        <v>0.10824684970140994</v>
      </c>
      <c r="V127" s="117">
        <f t="shared" si="23"/>
        <v>0.10226863863673925</v>
      </c>
      <c r="W127" s="117">
        <f t="shared" si="23"/>
        <v>9.6681207623125487E-2</v>
      </c>
      <c r="X127" s="117">
        <f t="shared" si="23"/>
        <v>9.5491829263712233E-2</v>
      </c>
      <c r="Y127" s="117">
        <f t="shared" si="23"/>
        <v>0.10683692495276671</v>
      </c>
      <c r="Z127" s="117">
        <f t="shared" si="23"/>
        <v>0.10599291228209926</v>
      </c>
      <c r="AA127" s="117">
        <f t="shared" si="23"/>
        <v>0.10439561075056558</v>
      </c>
      <c r="AB127" s="117">
        <f t="shared" si="23"/>
        <v>0.1171724187256197</v>
      </c>
      <c r="AC127" s="117">
        <f t="shared" si="23"/>
        <v>0.10123163650925102</v>
      </c>
      <c r="AD127" s="117">
        <f t="shared" si="23"/>
        <v>0.11488096015700297</v>
      </c>
      <c r="AE127" s="117">
        <f t="shared" si="23"/>
        <v>0.11759268853549838</v>
      </c>
      <c r="AF127" s="117">
        <f t="shared" si="23"/>
        <v>0.1184537053489824</v>
      </c>
      <c r="AG127" s="117">
        <f t="shared" si="23"/>
        <v>0.10621097841859484</v>
      </c>
      <c r="AH127" s="117">
        <f t="shared" si="23"/>
        <v>0.11346970429236182</v>
      </c>
      <c r="AI127" s="117">
        <f t="shared" ref="AI127:BC127" si="24">IF(AI35="s","s",AI60)</f>
        <v>0.10307040549600618</v>
      </c>
      <c r="AJ127" s="117">
        <f t="shared" si="24"/>
        <v>9.7103048309771137E-2</v>
      </c>
      <c r="AK127" s="117">
        <f t="shared" si="24"/>
        <v>0.10700501942987568</v>
      </c>
      <c r="AL127" s="117">
        <f t="shared" si="24"/>
        <v>0.10738383556478144</v>
      </c>
      <c r="AM127" s="117">
        <f t="shared" si="24"/>
        <v>8.4296195755192871E-2</v>
      </c>
      <c r="AN127" s="117">
        <f t="shared" si="24"/>
        <v>7.3642781762675635E-2</v>
      </c>
      <c r="AO127" s="117">
        <f t="shared" si="24"/>
        <v>9.7933368508153526E-2</v>
      </c>
      <c r="AP127" s="117">
        <f t="shared" si="24"/>
        <v>6.9430502304219682E-2</v>
      </c>
      <c r="AQ127" s="117">
        <f t="shared" si="24"/>
        <v>8.9976118324608709E-2</v>
      </c>
      <c r="AR127" s="117">
        <f t="shared" si="24"/>
        <v>9.3047580970202423E-2</v>
      </c>
      <c r="AS127" s="117">
        <f t="shared" si="24"/>
        <v>9.9531303028654025E-2</v>
      </c>
      <c r="AT127" s="117">
        <f t="shared" si="24"/>
        <v>0.10296353364234806</v>
      </c>
      <c r="AU127" s="117">
        <f t="shared" si="24"/>
        <v>0.10759558282278568</v>
      </c>
      <c r="AV127" s="117">
        <f t="shared" si="24"/>
        <v>0.10540334218913198</v>
      </c>
      <c r="AW127" s="117">
        <f t="shared" si="24"/>
        <v>0.10125420495417724</v>
      </c>
      <c r="AX127" s="117">
        <f t="shared" si="24"/>
        <v>9.8537066638923976E-2</v>
      </c>
      <c r="AY127" s="117">
        <f t="shared" si="24"/>
        <v>0.10110090531472748</v>
      </c>
      <c r="AZ127" s="117">
        <f t="shared" si="24"/>
        <v>0.10145988799450477</v>
      </c>
      <c r="BA127" s="117">
        <f t="shared" si="24"/>
        <v>9.6369749371744293E-2</v>
      </c>
      <c r="BB127" s="117">
        <f t="shared" si="24"/>
        <v>9.7041422235771418E-2</v>
      </c>
      <c r="BC127" s="117">
        <f t="shared" si="24"/>
        <v>9.8506647506234682E-2</v>
      </c>
    </row>
    <row r="128" spans="1:55" hidden="1" x14ac:dyDescent="0.25">
      <c r="C128" s="117">
        <f t="shared" ref="C128:AH128" si="25">IF(C36="s","s",C61)</f>
        <v>5.2297355100952209E-2</v>
      </c>
      <c r="D128" s="117">
        <f t="shared" si="25"/>
        <v>6.0464184998085799E-2</v>
      </c>
      <c r="E128" s="117">
        <f t="shared" si="25"/>
        <v>5.4476839700119857E-2</v>
      </c>
      <c r="F128" s="117">
        <f t="shared" si="25"/>
        <v>5.1590353263226404E-2</v>
      </c>
      <c r="G128" s="117">
        <f t="shared" si="25"/>
        <v>5.4959933237727784E-2</v>
      </c>
      <c r="H128" s="117">
        <f t="shared" si="25"/>
        <v>5.6770000760518767E-2</v>
      </c>
      <c r="I128" s="117">
        <f t="shared" si="25"/>
        <v>5.2657297659237552E-2</v>
      </c>
      <c r="J128" s="117">
        <f t="shared" si="25"/>
        <v>5.373376445657839E-2</v>
      </c>
      <c r="K128" s="117">
        <f t="shared" si="25"/>
        <v>5.150102402860008E-2</v>
      </c>
      <c r="L128" s="117">
        <f t="shared" si="25"/>
        <v>4.5467622541791798E-2</v>
      </c>
      <c r="M128" s="117">
        <f t="shared" si="25"/>
        <v>4.585923271697552E-2</v>
      </c>
      <c r="N128" s="117">
        <f t="shared" si="25"/>
        <v>4.8163430956192757E-2</v>
      </c>
      <c r="O128" s="117">
        <f t="shared" si="25"/>
        <v>4.7483299967810665E-2</v>
      </c>
      <c r="P128" s="117">
        <f t="shared" si="25"/>
        <v>5.1134511231033658E-2</v>
      </c>
      <c r="Q128" s="117">
        <f t="shared" si="25"/>
        <v>5.5105663388594343E-2</v>
      </c>
      <c r="R128" s="117">
        <f t="shared" si="25"/>
        <v>5.0850787900290212E-2</v>
      </c>
      <c r="S128" s="117">
        <f t="shared" si="25"/>
        <v>4.7920015656285647E-2</v>
      </c>
      <c r="T128" s="117">
        <f t="shared" si="25"/>
        <v>6.2852832804885322E-2</v>
      </c>
      <c r="U128" s="117">
        <f t="shared" si="25"/>
        <v>6.2367150260673639E-2</v>
      </c>
      <c r="V128" s="117">
        <f t="shared" si="25"/>
        <v>5.4953700136767147E-2</v>
      </c>
      <c r="W128" s="117">
        <f t="shared" si="25"/>
        <v>5.7631414495103797E-2</v>
      </c>
      <c r="X128" s="117">
        <f t="shared" si="25"/>
        <v>4.6283085543428769E-2</v>
      </c>
      <c r="Y128" s="117">
        <f t="shared" si="25"/>
        <v>4.3332061378001434E-2</v>
      </c>
      <c r="Z128" s="117">
        <f t="shared" si="25"/>
        <v>4.1730464370251658E-2</v>
      </c>
      <c r="AA128" s="117">
        <f t="shared" si="25"/>
        <v>4.3409910230396288E-2</v>
      </c>
      <c r="AB128" s="117">
        <f t="shared" si="25"/>
        <v>4.6601275913707475E-2</v>
      </c>
      <c r="AC128" s="117">
        <f t="shared" si="25"/>
        <v>4.4471784502240048E-2</v>
      </c>
      <c r="AD128" s="117">
        <f t="shared" si="25"/>
        <v>4.5723694930338663E-2</v>
      </c>
      <c r="AE128" s="117">
        <f t="shared" si="25"/>
        <v>4.3718364895440509E-2</v>
      </c>
      <c r="AF128" s="117">
        <f t="shared" si="25"/>
        <v>4.1194281312290679E-2</v>
      </c>
      <c r="AG128" s="117">
        <f t="shared" si="25"/>
        <v>5.0770405365578461E-2</v>
      </c>
      <c r="AH128" s="117">
        <f t="shared" si="25"/>
        <v>4.9379272868095077E-2</v>
      </c>
      <c r="AI128" s="117">
        <f t="shared" ref="AI128:BC128" si="26">IF(AI36="s","s",AI61)</f>
        <v>4.7942380767565511E-2</v>
      </c>
      <c r="AJ128" s="117">
        <f t="shared" si="26"/>
        <v>4.3392181041642788E-2</v>
      </c>
      <c r="AK128" s="117">
        <f t="shared" si="26"/>
        <v>4.4946092900278539E-2</v>
      </c>
      <c r="AL128" s="117">
        <f t="shared" si="26"/>
        <v>4.9328958194957521E-2</v>
      </c>
      <c r="AM128" s="117">
        <f t="shared" si="26"/>
        <v>3.2055419701631567E-2</v>
      </c>
      <c r="AN128" s="117">
        <f t="shared" si="26"/>
        <v>3.2711059493958229E-2</v>
      </c>
      <c r="AO128" s="117">
        <f t="shared" si="26"/>
        <v>3.9179001227135427E-2</v>
      </c>
      <c r="AP128" s="117">
        <f t="shared" si="26"/>
        <v>3.7067965803641433E-2</v>
      </c>
      <c r="AQ128" s="117">
        <f t="shared" si="26"/>
        <v>3.8476331089691305E-2</v>
      </c>
      <c r="AR128" s="117">
        <f t="shared" si="26"/>
        <v>3.1849668617912691E-2</v>
      </c>
      <c r="AS128" s="117">
        <f t="shared" si="26"/>
        <v>3.8347342635606047E-2</v>
      </c>
      <c r="AT128" s="117">
        <f t="shared" si="26"/>
        <v>4.1379009102692252E-2</v>
      </c>
      <c r="AU128" s="117">
        <f t="shared" si="26"/>
        <v>4.0288366205189372E-2</v>
      </c>
      <c r="AV128" s="117">
        <f t="shared" si="26"/>
        <v>3.3780725591037411E-2</v>
      </c>
      <c r="AW128" s="117">
        <f t="shared" si="26"/>
        <v>3.2359313957612219E-2</v>
      </c>
      <c r="AX128" s="117">
        <f t="shared" si="26"/>
        <v>3.0360810498906422E-2</v>
      </c>
      <c r="AY128" s="117">
        <f t="shared" si="26"/>
        <v>2.9346871190247779E-2</v>
      </c>
      <c r="AZ128" s="117">
        <f t="shared" si="26"/>
        <v>3.1505214675293318E-2</v>
      </c>
      <c r="BA128" s="117">
        <f t="shared" si="26"/>
        <v>3.1503011174343974E-2</v>
      </c>
      <c r="BB128" s="117">
        <f t="shared" si="26"/>
        <v>3.0818255707329503E-2</v>
      </c>
      <c r="BC128" s="117">
        <f t="shared" si="26"/>
        <v>3.2172282299932187E-2</v>
      </c>
    </row>
    <row r="129" spans="3:55" hidden="1" x14ac:dyDescent="0.25">
      <c r="C129" s="117">
        <f t="shared" ref="C129:AH129" si="27">IF(C37="s","s",C62)</f>
        <v>7.73990015774986E-2</v>
      </c>
      <c r="D129" s="117">
        <f t="shared" si="27"/>
        <v>7.609270776108569E-2</v>
      </c>
      <c r="E129" s="117">
        <f t="shared" si="27"/>
        <v>8.1799511908789049E-2</v>
      </c>
      <c r="F129" s="117">
        <f t="shared" si="27"/>
        <v>7.7274562753893855E-2</v>
      </c>
      <c r="G129" s="117">
        <f t="shared" si="27"/>
        <v>7.5268981474914856E-2</v>
      </c>
      <c r="H129" s="117">
        <f t="shared" si="27"/>
        <v>8.6331980708919134E-2</v>
      </c>
      <c r="I129" s="117">
        <f t="shared" si="27"/>
        <v>7.6998425842948359E-2</v>
      </c>
      <c r="J129" s="117">
        <f t="shared" si="27"/>
        <v>7.3614507204207827E-2</v>
      </c>
      <c r="K129" s="117">
        <f t="shared" si="27"/>
        <v>6.9624596989288495E-2</v>
      </c>
      <c r="L129" s="117">
        <f t="shared" si="27"/>
        <v>7.2820603380942234E-2</v>
      </c>
      <c r="M129" s="117">
        <f t="shared" si="27"/>
        <v>6.8952775699681654E-2</v>
      </c>
      <c r="N129" s="117">
        <f t="shared" si="27"/>
        <v>7.3998748712749238E-2</v>
      </c>
      <c r="O129" s="117">
        <f t="shared" si="27"/>
        <v>7.0138128310258618E-2</v>
      </c>
      <c r="P129" s="117">
        <f t="shared" si="27"/>
        <v>7.7578313362923035E-2</v>
      </c>
      <c r="Q129" s="117">
        <f t="shared" si="27"/>
        <v>7.4451084492145839E-2</v>
      </c>
      <c r="R129" s="117">
        <f t="shared" si="27"/>
        <v>6.3966509723406756E-2</v>
      </c>
      <c r="S129" s="117">
        <f t="shared" si="27"/>
        <v>5.7288112166893307E-2</v>
      </c>
      <c r="T129" s="117">
        <f t="shared" si="27"/>
        <v>5.0278702375601232E-2</v>
      </c>
      <c r="U129" s="117">
        <f t="shared" si="27"/>
        <v>5.6874261307093249E-2</v>
      </c>
      <c r="V129" s="117">
        <f t="shared" si="27"/>
        <v>5.2968608488534387E-2</v>
      </c>
      <c r="W129" s="117">
        <f t="shared" si="27"/>
        <v>5.7802346574829827E-2</v>
      </c>
      <c r="X129" s="117">
        <f t="shared" si="27"/>
        <v>5.2380105597098006E-2</v>
      </c>
      <c r="Y129" s="117">
        <f t="shared" si="27"/>
        <v>5.2556087204513588E-2</v>
      </c>
      <c r="Z129" s="117">
        <f t="shared" si="27"/>
        <v>5.9861007550013161E-2</v>
      </c>
      <c r="AA129" s="117">
        <f t="shared" si="27"/>
        <v>5.4497760875092241E-2</v>
      </c>
      <c r="AB129" s="117">
        <f t="shared" si="27"/>
        <v>6.0038524410752539E-2</v>
      </c>
      <c r="AC129" s="117">
        <f t="shared" si="27"/>
        <v>6.803662661573931E-2</v>
      </c>
      <c r="AD129" s="117">
        <f t="shared" si="27"/>
        <v>8.0018648473046392E-2</v>
      </c>
      <c r="AE129" s="117">
        <f t="shared" si="27"/>
        <v>7.4743586702199161E-2</v>
      </c>
      <c r="AF129" s="117">
        <f t="shared" si="27"/>
        <v>7.4825179580878129E-2</v>
      </c>
      <c r="AG129" s="117">
        <f t="shared" si="27"/>
        <v>7.2080563475411072E-2</v>
      </c>
      <c r="AH129" s="117">
        <f t="shared" si="27"/>
        <v>7.4789374448607351E-2</v>
      </c>
      <c r="AI129" s="117">
        <f t="shared" ref="AI129:BC129" si="28">IF(AI37="s","s",AI62)</f>
        <v>7.0598693388556275E-2</v>
      </c>
      <c r="AJ129" s="117">
        <f t="shared" si="28"/>
        <v>6.7471544985300072E-2</v>
      </c>
      <c r="AK129" s="117">
        <f t="shared" si="28"/>
        <v>6.8825648326877861E-2</v>
      </c>
      <c r="AL129" s="117">
        <f t="shared" si="28"/>
        <v>5.6584084568827943E-2</v>
      </c>
      <c r="AM129" s="117">
        <f t="shared" si="28"/>
        <v>2.9186532333455549E-2</v>
      </c>
      <c r="AN129" s="117">
        <f t="shared" si="28"/>
        <v>4.0554233869115171E-2</v>
      </c>
      <c r="AO129" s="117">
        <f t="shared" si="28"/>
        <v>4.656398848800275E-2</v>
      </c>
      <c r="AP129" s="117">
        <f t="shared" si="28"/>
        <v>4.1554222220365311E-2</v>
      </c>
      <c r="AQ129" s="117">
        <f t="shared" si="28"/>
        <v>5.0817061255931127E-2</v>
      </c>
      <c r="AR129" s="117">
        <f t="shared" si="28"/>
        <v>6.0570164944972575E-2</v>
      </c>
      <c r="AS129" s="117">
        <f t="shared" si="28"/>
        <v>5.2968249663859636E-2</v>
      </c>
      <c r="AT129" s="117">
        <f t="shared" si="28"/>
        <v>5.2467709144547077E-2</v>
      </c>
      <c r="AU129" s="117">
        <f t="shared" si="28"/>
        <v>5.4919655849840682E-2</v>
      </c>
      <c r="AV129" s="117">
        <f t="shared" si="28"/>
        <v>5.3389953064253669E-2</v>
      </c>
      <c r="AW129" s="117">
        <f t="shared" si="28"/>
        <v>5.5811165771785159E-2</v>
      </c>
      <c r="AX129" s="117">
        <f t="shared" si="28"/>
        <v>5.8590690991983205E-2</v>
      </c>
      <c r="AY129" s="117">
        <f t="shared" si="28"/>
        <v>5.3395151072910201E-2</v>
      </c>
      <c r="AZ129" s="117">
        <f t="shared" si="28"/>
        <v>5.5077188568466696E-2</v>
      </c>
      <c r="BA129" s="117">
        <f t="shared" si="28"/>
        <v>5.0194845461693706E-2</v>
      </c>
      <c r="BB129" s="117">
        <f t="shared" si="28"/>
        <v>3.5213834258434967E-2</v>
      </c>
      <c r="BC129" s="117">
        <f t="shared" si="28"/>
        <v>4.4386920524094521E-2</v>
      </c>
    </row>
    <row r="130" spans="3:55" hidden="1" x14ac:dyDescent="0.25">
      <c r="C130" s="117">
        <f t="shared" ref="C130:AH130" si="29">IF(C38="s","s",C63)</f>
        <v>0.10068169818526372</v>
      </c>
      <c r="D130" s="117">
        <f t="shared" si="29"/>
        <v>0.12041553236130557</v>
      </c>
      <c r="E130" s="117">
        <f t="shared" si="29"/>
        <v>0.1360364531058833</v>
      </c>
      <c r="F130" s="117">
        <f t="shared" si="29"/>
        <v>0.13283772499344965</v>
      </c>
      <c r="G130" s="117">
        <f t="shared" si="29"/>
        <v>0.12466587296980744</v>
      </c>
      <c r="H130" s="117">
        <f t="shared" si="29"/>
        <v>9.7041986697750368E-2</v>
      </c>
      <c r="I130" s="117">
        <f t="shared" si="29"/>
        <v>9.9567704774272667E-2</v>
      </c>
      <c r="J130" s="117">
        <f t="shared" si="29"/>
        <v>0.10298277419218803</v>
      </c>
      <c r="K130" s="117">
        <f t="shared" si="29"/>
        <v>9.9447012055868603E-2</v>
      </c>
      <c r="L130" s="117">
        <f t="shared" si="29"/>
        <v>0.10335217858556191</v>
      </c>
      <c r="M130" s="117">
        <f t="shared" si="29"/>
        <v>0.11658351773444676</v>
      </c>
      <c r="N130" s="117">
        <f t="shared" si="29"/>
        <v>0.10665356250605056</v>
      </c>
      <c r="O130" s="117">
        <f t="shared" si="29"/>
        <v>9.6662069961477248E-2</v>
      </c>
      <c r="P130" s="117">
        <f t="shared" si="29"/>
        <v>0.10130856083477216</v>
      </c>
      <c r="Q130" s="117">
        <f t="shared" si="29"/>
        <v>9.4465465132529514E-2</v>
      </c>
      <c r="R130" s="117">
        <f t="shared" si="29"/>
        <v>9.3541690341262959E-2</v>
      </c>
      <c r="S130" s="117">
        <f t="shared" si="29"/>
        <v>9.1756983156551161E-2</v>
      </c>
      <c r="T130" s="117">
        <f t="shared" si="29"/>
        <v>0.11243589421899135</v>
      </c>
      <c r="U130" s="117">
        <f t="shared" si="29"/>
        <v>8.6069604943974962E-2</v>
      </c>
      <c r="V130" s="117">
        <f t="shared" si="29"/>
        <v>0.10242998380727895</v>
      </c>
      <c r="W130" s="117">
        <f t="shared" si="29"/>
        <v>0.11235301341211597</v>
      </c>
      <c r="X130" s="117">
        <f t="shared" si="29"/>
        <v>0.10591667748346487</v>
      </c>
      <c r="Y130" s="117">
        <f t="shared" si="29"/>
        <v>0.13276760600672358</v>
      </c>
      <c r="Z130" s="117">
        <f t="shared" si="29"/>
        <v>0.14858317900218179</v>
      </c>
      <c r="AA130" s="117">
        <f t="shared" si="29"/>
        <v>0.16235789955392779</v>
      </c>
      <c r="AB130" s="117">
        <f t="shared" si="29"/>
        <v>0.15361736282361399</v>
      </c>
      <c r="AC130" s="117">
        <f t="shared" si="29"/>
        <v>0.1683013987608647</v>
      </c>
      <c r="AD130" s="117">
        <f t="shared" si="29"/>
        <v>0.16622483229582094</v>
      </c>
      <c r="AE130" s="117">
        <f t="shared" si="29"/>
        <v>0.14226340886908651</v>
      </c>
      <c r="AF130" s="117">
        <f t="shared" si="29"/>
        <v>0.15012493280138869</v>
      </c>
      <c r="AG130" s="117">
        <f t="shared" si="29"/>
        <v>0.14608212966534448</v>
      </c>
      <c r="AH130" s="117">
        <f t="shared" si="29"/>
        <v>0.15900650885663509</v>
      </c>
      <c r="AI130" s="117">
        <f t="shared" ref="AI130:BC130" si="30">IF(AI38="s","s",AI63)</f>
        <v>0.15982638706706823</v>
      </c>
      <c r="AJ130" s="117">
        <f t="shared" si="30"/>
        <v>0.16206144162187477</v>
      </c>
      <c r="AK130" s="117">
        <f t="shared" si="30"/>
        <v>0.15262830984330802</v>
      </c>
      <c r="AL130" s="117">
        <f t="shared" si="30"/>
        <v>0.13048771372144632</v>
      </c>
      <c r="AM130" s="117">
        <f t="shared" si="30"/>
        <v>0.10297231825487284</v>
      </c>
      <c r="AN130" s="117">
        <f t="shared" si="30"/>
        <v>8.8346772139850663E-2</v>
      </c>
      <c r="AO130" s="117">
        <f t="shared" si="30"/>
        <v>0.11750652891979332</v>
      </c>
      <c r="AP130" s="117">
        <f t="shared" si="30"/>
        <v>0.13218550321746092</v>
      </c>
      <c r="AQ130" s="117">
        <f t="shared" si="30"/>
        <v>0.12935945074860672</v>
      </c>
      <c r="AR130" s="117">
        <f t="shared" si="30"/>
        <v>9.8165102189165077E-2</v>
      </c>
      <c r="AS130" s="117">
        <f t="shared" si="30"/>
        <v>0.10817830303766038</v>
      </c>
      <c r="AT130" s="117">
        <f t="shared" si="30"/>
        <v>9.0401183808482583E-2</v>
      </c>
      <c r="AU130" s="117">
        <f t="shared" si="30"/>
        <v>9.7022514533972162E-2</v>
      </c>
      <c r="AV130" s="117">
        <f t="shared" si="30"/>
        <v>9.2863503986275256E-2</v>
      </c>
      <c r="AW130" s="117">
        <f t="shared" si="30"/>
        <v>0.11018618348334258</v>
      </c>
      <c r="AX130" s="117">
        <f t="shared" si="30"/>
        <v>7.0631832601874112E-2</v>
      </c>
      <c r="AY130" s="117">
        <f t="shared" si="30"/>
        <v>6.9210032906125152E-2</v>
      </c>
      <c r="AZ130" s="117">
        <f t="shared" si="30"/>
        <v>7.7835357270216426E-2</v>
      </c>
      <c r="BA130" s="117">
        <f t="shared" si="30"/>
        <v>7.7688295309559896E-2</v>
      </c>
      <c r="BB130" s="117">
        <f t="shared" si="30"/>
        <v>7.8532111830744517E-2</v>
      </c>
      <c r="BC130" s="117">
        <f t="shared" si="30"/>
        <v>6.9681208108679921E-2</v>
      </c>
    </row>
    <row r="131" spans="3:55" hidden="1" x14ac:dyDescent="0.25">
      <c r="C131" s="117">
        <f t="shared" ref="C131:AH131" si="31">IF(C39="s","s",C64)</f>
        <v>7.52712178567609E-2</v>
      </c>
      <c r="D131" s="117">
        <f t="shared" si="31"/>
        <v>7.0555310089036621E-2</v>
      </c>
      <c r="E131" s="117">
        <f t="shared" si="31"/>
        <v>6.8729654401551238E-2</v>
      </c>
      <c r="F131" s="117">
        <f t="shared" si="31"/>
        <v>7.4632409705135669E-2</v>
      </c>
      <c r="G131" s="117">
        <f t="shared" si="31"/>
        <v>7.0458098756164836E-2</v>
      </c>
      <c r="H131" s="117">
        <f t="shared" si="31"/>
        <v>6.5776354753204258E-2</v>
      </c>
      <c r="I131" s="117">
        <f t="shared" si="31"/>
        <v>6.357033600947247E-2</v>
      </c>
      <c r="J131" s="117">
        <f t="shared" si="31"/>
        <v>5.9153073798054033E-2</v>
      </c>
      <c r="K131" s="117">
        <f t="shared" si="31"/>
        <v>6.3172343232701059E-2</v>
      </c>
      <c r="L131" s="117">
        <f t="shared" si="31"/>
        <v>6.8377929496601958E-2</v>
      </c>
      <c r="M131" s="117">
        <f t="shared" si="31"/>
        <v>7.59617772988401E-2</v>
      </c>
      <c r="N131" s="117">
        <f t="shared" si="31"/>
        <v>6.6259949315189526E-2</v>
      </c>
      <c r="O131" s="117">
        <f t="shared" si="31"/>
        <v>6.8665582098304853E-2</v>
      </c>
      <c r="P131" s="117">
        <f t="shared" si="31"/>
        <v>7.1929420162669455E-2</v>
      </c>
      <c r="Q131" s="117">
        <f t="shared" si="31"/>
        <v>6.7006775849413627E-2</v>
      </c>
      <c r="R131" s="117">
        <f t="shared" si="31"/>
        <v>7.0470932631700275E-2</v>
      </c>
      <c r="S131" s="117">
        <f t="shared" si="31"/>
        <v>6.4878181018401551E-2</v>
      </c>
      <c r="T131" s="117">
        <f t="shared" si="31"/>
        <v>6.7611711583109246E-2</v>
      </c>
      <c r="U131" s="117">
        <f t="shared" si="31"/>
        <v>7.2053261421700918E-2</v>
      </c>
      <c r="V131" s="117">
        <f t="shared" si="31"/>
        <v>7.4627864665164689E-2</v>
      </c>
      <c r="W131" s="117">
        <f t="shared" si="31"/>
        <v>7.2936280859123112E-2</v>
      </c>
      <c r="X131" s="117">
        <f t="shared" si="31"/>
        <v>7.6419618300636122E-2</v>
      </c>
      <c r="Y131" s="117">
        <f t="shared" si="31"/>
        <v>7.845268397824641E-2</v>
      </c>
      <c r="Z131" s="117">
        <f t="shared" si="31"/>
        <v>7.876478889991255E-2</v>
      </c>
      <c r="AA131" s="117">
        <f t="shared" si="31"/>
        <v>8.4581500681198671E-2</v>
      </c>
      <c r="AB131" s="117">
        <f t="shared" si="31"/>
        <v>8.924074347730182E-2</v>
      </c>
      <c r="AC131" s="117">
        <f t="shared" si="31"/>
        <v>9.1329546933328565E-2</v>
      </c>
      <c r="AD131" s="117">
        <f t="shared" si="31"/>
        <v>9.518906570003198E-2</v>
      </c>
      <c r="AE131" s="117">
        <f t="shared" si="31"/>
        <v>9.3193849639956597E-2</v>
      </c>
      <c r="AF131" s="117">
        <f t="shared" si="31"/>
        <v>9.1399980204395437E-2</v>
      </c>
      <c r="AG131" s="117">
        <f t="shared" si="31"/>
        <v>8.215852210615586E-2</v>
      </c>
      <c r="AH131" s="117">
        <f t="shared" si="31"/>
        <v>8.2040924193457557E-2</v>
      </c>
      <c r="AI131" s="117">
        <f t="shared" ref="AI131:BC131" si="32">IF(AI39="s","s",AI64)</f>
        <v>7.7117806421257692E-2</v>
      </c>
      <c r="AJ131" s="117">
        <f t="shared" si="32"/>
        <v>7.0355686400048051E-2</v>
      </c>
      <c r="AK131" s="117">
        <f t="shared" si="32"/>
        <v>7.6238155166937382E-2</v>
      </c>
      <c r="AL131" s="117">
        <f t="shared" si="32"/>
        <v>7.2751952678850401E-2</v>
      </c>
      <c r="AM131" s="117">
        <f t="shared" si="32"/>
        <v>4.000089167100318E-2</v>
      </c>
      <c r="AN131" s="117">
        <f t="shared" si="32"/>
        <v>4.8889740747742286E-2</v>
      </c>
      <c r="AO131" s="117">
        <f t="shared" si="32"/>
        <v>6.152263315498107E-2</v>
      </c>
      <c r="AP131" s="117">
        <f t="shared" si="32"/>
        <v>6.8574886053264311E-2</v>
      </c>
      <c r="AQ131" s="117">
        <f t="shared" si="32"/>
        <v>7.3080552347544486E-2</v>
      </c>
      <c r="AR131" s="117">
        <f t="shared" si="32"/>
        <v>7.4949272661749639E-2</v>
      </c>
      <c r="AS131" s="117">
        <f t="shared" si="32"/>
        <v>7.930021139159095E-2</v>
      </c>
      <c r="AT131" s="117">
        <f t="shared" si="32"/>
        <v>8.3016316519656727E-2</v>
      </c>
      <c r="AU131" s="117">
        <f t="shared" si="32"/>
        <v>7.8895213464542049E-2</v>
      </c>
      <c r="AV131" s="117">
        <f t="shared" si="32"/>
        <v>7.837783535242944E-2</v>
      </c>
      <c r="AW131" s="117">
        <f t="shared" si="32"/>
        <v>8.1938248089344981E-2</v>
      </c>
      <c r="AX131" s="117">
        <f t="shared" si="32"/>
        <v>7.5556481992138491E-2</v>
      </c>
      <c r="AY131" s="117">
        <f t="shared" si="32"/>
        <v>7.3436711414111525E-2</v>
      </c>
      <c r="AZ131" s="117">
        <f t="shared" si="32"/>
        <v>7.1319409190836416E-2</v>
      </c>
      <c r="BA131" s="117">
        <f t="shared" si="32"/>
        <v>6.8954919646377136E-2</v>
      </c>
      <c r="BB131" s="117">
        <f t="shared" si="32"/>
        <v>6.2518945333273498E-2</v>
      </c>
      <c r="BC131" s="117">
        <f t="shared" si="32"/>
        <v>6.1422158418435985E-2</v>
      </c>
    </row>
    <row r="132" spans="3:55" hidden="1" x14ac:dyDescent="0.25">
      <c r="C132" s="117">
        <f t="shared" ref="C132:AH132" si="33">IF(C40="s","s",C65)</f>
        <v>7.9028043497590711E-2</v>
      </c>
      <c r="D132" s="117">
        <f t="shared" si="33"/>
        <v>7.5944415953858702E-2</v>
      </c>
      <c r="E132" s="117">
        <f t="shared" si="33"/>
        <v>7.4384819676540162E-2</v>
      </c>
      <c r="F132" s="117">
        <f t="shared" si="33"/>
        <v>7.6169765717878701E-2</v>
      </c>
      <c r="G132" s="117">
        <f t="shared" si="33"/>
        <v>7.2223632815201805E-2</v>
      </c>
      <c r="H132" s="117">
        <f t="shared" si="33"/>
        <v>7.1043793623829066E-2</v>
      </c>
      <c r="I132" s="117">
        <f t="shared" si="33"/>
        <v>6.7944491263049508E-2</v>
      </c>
      <c r="J132" s="117">
        <f t="shared" si="33"/>
        <v>6.5517386307951619E-2</v>
      </c>
      <c r="K132" s="117">
        <f t="shared" si="33"/>
        <v>6.7538678070600974E-2</v>
      </c>
      <c r="L132" s="117">
        <f t="shared" si="33"/>
        <v>6.9153836931028806E-2</v>
      </c>
      <c r="M132" s="117">
        <f t="shared" si="33"/>
        <v>7.4522950593633966E-2</v>
      </c>
      <c r="N132" s="117">
        <f t="shared" si="33"/>
        <v>6.9895469048346523E-2</v>
      </c>
      <c r="O132" s="117">
        <f t="shared" si="33"/>
        <v>6.9940519148234778E-2</v>
      </c>
      <c r="P132" s="117">
        <f t="shared" si="33"/>
        <v>7.428044635832852E-2</v>
      </c>
      <c r="Q132" s="117">
        <f t="shared" si="33"/>
        <v>6.9568568924956942E-2</v>
      </c>
      <c r="R132" s="117">
        <f t="shared" si="33"/>
        <v>7.3331444062725251E-2</v>
      </c>
      <c r="S132" s="117">
        <f t="shared" si="33"/>
        <v>6.9559675973168311E-2</v>
      </c>
      <c r="T132" s="117">
        <f t="shared" si="33"/>
        <v>7.4160026847909288E-2</v>
      </c>
      <c r="U132" s="117">
        <f t="shared" si="33"/>
        <v>7.6912250231444393E-2</v>
      </c>
      <c r="V132" s="117">
        <f t="shared" si="33"/>
        <v>7.6227875855475274E-2</v>
      </c>
      <c r="W132" s="117">
        <f t="shared" si="33"/>
        <v>7.5460432899209409E-2</v>
      </c>
      <c r="X132" s="117">
        <f t="shared" si="33"/>
        <v>7.4768753582211911E-2</v>
      </c>
      <c r="Y132" s="117">
        <f t="shared" si="33"/>
        <v>7.8887504730439276E-2</v>
      </c>
      <c r="Z132" s="117">
        <f t="shared" si="33"/>
        <v>7.999869658223252E-2</v>
      </c>
      <c r="AA132" s="117">
        <f t="shared" si="33"/>
        <v>8.3009964867665778E-2</v>
      </c>
      <c r="AB132" s="117">
        <f t="shared" si="33"/>
        <v>8.8933066820092541E-2</v>
      </c>
      <c r="AC132" s="117">
        <f t="shared" si="33"/>
        <v>8.7569792478892017E-2</v>
      </c>
      <c r="AD132" s="117">
        <f t="shared" si="33"/>
        <v>9.3880465293703808E-2</v>
      </c>
      <c r="AE132" s="117">
        <f t="shared" si="33"/>
        <v>9.1763426574078405E-2</v>
      </c>
      <c r="AF132" s="117">
        <f t="shared" si="33"/>
        <v>9.1040385704948851E-2</v>
      </c>
      <c r="AG132" s="117">
        <f t="shared" si="33"/>
        <v>8.4420824789042725E-2</v>
      </c>
      <c r="AH132" s="117">
        <f t="shared" si="33"/>
        <v>8.6652210136652252E-2</v>
      </c>
      <c r="AI132" s="117">
        <f t="shared" ref="AI132:BC132" si="34">IF(AI40="s","s",AI65)</f>
        <v>8.1325338478625511E-2</v>
      </c>
      <c r="AJ132" s="117">
        <f t="shared" si="34"/>
        <v>7.5481167082862927E-2</v>
      </c>
      <c r="AK132" s="117">
        <f t="shared" si="34"/>
        <v>8.0789634111693487E-2</v>
      </c>
      <c r="AL132" s="117">
        <f t="shared" si="34"/>
        <v>7.7652150371104692E-2</v>
      </c>
      <c r="AM132" s="117">
        <f t="shared" si="34"/>
        <v>4.9792688115261954E-2</v>
      </c>
      <c r="AN132" s="117">
        <f t="shared" si="34"/>
        <v>5.2516223137268177E-2</v>
      </c>
      <c r="AO132" s="117">
        <f t="shared" si="34"/>
        <v>6.6960555706907079E-2</v>
      </c>
      <c r="AP132" s="117">
        <f t="shared" si="34"/>
        <v>6.396218429697903E-2</v>
      </c>
      <c r="AQ132" s="117">
        <f t="shared" si="34"/>
        <v>7.1783398070727755E-2</v>
      </c>
      <c r="AR132" s="117">
        <f t="shared" si="34"/>
        <v>7.2471509233496448E-2</v>
      </c>
      <c r="AS132" s="117">
        <f t="shared" si="34"/>
        <v>7.6571836534828228E-2</v>
      </c>
      <c r="AT132" s="117">
        <f t="shared" si="34"/>
        <v>7.9112312409983343E-2</v>
      </c>
      <c r="AU132" s="117">
        <f t="shared" si="34"/>
        <v>7.8259750264145458E-2</v>
      </c>
      <c r="AV132" s="117">
        <f t="shared" si="34"/>
        <v>7.6315579101387754E-2</v>
      </c>
      <c r="AW132" s="117">
        <f t="shared" si="34"/>
        <v>7.7844224065814399E-2</v>
      </c>
      <c r="AX132" s="117">
        <f t="shared" si="34"/>
        <v>7.2676279897106288E-2</v>
      </c>
      <c r="AY132" s="117">
        <f t="shared" si="34"/>
        <v>7.1429644358899577E-2</v>
      </c>
      <c r="AZ132" s="117">
        <f t="shared" si="34"/>
        <v>7.1154764848290697E-2</v>
      </c>
      <c r="BA132" s="117">
        <f t="shared" si="34"/>
        <v>6.8293249752679183E-2</v>
      </c>
      <c r="BB132" s="117">
        <f t="shared" si="34"/>
        <v>6.3677002274675029E-2</v>
      </c>
      <c r="BC132" s="117">
        <f t="shared" si="34"/>
        <v>6.4276960517095971E-2</v>
      </c>
    </row>
    <row r="133" spans="3:55" hidden="1" x14ac:dyDescent="0.25">
      <c r="C133" s="117">
        <f t="shared" ref="C133:AH133" si="35">IF(C41="s","s",C66)</f>
        <v>6.2737780390940107E-2</v>
      </c>
      <c r="D133" s="117">
        <f t="shared" si="35"/>
        <v>6.478118012762156E-2</v>
      </c>
      <c r="E133" s="117">
        <f t="shared" si="35"/>
        <v>7.1165893753055695E-2</v>
      </c>
      <c r="F133" s="117">
        <f t="shared" si="35"/>
        <v>6.8885866104088783E-2</v>
      </c>
      <c r="G133" s="117">
        <f t="shared" si="35"/>
        <v>6.7848420022472308E-2</v>
      </c>
      <c r="H133" s="117">
        <f t="shared" si="35"/>
        <v>6.2265821406358376E-2</v>
      </c>
      <c r="I133" s="117">
        <f t="shared" si="35"/>
        <v>6.0753817973279077E-2</v>
      </c>
      <c r="J133" s="117">
        <f t="shared" si="35"/>
        <v>5.6937386129759723E-2</v>
      </c>
      <c r="K133" s="117">
        <f t="shared" si="35"/>
        <v>5.7861027037000759E-2</v>
      </c>
      <c r="L133" s="117">
        <f t="shared" si="35"/>
        <v>6.0657796098655917E-2</v>
      </c>
      <c r="M133" s="117">
        <f t="shared" si="35"/>
        <v>5.8321645456110162E-2</v>
      </c>
      <c r="N133" s="117">
        <f t="shared" si="35"/>
        <v>5.4199883326841607E-2</v>
      </c>
      <c r="O133" s="117">
        <f t="shared" si="35"/>
        <v>5.8870164436503648E-2</v>
      </c>
      <c r="P133" s="117">
        <f t="shared" si="35"/>
        <v>5.846188914261595E-2</v>
      </c>
      <c r="Q133" s="117">
        <f t="shared" si="35"/>
        <v>5.8919942931477655E-2</v>
      </c>
      <c r="R133" s="117">
        <f t="shared" si="35"/>
        <v>5.7010027009016091E-2</v>
      </c>
      <c r="S133" s="117">
        <f t="shared" si="35"/>
        <v>5.0259710605787766E-2</v>
      </c>
      <c r="T133" s="117">
        <f t="shared" si="35"/>
        <v>5.03525721336631E-2</v>
      </c>
      <c r="U133" s="117">
        <f t="shared" si="35"/>
        <v>5.0512448301061233E-2</v>
      </c>
      <c r="V133" s="117">
        <f t="shared" si="35"/>
        <v>5.6934242733394008E-2</v>
      </c>
      <c r="W133" s="117">
        <f t="shared" si="35"/>
        <v>5.4827516902010182E-2</v>
      </c>
      <c r="X133" s="117">
        <f t="shared" si="35"/>
        <v>5.9049151391094956E-2</v>
      </c>
      <c r="Y133" s="117">
        <f t="shared" si="35"/>
        <v>6.4727305980848165E-2</v>
      </c>
      <c r="Z133" s="117">
        <f t="shared" si="35"/>
        <v>6.9689611022259845E-2</v>
      </c>
      <c r="AA133" s="117">
        <f t="shared" si="35"/>
        <v>7.0713111436173981E-2</v>
      </c>
      <c r="AB133" s="117">
        <f t="shared" si="35"/>
        <v>6.8657040248736451E-2</v>
      </c>
      <c r="AC133" s="117">
        <f t="shared" si="35"/>
        <v>7.2402607420816723E-2</v>
      </c>
      <c r="AD133" s="117">
        <f t="shared" si="35"/>
        <v>7.4688869292868984E-2</v>
      </c>
      <c r="AE133" s="117">
        <f t="shared" si="35"/>
        <v>7.3475364937001394E-2</v>
      </c>
      <c r="AF133" s="117">
        <f t="shared" si="35"/>
        <v>7.3682159189045457E-2</v>
      </c>
      <c r="AG133" s="117">
        <f t="shared" si="35"/>
        <v>7.2771138862947227E-2</v>
      </c>
      <c r="AH133" s="117">
        <f t="shared" si="35"/>
        <v>7.1757354693776657E-2</v>
      </c>
      <c r="AI133" s="117">
        <f t="shared" ref="AI133:BC133" si="36">IF(AI41="s","s",AI66)</f>
        <v>7.1750764472216025E-2</v>
      </c>
      <c r="AJ133" s="117">
        <f t="shared" si="36"/>
        <v>7.1201090649183257E-2</v>
      </c>
      <c r="AK133" s="117">
        <f t="shared" si="36"/>
        <v>7.3732302252658088E-2</v>
      </c>
      <c r="AL133" s="117">
        <f t="shared" si="36"/>
        <v>6.3498215025970473E-2</v>
      </c>
      <c r="AM133" s="117">
        <f t="shared" si="36"/>
        <v>2.5168856053936078E-2</v>
      </c>
      <c r="AN133" s="117">
        <f t="shared" si="36"/>
        <v>4.8549909441616849E-2</v>
      </c>
      <c r="AO133" s="117">
        <f t="shared" si="36"/>
        <v>5.7382659114908703E-2</v>
      </c>
      <c r="AP133" s="117">
        <f t="shared" si="36"/>
        <v>5.3771023240757596E-2</v>
      </c>
      <c r="AQ133" s="117">
        <f t="shared" si="36"/>
        <v>6.4281223376106686E-2</v>
      </c>
      <c r="AR133" s="117">
        <f t="shared" si="36"/>
        <v>5.5676482005840341E-2</v>
      </c>
      <c r="AS133" s="117">
        <f t="shared" si="36"/>
        <v>5.9815286530627926E-2</v>
      </c>
      <c r="AT133" s="117">
        <f t="shared" si="36"/>
        <v>6.1486982572634803E-2</v>
      </c>
      <c r="AU133" s="117">
        <f t="shared" si="36"/>
        <v>5.9245225432429827E-2</v>
      </c>
      <c r="AV133" s="117">
        <f t="shared" si="36"/>
        <v>5.5712960542904567E-2</v>
      </c>
      <c r="AW133" s="117">
        <f t="shared" si="36"/>
        <v>5.6849246404316406E-2</v>
      </c>
      <c r="AX133" s="117">
        <f t="shared" si="36"/>
        <v>5.7101312912230369E-2</v>
      </c>
      <c r="AY133" s="117">
        <f t="shared" si="36"/>
        <v>5.8562978158417302E-2</v>
      </c>
      <c r="AZ133" s="117">
        <f t="shared" si="36"/>
        <v>5.9747921091010389E-2</v>
      </c>
      <c r="BA133" s="117">
        <f t="shared" si="36"/>
        <v>6.0393993674337114E-2</v>
      </c>
      <c r="BB133" s="117">
        <f t="shared" si="36"/>
        <v>6.0259739924592999E-2</v>
      </c>
      <c r="BC133" s="117">
        <f t="shared" si="36"/>
        <v>5.9130327789992575E-2</v>
      </c>
    </row>
    <row r="134" spans="3:55" hidden="1" x14ac:dyDescent="0.25">
      <c r="C134" s="117">
        <f t="shared" ref="C134:AH134" si="37">IF(C42="s","s",C67)</f>
        <v>6.2737780390940107E-2</v>
      </c>
      <c r="D134" s="117">
        <f t="shared" si="37"/>
        <v>6.478118012762156E-2</v>
      </c>
      <c r="E134" s="117">
        <f t="shared" si="37"/>
        <v>7.1165893753055695E-2</v>
      </c>
      <c r="F134" s="117">
        <f t="shared" si="37"/>
        <v>6.8885866104088783E-2</v>
      </c>
      <c r="G134" s="117">
        <f t="shared" si="37"/>
        <v>6.7848420022472308E-2</v>
      </c>
      <c r="H134" s="117">
        <f t="shared" si="37"/>
        <v>6.2265821406358376E-2</v>
      </c>
      <c r="I134" s="117">
        <f t="shared" si="37"/>
        <v>6.0753817973279077E-2</v>
      </c>
      <c r="J134" s="117">
        <f t="shared" si="37"/>
        <v>5.6937386129759723E-2</v>
      </c>
      <c r="K134" s="117">
        <f t="shared" si="37"/>
        <v>5.7861027037000759E-2</v>
      </c>
      <c r="L134" s="117">
        <f t="shared" si="37"/>
        <v>6.0657796098655917E-2</v>
      </c>
      <c r="M134" s="117">
        <f t="shared" si="37"/>
        <v>5.8321645456110162E-2</v>
      </c>
      <c r="N134" s="117">
        <f t="shared" si="37"/>
        <v>5.4199883326841607E-2</v>
      </c>
      <c r="O134" s="117">
        <f t="shared" si="37"/>
        <v>5.8870164436503648E-2</v>
      </c>
      <c r="P134" s="117">
        <f t="shared" si="37"/>
        <v>5.846188914261595E-2</v>
      </c>
      <c r="Q134" s="117">
        <f t="shared" si="37"/>
        <v>5.8919942931477655E-2</v>
      </c>
      <c r="R134" s="117">
        <f t="shared" si="37"/>
        <v>5.7010027009016091E-2</v>
      </c>
      <c r="S134" s="117">
        <f t="shared" si="37"/>
        <v>5.0259710605787766E-2</v>
      </c>
      <c r="T134" s="117">
        <f t="shared" si="37"/>
        <v>5.03525721336631E-2</v>
      </c>
      <c r="U134" s="117">
        <f t="shared" si="37"/>
        <v>5.0512448301061233E-2</v>
      </c>
      <c r="V134" s="117">
        <f t="shared" si="37"/>
        <v>5.6934242733394008E-2</v>
      </c>
      <c r="W134" s="117">
        <f t="shared" si="37"/>
        <v>5.4827516902010182E-2</v>
      </c>
      <c r="X134" s="117">
        <f t="shared" si="37"/>
        <v>5.9049151391094956E-2</v>
      </c>
      <c r="Y134" s="117">
        <f t="shared" si="37"/>
        <v>6.4727305980848165E-2</v>
      </c>
      <c r="Z134" s="117">
        <f t="shared" si="37"/>
        <v>6.9689611022259845E-2</v>
      </c>
      <c r="AA134" s="117">
        <f t="shared" si="37"/>
        <v>7.0713111436173981E-2</v>
      </c>
      <c r="AB134" s="117">
        <f t="shared" si="37"/>
        <v>6.8657040248736451E-2</v>
      </c>
      <c r="AC134" s="117">
        <f t="shared" si="37"/>
        <v>7.2402607420816723E-2</v>
      </c>
      <c r="AD134" s="117">
        <f t="shared" si="37"/>
        <v>7.4688869292868984E-2</v>
      </c>
      <c r="AE134" s="117">
        <f t="shared" si="37"/>
        <v>7.3475364937001394E-2</v>
      </c>
      <c r="AF134" s="117">
        <f t="shared" si="37"/>
        <v>7.3682159189045457E-2</v>
      </c>
      <c r="AG134" s="117">
        <f t="shared" si="37"/>
        <v>7.2771138862947227E-2</v>
      </c>
      <c r="AH134" s="117">
        <f t="shared" si="37"/>
        <v>7.1757354693776657E-2</v>
      </c>
      <c r="AI134" s="117">
        <f t="shared" ref="AI134:BC134" si="38">IF(AI42="s","s",AI67)</f>
        <v>7.1750764472216025E-2</v>
      </c>
      <c r="AJ134" s="117">
        <f t="shared" si="38"/>
        <v>7.1201090649183257E-2</v>
      </c>
      <c r="AK134" s="117">
        <f t="shared" si="38"/>
        <v>7.3732302252658088E-2</v>
      </c>
      <c r="AL134" s="117">
        <f t="shared" si="38"/>
        <v>6.3498215025970473E-2</v>
      </c>
      <c r="AM134" s="117">
        <f t="shared" si="38"/>
        <v>2.5168856053936078E-2</v>
      </c>
      <c r="AN134" s="117">
        <f t="shared" si="38"/>
        <v>4.8549909441616849E-2</v>
      </c>
      <c r="AO134" s="117">
        <f t="shared" si="38"/>
        <v>5.7382659114908703E-2</v>
      </c>
      <c r="AP134" s="117">
        <f t="shared" si="38"/>
        <v>5.3771023240757596E-2</v>
      </c>
      <c r="AQ134" s="117">
        <f t="shared" si="38"/>
        <v>6.4281223376106686E-2</v>
      </c>
      <c r="AR134" s="117">
        <f t="shared" si="38"/>
        <v>5.5676482005840341E-2</v>
      </c>
      <c r="AS134" s="117">
        <f t="shared" si="38"/>
        <v>5.9815286530627926E-2</v>
      </c>
      <c r="AT134" s="117">
        <f t="shared" si="38"/>
        <v>6.1486982572634803E-2</v>
      </c>
      <c r="AU134" s="117">
        <f t="shared" si="38"/>
        <v>5.9245225432429827E-2</v>
      </c>
      <c r="AV134" s="117">
        <f t="shared" si="38"/>
        <v>5.5712960542904567E-2</v>
      </c>
      <c r="AW134" s="117">
        <f t="shared" si="38"/>
        <v>5.6849246404316406E-2</v>
      </c>
      <c r="AX134" s="117">
        <f t="shared" si="38"/>
        <v>5.7101312912230369E-2</v>
      </c>
      <c r="AY134" s="117">
        <f t="shared" si="38"/>
        <v>5.8562978158417302E-2</v>
      </c>
      <c r="AZ134" s="117">
        <f t="shared" si="38"/>
        <v>5.9747921091010389E-2</v>
      </c>
      <c r="BA134" s="117">
        <f t="shared" si="38"/>
        <v>6.0393993674337114E-2</v>
      </c>
      <c r="BB134" s="117">
        <f t="shared" si="38"/>
        <v>6.0259739924592999E-2</v>
      </c>
      <c r="BC134" s="117">
        <f t="shared" si="38"/>
        <v>5.9130327789992575E-2</v>
      </c>
    </row>
    <row r="135" spans="3:55" hidden="1" x14ac:dyDescent="0.25">
      <c r="C135" s="117">
        <f t="shared" ref="C135:AH135" si="39">IF(C43="s","s",C68)</f>
        <v>1.4028047077668649E-2</v>
      </c>
      <c r="D135" s="117">
        <f t="shared" si="39"/>
        <v>1.539839618869091E-2</v>
      </c>
      <c r="E135" s="117">
        <f t="shared" si="39"/>
        <v>1.3021965587850052E-2</v>
      </c>
      <c r="F135" s="117">
        <f t="shared" si="39"/>
        <v>1.3432884019737749E-2</v>
      </c>
      <c r="G135" s="117">
        <f t="shared" si="39"/>
        <v>1.2870377973619071E-2</v>
      </c>
      <c r="H135" s="117">
        <f t="shared" si="39"/>
        <v>1.1562471276366081E-2</v>
      </c>
      <c r="I135" s="117">
        <f t="shared" si="39"/>
        <v>1.1486308346187463E-2</v>
      </c>
      <c r="J135" s="117">
        <f t="shared" si="39"/>
        <v>1.1890409660948759E-2</v>
      </c>
      <c r="K135" s="117">
        <f t="shared" si="39"/>
        <v>1.2888590270093899E-2</v>
      </c>
      <c r="L135" s="117">
        <f t="shared" si="39"/>
        <v>1.2902914235415557E-2</v>
      </c>
      <c r="M135" s="117">
        <f t="shared" si="39"/>
        <v>1.3317981321108488E-2</v>
      </c>
      <c r="N135" s="117">
        <f t="shared" si="39"/>
        <v>1.7937182443093141E-2</v>
      </c>
      <c r="O135" s="117">
        <f t="shared" si="39"/>
        <v>1.8148531301645943E-2</v>
      </c>
      <c r="P135" s="117">
        <f t="shared" si="39"/>
        <v>1.9322909935268029E-2</v>
      </c>
      <c r="Q135" s="117">
        <f t="shared" si="39"/>
        <v>1.9288557420362236E-2</v>
      </c>
      <c r="R135" s="117">
        <f t="shared" si="39"/>
        <v>2.0064949236805685E-2</v>
      </c>
      <c r="S135" s="117">
        <f t="shared" si="39"/>
        <v>1.9446615531504337E-2</v>
      </c>
      <c r="T135" s="117">
        <f t="shared" si="39"/>
        <v>2.4720693814092479E-2</v>
      </c>
      <c r="U135" s="117">
        <f t="shared" si="39"/>
        <v>2.6593205335943164E-2</v>
      </c>
      <c r="V135" s="117">
        <f t="shared" si="39"/>
        <v>2.4612536574298439E-2</v>
      </c>
      <c r="W135" s="117">
        <f t="shared" si="39"/>
        <v>2.4650009778155759E-2</v>
      </c>
      <c r="X135" s="117">
        <f t="shared" si="39"/>
        <v>2.4041212017792822E-2</v>
      </c>
      <c r="Y135" s="117">
        <f t="shared" si="39"/>
        <v>2.300792976477728E-2</v>
      </c>
      <c r="Z135" s="117">
        <f t="shared" si="39"/>
        <v>2.7932853436221625E-2</v>
      </c>
      <c r="AA135" s="117">
        <f t="shared" si="39"/>
        <v>2.6252242743161767E-2</v>
      </c>
      <c r="AB135" s="117">
        <f t="shared" si="39"/>
        <v>2.6009756225894E-2</v>
      </c>
      <c r="AC135" s="117">
        <f t="shared" si="39"/>
        <v>2.6653167968508952E-2</v>
      </c>
      <c r="AD135" s="117">
        <f t="shared" si="39"/>
        <v>2.7806616019151739E-2</v>
      </c>
      <c r="AE135" s="117">
        <f t="shared" si="39"/>
        <v>2.491012462807863E-2</v>
      </c>
      <c r="AF135" s="117">
        <f t="shared" si="39"/>
        <v>2.3554003173552884E-2</v>
      </c>
      <c r="AG135" s="117">
        <f t="shared" si="39"/>
        <v>2.4761934469706502E-2</v>
      </c>
      <c r="AH135" s="117">
        <f t="shared" si="39"/>
        <v>2.6631811456704315E-2</v>
      </c>
      <c r="AI135" s="117">
        <f t="shared" ref="AI135:BC135" si="40">IF(AI43="s","s",AI68)</f>
        <v>2.6681151036742748E-2</v>
      </c>
      <c r="AJ135" s="117">
        <f t="shared" si="40"/>
        <v>2.7229934942064403E-2</v>
      </c>
      <c r="AK135" s="117">
        <f t="shared" si="40"/>
        <v>2.5940514668585209E-2</v>
      </c>
      <c r="AL135" s="117">
        <f t="shared" si="40"/>
        <v>2.4909438091551498E-2</v>
      </c>
      <c r="AM135" s="117">
        <f t="shared" si="40"/>
        <v>1.6300365040885542E-2</v>
      </c>
      <c r="AN135" s="117">
        <f t="shared" si="40"/>
        <v>2.2940550962346706E-2</v>
      </c>
      <c r="AO135" s="117">
        <f t="shared" si="40"/>
        <v>2.6949845880600457E-2</v>
      </c>
      <c r="AP135" s="117">
        <f t="shared" si="40"/>
        <v>2.4296799698928045E-2</v>
      </c>
      <c r="AQ135" s="117">
        <f t="shared" si="40"/>
        <v>2.5242267409819483E-2</v>
      </c>
      <c r="AR135" s="117">
        <f t="shared" si="40"/>
        <v>2.4704686048308291E-2</v>
      </c>
      <c r="AS135" s="117">
        <f t="shared" si="40"/>
        <v>2.6023480163639021E-2</v>
      </c>
      <c r="AT135" s="117">
        <f t="shared" si="40"/>
        <v>2.7625320693856027E-2</v>
      </c>
      <c r="AU135" s="117">
        <f t="shared" si="40"/>
        <v>2.6245594717959019E-2</v>
      </c>
      <c r="AV135" s="117">
        <f t="shared" si="40"/>
        <v>2.553660056034085E-2</v>
      </c>
      <c r="AW135" s="117">
        <f t="shared" si="40"/>
        <v>2.4453530939548457E-2</v>
      </c>
      <c r="AX135" s="117">
        <f t="shared" si="40"/>
        <v>2.3601578834006202E-2</v>
      </c>
      <c r="AY135" s="117">
        <f t="shared" si="40"/>
        <v>2.2576985646308424E-2</v>
      </c>
      <c r="AZ135" s="117">
        <f t="shared" si="40"/>
        <v>2.2219221537448517E-2</v>
      </c>
      <c r="BA135" s="117">
        <f t="shared" si="40"/>
        <v>2.1433799778631725E-2</v>
      </c>
      <c r="BB135" s="117">
        <f t="shared" si="40"/>
        <v>2.1232889838946594E-2</v>
      </c>
      <c r="BC135" s="117">
        <f t="shared" si="40"/>
        <v>2.1487016600341493E-2</v>
      </c>
    </row>
    <row r="136" spans="3:55" hidden="1" x14ac:dyDescent="0.25">
      <c r="C136" s="117">
        <f t="shared" ref="C136:AH136" si="41">IF(C44="s","s",C69)</f>
        <v>6.530785770854218E-2</v>
      </c>
      <c r="D136" s="117">
        <f t="shared" si="41"/>
        <v>7.546044117392714E-2</v>
      </c>
      <c r="E136" s="117">
        <f t="shared" si="41"/>
        <v>7.8251924758057534E-2</v>
      </c>
      <c r="F136" s="117">
        <f t="shared" si="41"/>
        <v>7.3048141425251345E-2</v>
      </c>
      <c r="G136" s="117">
        <f t="shared" si="41"/>
        <v>6.604341941166833E-2</v>
      </c>
      <c r="H136" s="117">
        <f t="shared" si="41"/>
        <v>6.6738674114518892E-2</v>
      </c>
      <c r="I136" s="117">
        <f t="shared" si="41"/>
        <v>6.7564893796605296E-2</v>
      </c>
      <c r="J136" s="117">
        <f t="shared" si="41"/>
        <v>6.5704617285626127E-2</v>
      </c>
      <c r="K136" s="117">
        <f t="shared" si="41"/>
        <v>6.5015682681593481E-2</v>
      </c>
      <c r="L136" s="117">
        <f t="shared" si="41"/>
        <v>6.7165791893352547E-2</v>
      </c>
      <c r="M136" s="117">
        <f t="shared" si="41"/>
        <v>6.6263835109445168E-2</v>
      </c>
      <c r="N136" s="117">
        <f t="shared" si="41"/>
        <v>7.3013805877233676E-2</v>
      </c>
      <c r="O136" s="117">
        <f t="shared" si="41"/>
        <v>6.0745998565767879E-2</v>
      </c>
      <c r="P136" s="117">
        <f t="shared" si="41"/>
        <v>6.5654688803165967E-2</v>
      </c>
      <c r="Q136" s="117">
        <f t="shared" si="41"/>
        <v>6.9703320008383834E-2</v>
      </c>
      <c r="R136" s="117">
        <f t="shared" si="41"/>
        <v>7.9000551077071213E-2</v>
      </c>
      <c r="S136" s="117">
        <f t="shared" si="41"/>
        <v>7.9291968870988966E-2</v>
      </c>
      <c r="T136" s="117">
        <f t="shared" si="41"/>
        <v>8.6156480642089958E-2</v>
      </c>
      <c r="U136" s="117">
        <f t="shared" si="41"/>
        <v>9.656461304196963E-2</v>
      </c>
      <c r="V136" s="117">
        <f t="shared" si="41"/>
        <v>0.10786841904342859</v>
      </c>
      <c r="W136" s="117">
        <f t="shared" si="41"/>
        <v>0.10420395836882154</v>
      </c>
      <c r="X136" s="117">
        <f t="shared" si="41"/>
        <v>0.10292614833107358</v>
      </c>
      <c r="Y136" s="117">
        <f t="shared" si="41"/>
        <v>0.10176716239670999</v>
      </c>
      <c r="Z136" s="117">
        <f t="shared" si="41"/>
        <v>0.12599313819681174</v>
      </c>
      <c r="AA136" s="117">
        <f t="shared" si="41"/>
        <v>9.6580258962338086E-2</v>
      </c>
      <c r="AB136" s="117">
        <f t="shared" si="41"/>
        <v>9.5635577501354319E-2</v>
      </c>
      <c r="AC136" s="117">
        <f t="shared" si="41"/>
        <v>9.8826890334237402E-2</v>
      </c>
      <c r="AD136" s="117">
        <f t="shared" si="41"/>
        <v>0.11612499157973118</v>
      </c>
      <c r="AE136" s="117">
        <f t="shared" si="41"/>
        <v>9.7438091562343496E-2</v>
      </c>
      <c r="AF136" s="117">
        <f t="shared" si="41"/>
        <v>9.6909741777296485E-2</v>
      </c>
      <c r="AG136" s="117">
        <f t="shared" si="41"/>
        <v>9.7199378188010568E-2</v>
      </c>
      <c r="AH136" s="117">
        <f t="shared" si="41"/>
        <v>9.230877405875966E-2</v>
      </c>
      <c r="AI136" s="117">
        <f t="shared" ref="AI136:BC136" si="42">IF(AI44="s","s",AI69)</f>
        <v>9.0349704453215357E-2</v>
      </c>
      <c r="AJ136" s="117">
        <f t="shared" si="42"/>
        <v>9.217331716725187E-2</v>
      </c>
      <c r="AK136" s="117">
        <f t="shared" si="42"/>
        <v>7.7819756491727246E-2</v>
      </c>
      <c r="AL136" s="117">
        <f t="shared" si="42"/>
        <v>8.3350367552909782E-2</v>
      </c>
      <c r="AM136" s="117">
        <f t="shared" si="42"/>
        <v>7.5914940006772763E-2</v>
      </c>
      <c r="AN136" s="117">
        <f t="shared" si="42"/>
        <v>7.22779964498175E-2</v>
      </c>
      <c r="AO136" s="117">
        <f t="shared" si="42"/>
        <v>8.8915607503462987E-2</v>
      </c>
      <c r="AP136" s="117">
        <f t="shared" si="42"/>
        <v>9.3850409409514349E-2</v>
      </c>
      <c r="AQ136" s="117">
        <f t="shared" si="42"/>
        <v>0.10315740811854433</v>
      </c>
      <c r="AR136" s="117">
        <f t="shared" si="42"/>
        <v>0.10054469887648872</v>
      </c>
      <c r="AS136" s="117">
        <f t="shared" si="42"/>
        <v>9.5710960086507799E-2</v>
      </c>
      <c r="AT136" s="117">
        <f t="shared" si="42"/>
        <v>9.030119202407208E-2</v>
      </c>
      <c r="AU136" s="117">
        <f t="shared" si="42"/>
        <v>9.2362596078057871E-2</v>
      </c>
      <c r="AV136" s="117">
        <f t="shared" si="42"/>
        <v>8.793040933837365E-2</v>
      </c>
      <c r="AW136" s="117">
        <f t="shared" si="42"/>
        <v>8.4071121616915212E-2</v>
      </c>
      <c r="AX136" s="117">
        <f t="shared" si="42"/>
        <v>9.5173985495779337E-2</v>
      </c>
      <c r="AY136" s="117">
        <f t="shared" si="42"/>
        <v>8.8827712234201966E-2</v>
      </c>
      <c r="AZ136" s="117">
        <f t="shared" si="42"/>
        <v>9.0599793360249203E-2</v>
      </c>
      <c r="BA136" s="117">
        <f t="shared" si="42"/>
        <v>9.2523448188471996E-2</v>
      </c>
      <c r="BB136" s="117">
        <f t="shared" si="42"/>
        <v>8.6416739178990024E-2</v>
      </c>
      <c r="BC136" s="117">
        <f t="shared" si="42"/>
        <v>8.6423396660429572E-2</v>
      </c>
    </row>
    <row r="137" spans="3:55" hidden="1" x14ac:dyDescent="0.25">
      <c r="C137" s="117">
        <f t="shared" ref="C137:AH137" si="43">IF(C45="s","s",C70)</f>
        <v>3.9332017731009599E-3</v>
      </c>
      <c r="D137" s="117">
        <f t="shared" si="43"/>
        <v>3.4864451720294748E-3</v>
      </c>
      <c r="E137" s="117">
        <f t="shared" si="43"/>
        <v>3.480331413710337E-3</v>
      </c>
      <c r="F137" s="117">
        <f t="shared" si="43"/>
        <v>3.3182060093013056E-3</v>
      </c>
      <c r="G137" s="117">
        <f t="shared" si="43"/>
        <v>3.5642614813325866E-3</v>
      </c>
      <c r="H137" s="117">
        <f t="shared" si="43"/>
        <v>3.9340340890494001E-3</v>
      </c>
      <c r="I137" s="117">
        <f t="shared" si="43"/>
        <v>2.9996673780554703E-3</v>
      </c>
      <c r="J137" s="117">
        <f t="shared" si="43"/>
        <v>3.7096184161999174E-3</v>
      </c>
      <c r="K137" s="117">
        <f t="shared" si="43"/>
        <v>3.4601395352184868E-3</v>
      </c>
      <c r="L137" s="117">
        <f t="shared" si="43"/>
        <v>3.2105272345416842E-3</v>
      </c>
      <c r="M137" s="117">
        <f t="shared" si="43"/>
        <v>5.8917960585485925E-3</v>
      </c>
      <c r="N137" s="117">
        <f t="shared" si="43"/>
        <v>5.413220471610098E-3</v>
      </c>
      <c r="O137" s="117">
        <f t="shared" si="43"/>
        <v>5.7155788823119143E-3</v>
      </c>
      <c r="P137" s="117">
        <f t="shared" si="43"/>
        <v>6.3523960150046639E-3</v>
      </c>
      <c r="Q137" s="117">
        <f t="shared" si="43"/>
        <v>4.6286553353342133E-3</v>
      </c>
      <c r="R137" s="117">
        <f t="shared" si="43"/>
        <v>5.1222021616321063E-3</v>
      </c>
      <c r="S137" s="117">
        <f t="shared" si="43"/>
        <v>4.9399102287662686E-3</v>
      </c>
      <c r="T137" s="117">
        <f t="shared" si="43"/>
        <v>6.767224654886661E-3</v>
      </c>
      <c r="U137" s="117">
        <f t="shared" si="43"/>
        <v>6.2865938492281444E-3</v>
      </c>
      <c r="V137" s="117">
        <f t="shared" si="43"/>
        <v>6.9746762593279124E-3</v>
      </c>
      <c r="W137" s="117">
        <f t="shared" si="43"/>
        <v>7.8184551909731594E-3</v>
      </c>
      <c r="X137" s="117">
        <f t="shared" si="43"/>
        <v>6.1493196454627018E-3</v>
      </c>
      <c r="Y137" s="117">
        <f t="shared" si="43"/>
        <v>5.867893180694553E-3</v>
      </c>
      <c r="Z137" s="117">
        <f t="shared" si="43"/>
        <v>6.912699243195413E-3</v>
      </c>
      <c r="AA137" s="117">
        <f t="shared" si="43"/>
        <v>5.1805671130346394E-3</v>
      </c>
      <c r="AB137" s="117">
        <f t="shared" si="43"/>
        <v>7.0425363833283103E-3</v>
      </c>
      <c r="AC137" s="117">
        <f t="shared" si="43"/>
        <v>7.7120540478501495E-3</v>
      </c>
      <c r="AD137" s="117">
        <f t="shared" si="43"/>
        <v>7.1826557707729641E-3</v>
      </c>
      <c r="AE137" s="117">
        <f t="shared" si="43"/>
        <v>8.0522650624774948E-3</v>
      </c>
      <c r="AF137" s="117">
        <f t="shared" si="43"/>
        <v>6.7368365272937446E-3</v>
      </c>
      <c r="AG137" s="117">
        <f t="shared" si="43"/>
        <v>7.655290707865625E-3</v>
      </c>
      <c r="AH137" s="117">
        <f t="shared" si="43"/>
        <v>6.3231759638415763E-3</v>
      </c>
      <c r="AI137" s="117">
        <f t="shared" ref="AI137:BC137" si="44">IF(AI45="s","s",AI70)</f>
        <v>6.3829385964593839E-3</v>
      </c>
      <c r="AJ137" s="117">
        <f t="shared" si="44"/>
        <v>6.8011293628710322E-3</v>
      </c>
      <c r="AK137" s="117">
        <f t="shared" si="44"/>
        <v>6.1093965523245771E-3</v>
      </c>
      <c r="AL137" s="117">
        <f t="shared" si="44"/>
        <v>7.5714511333525155E-3</v>
      </c>
      <c r="AM137" s="117" t="str">
        <f t="shared" si="44"/>
        <v>s</v>
      </c>
      <c r="AN137" s="117">
        <f t="shared" si="44"/>
        <v>1.9778641054358594E-3</v>
      </c>
      <c r="AO137" s="117">
        <f t="shared" si="44"/>
        <v>6.1818041136493945E-3</v>
      </c>
      <c r="AP137" s="117">
        <f t="shared" si="44"/>
        <v>3.2234880739918522E-3</v>
      </c>
      <c r="AQ137" s="117">
        <f t="shared" si="44"/>
        <v>7.8325900384163989E-3</v>
      </c>
      <c r="AR137" s="117">
        <f t="shared" si="44"/>
        <v>8.8568149676107114E-3</v>
      </c>
      <c r="AS137" s="117">
        <f t="shared" si="44"/>
        <v>1.0771450477548319E-2</v>
      </c>
      <c r="AT137" s="117">
        <f t="shared" si="44"/>
        <v>1.1214781792373316E-2</v>
      </c>
      <c r="AU137" s="117">
        <f t="shared" si="44"/>
        <v>1.361472731620853E-2</v>
      </c>
      <c r="AV137" s="117">
        <f t="shared" si="44"/>
        <v>1.1170208942354107E-2</v>
      </c>
      <c r="AW137" s="117">
        <f t="shared" si="44"/>
        <v>9.8156925497928389E-3</v>
      </c>
      <c r="AX137" s="117">
        <f t="shared" si="44"/>
        <v>1.0606270850789939E-2</v>
      </c>
      <c r="AY137" s="117">
        <f t="shared" si="44"/>
        <v>1.0710781683562003E-2</v>
      </c>
      <c r="AZ137" s="117">
        <f t="shared" si="44"/>
        <v>9.6197041107896862E-3</v>
      </c>
      <c r="BA137" s="117">
        <f t="shared" si="44"/>
        <v>1.1163439349110354E-2</v>
      </c>
      <c r="BB137" s="117">
        <f t="shared" si="44"/>
        <v>1.0428900656769304E-2</v>
      </c>
      <c r="BC137" s="117">
        <f t="shared" si="44"/>
        <v>1.0355998029060077E-2</v>
      </c>
    </row>
    <row r="138" spans="3:55" hidden="1" x14ac:dyDescent="0.25">
      <c r="C138" s="117">
        <f t="shared" ref="C138:AH138" si="45">IF(C46="s","s",C71)</f>
        <v>9.5808438323301461E-3</v>
      </c>
      <c r="D138" s="117">
        <f t="shared" si="45"/>
        <v>1.2120109972553497E-2</v>
      </c>
      <c r="E138" s="117">
        <f t="shared" si="45"/>
        <v>8.8801605329238593E-3</v>
      </c>
      <c r="F138" s="117">
        <f t="shared" si="45"/>
        <v>1.0660802646878543E-2</v>
      </c>
      <c r="G138" s="117">
        <f t="shared" si="45"/>
        <v>1.4526604814301236E-2</v>
      </c>
      <c r="H138" s="117">
        <f t="shared" si="45"/>
        <v>1.099218688641322E-2</v>
      </c>
      <c r="I138" s="117">
        <f t="shared" si="45"/>
        <v>5.1798879803258398E-3</v>
      </c>
      <c r="J138" s="117">
        <f t="shared" si="45"/>
        <v>7.164652794528624E-3</v>
      </c>
      <c r="K138" s="117">
        <f t="shared" si="45"/>
        <v>1.1018507863464344E-2</v>
      </c>
      <c r="L138" s="117">
        <f t="shared" si="45"/>
        <v>1.0597577509161219E-2</v>
      </c>
      <c r="M138" s="117">
        <f t="shared" si="45"/>
        <v>1.073006223599631E-2</v>
      </c>
      <c r="N138" s="117">
        <f t="shared" si="45"/>
        <v>9.5805128029793855E-3</v>
      </c>
      <c r="O138" s="117">
        <f t="shared" si="45"/>
        <v>8.0651374821918854E-3</v>
      </c>
      <c r="P138" s="117">
        <f t="shared" si="45"/>
        <v>7.5427894767814549E-3</v>
      </c>
      <c r="Q138" s="117">
        <f t="shared" si="45"/>
        <v>8.9564446084221296E-3</v>
      </c>
      <c r="R138" s="117">
        <f t="shared" si="45"/>
        <v>1.5325371115495758E-2</v>
      </c>
      <c r="S138" s="117">
        <f t="shared" si="45"/>
        <v>1.6676240969014156E-2</v>
      </c>
      <c r="T138" s="117">
        <f t="shared" si="45"/>
        <v>1.295751852670797E-2</v>
      </c>
      <c r="U138" s="117">
        <f t="shared" si="45"/>
        <v>1.1158140696277026E-2</v>
      </c>
      <c r="V138" s="117">
        <f t="shared" si="45"/>
        <v>8.5694100202367996E-3</v>
      </c>
      <c r="W138" s="117">
        <f t="shared" si="45"/>
        <v>1.2252756195415451E-2</v>
      </c>
      <c r="X138" s="117">
        <f t="shared" si="45"/>
        <v>2.6988142785954961E-2</v>
      </c>
      <c r="Y138" s="117">
        <f t="shared" si="45"/>
        <v>1.4745359457648552E-2</v>
      </c>
      <c r="Z138" s="117">
        <f t="shared" si="45"/>
        <v>1.6907434286984536E-2</v>
      </c>
      <c r="AA138" s="117">
        <f t="shared" si="45"/>
        <v>1.9830126844289548E-2</v>
      </c>
      <c r="AB138" s="117">
        <f t="shared" si="45"/>
        <v>2.4316864477797025E-2</v>
      </c>
      <c r="AC138" s="117">
        <f t="shared" si="45"/>
        <v>2.6053805191133317E-2</v>
      </c>
      <c r="AD138" s="117">
        <f t="shared" si="45"/>
        <v>2.3464572341687282E-2</v>
      </c>
      <c r="AE138" s="117">
        <f t="shared" si="45"/>
        <v>2.2527035295636429E-2</v>
      </c>
      <c r="AF138" s="117">
        <f t="shared" si="45"/>
        <v>2.3436610447286087E-2</v>
      </c>
      <c r="AG138" s="117">
        <f t="shared" si="45"/>
        <v>2.3669269368421546E-2</v>
      </c>
      <c r="AH138" s="117">
        <f t="shared" si="45"/>
        <v>2.4357787581241245E-2</v>
      </c>
      <c r="AI138" s="117">
        <f t="shared" ref="AI138:BC138" si="46">IF(AI46="s","s",AI71)</f>
        <v>2.2101181139653016E-2</v>
      </c>
      <c r="AJ138" s="117">
        <f t="shared" si="46"/>
        <v>1.405906482376762E-2</v>
      </c>
      <c r="AK138" s="117">
        <f t="shared" si="46"/>
        <v>1.1316484334367912E-2</v>
      </c>
      <c r="AL138" s="117">
        <f t="shared" si="46"/>
        <v>1.6296304141626201E-2</v>
      </c>
      <c r="AM138" s="117">
        <f t="shared" si="46"/>
        <v>2.0076307039255066E-2</v>
      </c>
      <c r="AN138" s="117">
        <f t="shared" si="46"/>
        <v>1.7262378414418494E-2</v>
      </c>
      <c r="AO138" s="117">
        <f t="shared" si="46"/>
        <v>1.9397356098059312E-2</v>
      </c>
      <c r="AP138" s="117">
        <f t="shared" si="46"/>
        <v>1.7251431321686828E-2</v>
      </c>
      <c r="AQ138" s="117">
        <f t="shared" si="46"/>
        <v>1.2001222444094715E-2</v>
      </c>
      <c r="AR138" s="117" t="str">
        <f t="shared" si="46"/>
        <v>s</v>
      </c>
      <c r="AS138" s="117">
        <f t="shared" si="46"/>
        <v>7.5552200362513176E-3</v>
      </c>
      <c r="AT138" s="117">
        <f t="shared" si="46"/>
        <v>6.6835315418175747E-3</v>
      </c>
      <c r="AU138" s="117">
        <f t="shared" si="46"/>
        <v>8.8295215676460898E-3</v>
      </c>
      <c r="AV138" s="117">
        <f t="shared" si="46"/>
        <v>8.1277914804201989E-3</v>
      </c>
      <c r="AW138" s="117">
        <f t="shared" si="46"/>
        <v>8.0530271753276577E-3</v>
      </c>
      <c r="AX138" s="117">
        <f t="shared" si="46"/>
        <v>8.6213076087771172E-3</v>
      </c>
      <c r="AY138" s="117">
        <f t="shared" si="46"/>
        <v>5.0960395646675646E-3</v>
      </c>
      <c r="AZ138" s="117">
        <f t="shared" si="46"/>
        <v>5.0485584360004622E-3</v>
      </c>
      <c r="BA138" s="117">
        <f t="shared" si="46"/>
        <v>4.1230421162470852E-3</v>
      </c>
      <c r="BB138" s="117">
        <f t="shared" si="46"/>
        <v>4.0998816490196554E-3</v>
      </c>
      <c r="BC138" s="117">
        <f t="shared" si="46"/>
        <v>6.6211122644420301E-3</v>
      </c>
    </row>
    <row r="139" spans="3:55" hidden="1" x14ac:dyDescent="0.25">
      <c r="C139" s="117">
        <f t="shared" ref="C139:AH139" si="47">IF(C47="s","s",C72)</f>
        <v>1.2353423450950555E-2</v>
      </c>
      <c r="D139" s="117">
        <f t="shared" si="47"/>
        <v>1.0096489848810994E-2</v>
      </c>
      <c r="E139" s="117">
        <f t="shared" si="47"/>
        <v>9.8247629818278039E-3</v>
      </c>
      <c r="F139" s="117">
        <f t="shared" si="47"/>
        <v>8.7309595111480422E-3</v>
      </c>
      <c r="G139" s="117">
        <f t="shared" si="47"/>
        <v>1.6103156969238273E-2</v>
      </c>
      <c r="H139" s="117">
        <f t="shared" si="47"/>
        <v>1.0264225198567522E-2</v>
      </c>
      <c r="I139" s="117">
        <f t="shared" si="47"/>
        <v>8.9224662605570035E-3</v>
      </c>
      <c r="J139" s="117">
        <f t="shared" si="47"/>
        <v>8.3665425523519413E-3</v>
      </c>
      <c r="K139" s="117">
        <f t="shared" si="47"/>
        <v>7.9109284589012566E-3</v>
      </c>
      <c r="L139" s="117">
        <f t="shared" si="47"/>
        <v>1.0253220517728505E-2</v>
      </c>
      <c r="M139" s="117">
        <f t="shared" si="47"/>
        <v>1.2021026446359918E-2</v>
      </c>
      <c r="N139" s="117">
        <f t="shared" si="47"/>
        <v>1.4464008294714543E-2</v>
      </c>
      <c r="O139" s="117">
        <f t="shared" si="47"/>
        <v>1.2981596416290224E-2</v>
      </c>
      <c r="P139" s="117">
        <f t="shared" si="47"/>
        <v>1.4356115771676904E-2</v>
      </c>
      <c r="Q139" s="117">
        <f t="shared" si="47"/>
        <v>1.4828078895777756E-2</v>
      </c>
      <c r="R139" s="117">
        <f t="shared" si="47"/>
        <v>1.4071526821776146E-2</v>
      </c>
      <c r="S139" s="117">
        <f t="shared" si="47"/>
        <v>1.3221443351958155E-2</v>
      </c>
      <c r="T139" s="117">
        <f t="shared" si="47"/>
        <v>1.5796454029020544E-2</v>
      </c>
      <c r="U139" s="117">
        <f t="shared" si="47"/>
        <v>1.276866831425446E-2</v>
      </c>
      <c r="V139" s="117">
        <f t="shared" si="47"/>
        <v>1.2919486689938198E-2</v>
      </c>
      <c r="W139" s="117">
        <f t="shared" si="47"/>
        <v>1.6947967579052658E-2</v>
      </c>
      <c r="X139" s="117">
        <f t="shared" si="47"/>
        <v>1.2649384995387671E-2</v>
      </c>
      <c r="Y139" s="117">
        <f t="shared" si="47"/>
        <v>1.3834239098840521E-2</v>
      </c>
      <c r="Z139" s="117">
        <f t="shared" si="47"/>
        <v>1.2181357625383806E-2</v>
      </c>
      <c r="AA139" s="117">
        <f t="shared" si="47"/>
        <v>1.2892152745205988E-2</v>
      </c>
      <c r="AB139" s="117">
        <f t="shared" si="47"/>
        <v>1.1873824082105655E-2</v>
      </c>
      <c r="AC139" s="117">
        <f t="shared" si="47"/>
        <v>1.0453075684494129E-2</v>
      </c>
      <c r="AD139" s="117">
        <f t="shared" si="47"/>
        <v>9.3027342436991147E-3</v>
      </c>
      <c r="AE139" s="117">
        <f t="shared" si="47"/>
        <v>1.0321672768585812E-2</v>
      </c>
      <c r="AF139" s="117">
        <f t="shared" si="47"/>
        <v>8.699399699628808E-3</v>
      </c>
      <c r="AG139" s="117">
        <f t="shared" si="47"/>
        <v>1.0701371790925996E-2</v>
      </c>
      <c r="AH139" s="117">
        <f t="shared" si="47"/>
        <v>1.2288523829648313E-2</v>
      </c>
      <c r="AI139" s="117">
        <f t="shared" ref="AI139:BC139" si="48">IF(AI47="s","s",AI72)</f>
        <v>1.1094123261919464E-2</v>
      </c>
      <c r="AJ139" s="117">
        <f t="shared" si="48"/>
        <v>1.080131454404701E-2</v>
      </c>
      <c r="AK139" s="117">
        <f t="shared" si="48"/>
        <v>1.0704577001949416E-2</v>
      </c>
      <c r="AL139" s="117">
        <f t="shared" si="48"/>
        <v>1.1581697983824921E-2</v>
      </c>
      <c r="AM139" s="117">
        <f t="shared" si="48"/>
        <v>7.2445192397533279E-3</v>
      </c>
      <c r="AN139" s="117">
        <f t="shared" si="48"/>
        <v>8.0474694028562846E-3</v>
      </c>
      <c r="AO139" s="117">
        <f t="shared" si="48"/>
        <v>1.0119166179540767E-2</v>
      </c>
      <c r="AP139" s="117">
        <f t="shared" si="48"/>
        <v>1.1834437890680744E-2</v>
      </c>
      <c r="AQ139" s="117">
        <f t="shared" si="48"/>
        <v>9.9030810208123893E-3</v>
      </c>
      <c r="AR139" s="117">
        <f t="shared" si="48"/>
        <v>1.1084142944101859E-2</v>
      </c>
      <c r="AS139" s="117">
        <f t="shared" si="48"/>
        <v>1.4177299526219322E-2</v>
      </c>
      <c r="AT139" s="117">
        <f t="shared" si="48"/>
        <v>1.125467578423634E-2</v>
      </c>
      <c r="AU139" s="117">
        <f t="shared" si="48"/>
        <v>1.1490887376206016E-2</v>
      </c>
      <c r="AV139" s="117">
        <f t="shared" si="48"/>
        <v>1.4034227893899586E-2</v>
      </c>
      <c r="AW139" s="117">
        <f t="shared" si="48"/>
        <v>1.2842974843396573E-2</v>
      </c>
      <c r="AX139" s="117">
        <f t="shared" si="48"/>
        <v>1.2273975143954152E-2</v>
      </c>
      <c r="AY139" s="117">
        <f t="shared" si="48"/>
        <v>1.2759373847087854E-2</v>
      </c>
      <c r="AZ139" s="117">
        <f t="shared" si="48"/>
        <v>1.1639957779345024E-2</v>
      </c>
      <c r="BA139" s="117">
        <f t="shared" si="48"/>
        <v>1.1662550222053846E-2</v>
      </c>
      <c r="BB139" s="117">
        <f t="shared" si="48"/>
        <v>1.3177037453971299E-2</v>
      </c>
      <c r="BC139" s="117">
        <f t="shared" si="48"/>
        <v>1.3425435888696198E-2</v>
      </c>
    </row>
    <row r="140" spans="3:55" hidden="1" x14ac:dyDescent="0.25">
      <c r="C140" s="117">
        <f t="shared" ref="C140:AH140" si="49">IF(C48="s","s",C73)</f>
        <v>4.4836160400034811E-2</v>
      </c>
      <c r="D140" s="117">
        <f t="shared" si="49"/>
        <v>4.2505251552679993E-2</v>
      </c>
      <c r="E140" s="117">
        <f t="shared" si="49"/>
        <v>3.3869933075894212E-2</v>
      </c>
      <c r="F140" s="117">
        <f t="shared" si="49"/>
        <v>2.6967892735330866E-2</v>
      </c>
      <c r="G140" s="117">
        <f t="shared" si="49"/>
        <v>4.0125806288939442E-2</v>
      </c>
      <c r="H140" s="117">
        <f t="shared" si="49"/>
        <v>2.559347255193303E-2</v>
      </c>
      <c r="I140" s="117">
        <f t="shared" si="49"/>
        <v>2.625272559351511E-2</v>
      </c>
      <c r="J140" s="117">
        <f t="shared" si="49"/>
        <v>2.0125991766551408E-2</v>
      </c>
      <c r="K140" s="117">
        <f t="shared" si="49"/>
        <v>1.3345099929048726E-2</v>
      </c>
      <c r="L140" s="117">
        <f t="shared" si="49"/>
        <v>1.4082762950506211E-2</v>
      </c>
      <c r="M140" s="117">
        <f t="shared" si="49"/>
        <v>1.4999017232720457E-2</v>
      </c>
      <c r="N140" s="117">
        <f t="shared" si="49"/>
        <v>1.0337066473733688E-2</v>
      </c>
      <c r="O140" s="117">
        <f t="shared" si="49"/>
        <v>1.0919452430290313E-2</v>
      </c>
      <c r="P140" s="117">
        <f t="shared" si="49"/>
        <v>2.207864866275587E-2</v>
      </c>
      <c r="Q140" s="117">
        <f t="shared" si="49"/>
        <v>1.8586527599020193E-2</v>
      </c>
      <c r="R140" s="117">
        <f t="shared" si="49"/>
        <v>2.0881647284839343E-2</v>
      </c>
      <c r="S140" s="117">
        <f t="shared" si="49"/>
        <v>9.2838135274304102E-3</v>
      </c>
      <c r="T140" s="117">
        <f t="shared" si="49"/>
        <v>1.3259130665498765E-2</v>
      </c>
      <c r="U140" s="117">
        <f t="shared" si="49"/>
        <v>1.8618903048776492E-2</v>
      </c>
      <c r="V140" s="117">
        <f t="shared" si="49"/>
        <v>6.7972915084409087E-3</v>
      </c>
      <c r="W140" s="117">
        <f t="shared" si="49"/>
        <v>1.1936506553484352E-2</v>
      </c>
      <c r="X140" s="117">
        <f t="shared" si="49"/>
        <v>1.2169611934914287E-2</v>
      </c>
      <c r="Y140" s="117">
        <f t="shared" si="49"/>
        <v>4.8086121827039903E-3</v>
      </c>
      <c r="Z140" s="117">
        <f t="shared" si="49"/>
        <v>1.67085099209872E-2</v>
      </c>
      <c r="AA140" s="117">
        <f t="shared" si="49"/>
        <v>1.9679873773640912E-2</v>
      </c>
      <c r="AB140" s="117">
        <f t="shared" si="49"/>
        <v>2.4583787501714707E-2</v>
      </c>
      <c r="AC140" s="117">
        <f t="shared" si="49"/>
        <v>1.85462516848637E-2</v>
      </c>
      <c r="AD140" s="117">
        <f t="shared" si="49"/>
        <v>1.4431266226439241E-2</v>
      </c>
      <c r="AE140" s="117">
        <f t="shared" si="49"/>
        <v>1.7875524076093788E-2</v>
      </c>
      <c r="AF140" s="117">
        <f t="shared" si="49"/>
        <v>7.8367442406311726E-3</v>
      </c>
      <c r="AG140" s="117">
        <f t="shared" si="49"/>
        <v>8.4935663494300172E-3</v>
      </c>
      <c r="AH140" s="117">
        <f t="shared" si="49"/>
        <v>5.5745482098830809E-3</v>
      </c>
      <c r="AI140" s="117">
        <f t="shared" ref="AI140:BC140" si="50">IF(AI48="s","s",AI73)</f>
        <v>5.9243037052022912E-3</v>
      </c>
      <c r="AJ140" s="117">
        <f t="shared" si="50"/>
        <v>7.5851479982975535E-3</v>
      </c>
      <c r="AK140" s="117">
        <f t="shared" si="50"/>
        <v>7.585362152976869E-3</v>
      </c>
      <c r="AL140" s="117">
        <f t="shared" si="50"/>
        <v>5.9588938042692058E-3</v>
      </c>
      <c r="AM140" s="117" t="str">
        <f t="shared" si="50"/>
        <v>s</v>
      </c>
      <c r="AN140" s="117">
        <f t="shared" si="50"/>
        <v>5.3253847977896372E-3</v>
      </c>
      <c r="AO140" s="117">
        <f t="shared" si="50"/>
        <v>8.5486744931449303E-3</v>
      </c>
      <c r="AP140" s="117">
        <f t="shared" si="50"/>
        <v>6.5987283183178355E-3</v>
      </c>
      <c r="AQ140" s="117">
        <f t="shared" si="50"/>
        <v>5.9006928302901005E-3</v>
      </c>
      <c r="AR140" s="117" t="str">
        <f t="shared" si="50"/>
        <v>s</v>
      </c>
      <c r="AS140" s="117">
        <f t="shared" si="50"/>
        <v>6.2060834100481233E-3</v>
      </c>
      <c r="AT140" s="117">
        <f t="shared" si="50"/>
        <v>5.3528648212432988E-3</v>
      </c>
      <c r="AU140" s="117">
        <f t="shared" si="50"/>
        <v>4.7872851938209745E-3</v>
      </c>
      <c r="AV140" s="117">
        <f t="shared" si="50"/>
        <v>5.3958946911259482E-3</v>
      </c>
      <c r="AW140" s="117">
        <f t="shared" si="50"/>
        <v>3.5376828511590203E-3</v>
      </c>
      <c r="AX140" s="117">
        <f t="shared" si="50"/>
        <v>4.9237809285890277E-3</v>
      </c>
      <c r="AY140" s="117">
        <f t="shared" si="50"/>
        <v>5.9122612078660475E-3</v>
      </c>
      <c r="AZ140" s="117">
        <f t="shared" si="50"/>
        <v>7.3467691207974419E-3</v>
      </c>
      <c r="BA140" s="117">
        <f t="shared" si="50"/>
        <v>7.6178091078512146E-3</v>
      </c>
      <c r="BB140" s="117">
        <f t="shared" si="50"/>
        <v>8.8035225590262726E-3</v>
      </c>
      <c r="BC140" s="117">
        <f t="shared" si="50"/>
        <v>8.0263720483673105E-3</v>
      </c>
    </row>
    <row r="141" spans="3:55" hidden="1" x14ac:dyDescent="0.25">
      <c r="C141" s="117">
        <f t="shared" ref="C141:AH141" si="51">IF(C49="s","s",C74)</f>
        <v>2.2596864853418552E-2</v>
      </c>
      <c r="D141" s="117">
        <f t="shared" si="51"/>
        <v>3.2299849023356496E-2</v>
      </c>
      <c r="E141" s="117">
        <f t="shared" si="51"/>
        <v>2.7632400946905576E-2</v>
      </c>
      <c r="F141" s="117">
        <f t="shared" si="51"/>
        <v>3.0571738427667909E-2</v>
      </c>
      <c r="G141" s="117">
        <f t="shared" si="51"/>
        <v>3.9634439249003055E-2</v>
      </c>
      <c r="H141" s="117">
        <f t="shared" si="51"/>
        <v>3.8809186747290662E-2</v>
      </c>
      <c r="I141" s="117">
        <f t="shared" si="51"/>
        <v>3.1630184058453498E-2</v>
      </c>
      <c r="J141" s="117">
        <f t="shared" si="51"/>
        <v>2.9333146038654362E-2</v>
      </c>
      <c r="K141" s="117">
        <f t="shared" si="51"/>
        <v>2.9433812776653231E-2</v>
      </c>
      <c r="L141" s="117">
        <f t="shared" si="51"/>
        <v>2.6136765719716119E-2</v>
      </c>
      <c r="M141" s="117">
        <f t="shared" si="51"/>
        <v>3.0356729145204722E-2</v>
      </c>
      <c r="N141" s="117">
        <f t="shared" si="51"/>
        <v>2.8339688273625378E-2</v>
      </c>
      <c r="O141" s="117">
        <f t="shared" si="51"/>
        <v>3.4355646785035582E-2</v>
      </c>
      <c r="P141" s="117">
        <f t="shared" si="51"/>
        <v>2.8224102640809691E-2</v>
      </c>
      <c r="Q141" s="117">
        <f t="shared" si="51"/>
        <v>3.3044651183118348E-2</v>
      </c>
      <c r="R141" s="117">
        <f t="shared" si="51"/>
        <v>2.3558162248668562E-2</v>
      </c>
      <c r="S141" s="117">
        <f t="shared" si="51"/>
        <v>3.1353589035468789E-2</v>
      </c>
      <c r="T141" s="117">
        <f t="shared" si="51"/>
        <v>3.3712647349310017E-2</v>
      </c>
      <c r="U141" s="117">
        <f t="shared" si="51"/>
        <v>3.404204515113788E-2</v>
      </c>
      <c r="V141" s="117">
        <f t="shared" si="51"/>
        <v>2.7322690101968583E-2</v>
      </c>
      <c r="W141" s="117">
        <f t="shared" si="51"/>
        <v>4.102569902872958E-2</v>
      </c>
      <c r="X141" s="117">
        <f t="shared" si="51"/>
        <v>4.5649767866079584E-2</v>
      </c>
      <c r="Y141" s="117">
        <f t="shared" si="51"/>
        <v>4.8075635646726303E-2</v>
      </c>
      <c r="Z141" s="117">
        <f t="shared" si="51"/>
        <v>4.5018570931745439E-2</v>
      </c>
      <c r="AA141" s="117">
        <f t="shared" si="51"/>
        <v>3.9473069444433462E-2</v>
      </c>
      <c r="AB141" s="117">
        <f t="shared" si="51"/>
        <v>4.3215876038480018E-2</v>
      </c>
      <c r="AC141" s="117">
        <f t="shared" si="51"/>
        <v>4.5255085407668462E-2</v>
      </c>
      <c r="AD141" s="117">
        <f t="shared" si="51"/>
        <v>5.596263150995872E-2</v>
      </c>
      <c r="AE141" s="117">
        <f t="shared" si="51"/>
        <v>6.1857044196117462E-2</v>
      </c>
      <c r="AF141" s="117">
        <f t="shared" si="51"/>
        <v>5.5565665129279532E-2</v>
      </c>
      <c r="AG141" s="117">
        <f t="shared" si="51"/>
        <v>4.7318316292075502E-2</v>
      </c>
      <c r="AH141" s="117">
        <f t="shared" si="51"/>
        <v>4.9591839229417567E-2</v>
      </c>
      <c r="AI141" s="117">
        <f t="shared" ref="AI141:BC141" si="52">IF(AI49="s","s",AI74)</f>
        <v>4.5912375344482288E-2</v>
      </c>
      <c r="AJ141" s="117">
        <f t="shared" si="52"/>
        <v>5.070991909116776E-2</v>
      </c>
      <c r="AK141" s="117">
        <f t="shared" si="52"/>
        <v>5.3182884122396148E-2</v>
      </c>
      <c r="AL141" s="117">
        <f t="shared" si="52"/>
        <v>5.0781021632495267E-2</v>
      </c>
      <c r="AM141" s="117">
        <f t="shared" si="52"/>
        <v>4.4020557215771847E-2</v>
      </c>
      <c r="AN141" s="117">
        <f t="shared" si="52"/>
        <v>4.7836454215731142E-2</v>
      </c>
      <c r="AO141" s="117">
        <f t="shared" si="52"/>
        <v>4.8961045945252031E-2</v>
      </c>
      <c r="AP141" s="117">
        <f t="shared" si="52"/>
        <v>4.9788624902246913E-2</v>
      </c>
      <c r="AQ141" s="117">
        <f t="shared" si="52"/>
        <v>5.7559317290688639E-2</v>
      </c>
      <c r="AR141" s="117">
        <f t="shared" si="52"/>
        <v>5.9424035549544674E-2</v>
      </c>
      <c r="AS141" s="117">
        <f t="shared" si="52"/>
        <v>4.9665906900417632E-2</v>
      </c>
      <c r="AT141" s="117">
        <f t="shared" si="52"/>
        <v>5.4343339159045226E-2</v>
      </c>
      <c r="AU141" s="117">
        <f t="shared" si="52"/>
        <v>5.2150724361222103E-2</v>
      </c>
      <c r="AV141" s="117">
        <f t="shared" si="52"/>
        <v>5.3324524118225067E-2</v>
      </c>
      <c r="AW141" s="117">
        <f t="shared" si="52"/>
        <v>5.1233045742665788E-2</v>
      </c>
      <c r="AX141" s="117">
        <f t="shared" si="52"/>
        <v>4.4898602424972636E-2</v>
      </c>
      <c r="AY141" s="117">
        <f t="shared" si="52"/>
        <v>5.0780223059258646E-2</v>
      </c>
      <c r="AZ141" s="117">
        <f t="shared" si="52"/>
        <v>4.8430951440881519E-2</v>
      </c>
      <c r="BA141" s="117">
        <f t="shared" si="52"/>
        <v>4.8122393253204429E-2</v>
      </c>
      <c r="BB141" s="117">
        <f t="shared" si="52"/>
        <v>4.5638264711322582E-2</v>
      </c>
      <c r="BC141" s="117">
        <f t="shared" si="52"/>
        <v>4.374717581239472E-2</v>
      </c>
    </row>
    <row r="142" spans="3:55" hidden="1" x14ac:dyDescent="0.25">
      <c r="C142" s="117">
        <f t="shared" ref="C142:AH142" si="53">IF(C50="s","s",C75)</f>
        <v>1.7885144949892503E-3</v>
      </c>
      <c r="D142" s="117">
        <f t="shared" si="53"/>
        <v>2.271806618106879E-3</v>
      </c>
      <c r="E142" s="117">
        <f t="shared" si="53"/>
        <v>3.1848886184385776E-3</v>
      </c>
      <c r="F142" s="117">
        <f t="shared" si="53"/>
        <v>2.1633379199227057E-3</v>
      </c>
      <c r="G142" s="117">
        <f t="shared" si="53"/>
        <v>2.3451709485366621E-3</v>
      </c>
      <c r="H142" s="117">
        <f t="shared" si="53"/>
        <v>2.4468171915925522E-3</v>
      </c>
      <c r="I142" s="117">
        <f t="shared" si="53"/>
        <v>2.0007512561075989E-3</v>
      </c>
      <c r="J142" s="117">
        <f t="shared" si="53"/>
        <v>1.4577562507577157E-3</v>
      </c>
      <c r="K142" s="117">
        <f t="shared" si="53"/>
        <v>1.9283451681111987E-3</v>
      </c>
      <c r="L142" s="117">
        <f t="shared" si="53"/>
        <v>2.1594916773827123E-3</v>
      </c>
      <c r="M142" s="117">
        <f t="shared" si="53"/>
        <v>1.8741821602504024E-3</v>
      </c>
      <c r="N142" s="117">
        <f t="shared" si="53"/>
        <v>1.9431432937507761E-3</v>
      </c>
      <c r="O142" s="117">
        <f t="shared" si="53"/>
        <v>1.7065768932340835E-3</v>
      </c>
      <c r="P142" s="117">
        <f t="shared" si="53"/>
        <v>1.6504185693004575E-3</v>
      </c>
      <c r="Q142" s="117">
        <f t="shared" si="53"/>
        <v>1.9910555061326074E-3</v>
      </c>
      <c r="R142" s="117">
        <f t="shared" si="53"/>
        <v>2.5558254534619493E-3</v>
      </c>
      <c r="S142" s="117">
        <f t="shared" si="53"/>
        <v>2.754700469695216E-3</v>
      </c>
      <c r="T142" s="117">
        <f t="shared" si="53"/>
        <v>4.3493381084096956E-3</v>
      </c>
      <c r="U142" s="117">
        <f t="shared" si="53"/>
        <v>3.7073495201934187E-3</v>
      </c>
      <c r="V142" s="117">
        <f t="shared" si="53"/>
        <v>3.255051954764279E-3</v>
      </c>
      <c r="W142" s="117">
        <f t="shared" si="53"/>
        <v>4.7824859017567434E-3</v>
      </c>
      <c r="X142" s="117">
        <f t="shared" si="53"/>
        <v>3.9090514251892217E-3</v>
      </c>
      <c r="Y142" s="117">
        <f t="shared" si="53"/>
        <v>3.7107550110141566E-3</v>
      </c>
      <c r="Z142" s="117">
        <f t="shared" si="53"/>
        <v>4.2054367539053894E-3</v>
      </c>
      <c r="AA142" s="117">
        <f t="shared" si="53"/>
        <v>5.1147967456419002E-3</v>
      </c>
      <c r="AB142" s="117">
        <f t="shared" si="53"/>
        <v>4.6923864825897119E-3</v>
      </c>
      <c r="AC142" s="117">
        <f t="shared" si="53"/>
        <v>4.4679695004743811E-3</v>
      </c>
      <c r="AD142" s="117">
        <f t="shared" si="53"/>
        <v>5.3050618673448477E-3</v>
      </c>
      <c r="AE142" s="117">
        <f t="shared" si="53"/>
        <v>5.2626845742765648E-3</v>
      </c>
      <c r="AF142" s="117">
        <f t="shared" si="53"/>
        <v>5.3611760270504604E-3</v>
      </c>
      <c r="AG142" s="117">
        <f t="shared" si="53"/>
        <v>5.1140352808450437E-3</v>
      </c>
      <c r="AH142" s="117">
        <f t="shared" si="53"/>
        <v>5.2951753505619493E-3</v>
      </c>
      <c r="AI142" s="117">
        <f t="shared" ref="AI142:BC142" si="54">IF(AI50="s","s",AI75)</f>
        <v>5.6039481011275517E-3</v>
      </c>
      <c r="AJ142" s="117">
        <f t="shared" si="54"/>
        <v>4.1088278254571607E-3</v>
      </c>
      <c r="AK142" s="117">
        <f t="shared" si="54"/>
        <v>4.6611695657335361E-3</v>
      </c>
      <c r="AL142" s="117">
        <f t="shared" si="54"/>
        <v>5.8227306977006923E-3</v>
      </c>
      <c r="AM142" s="117">
        <f t="shared" si="54"/>
        <v>1.9544208708825138E-3</v>
      </c>
      <c r="AN142" s="117">
        <f t="shared" si="54"/>
        <v>4.0144451250873313E-3</v>
      </c>
      <c r="AO142" s="117">
        <f t="shared" si="54"/>
        <v>3.2393259096750956E-3</v>
      </c>
      <c r="AP142" s="117">
        <f t="shared" si="54"/>
        <v>3.7878966354043279E-3</v>
      </c>
      <c r="AQ142" s="117">
        <f t="shared" si="54"/>
        <v>2.0276186775064729E-3</v>
      </c>
      <c r="AR142" s="117">
        <f t="shared" si="54"/>
        <v>3.2349057863755052E-3</v>
      </c>
      <c r="AS142" s="117">
        <f t="shared" si="54"/>
        <v>2.6663683460659143E-3</v>
      </c>
      <c r="AT142" s="117">
        <f t="shared" si="54"/>
        <v>3.2445415329643889E-3</v>
      </c>
      <c r="AU142" s="117">
        <f t="shared" si="54"/>
        <v>3.1839420070837975E-3</v>
      </c>
      <c r="AV142" s="117">
        <f t="shared" si="54"/>
        <v>3.2121678120727234E-3</v>
      </c>
      <c r="AW142" s="117">
        <f t="shared" si="54"/>
        <v>3.2401392829341869E-3</v>
      </c>
      <c r="AX142" s="117">
        <f t="shared" si="54"/>
        <v>3.2960005235493808E-3</v>
      </c>
      <c r="AY142" s="117">
        <f t="shared" si="54"/>
        <v>2.5950040722627398E-3</v>
      </c>
      <c r="AZ142" s="117">
        <f t="shared" si="54"/>
        <v>2.100103814291281E-3</v>
      </c>
      <c r="BA142" s="117">
        <f t="shared" si="54"/>
        <v>2.6816397986874829E-3</v>
      </c>
      <c r="BB142" s="117">
        <f t="shared" si="54"/>
        <v>3.279966670207194E-3</v>
      </c>
      <c r="BC142" s="117">
        <f t="shared" si="54"/>
        <v>2.2880805943011023E-3</v>
      </c>
    </row>
    <row r="143" spans="3:55" hidden="1" x14ac:dyDescent="0.25">
      <c r="C143" s="117">
        <f t="shared" ref="C143:AH143" si="55">IF(C51="s","s",C76)</f>
        <v>2.2001586321261549E-2</v>
      </c>
      <c r="D143" s="117">
        <f t="shared" si="55"/>
        <v>2.5843624693901612E-2</v>
      </c>
      <c r="E143" s="117">
        <f t="shared" si="55"/>
        <v>2.4649763493927713E-2</v>
      </c>
      <c r="F143" s="117">
        <f t="shared" si="55"/>
        <v>2.4129087947846867E-2</v>
      </c>
      <c r="G143" s="117">
        <f t="shared" si="55"/>
        <v>2.507551459917334E-2</v>
      </c>
      <c r="H143" s="117">
        <f t="shared" si="55"/>
        <v>2.3942067794100574E-2</v>
      </c>
      <c r="I143" s="117">
        <f t="shared" si="55"/>
        <v>2.2517288724198326E-2</v>
      </c>
      <c r="J143" s="117">
        <f t="shared" si="55"/>
        <v>2.1792647097782947E-2</v>
      </c>
      <c r="K143" s="117">
        <f t="shared" si="55"/>
        <v>2.2115487889413848E-2</v>
      </c>
      <c r="L143" s="117">
        <f t="shared" si="55"/>
        <v>2.1996159488969977E-2</v>
      </c>
      <c r="M143" s="117">
        <f t="shared" si="55"/>
        <v>2.3030489973857829E-2</v>
      </c>
      <c r="N143" s="117">
        <f t="shared" si="55"/>
        <v>2.5272468646377774E-2</v>
      </c>
      <c r="O143" s="117">
        <f t="shared" si="55"/>
        <v>2.4230814685841873E-2</v>
      </c>
      <c r="P143" s="117">
        <f t="shared" si="55"/>
        <v>2.4591040471704691E-2</v>
      </c>
      <c r="Q143" s="117">
        <f t="shared" si="55"/>
        <v>2.6009428224345623E-2</v>
      </c>
      <c r="R143" s="117">
        <f t="shared" si="55"/>
        <v>2.6309071416900233E-2</v>
      </c>
      <c r="S143" s="117">
        <f t="shared" si="55"/>
        <v>2.7211918735310793E-2</v>
      </c>
      <c r="T143" s="117">
        <f t="shared" si="55"/>
        <v>3.1116610335250903E-2</v>
      </c>
      <c r="U143" s="117">
        <f t="shared" si="55"/>
        <v>3.326163248567366E-2</v>
      </c>
      <c r="V143" s="117">
        <f t="shared" si="55"/>
        <v>3.3293121629589306E-2</v>
      </c>
      <c r="W143" s="117">
        <f t="shared" si="55"/>
        <v>3.5743155707969036E-2</v>
      </c>
      <c r="X143" s="117">
        <f t="shared" si="55"/>
        <v>3.6081297507762879E-2</v>
      </c>
      <c r="Y143" s="117">
        <f t="shared" si="55"/>
        <v>3.5609452020324506E-2</v>
      </c>
      <c r="Z143" s="117">
        <f t="shared" si="55"/>
        <v>4.1514962526993576E-2</v>
      </c>
      <c r="AA143" s="117">
        <f t="shared" si="55"/>
        <v>3.4843850334325362E-2</v>
      </c>
      <c r="AB143" s="117">
        <f t="shared" si="55"/>
        <v>3.5534168089843311E-2</v>
      </c>
      <c r="AC143" s="117">
        <f t="shared" si="55"/>
        <v>3.6700730919733207E-2</v>
      </c>
      <c r="AD143" s="117">
        <f t="shared" si="55"/>
        <v>4.2079485225703615E-2</v>
      </c>
      <c r="AE143" s="117">
        <f t="shared" si="55"/>
        <v>3.9121043797773231E-2</v>
      </c>
      <c r="AF143" s="117">
        <f t="shared" si="55"/>
        <v>3.7125794979434787E-2</v>
      </c>
      <c r="AG143" s="117">
        <f t="shared" si="55"/>
        <v>3.6200375943324738E-2</v>
      </c>
      <c r="AH143" s="117">
        <f t="shared" si="55"/>
        <v>3.6409436525501278E-2</v>
      </c>
      <c r="AI143" s="117">
        <f t="shared" ref="AI143:BC143" si="56">IF(AI51="s","s",AI76)</f>
        <v>3.5242174000446679E-2</v>
      </c>
      <c r="AJ143" s="117">
        <f t="shared" si="56"/>
        <v>3.6516665852670362E-2</v>
      </c>
      <c r="AK143" s="117">
        <f t="shared" si="56"/>
        <v>3.4186589141755729E-2</v>
      </c>
      <c r="AL143" s="117">
        <f t="shared" si="56"/>
        <v>3.4526278553042605E-2</v>
      </c>
      <c r="AM143" s="117">
        <f t="shared" si="56"/>
        <v>2.8030696670569261E-2</v>
      </c>
      <c r="AN143" s="117">
        <f t="shared" si="56"/>
        <v>3.0961033092462783E-2</v>
      </c>
      <c r="AO143" s="117">
        <f t="shared" si="56"/>
        <v>3.5617512980783167E-2</v>
      </c>
      <c r="AP143" s="117">
        <f t="shared" si="56"/>
        <v>3.5774413577737176E-2</v>
      </c>
      <c r="AQ143" s="117">
        <f t="shared" si="56"/>
        <v>3.9060911919592045E-2</v>
      </c>
      <c r="AR143" s="117">
        <f t="shared" si="56"/>
        <v>3.8795744052876932E-2</v>
      </c>
      <c r="AS143" s="117">
        <f t="shared" si="56"/>
        <v>3.6645531296990337E-2</v>
      </c>
      <c r="AT143" s="117">
        <f t="shared" si="56"/>
        <v>3.704097385872851E-2</v>
      </c>
      <c r="AU143" s="117">
        <f t="shared" si="56"/>
        <v>3.6591589941338772E-2</v>
      </c>
      <c r="AV143" s="117">
        <f t="shared" si="56"/>
        <v>3.5656442452283992E-2</v>
      </c>
      <c r="AW143" s="117">
        <f t="shared" si="56"/>
        <v>3.4002308189737554E-2</v>
      </c>
      <c r="AX143" s="117">
        <f t="shared" si="56"/>
        <v>3.4218109634335692E-2</v>
      </c>
      <c r="AY143" s="117">
        <f t="shared" si="56"/>
        <v>3.4055795669181606E-2</v>
      </c>
      <c r="AZ143" s="117">
        <f t="shared" si="56"/>
        <v>3.3468224092576146E-2</v>
      </c>
      <c r="BA143" s="117">
        <f t="shared" si="56"/>
        <v>3.3604245735022312E-2</v>
      </c>
      <c r="BB143" s="117">
        <f t="shared" si="56"/>
        <v>3.2238724351349932E-2</v>
      </c>
      <c r="BC143" s="117">
        <f t="shared" si="56"/>
        <v>3.1925491807431899E-2</v>
      </c>
    </row>
    <row r="144" spans="3:55" hidden="1" x14ac:dyDescent="0.25">
      <c r="C144" s="117">
        <f t="shared" ref="C144:AH144" si="57">IF(C52="s","s",C77)</f>
        <v>1.1924383463890872E-3</v>
      </c>
      <c r="D144" s="117">
        <f t="shared" si="57"/>
        <v>9.9041582598221049E-4</v>
      </c>
      <c r="E144" s="117">
        <f t="shared" si="57"/>
        <v>1.0143662563153724E-3</v>
      </c>
      <c r="F144" s="117">
        <f t="shared" si="57"/>
        <v>8.6496697536595293E-4</v>
      </c>
      <c r="G144" s="117">
        <f t="shared" si="57"/>
        <v>9.3498768685595967E-4</v>
      </c>
      <c r="H144" s="117">
        <f t="shared" si="57"/>
        <v>1.0064391629911931E-3</v>
      </c>
      <c r="I144" s="117">
        <f t="shared" si="57"/>
        <v>9.5032868210835077E-4</v>
      </c>
      <c r="J144" s="117">
        <f t="shared" si="57"/>
        <v>1.3757358010574193E-3</v>
      </c>
      <c r="K144" s="117">
        <f t="shared" si="57"/>
        <v>8.0049819183626439E-4</v>
      </c>
      <c r="L144" s="117">
        <f t="shared" si="57"/>
        <v>8.1211292472338167E-4</v>
      </c>
      <c r="M144" s="117">
        <f t="shared" si="57"/>
        <v>8.275288399646303E-4</v>
      </c>
      <c r="N144" s="117">
        <f t="shared" si="57"/>
        <v>8.4056870365384546E-4</v>
      </c>
      <c r="O144" s="117">
        <f t="shared" si="57"/>
        <v>7.5155134214369753E-4</v>
      </c>
      <c r="P144" s="117">
        <f t="shared" si="57"/>
        <v>9.7203931401636701E-4</v>
      </c>
      <c r="Q144" s="117">
        <f t="shared" si="57"/>
        <v>7.2811228665121866E-4</v>
      </c>
      <c r="R144" s="117">
        <f t="shared" si="57"/>
        <v>9.6818097352355606E-4</v>
      </c>
      <c r="S144" s="117">
        <f t="shared" si="57"/>
        <v>1.1210184269168622E-3</v>
      </c>
      <c r="T144" s="117">
        <f t="shared" si="57"/>
        <v>1.2257153963990809E-3</v>
      </c>
      <c r="U144" s="117">
        <f t="shared" si="57"/>
        <v>1.1063549631777181E-3</v>
      </c>
      <c r="V144" s="117">
        <f t="shared" si="57"/>
        <v>1.1961319695429739E-3</v>
      </c>
      <c r="W144" s="117">
        <f t="shared" si="57"/>
        <v>1.6589871779498701E-3</v>
      </c>
      <c r="X144" s="117">
        <f t="shared" si="57"/>
        <v>1.0826648083121424E-3</v>
      </c>
      <c r="Y144" s="117">
        <f t="shared" si="57"/>
        <v>1.0491098368860369E-3</v>
      </c>
      <c r="Z144" s="117">
        <f t="shared" si="57"/>
        <v>1.2414306747641031E-3</v>
      </c>
      <c r="AA144" s="117">
        <f t="shared" si="57"/>
        <v>1.5401551894594992E-3</v>
      </c>
      <c r="AB144" s="117">
        <f t="shared" si="57"/>
        <v>1.2185972747740359E-3</v>
      </c>
      <c r="AC144" s="117">
        <f t="shared" si="57"/>
        <v>1.247432802207945E-3</v>
      </c>
      <c r="AD144" s="117">
        <f t="shared" si="57"/>
        <v>1.528724742559869E-3</v>
      </c>
      <c r="AE144" s="117">
        <f t="shared" si="57"/>
        <v>1.3862357568840962E-3</v>
      </c>
      <c r="AF144" s="117">
        <f t="shared" si="57"/>
        <v>1.2785067962825844E-3</v>
      </c>
      <c r="AG144" s="117">
        <f t="shared" si="57"/>
        <v>1.2577365743194808E-3</v>
      </c>
      <c r="AH144" s="117">
        <f t="shared" si="57"/>
        <v>1.6099568409903178E-3</v>
      </c>
      <c r="AI144" s="117">
        <f t="shared" ref="AI144:BC144" si="58">IF(AI52="s","s",AI77)</f>
        <v>1.3225479202521539E-3</v>
      </c>
      <c r="AJ144" s="117">
        <f t="shared" si="58"/>
        <v>1.5719750053377385E-3</v>
      </c>
      <c r="AK144" s="117">
        <f t="shared" si="58"/>
        <v>1.6589585470773056E-3</v>
      </c>
      <c r="AL144" s="117">
        <f t="shared" si="58"/>
        <v>1.5439953574119718E-3</v>
      </c>
      <c r="AM144" s="117">
        <f t="shared" si="58"/>
        <v>9.6454489392287541E-4</v>
      </c>
      <c r="AN144" s="117">
        <f t="shared" si="58"/>
        <v>1.4942395644828488E-3</v>
      </c>
      <c r="AO144" s="117">
        <f t="shared" si="58"/>
        <v>1.5421356059838007E-3</v>
      </c>
      <c r="AP144" s="117">
        <f t="shared" si="58"/>
        <v>1.4995714586616016E-3</v>
      </c>
      <c r="AQ144" s="117">
        <f t="shared" si="58"/>
        <v>7.9832217400565477E-3</v>
      </c>
      <c r="AR144" s="117">
        <f t="shared" si="58"/>
        <v>7.4349358997796832E-3</v>
      </c>
      <c r="AS144" s="117">
        <f t="shared" si="58"/>
        <v>7.3585413454971601E-3</v>
      </c>
      <c r="AT144" s="117">
        <f t="shared" si="58"/>
        <v>7.9616901655399138E-3</v>
      </c>
      <c r="AU144" s="117">
        <f t="shared" si="58"/>
        <v>6.4929156232036694E-3</v>
      </c>
      <c r="AV144" s="117">
        <f t="shared" si="58"/>
        <v>6.3307995951361164E-3</v>
      </c>
      <c r="AW144" s="117">
        <f t="shared" si="58"/>
        <v>5.5772644443979344E-3</v>
      </c>
      <c r="AX144" s="117">
        <f t="shared" si="58"/>
        <v>6.1309856395097674E-3</v>
      </c>
      <c r="AY144" s="117">
        <f t="shared" si="58"/>
        <v>6.3903070194452679E-3</v>
      </c>
      <c r="AZ144" s="117">
        <f t="shared" si="58"/>
        <v>6.2383397210846701E-3</v>
      </c>
      <c r="BA144" s="117">
        <f t="shared" si="58"/>
        <v>5.9068845856424194E-3</v>
      </c>
      <c r="BB144" s="117">
        <f t="shared" si="58"/>
        <v>6.4388001641071634E-3</v>
      </c>
      <c r="BC144" s="117">
        <f t="shared" si="58"/>
        <v>5.8088714049231369E-3</v>
      </c>
    </row>
    <row r="145" spans="3:55" hidden="1" x14ac:dyDescent="0.25">
      <c r="C145" s="117">
        <f t="shared" ref="C145:AH145" si="59">IF(C53="s","s",C78)</f>
        <v>1.1924383463890872E-3</v>
      </c>
      <c r="D145" s="117">
        <f t="shared" si="59"/>
        <v>9.9041582598221049E-4</v>
      </c>
      <c r="E145" s="117">
        <f t="shared" si="59"/>
        <v>1.0143662563153724E-3</v>
      </c>
      <c r="F145" s="117">
        <f t="shared" si="59"/>
        <v>8.6496697536595293E-4</v>
      </c>
      <c r="G145" s="117">
        <f t="shared" si="59"/>
        <v>9.3498768685595967E-4</v>
      </c>
      <c r="H145" s="117">
        <f t="shared" si="59"/>
        <v>1.0064391629911931E-3</v>
      </c>
      <c r="I145" s="117">
        <f t="shared" si="59"/>
        <v>9.5032868210835077E-4</v>
      </c>
      <c r="J145" s="117">
        <f t="shared" si="59"/>
        <v>1.3757358010574193E-3</v>
      </c>
      <c r="K145" s="117">
        <f t="shared" si="59"/>
        <v>8.0049819183626439E-4</v>
      </c>
      <c r="L145" s="117">
        <f t="shared" si="59"/>
        <v>8.1211292472338167E-4</v>
      </c>
      <c r="M145" s="117">
        <f t="shared" si="59"/>
        <v>8.275288399646303E-4</v>
      </c>
      <c r="N145" s="117">
        <f t="shared" si="59"/>
        <v>8.4056870365384546E-4</v>
      </c>
      <c r="O145" s="117">
        <f t="shared" si="59"/>
        <v>7.5155134214369753E-4</v>
      </c>
      <c r="P145" s="117">
        <f t="shared" si="59"/>
        <v>9.7203931401636701E-4</v>
      </c>
      <c r="Q145" s="117">
        <f t="shared" si="59"/>
        <v>7.2811228665121866E-4</v>
      </c>
      <c r="R145" s="117">
        <f t="shared" si="59"/>
        <v>9.6818097352355606E-4</v>
      </c>
      <c r="S145" s="117">
        <f t="shared" si="59"/>
        <v>1.1210184269168622E-3</v>
      </c>
      <c r="T145" s="117">
        <f t="shared" si="59"/>
        <v>1.2257153963990809E-3</v>
      </c>
      <c r="U145" s="117">
        <f t="shared" si="59"/>
        <v>1.1063549631777181E-3</v>
      </c>
      <c r="V145" s="117">
        <f t="shared" si="59"/>
        <v>1.1961319695429739E-3</v>
      </c>
      <c r="W145" s="117">
        <f t="shared" si="59"/>
        <v>1.6589871779498701E-3</v>
      </c>
      <c r="X145" s="117">
        <f t="shared" si="59"/>
        <v>1.0826648083121424E-3</v>
      </c>
      <c r="Y145" s="117">
        <f t="shared" si="59"/>
        <v>1.0491098368860369E-3</v>
      </c>
      <c r="Z145" s="117">
        <f t="shared" si="59"/>
        <v>1.2414306747641031E-3</v>
      </c>
      <c r="AA145" s="117">
        <f t="shared" si="59"/>
        <v>1.5401551894594992E-3</v>
      </c>
      <c r="AB145" s="117">
        <f t="shared" si="59"/>
        <v>1.2185972747740359E-3</v>
      </c>
      <c r="AC145" s="117">
        <f t="shared" si="59"/>
        <v>1.247432802207945E-3</v>
      </c>
      <c r="AD145" s="117">
        <f t="shared" si="59"/>
        <v>1.528724742559869E-3</v>
      </c>
      <c r="AE145" s="117">
        <f t="shared" si="59"/>
        <v>1.3862357568840962E-3</v>
      </c>
      <c r="AF145" s="117">
        <f t="shared" si="59"/>
        <v>1.2785067962825844E-3</v>
      </c>
      <c r="AG145" s="117">
        <f t="shared" si="59"/>
        <v>1.2577365743194808E-3</v>
      </c>
      <c r="AH145" s="117">
        <f t="shared" si="59"/>
        <v>1.6099568409903178E-3</v>
      </c>
      <c r="AI145" s="117">
        <f t="shared" ref="AI145:BC145" si="60">IF(AI53="s","s",AI78)</f>
        <v>1.3225479202521539E-3</v>
      </c>
      <c r="AJ145" s="117">
        <f t="shared" si="60"/>
        <v>1.5719750053377385E-3</v>
      </c>
      <c r="AK145" s="117">
        <f t="shared" si="60"/>
        <v>1.6589585470773056E-3</v>
      </c>
      <c r="AL145" s="117">
        <f t="shared" si="60"/>
        <v>1.5439953574119718E-3</v>
      </c>
      <c r="AM145" s="117">
        <f t="shared" si="60"/>
        <v>9.6454489392287541E-4</v>
      </c>
      <c r="AN145" s="117">
        <f t="shared" si="60"/>
        <v>1.4942395644828488E-3</v>
      </c>
      <c r="AO145" s="117">
        <f t="shared" si="60"/>
        <v>1.5421356059838007E-3</v>
      </c>
      <c r="AP145" s="117">
        <f t="shared" si="60"/>
        <v>1.4995714586616016E-3</v>
      </c>
      <c r="AQ145" s="117">
        <f t="shared" si="60"/>
        <v>7.9832217400565477E-3</v>
      </c>
      <c r="AR145" s="117">
        <f t="shared" si="60"/>
        <v>7.4349358997796832E-3</v>
      </c>
      <c r="AS145" s="117">
        <f t="shared" si="60"/>
        <v>7.3585413454971601E-3</v>
      </c>
      <c r="AT145" s="117">
        <f t="shared" si="60"/>
        <v>7.9616901655399138E-3</v>
      </c>
      <c r="AU145" s="117">
        <f t="shared" si="60"/>
        <v>6.4929156232036694E-3</v>
      </c>
      <c r="AV145" s="117">
        <f t="shared" si="60"/>
        <v>6.3307995951361164E-3</v>
      </c>
      <c r="AW145" s="117">
        <f t="shared" si="60"/>
        <v>5.5772644443979344E-3</v>
      </c>
      <c r="AX145" s="117">
        <f t="shared" si="60"/>
        <v>6.1309856395097674E-3</v>
      </c>
      <c r="AY145" s="117">
        <f t="shared" si="60"/>
        <v>6.3903070194452679E-3</v>
      </c>
      <c r="AZ145" s="117">
        <f t="shared" si="60"/>
        <v>6.2383397210846701E-3</v>
      </c>
      <c r="BA145" s="117">
        <f t="shared" si="60"/>
        <v>5.9068845856424194E-3</v>
      </c>
      <c r="BB145" s="117">
        <f t="shared" si="60"/>
        <v>6.4388001641071634E-3</v>
      </c>
      <c r="BC145" s="117">
        <f t="shared" si="60"/>
        <v>5.8088714049231369E-3</v>
      </c>
    </row>
    <row r="146" spans="3:55" hidden="1" x14ac:dyDescent="0.25">
      <c r="C146" s="117">
        <f t="shared" ref="C146:AH146" si="61">IF(C54="s","s",C79)</f>
        <v>3.0869157023397591E-2</v>
      </c>
      <c r="D146" s="117">
        <f t="shared" si="61"/>
        <v>3.1649750057517675E-2</v>
      </c>
      <c r="E146" s="117">
        <f t="shared" si="61"/>
        <v>3.158158976212655E-2</v>
      </c>
      <c r="F146" s="117">
        <f t="shared" si="61"/>
        <v>3.1469857349898815E-2</v>
      </c>
      <c r="G146" s="117">
        <f t="shared" si="61"/>
        <v>3.0966139659981993E-2</v>
      </c>
      <c r="H146" s="117">
        <f t="shared" si="61"/>
        <v>2.970098184620806E-2</v>
      </c>
      <c r="I146" s="117">
        <f t="shared" si="61"/>
        <v>2.8450215264083277E-2</v>
      </c>
      <c r="J146" s="117">
        <f t="shared" si="61"/>
        <v>2.7335309836088287E-2</v>
      </c>
      <c r="K146" s="117">
        <f t="shared" si="61"/>
        <v>2.7731460638664968E-2</v>
      </c>
      <c r="L146" s="117">
        <f t="shared" si="61"/>
        <v>2.8355334661594171E-2</v>
      </c>
      <c r="M146" s="117">
        <f t="shared" si="61"/>
        <v>2.9622157521306317E-2</v>
      </c>
      <c r="N146" s="117">
        <f t="shared" si="61"/>
        <v>2.9200841218806364E-2</v>
      </c>
      <c r="O146" s="117">
        <f t="shared" si="61"/>
        <v>2.9122262612198423E-2</v>
      </c>
      <c r="P146" s="117">
        <f t="shared" si="61"/>
        <v>3.0171867970979087E-2</v>
      </c>
      <c r="Q146" s="117">
        <f t="shared" si="61"/>
        <v>2.9628023624081141E-2</v>
      </c>
      <c r="R146" s="117">
        <f t="shared" si="61"/>
        <v>3.0473701086153982E-2</v>
      </c>
      <c r="S146" s="117">
        <f t="shared" si="61"/>
        <v>2.942518590485544E-2</v>
      </c>
      <c r="T146" s="117">
        <f t="shared" si="61"/>
        <v>3.1992018806500544E-2</v>
      </c>
      <c r="U146" s="117">
        <f t="shared" si="61"/>
        <v>3.3397648511343671E-2</v>
      </c>
      <c r="V146" s="117">
        <f t="shared" si="61"/>
        <v>3.3758700942855512E-2</v>
      </c>
      <c r="W146" s="117">
        <f t="shared" si="61"/>
        <v>3.4565910140151326E-2</v>
      </c>
      <c r="X146" s="117">
        <f t="shared" si="61"/>
        <v>3.4588221601066858E-2</v>
      </c>
      <c r="Y146" s="117">
        <f t="shared" si="61"/>
        <v>3.5554715463767962E-2</v>
      </c>
      <c r="Z146" s="117">
        <f t="shared" si="61"/>
        <v>3.8712114581155699E-2</v>
      </c>
      <c r="AA146" s="117">
        <f t="shared" si="61"/>
        <v>3.6587183856617841E-2</v>
      </c>
      <c r="AB146" s="117">
        <f t="shared" si="61"/>
        <v>3.8052352928552288E-2</v>
      </c>
      <c r="AC146" s="117">
        <f t="shared" si="61"/>
        <v>3.8763474551857496E-2</v>
      </c>
      <c r="AD146" s="117">
        <f t="shared" si="61"/>
        <v>4.2823880456619313E-2</v>
      </c>
      <c r="AE146" s="117">
        <f t="shared" si="61"/>
        <v>4.1015452884418185E-2</v>
      </c>
      <c r="AF146" s="117">
        <f t="shared" si="61"/>
        <v>3.9893996678579062E-2</v>
      </c>
      <c r="AG146" s="117">
        <f t="shared" si="61"/>
        <v>3.8344249110859416E-2</v>
      </c>
      <c r="AH146" s="117">
        <f t="shared" si="61"/>
        <v>3.877668997212258E-2</v>
      </c>
      <c r="AI146" s="117">
        <f t="shared" ref="AI146:BC146" si="62">IF(AI54="s","s",AI79)</f>
        <v>3.7115725118281921E-2</v>
      </c>
      <c r="AJ146" s="117">
        <f t="shared" si="62"/>
        <v>3.6510229431686803E-2</v>
      </c>
      <c r="AK146" s="117">
        <f t="shared" si="62"/>
        <v>3.6900716609421368E-2</v>
      </c>
      <c r="AL146" s="117">
        <f t="shared" si="62"/>
        <v>3.5685179046226305E-2</v>
      </c>
      <c r="AM146" s="117">
        <f t="shared" si="62"/>
        <v>2.4114638986104539E-2</v>
      </c>
      <c r="AN146" s="117">
        <f t="shared" si="62"/>
        <v>2.7744664689211707E-2</v>
      </c>
      <c r="AO146" s="117">
        <f t="shared" si="62"/>
        <v>3.3462487732865628E-2</v>
      </c>
      <c r="AP146" s="117">
        <f t="shared" si="62"/>
        <v>3.2443691521930267E-2</v>
      </c>
      <c r="AQ146" s="117">
        <f t="shared" si="62"/>
        <v>3.8078368294581381E-2</v>
      </c>
      <c r="AR146" s="117">
        <f t="shared" si="62"/>
        <v>3.7499714538823149E-2</v>
      </c>
      <c r="AS146" s="117">
        <f t="shared" si="62"/>
        <v>3.74901193660978E-2</v>
      </c>
      <c r="AT146" s="117">
        <f t="shared" si="62"/>
        <v>3.8682138809985153E-2</v>
      </c>
      <c r="AU146" s="117">
        <f t="shared" si="62"/>
        <v>3.7832549332911275E-2</v>
      </c>
      <c r="AV146" s="117">
        <f t="shared" si="62"/>
        <v>3.6617712733320047E-2</v>
      </c>
      <c r="AW146" s="117">
        <f t="shared" si="62"/>
        <v>3.6149726310095061E-2</v>
      </c>
      <c r="AX146" s="117">
        <f t="shared" si="62"/>
        <v>3.5360180031704019E-2</v>
      </c>
      <c r="AY146" s="117">
        <f t="shared" si="62"/>
        <v>3.5152747316944538E-2</v>
      </c>
      <c r="AZ146" s="117">
        <f t="shared" si="62"/>
        <v>3.4941429155137961E-2</v>
      </c>
      <c r="BA146" s="117">
        <f t="shared" si="62"/>
        <v>3.438716342355664E-2</v>
      </c>
      <c r="BB146" s="117">
        <f t="shared" si="62"/>
        <v>3.2893044109438704E-2</v>
      </c>
      <c r="BC146" s="117">
        <f t="shared" si="62"/>
        <v>3.2545631600252631E-2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C149"/>
  <sheetViews>
    <sheetView workbookViewId="0">
      <selection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07" ht="18.75" x14ac:dyDescent="0.3">
      <c r="A1" s="67" t="s">
        <v>172</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294</v>
      </c>
      <c r="B6" s="98"/>
      <c r="C6" s="104" t="s">
        <v>128</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1973.84921953598</v>
      </c>
      <c r="D8" s="81">
        <v>2070.1621657598798</v>
      </c>
      <c r="E8" s="81">
        <v>2083.68463600941</v>
      </c>
      <c r="F8" s="81">
        <v>2061.3922999318302</v>
      </c>
      <c r="G8" s="81">
        <v>2106.0032379580498</v>
      </c>
      <c r="H8" s="81">
        <v>2049.99268987194</v>
      </c>
      <c r="I8" s="81">
        <v>1979.1312022280899</v>
      </c>
      <c r="J8" s="81">
        <v>2073.4726044894201</v>
      </c>
      <c r="K8" s="81">
        <v>2073.5812220200301</v>
      </c>
      <c r="L8" s="81">
        <v>2177.5415752854401</v>
      </c>
      <c r="M8" s="81">
        <v>2131.1700947132399</v>
      </c>
      <c r="N8" s="81">
        <v>2130.4258542831299</v>
      </c>
      <c r="O8" s="81">
        <v>2094.6888157981598</v>
      </c>
      <c r="P8" s="81">
        <v>2118.9267481151501</v>
      </c>
      <c r="Q8" s="81">
        <v>1944.5973750788801</v>
      </c>
      <c r="R8" s="81">
        <v>2125.8331102146599</v>
      </c>
      <c r="S8" s="81">
        <v>1913.5325828474799</v>
      </c>
      <c r="T8" s="81">
        <v>1835.09314256625</v>
      </c>
      <c r="U8" s="81">
        <v>1945.86773114066</v>
      </c>
      <c r="V8" s="81">
        <v>2144.1805725705999</v>
      </c>
      <c r="W8" s="81">
        <v>2251.0157213411899</v>
      </c>
      <c r="X8" s="81">
        <v>2236.5498626984599</v>
      </c>
      <c r="Y8" s="81">
        <v>2189.0925002947502</v>
      </c>
      <c r="Z8" s="81">
        <v>2138.1324178291602</v>
      </c>
      <c r="AA8" s="81">
        <v>2228.11584313393</v>
      </c>
      <c r="AB8" s="81">
        <v>2371.5417464018101</v>
      </c>
      <c r="AC8" s="81">
        <v>2329.57936033642</v>
      </c>
      <c r="AD8" s="81">
        <v>2311.0881498251701</v>
      </c>
      <c r="AE8" s="81">
        <v>2294.4963450663799</v>
      </c>
      <c r="AF8" s="81">
        <v>2363.9990918107701</v>
      </c>
      <c r="AG8" s="81">
        <v>2354.5408982847398</v>
      </c>
      <c r="AH8" s="81">
        <v>2401.4701307026298</v>
      </c>
      <c r="AI8" s="81">
        <v>2376.2020879315401</v>
      </c>
      <c r="AJ8" s="81">
        <v>2360.26084997409</v>
      </c>
      <c r="AK8" s="81">
        <v>2386.0387729265899</v>
      </c>
      <c r="AL8" s="81">
        <v>2404.9539783717901</v>
      </c>
      <c r="AM8" s="81">
        <v>2454.7155774705402</v>
      </c>
      <c r="AN8" s="81">
        <v>2472.4928971829499</v>
      </c>
      <c r="AO8" s="81">
        <v>2486.9445780997899</v>
      </c>
      <c r="AP8" s="81">
        <v>2566.1288750157401</v>
      </c>
      <c r="AQ8" s="81">
        <v>2634.6143561271501</v>
      </c>
      <c r="AR8" s="81">
        <v>2549.4695418009401</v>
      </c>
      <c r="AS8" s="81">
        <v>2546.1822874561999</v>
      </c>
      <c r="AT8" s="81">
        <v>2647.3189360245001</v>
      </c>
      <c r="AU8" s="81">
        <v>2622.0504248830598</v>
      </c>
      <c r="AV8" s="81">
        <v>2623.54739414704</v>
      </c>
      <c r="AW8" s="81">
        <v>2649.0388090617198</v>
      </c>
      <c r="AX8" s="81">
        <v>2716.7528546133399</v>
      </c>
      <c r="AY8" s="81">
        <v>2662.5858187805602</v>
      </c>
      <c r="AZ8" s="81">
        <v>2831.38219954952</v>
      </c>
      <c r="BA8" s="81">
        <v>2714.6749015794499</v>
      </c>
      <c r="BB8" s="81">
        <v>2672.67473106442</v>
      </c>
      <c r="BC8" s="81">
        <v>2705.9857753228398</v>
      </c>
      <c r="BD8" s="94"/>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1973.84921953598</v>
      </c>
      <c r="D9" s="77">
        <v>2070.1621657598798</v>
      </c>
      <c r="E9" s="77">
        <v>2083.68463600941</v>
      </c>
      <c r="F9" s="77">
        <v>2061.3922999318302</v>
      </c>
      <c r="G9" s="77">
        <v>2106.0032379580498</v>
      </c>
      <c r="H9" s="77">
        <v>2049.99268987194</v>
      </c>
      <c r="I9" s="77">
        <v>1979.1312022280899</v>
      </c>
      <c r="J9" s="77">
        <v>2073.4726044894201</v>
      </c>
      <c r="K9" s="77">
        <v>2073.5812220200301</v>
      </c>
      <c r="L9" s="77">
        <v>2177.5415752854401</v>
      </c>
      <c r="M9" s="77">
        <v>2131.1700947132399</v>
      </c>
      <c r="N9" s="77">
        <v>2130.4258542831299</v>
      </c>
      <c r="O9" s="77">
        <v>2094.6888157981598</v>
      </c>
      <c r="P9" s="77">
        <v>2118.9267481151501</v>
      </c>
      <c r="Q9" s="77">
        <v>1944.5973750788801</v>
      </c>
      <c r="R9" s="77">
        <v>2125.8331102146599</v>
      </c>
      <c r="S9" s="77">
        <v>1913.5325828474799</v>
      </c>
      <c r="T9" s="77">
        <v>1835.09314256625</v>
      </c>
      <c r="U9" s="77">
        <v>1945.86773114066</v>
      </c>
      <c r="V9" s="77">
        <v>2144.1805725705999</v>
      </c>
      <c r="W9" s="77">
        <v>2251.0157213411899</v>
      </c>
      <c r="X9" s="77">
        <v>2236.5498626984599</v>
      </c>
      <c r="Y9" s="77">
        <v>2189.0925002947502</v>
      </c>
      <c r="Z9" s="77">
        <v>2138.1324178291602</v>
      </c>
      <c r="AA9" s="77">
        <v>2228.11584313393</v>
      </c>
      <c r="AB9" s="77">
        <v>2371.5417464018101</v>
      </c>
      <c r="AC9" s="77">
        <v>2329.57936033642</v>
      </c>
      <c r="AD9" s="77">
        <v>2311.0881498251701</v>
      </c>
      <c r="AE9" s="77">
        <v>2294.4963450663799</v>
      </c>
      <c r="AF9" s="77">
        <v>2363.9990918107701</v>
      </c>
      <c r="AG9" s="77">
        <v>2354.5408982847398</v>
      </c>
      <c r="AH9" s="77">
        <v>2401.4701307026298</v>
      </c>
      <c r="AI9" s="77">
        <v>2376.2020879315401</v>
      </c>
      <c r="AJ9" s="77">
        <v>2360.26084997409</v>
      </c>
      <c r="AK9" s="77">
        <v>2386.0387729265899</v>
      </c>
      <c r="AL9" s="77">
        <v>2404.9539783717901</v>
      </c>
      <c r="AM9" s="77">
        <v>2454.7155774705402</v>
      </c>
      <c r="AN9" s="77">
        <v>2472.4928971829499</v>
      </c>
      <c r="AO9" s="77">
        <v>2486.9445780997899</v>
      </c>
      <c r="AP9" s="77">
        <v>2566.1288750157401</v>
      </c>
      <c r="AQ9" s="77">
        <v>2634.6143561271501</v>
      </c>
      <c r="AR9" s="77">
        <v>2549.4695418009401</v>
      </c>
      <c r="AS9" s="77">
        <v>2546.1822874561999</v>
      </c>
      <c r="AT9" s="77">
        <v>2647.3189360245001</v>
      </c>
      <c r="AU9" s="77">
        <v>2622.0504248830598</v>
      </c>
      <c r="AV9" s="77">
        <v>2623.54739414704</v>
      </c>
      <c r="AW9" s="77">
        <v>2649.0388090617198</v>
      </c>
      <c r="AX9" s="77">
        <v>2716.7528546133399</v>
      </c>
      <c r="AY9" s="77">
        <v>2662.5858187805602</v>
      </c>
      <c r="AZ9" s="77">
        <v>2831.38219954952</v>
      </c>
      <c r="BA9" s="77">
        <v>2714.6749015794499</v>
      </c>
      <c r="BB9" s="77">
        <v>2672.67473106442</v>
      </c>
      <c r="BC9" s="77">
        <v>2705.9857753228398</v>
      </c>
      <c r="BD9" s="95"/>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7415.3612987330298</v>
      </c>
      <c r="D10" s="81">
        <v>7426.2219553538498</v>
      </c>
      <c r="E10" s="81">
        <v>7441.8263438140102</v>
      </c>
      <c r="F10" s="81">
        <v>7458.2928455473202</v>
      </c>
      <c r="G10" s="81">
        <v>7457.8090162926001</v>
      </c>
      <c r="H10" s="81">
        <v>7452.8425539240998</v>
      </c>
      <c r="I10" s="81">
        <v>7578.9464219334304</v>
      </c>
      <c r="J10" s="81">
        <v>7522.9836729306899</v>
      </c>
      <c r="K10" s="81">
        <v>7594.1649990904998</v>
      </c>
      <c r="L10" s="81">
        <v>7469.9241091258</v>
      </c>
      <c r="M10" s="81">
        <v>7483.26239981053</v>
      </c>
      <c r="N10" s="81">
        <v>7496.9500444560399</v>
      </c>
      <c r="O10" s="81">
        <v>7545.6694243222901</v>
      </c>
      <c r="P10" s="81">
        <v>7611.6259490177099</v>
      </c>
      <c r="Q10" s="81">
        <v>7524.7179383287603</v>
      </c>
      <c r="R10" s="81">
        <v>7761.4738378908796</v>
      </c>
      <c r="S10" s="81">
        <v>7699.8270407207801</v>
      </c>
      <c r="T10" s="81">
        <v>7758.82839042052</v>
      </c>
      <c r="U10" s="81">
        <v>7782.36038235045</v>
      </c>
      <c r="V10" s="81">
        <v>7820.8029437894402</v>
      </c>
      <c r="W10" s="81">
        <v>7890.8458246753798</v>
      </c>
      <c r="X10" s="81">
        <v>7945.2289769307299</v>
      </c>
      <c r="Y10" s="81">
        <v>8095.3339609014301</v>
      </c>
      <c r="Z10" s="81">
        <v>8057.3464443242701</v>
      </c>
      <c r="AA10" s="81">
        <v>8008.1521305897804</v>
      </c>
      <c r="AB10" s="81">
        <v>8078.4643407489702</v>
      </c>
      <c r="AC10" s="81">
        <v>8150.8605462574396</v>
      </c>
      <c r="AD10" s="81">
        <v>8137.745541235</v>
      </c>
      <c r="AE10" s="81">
        <v>8230.0271435238392</v>
      </c>
      <c r="AF10" s="81">
        <v>8174.8368623639599</v>
      </c>
      <c r="AG10" s="81">
        <v>8122.2965923256897</v>
      </c>
      <c r="AH10" s="81">
        <v>8188.5234376671497</v>
      </c>
      <c r="AI10" s="81">
        <v>8221.7721601371595</v>
      </c>
      <c r="AJ10" s="81">
        <v>8129.5906200312202</v>
      </c>
      <c r="AK10" s="81">
        <v>8075.4611793562999</v>
      </c>
      <c r="AL10" s="81">
        <v>8134.7861205484496</v>
      </c>
      <c r="AM10" s="81">
        <v>7957.5188635131899</v>
      </c>
      <c r="AN10" s="81">
        <v>8052.4357845104496</v>
      </c>
      <c r="AO10" s="81">
        <v>8267.4684483502697</v>
      </c>
      <c r="AP10" s="81">
        <v>8117.38355551732</v>
      </c>
      <c r="AQ10" s="81">
        <v>8305.2295759717108</v>
      </c>
      <c r="AR10" s="81">
        <v>8338.3411742380595</v>
      </c>
      <c r="AS10" s="81">
        <v>8517.8700203366498</v>
      </c>
      <c r="AT10" s="81">
        <v>8598.3825940320094</v>
      </c>
      <c r="AU10" s="81">
        <v>8717.0386246277303</v>
      </c>
      <c r="AV10" s="81">
        <v>8729.3699530298709</v>
      </c>
      <c r="AW10" s="81">
        <v>8744.5775389656501</v>
      </c>
      <c r="AX10" s="81">
        <v>8755.0777134285709</v>
      </c>
      <c r="AY10" s="81">
        <v>8715.4992446649303</v>
      </c>
      <c r="AZ10" s="81">
        <v>8718.4852809527692</v>
      </c>
      <c r="BA10" s="81">
        <v>8718.1680089770398</v>
      </c>
      <c r="BB10" s="81">
        <v>8812.6951232495303</v>
      </c>
      <c r="BC10" s="81">
        <v>8884.7884109303795</v>
      </c>
      <c r="BD10" s="94"/>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8485.3306792038293</v>
      </c>
      <c r="D11" s="81">
        <v>8516.7954946022801</v>
      </c>
      <c r="E11" s="81">
        <v>8487.3518323165499</v>
      </c>
      <c r="F11" s="81">
        <v>8621.04390008267</v>
      </c>
      <c r="G11" s="81">
        <v>8675.9645085729408</v>
      </c>
      <c r="H11" s="81">
        <v>8670.39260991636</v>
      </c>
      <c r="I11" s="81">
        <v>8847.9092367739795</v>
      </c>
      <c r="J11" s="81">
        <v>8886.7291924106994</v>
      </c>
      <c r="K11" s="81">
        <v>8954.5961253787991</v>
      </c>
      <c r="L11" s="81">
        <v>8996.4628200389707</v>
      </c>
      <c r="M11" s="81">
        <v>9036.0735074537006</v>
      </c>
      <c r="N11" s="81">
        <v>8986.0171267010101</v>
      </c>
      <c r="O11" s="81">
        <v>8930.3775095484907</v>
      </c>
      <c r="P11" s="81">
        <v>8962.0246915506796</v>
      </c>
      <c r="Q11" s="81">
        <v>8982.0088845361606</v>
      </c>
      <c r="R11" s="81">
        <v>9092.0872544236299</v>
      </c>
      <c r="S11" s="81">
        <v>9098.4495723235505</v>
      </c>
      <c r="T11" s="81">
        <v>9052.6335988235096</v>
      </c>
      <c r="U11" s="81">
        <v>9038.8049727603993</v>
      </c>
      <c r="V11" s="81">
        <v>9042.1255098590409</v>
      </c>
      <c r="W11" s="81">
        <v>9052.5589877435305</v>
      </c>
      <c r="X11" s="81">
        <v>9041.7267434226906</v>
      </c>
      <c r="Y11" s="81">
        <v>9059.7779559269202</v>
      </c>
      <c r="Z11" s="81">
        <v>9087.0417124200503</v>
      </c>
      <c r="AA11" s="81">
        <v>8978.01005296119</v>
      </c>
      <c r="AB11" s="81">
        <v>9133.5023711898593</v>
      </c>
      <c r="AC11" s="81">
        <v>9085.8025274308693</v>
      </c>
      <c r="AD11" s="81">
        <v>9049.2213003369197</v>
      </c>
      <c r="AE11" s="81">
        <v>8976.9731359985199</v>
      </c>
      <c r="AF11" s="81">
        <v>9035.9060339972402</v>
      </c>
      <c r="AG11" s="81">
        <v>9157.7358986459403</v>
      </c>
      <c r="AH11" s="81">
        <v>9106.7162992682897</v>
      </c>
      <c r="AI11" s="81">
        <v>9136.4678236982509</v>
      </c>
      <c r="AJ11" s="81">
        <v>9052.7774823386808</v>
      </c>
      <c r="AK11" s="81">
        <v>9003.6387665218008</v>
      </c>
      <c r="AL11" s="81">
        <v>9016.6048237358391</v>
      </c>
      <c r="AM11" s="81">
        <v>8878.7504629620798</v>
      </c>
      <c r="AN11" s="81">
        <v>8916.6108540501391</v>
      </c>
      <c r="AO11" s="81">
        <v>8960.6942901965303</v>
      </c>
      <c r="AP11" s="81">
        <v>8965.1299360880203</v>
      </c>
      <c r="AQ11" s="81">
        <v>9040.4198770701605</v>
      </c>
      <c r="AR11" s="81">
        <v>9090.9796348147702</v>
      </c>
      <c r="AS11" s="81">
        <v>9137.8876328879305</v>
      </c>
      <c r="AT11" s="81">
        <v>9182.6584840080704</v>
      </c>
      <c r="AU11" s="81">
        <v>9178.3116687424699</v>
      </c>
      <c r="AV11" s="81">
        <v>9204.0324942768693</v>
      </c>
      <c r="AW11" s="81">
        <v>9306.5982438603496</v>
      </c>
      <c r="AX11" s="81">
        <v>9447.8278451915303</v>
      </c>
      <c r="AY11" s="81">
        <v>9525.5741542072792</v>
      </c>
      <c r="AZ11" s="81">
        <v>9513.7746260831591</v>
      </c>
      <c r="BA11" s="81">
        <v>9612.4313471126497</v>
      </c>
      <c r="BB11" s="81">
        <v>9676.4879245159209</v>
      </c>
      <c r="BC11" s="81">
        <v>9571.8212307707108</v>
      </c>
      <c r="BD11" s="94"/>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31356.520656929501</v>
      </c>
      <c r="D12" s="81">
        <v>31714.5177545591</v>
      </c>
      <c r="E12" s="81">
        <v>31672.391733795099</v>
      </c>
      <c r="F12" s="81">
        <v>31495.802058403398</v>
      </c>
      <c r="G12" s="81">
        <v>31438.979307318401</v>
      </c>
      <c r="H12" s="81">
        <v>31125.2085590325</v>
      </c>
      <c r="I12" s="81">
        <v>30743.321744659901</v>
      </c>
      <c r="J12" s="81">
        <v>30555.691803797999</v>
      </c>
      <c r="K12" s="81">
        <v>30502.795376891601</v>
      </c>
      <c r="L12" s="81">
        <v>30079.308071570402</v>
      </c>
      <c r="M12" s="81">
        <v>30495.525016977099</v>
      </c>
      <c r="N12" s="81">
        <v>30335.530390616001</v>
      </c>
      <c r="O12" s="81">
        <v>30205.294256297999</v>
      </c>
      <c r="P12" s="81">
        <v>30087.097383417899</v>
      </c>
      <c r="Q12" s="81">
        <v>30001.3222297467</v>
      </c>
      <c r="R12" s="81">
        <v>29905.039177410701</v>
      </c>
      <c r="S12" s="81">
        <v>29917.5125780704</v>
      </c>
      <c r="T12" s="81">
        <v>29694.107532613802</v>
      </c>
      <c r="U12" s="81">
        <v>29125.029920674799</v>
      </c>
      <c r="V12" s="81">
        <v>28834.501551626101</v>
      </c>
      <c r="W12" s="81">
        <v>28551.8095848591</v>
      </c>
      <c r="X12" s="81">
        <v>28207.784968572101</v>
      </c>
      <c r="Y12" s="81">
        <v>28414.1401945336</v>
      </c>
      <c r="Z12" s="81">
        <v>28555.138098355001</v>
      </c>
      <c r="AA12" s="81">
        <v>28877.514440314601</v>
      </c>
      <c r="AB12" s="81">
        <v>28804.998483687999</v>
      </c>
      <c r="AC12" s="81">
        <v>28820.916132397801</v>
      </c>
      <c r="AD12" s="81">
        <v>28705.477124730201</v>
      </c>
      <c r="AE12" s="81">
        <v>29065.098002923602</v>
      </c>
      <c r="AF12" s="81">
        <v>29044.131923196601</v>
      </c>
      <c r="AG12" s="81">
        <v>29074.2395924466</v>
      </c>
      <c r="AH12" s="81">
        <v>28992.5069690618</v>
      </c>
      <c r="AI12" s="81">
        <v>29102.015295189602</v>
      </c>
      <c r="AJ12" s="81">
        <v>29248.7801892303</v>
      </c>
      <c r="AK12" s="81">
        <v>29100.311408635302</v>
      </c>
      <c r="AL12" s="81">
        <v>29317.7969762391</v>
      </c>
      <c r="AM12" s="81">
        <v>28750.738247644102</v>
      </c>
      <c r="AN12" s="81">
        <v>28734.252103234001</v>
      </c>
      <c r="AO12" s="81">
        <v>28881.729221965201</v>
      </c>
      <c r="AP12" s="81">
        <v>29124.833484748098</v>
      </c>
      <c r="AQ12" s="81">
        <v>29248.880365435201</v>
      </c>
      <c r="AR12" s="81">
        <v>29425.710784616302</v>
      </c>
      <c r="AS12" s="81">
        <v>29578.912173567402</v>
      </c>
      <c r="AT12" s="81">
        <v>29859.770801258699</v>
      </c>
      <c r="AU12" s="81">
        <v>30028.801806284799</v>
      </c>
      <c r="AV12" s="81">
        <v>30224.259469886001</v>
      </c>
      <c r="AW12" s="81">
        <v>30674.392075535499</v>
      </c>
      <c r="AX12" s="81">
        <v>30830.7576378714</v>
      </c>
      <c r="AY12" s="81">
        <v>31199.8464033366</v>
      </c>
      <c r="AZ12" s="81">
        <v>31420.486665017001</v>
      </c>
      <c r="BA12" s="81">
        <v>31365.056543156199</v>
      </c>
      <c r="BB12" s="81">
        <v>31535.425504856699</v>
      </c>
      <c r="BC12" s="81">
        <v>31463.9917922065</v>
      </c>
      <c r="BD12" s="94"/>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1190.6624786417401</v>
      </c>
      <c r="D13" s="81">
        <v>1169.612699579</v>
      </c>
      <c r="E13" s="81">
        <v>1225.46240672107</v>
      </c>
      <c r="F13" s="81">
        <v>1179.96424673044</v>
      </c>
      <c r="G13" s="81">
        <v>1192.95404504351</v>
      </c>
      <c r="H13" s="81">
        <v>1176.93061484594</v>
      </c>
      <c r="I13" s="81">
        <v>1153.2093372444101</v>
      </c>
      <c r="J13" s="81">
        <v>1126.5503301403601</v>
      </c>
      <c r="K13" s="81">
        <v>1147.4177229233401</v>
      </c>
      <c r="L13" s="81">
        <v>1217.91941780205</v>
      </c>
      <c r="M13" s="81">
        <v>1235.2141227689101</v>
      </c>
      <c r="N13" s="81">
        <v>1216.29868461769</v>
      </c>
      <c r="O13" s="81">
        <v>1268.09422324199</v>
      </c>
      <c r="P13" s="81">
        <v>1255.4966072126799</v>
      </c>
      <c r="Q13" s="81">
        <v>1244.1776139318799</v>
      </c>
      <c r="R13" s="81">
        <v>1232.9875027488999</v>
      </c>
      <c r="S13" s="81">
        <v>1164.8524505983701</v>
      </c>
      <c r="T13" s="81">
        <v>1135.15693900116</v>
      </c>
      <c r="U13" s="81">
        <v>1204.78786677533</v>
      </c>
      <c r="V13" s="81">
        <v>1189.4442433064701</v>
      </c>
      <c r="W13" s="81">
        <v>1199.9334238486799</v>
      </c>
      <c r="X13" s="81">
        <v>1238.3207763166599</v>
      </c>
      <c r="Y13" s="81">
        <v>1277.5996734816299</v>
      </c>
      <c r="Z13" s="81">
        <v>1271.65036431313</v>
      </c>
      <c r="AA13" s="81">
        <v>1318.8519519511699</v>
      </c>
      <c r="AB13" s="81">
        <v>1335.6065723055201</v>
      </c>
      <c r="AC13" s="81">
        <v>1323.2869076490799</v>
      </c>
      <c r="AD13" s="81">
        <v>1321.0991055813099</v>
      </c>
      <c r="AE13" s="81">
        <v>1635.9749554326199</v>
      </c>
      <c r="AF13" s="81">
        <v>1634.0786791596099</v>
      </c>
      <c r="AG13" s="81">
        <v>1609.7765283149899</v>
      </c>
      <c r="AH13" s="81">
        <v>1599.6719589225199</v>
      </c>
      <c r="AI13" s="81">
        <v>1620.6391185848499</v>
      </c>
      <c r="AJ13" s="81">
        <v>1593.7843793330901</v>
      </c>
      <c r="AK13" s="81">
        <v>1587.25617093394</v>
      </c>
      <c r="AL13" s="81">
        <v>1614.3720655638299</v>
      </c>
      <c r="AM13" s="81">
        <v>1510.6159898861099</v>
      </c>
      <c r="AN13" s="81">
        <v>1452.7023373161501</v>
      </c>
      <c r="AO13" s="81">
        <v>1578.18539343822</v>
      </c>
      <c r="AP13" s="81">
        <v>1678.4510434794299</v>
      </c>
      <c r="AQ13" s="81">
        <v>1735.0285125960299</v>
      </c>
      <c r="AR13" s="81">
        <v>1678.6605672792</v>
      </c>
      <c r="AS13" s="81">
        <v>1656.4977873308101</v>
      </c>
      <c r="AT13" s="81">
        <v>1641.24093808148</v>
      </c>
      <c r="AU13" s="81">
        <v>1681.3066767831299</v>
      </c>
      <c r="AV13" s="81">
        <v>1693.81977474631</v>
      </c>
      <c r="AW13" s="81">
        <v>1698.7972556951199</v>
      </c>
      <c r="AX13" s="81">
        <v>1683.6092757659401</v>
      </c>
      <c r="AY13" s="81">
        <v>1704.18666239811</v>
      </c>
      <c r="AZ13" s="81">
        <v>1713.1757014418799</v>
      </c>
      <c r="BA13" s="81">
        <v>1726.6525544127401</v>
      </c>
      <c r="BB13" s="81">
        <v>1732.6415551177699</v>
      </c>
      <c r="BC13" s="81">
        <v>1704.5936721819201</v>
      </c>
      <c r="BD13" s="94"/>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42914.375941094397</v>
      </c>
      <c r="D14" s="81">
        <v>42502.671368487201</v>
      </c>
      <c r="E14" s="81">
        <v>41794.084742431201</v>
      </c>
      <c r="F14" s="81">
        <v>41593.622193538104</v>
      </c>
      <c r="G14" s="81">
        <v>40870.102175639302</v>
      </c>
      <c r="H14" s="81">
        <v>40623.109675468702</v>
      </c>
      <c r="I14" s="81">
        <v>40460.194360102098</v>
      </c>
      <c r="J14" s="81">
        <v>40244.702896089497</v>
      </c>
      <c r="K14" s="81">
        <v>40269.214249845303</v>
      </c>
      <c r="L14" s="81">
        <v>40059.976177404802</v>
      </c>
      <c r="M14" s="81">
        <v>40047.858366762703</v>
      </c>
      <c r="N14" s="81">
        <v>39927.592540230398</v>
      </c>
      <c r="O14" s="81">
        <v>39966.536566641102</v>
      </c>
      <c r="P14" s="81">
        <v>39816.736060311399</v>
      </c>
      <c r="Q14" s="81">
        <v>39463.055398550699</v>
      </c>
      <c r="R14" s="81">
        <v>39401.922280986102</v>
      </c>
      <c r="S14" s="81">
        <v>38741.496603760599</v>
      </c>
      <c r="T14" s="81">
        <v>38579.722727022803</v>
      </c>
      <c r="U14" s="81">
        <v>38815.918025442901</v>
      </c>
      <c r="V14" s="81">
        <v>38762.755040353797</v>
      </c>
      <c r="W14" s="81">
        <v>38342.131642698303</v>
      </c>
      <c r="X14" s="81">
        <v>38352.2820196463</v>
      </c>
      <c r="Y14" s="81">
        <v>38400.614774980502</v>
      </c>
      <c r="Z14" s="81">
        <v>38451.5075478332</v>
      </c>
      <c r="AA14" s="81">
        <v>38808.246935251402</v>
      </c>
      <c r="AB14" s="81">
        <v>38841.257861793601</v>
      </c>
      <c r="AC14" s="81">
        <v>39112.515915972799</v>
      </c>
      <c r="AD14" s="81">
        <v>39367.415696751603</v>
      </c>
      <c r="AE14" s="81">
        <v>39223.442180829399</v>
      </c>
      <c r="AF14" s="81">
        <v>39578.741987223701</v>
      </c>
      <c r="AG14" s="81">
        <v>39463.996220882203</v>
      </c>
      <c r="AH14" s="81">
        <v>39486.001407502801</v>
      </c>
      <c r="AI14" s="81">
        <v>39782.032058287703</v>
      </c>
      <c r="AJ14" s="81">
        <v>39690.9940303275</v>
      </c>
      <c r="AK14" s="81">
        <v>39795.789038642899</v>
      </c>
      <c r="AL14" s="81">
        <v>39718.899776318402</v>
      </c>
      <c r="AM14" s="81">
        <v>38117.976486081097</v>
      </c>
      <c r="AN14" s="81">
        <v>38244.860822773502</v>
      </c>
      <c r="AO14" s="81">
        <v>38903.151855710399</v>
      </c>
      <c r="AP14" s="81">
        <v>39089.771609528201</v>
      </c>
      <c r="AQ14" s="81">
        <v>39370.204426126103</v>
      </c>
      <c r="AR14" s="81">
        <v>39692.0225436033</v>
      </c>
      <c r="AS14" s="81">
        <v>39976.951068677001</v>
      </c>
      <c r="AT14" s="81">
        <v>40511.489146373598</v>
      </c>
      <c r="AU14" s="81">
        <v>40844.827217970997</v>
      </c>
      <c r="AV14" s="81">
        <v>40871.321403421098</v>
      </c>
      <c r="AW14" s="81">
        <v>41086.363150086501</v>
      </c>
      <c r="AX14" s="81">
        <v>41141.4540897275</v>
      </c>
      <c r="AY14" s="81">
        <v>40955.690634364597</v>
      </c>
      <c r="AZ14" s="81">
        <v>40999.671778522803</v>
      </c>
      <c r="BA14" s="81">
        <v>41053.324229800703</v>
      </c>
      <c r="BB14" s="81">
        <v>40962.094804944303</v>
      </c>
      <c r="BC14" s="81">
        <v>41010.104965625302</v>
      </c>
      <c r="BD14" s="94"/>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91362.251054602501</v>
      </c>
      <c r="D15" s="77">
        <v>91329.81927258143</v>
      </c>
      <c r="E15" s="77">
        <v>90621.117059077922</v>
      </c>
      <c r="F15" s="77">
        <v>90348.725244301924</v>
      </c>
      <c r="G15" s="77">
        <v>89635.809052866753</v>
      </c>
      <c r="H15" s="77">
        <v>89048.484013187597</v>
      </c>
      <c r="I15" s="77">
        <v>88783.581100713811</v>
      </c>
      <c r="J15" s="77">
        <v>88336.657895369251</v>
      </c>
      <c r="K15" s="77">
        <v>88468.188474129536</v>
      </c>
      <c r="L15" s="77">
        <v>87823.59059594202</v>
      </c>
      <c r="M15" s="77">
        <v>88297.933413772946</v>
      </c>
      <c r="N15" s="77">
        <v>87962.388786621144</v>
      </c>
      <c r="O15" s="77">
        <v>87915.971980051865</v>
      </c>
      <c r="P15" s="77">
        <v>87732.980691510369</v>
      </c>
      <c r="Q15" s="77">
        <v>87215.282065094201</v>
      </c>
      <c r="R15" s="77">
        <v>87393.510053460224</v>
      </c>
      <c r="S15" s="77">
        <v>86622.138245473703</v>
      </c>
      <c r="T15" s="77">
        <v>86220.449187881793</v>
      </c>
      <c r="U15" s="77">
        <v>85966.901168003882</v>
      </c>
      <c r="V15" s="77">
        <v>85649.629288934841</v>
      </c>
      <c r="W15" s="77">
        <v>85037.279463824991</v>
      </c>
      <c r="X15" s="77">
        <v>84785.343484888479</v>
      </c>
      <c r="Y15" s="77">
        <v>85247.466559824083</v>
      </c>
      <c r="Z15" s="77">
        <v>85422.68416724565</v>
      </c>
      <c r="AA15" s="77">
        <v>85990.775511068146</v>
      </c>
      <c r="AB15" s="77">
        <v>86193.829629725951</v>
      </c>
      <c r="AC15" s="77">
        <v>86493.382029707995</v>
      </c>
      <c r="AD15" s="77">
        <v>86580.958768635028</v>
      </c>
      <c r="AE15" s="77">
        <v>87131.515418707975</v>
      </c>
      <c r="AF15" s="77">
        <v>87467.695485941105</v>
      </c>
      <c r="AG15" s="77">
        <v>87428.044832615415</v>
      </c>
      <c r="AH15" s="77">
        <v>87373.420072422567</v>
      </c>
      <c r="AI15" s="77">
        <v>87862.92645589757</v>
      </c>
      <c r="AJ15" s="77">
        <v>87715.926701260789</v>
      </c>
      <c r="AK15" s="77">
        <v>87562.456564090244</v>
      </c>
      <c r="AL15" s="77">
        <v>87802.459762405619</v>
      </c>
      <c r="AM15" s="77">
        <v>85215.600050086578</v>
      </c>
      <c r="AN15" s="77">
        <v>85400.861901884244</v>
      </c>
      <c r="AO15" s="77">
        <v>86591.229209660625</v>
      </c>
      <c r="AP15" s="77">
        <v>86975.569629361067</v>
      </c>
      <c r="AQ15" s="77">
        <v>87699.762757199205</v>
      </c>
      <c r="AR15" s="77">
        <v>88225.714704551632</v>
      </c>
      <c r="AS15" s="77">
        <v>88868.118682799803</v>
      </c>
      <c r="AT15" s="77">
        <v>89793.541963753858</v>
      </c>
      <c r="AU15" s="77">
        <v>90450.285994409118</v>
      </c>
      <c r="AV15" s="77">
        <v>90722.803095360156</v>
      </c>
      <c r="AW15" s="77">
        <v>91510.728264143123</v>
      </c>
      <c r="AX15" s="77">
        <v>91858.72656198495</v>
      </c>
      <c r="AY15" s="77">
        <v>92100.797098971525</v>
      </c>
      <c r="AZ15" s="77">
        <v>92365.594052017608</v>
      </c>
      <c r="BA15" s="77">
        <v>92475.632683459335</v>
      </c>
      <c r="BB15" s="77">
        <v>92719.344912684232</v>
      </c>
      <c r="BC15" s="77">
        <v>92635.300071714824</v>
      </c>
      <c r="BD15" s="95"/>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31142.705498161999</v>
      </c>
      <c r="D16" s="81">
        <v>31132.364288033899</v>
      </c>
      <c r="E16" s="81">
        <v>30840.747385909399</v>
      </c>
      <c r="F16" s="81">
        <v>30945.649626665701</v>
      </c>
      <c r="G16" s="81">
        <v>30801.8530076715</v>
      </c>
      <c r="H16" s="81">
        <v>30645.986850994399</v>
      </c>
      <c r="I16" s="81">
        <v>30811.502801348401</v>
      </c>
      <c r="J16" s="81">
        <v>30255.544909587101</v>
      </c>
      <c r="K16" s="81">
        <v>30342.687599655099</v>
      </c>
      <c r="L16" s="81">
        <v>30560.766789327601</v>
      </c>
      <c r="M16" s="81">
        <v>30616.462287300401</v>
      </c>
      <c r="N16" s="81">
        <v>30343.472523329001</v>
      </c>
      <c r="O16" s="81">
        <v>30335.614602702401</v>
      </c>
      <c r="P16" s="81">
        <v>29959.8375140567</v>
      </c>
      <c r="Q16" s="81">
        <v>29759.240243887802</v>
      </c>
      <c r="R16" s="81">
        <v>29498.0733530455</v>
      </c>
      <c r="S16" s="81">
        <v>29108.837906480101</v>
      </c>
      <c r="T16" s="81">
        <v>28833.224333759699</v>
      </c>
      <c r="U16" s="81">
        <v>29136.441612750001</v>
      </c>
      <c r="V16" s="81">
        <v>29214.8335164903</v>
      </c>
      <c r="W16" s="81">
        <v>29314.064103129102</v>
      </c>
      <c r="X16" s="81">
        <v>29810.076040674099</v>
      </c>
      <c r="Y16" s="81">
        <v>30112.630181048298</v>
      </c>
      <c r="Z16" s="81">
        <v>29914.087507812699</v>
      </c>
      <c r="AA16" s="81">
        <v>30188.629158746</v>
      </c>
      <c r="AB16" s="81">
        <v>30368.9834873584</v>
      </c>
      <c r="AC16" s="81">
        <v>30462.658096798001</v>
      </c>
      <c r="AD16" s="81">
        <v>30753.089158821502</v>
      </c>
      <c r="AE16" s="81">
        <v>31074.488712182902</v>
      </c>
      <c r="AF16" s="81">
        <v>31033.319125454502</v>
      </c>
      <c r="AG16" s="81">
        <v>31327.661224414202</v>
      </c>
      <c r="AH16" s="81">
        <v>31058.955029632401</v>
      </c>
      <c r="AI16" s="81">
        <v>31684.4373433318</v>
      </c>
      <c r="AJ16" s="81">
        <v>31702.6018197347</v>
      </c>
      <c r="AK16" s="81">
        <v>31985.550900075199</v>
      </c>
      <c r="AL16" s="81">
        <v>31929.072348729202</v>
      </c>
      <c r="AM16" s="81">
        <v>30209.127254247502</v>
      </c>
      <c r="AN16" s="81">
        <v>31947.098098744002</v>
      </c>
      <c r="AO16" s="81">
        <v>32692.7470892858</v>
      </c>
      <c r="AP16" s="81">
        <v>33261.949747312297</v>
      </c>
      <c r="AQ16" s="81">
        <v>33640.653495619998</v>
      </c>
      <c r="AR16" s="81">
        <v>33857.925439909799</v>
      </c>
      <c r="AS16" s="81">
        <v>34280.708484697097</v>
      </c>
      <c r="AT16" s="81">
        <v>34508.612031978199</v>
      </c>
      <c r="AU16" s="81">
        <v>34662.199132690097</v>
      </c>
      <c r="AV16" s="81">
        <v>34530.896990483801</v>
      </c>
      <c r="AW16" s="81">
        <v>34742.287275084098</v>
      </c>
      <c r="AX16" s="81">
        <v>34850.330040649598</v>
      </c>
      <c r="AY16" s="81">
        <v>34504.430818266403</v>
      </c>
      <c r="AZ16" s="81">
        <v>34219.719682692703</v>
      </c>
      <c r="BA16" s="81">
        <v>33923.346904119499</v>
      </c>
      <c r="BB16" s="81">
        <v>33636.406978477098</v>
      </c>
      <c r="BC16" s="81">
        <v>33198.107637196103</v>
      </c>
      <c r="BD16" s="94"/>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31142.705498161999</v>
      </c>
      <c r="D17" s="77">
        <v>31132.364288033899</v>
      </c>
      <c r="E17" s="77">
        <v>30840.747385909399</v>
      </c>
      <c r="F17" s="77">
        <v>30945.649626665701</v>
      </c>
      <c r="G17" s="77">
        <v>30801.8530076715</v>
      </c>
      <c r="H17" s="77">
        <v>30645.986850994399</v>
      </c>
      <c r="I17" s="77">
        <v>30811.502801348401</v>
      </c>
      <c r="J17" s="77">
        <v>30255.544909587101</v>
      </c>
      <c r="K17" s="77">
        <v>30342.687599655099</v>
      </c>
      <c r="L17" s="77">
        <v>30560.766789327601</v>
      </c>
      <c r="M17" s="77">
        <v>30616.462287300401</v>
      </c>
      <c r="N17" s="77">
        <v>30343.472523329001</v>
      </c>
      <c r="O17" s="77">
        <v>30335.614602702401</v>
      </c>
      <c r="P17" s="77">
        <v>29959.8375140567</v>
      </c>
      <c r="Q17" s="77">
        <v>29759.240243887802</v>
      </c>
      <c r="R17" s="77">
        <v>29498.0733530455</v>
      </c>
      <c r="S17" s="77">
        <v>29108.837906480101</v>
      </c>
      <c r="T17" s="77">
        <v>28833.224333759699</v>
      </c>
      <c r="U17" s="77">
        <v>29136.441612750001</v>
      </c>
      <c r="V17" s="77">
        <v>29214.8335164903</v>
      </c>
      <c r="W17" s="77">
        <v>29314.064103129102</v>
      </c>
      <c r="X17" s="77">
        <v>29810.076040674099</v>
      </c>
      <c r="Y17" s="77">
        <v>30112.630181048298</v>
      </c>
      <c r="Z17" s="77">
        <v>29914.087507812699</v>
      </c>
      <c r="AA17" s="77">
        <v>30188.629158746</v>
      </c>
      <c r="AB17" s="77">
        <v>30368.9834873584</v>
      </c>
      <c r="AC17" s="77">
        <v>30462.658096798001</v>
      </c>
      <c r="AD17" s="77">
        <v>30753.089158821502</v>
      </c>
      <c r="AE17" s="77">
        <v>31074.488712182902</v>
      </c>
      <c r="AF17" s="77">
        <v>31033.319125454502</v>
      </c>
      <c r="AG17" s="77">
        <v>31327.661224414202</v>
      </c>
      <c r="AH17" s="77">
        <v>31058.955029632401</v>
      </c>
      <c r="AI17" s="77">
        <v>31684.4373433318</v>
      </c>
      <c r="AJ17" s="77">
        <v>31702.6018197347</v>
      </c>
      <c r="AK17" s="77">
        <v>31985.550900075199</v>
      </c>
      <c r="AL17" s="77">
        <v>31929.072348729202</v>
      </c>
      <c r="AM17" s="77">
        <v>30209.127254247502</v>
      </c>
      <c r="AN17" s="77">
        <v>31947.098098744002</v>
      </c>
      <c r="AO17" s="77">
        <v>32692.7470892858</v>
      </c>
      <c r="AP17" s="77">
        <v>33261.949747312297</v>
      </c>
      <c r="AQ17" s="77">
        <v>33640.653495619998</v>
      </c>
      <c r="AR17" s="77">
        <v>33857.925439909799</v>
      </c>
      <c r="AS17" s="77">
        <v>34280.708484697097</v>
      </c>
      <c r="AT17" s="77">
        <v>34508.612031978199</v>
      </c>
      <c r="AU17" s="77">
        <v>34662.199132690097</v>
      </c>
      <c r="AV17" s="77">
        <v>34530.896990483801</v>
      </c>
      <c r="AW17" s="77">
        <v>34742.287275084098</v>
      </c>
      <c r="AX17" s="77">
        <v>34850.330040649598</v>
      </c>
      <c r="AY17" s="77">
        <v>34504.430818266403</v>
      </c>
      <c r="AZ17" s="77">
        <v>34219.719682692703</v>
      </c>
      <c r="BA17" s="77">
        <v>33923.346904119499</v>
      </c>
      <c r="BB17" s="77">
        <v>33636.406978477098</v>
      </c>
      <c r="BC17" s="77">
        <v>33198.107637196103</v>
      </c>
      <c r="BD17" s="95"/>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54799.264172291703</v>
      </c>
      <c r="D18" s="81">
        <v>55095.191609396403</v>
      </c>
      <c r="E18" s="81">
        <v>54772.842262764803</v>
      </c>
      <c r="F18" s="81">
        <v>54780.315508584601</v>
      </c>
      <c r="G18" s="81">
        <v>54901.107483319603</v>
      </c>
      <c r="H18" s="81">
        <v>54891.224779726399</v>
      </c>
      <c r="I18" s="81">
        <v>55169.479403604098</v>
      </c>
      <c r="J18" s="81">
        <v>55026.049014702301</v>
      </c>
      <c r="K18" s="81">
        <v>54920.923536007598</v>
      </c>
      <c r="L18" s="81">
        <v>54708.839321107298</v>
      </c>
      <c r="M18" s="81">
        <v>54825.796110699201</v>
      </c>
      <c r="N18" s="81">
        <v>55193.480491881201</v>
      </c>
      <c r="O18" s="81">
        <v>54976.307021845802</v>
      </c>
      <c r="P18" s="81">
        <v>55020.750124387901</v>
      </c>
      <c r="Q18" s="81">
        <v>55048.725981112002</v>
      </c>
      <c r="R18" s="81">
        <v>55284.755452485799</v>
      </c>
      <c r="S18" s="81">
        <v>55509.530877008197</v>
      </c>
      <c r="T18" s="81">
        <v>55477.522766284703</v>
      </c>
      <c r="U18" s="81">
        <v>56060.668787218303</v>
      </c>
      <c r="V18" s="81">
        <v>56329.533370811303</v>
      </c>
      <c r="W18" s="81">
        <v>56810.377647422501</v>
      </c>
      <c r="X18" s="81">
        <v>57158.917006414304</v>
      </c>
      <c r="Y18" s="81">
        <v>57131.181868402797</v>
      </c>
      <c r="Z18" s="81">
        <v>57452.858230443599</v>
      </c>
      <c r="AA18" s="81">
        <v>57138.636594219701</v>
      </c>
      <c r="AB18" s="81">
        <v>57326.711284204001</v>
      </c>
      <c r="AC18" s="81">
        <v>57563.716248183802</v>
      </c>
      <c r="AD18" s="81">
        <v>57983.632680150396</v>
      </c>
      <c r="AE18" s="81">
        <v>58304.5989266295</v>
      </c>
      <c r="AF18" s="81">
        <v>58767.549132475397</v>
      </c>
      <c r="AG18" s="81">
        <v>58997.971213307901</v>
      </c>
      <c r="AH18" s="81">
        <v>58900.733204967502</v>
      </c>
      <c r="AI18" s="81">
        <v>59616.2919822033</v>
      </c>
      <c r="AJ18" s="81">
        <v>59509.668915636903</v>
      </c>
      <c r="AK18" s="81">
        <v>59755.762233881098</v>
      </c>
      <c r="AL18" s="81">
        <v>60102.821398483997</v>
      </c>
      <c r="AM18" s="81">
        <v>59290.340146151102</v>
      </c>
      <c r="AN18" s="81">
        <v>59193.2986413994</v>
      </c>
      <c r="AO18" s="81">
        <v>60600.575635018096</v>
      </c>
      <c r="AP18" s="81">
        <v>60279.505158847802</v>
      </c>
      <c r="AQ18" s="81">
        <v>60879.642689086097</v>
      </c>
      <c r="AR18" s="81">
        <v>61531.131949677198</v>
      </c>
      <c r="AS18" s="81">
        <v>62324.813984421802</v>
      </c>
      <c r="AT18" s="81">
        <v>62827.176732785098</v>
      </c>
      <c r="AU18" s="81">
        <v>63004.837903889602</v>
      </c>
      <c r="AV18" s="81">
        <v>63299.657396774201</v>
      </c>
      <c r="AW18" s="81">
        <v>63214.9438932833</v>
      </c>
      <c r="AX18" s="81">
        <v>63174.2991384384</v>
      </c>
      <c r="AY18" s="81">
        <v>63347.2497083825</v>
      </c>
      <c r="AZ18" s="81">
        <v>63334.049471966697</v>
      </c>
      <c r="BA18" s="81">
        <v>63432.330101555599</v>
      </c>
      <c r="BB18" s="81">
        <v>63738.250507997996</v>
      </c>
      <c r="BC18" s="81">
        <v>63919.9502000149</v>
      </c>
      <c r="BD18" s="94"/>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23600.0985976927</v>
      </c>
      <c r="D19" s="81">
        <v>23670.113005660001</v>
      </c>
      <c r="E19" s="81">
        <v>23770.453177363099</v>
      </c>
      <c r="F19" s="81">
        <v>23610.912405834901</v>
      </c>
      <c r="G19" s="81">
        <v>23766.121643741699</v>
      </c>
      <c r="H19" s="81">
        <v>23476.081777484102</v>
      </c>
      <c r="I19" s="81">
        <v>23481.027542975298</v>
      </c>
      <c r="J19" s="81">
        <v>23258.643214138501</v>
      </c>
      <c r="K19" s="81">
        <v>23508.5627927893</v>
      </c>
      <c r="L19" s="81">
        <v>23621.318595633798</v>
      </c>
      <c r="M19" s="81">
        <v>23764.141114512498</v>
      </c>
      <c r="N19" s="81">
        <v>24002.277927127201</v>
      </c>
      <c r="O19" s="81">
        <v>23940.0622129201</v>
      </c>
      <c r="P19" s="81">
        <v>24129.203293737399</v>
      </c>
      <c r="Q19" s="81">
        <v>24120.4874417834</v>
      </c>
      <c r="R19" s="81">
        <v>24334.7460094585</v>
      </c>
      <c r="S19" s="81">
        <v>24402.020021750199</v>
      </c>
      <c r="T19" s="81">
        <v>24486.268580208602</v>
      </c>
      <c r="U19" s="81">
        <v>24282.4007028097</v>
      </c>
      <c r="V19" s="81">
        <v>24349.5850561929</v>
      </c>
      <c r="W19" s="81">
        <v>24079.478220430501</v>
      </c>
      <c r="X19" s="81">
        <v>24206.021109494599</v>
      </c>
      <c r="Y19" s="81">
        <v>24441.684387943402</v>
      </c>
      <c r="Z19" s="81">
        <v>24565.589179832699</v>
      </c>
      <c r="AA19" s="81">
        <v>25049.7730438707</v>
      </c>
      <c r="AB19" s="81">
        <v>25699.541829094102</v>
      </c>
      <c r="AC19" s="81">
        <v>25765.773439754499</v>
      </c>
      <c r="AD19" s="81">
        <v>26241.302289582502</v>
      </c>
      <c r="AE19" s="81">
        <v>26479.3692446317</v>
      </c>
      <c r="AF19" s="81">
        <v>26457.698120452202</v>
      </c>
      <c r="AG19" s="81">
        <v>26731.5262373609</v>
      </c>
      <c r="AH19" s="81">
        <v>26435.8437204209</v>
      </c>
      <c r="AI19" s="81">
        <v>27075.8694578471</v>
      </c>
      <c r="AJ19" s="81">
        <v>27353.8795408431</v>
      </c>
      <c r="AK19" s="81">
        <v>27395.2000176779</v>
      </c>
      <c r="AL19" s="81">
        <v>27714.620157577101</v>
      </c>
      <c r="AM19" s="81">
        <v>26750.0493268553</v>
      </c>
      <c r="AN19" s="81">
        <v>27297.1800567463</v>
      </c>
      <c r="AO19" s="81">
        <v>27818.069479236401</v>
      </c>
      <c r="AP19" s="81">
        <v>27951.470309658402</v>
      </c>
      <c r="AQ19" s="81">
        <v>27990.384429839301</v>
      </c>
      <c r="AR19" s="81">
        <v>28304.2102233718</v>
      </c>
      <c r="AS19" s="81">
        <v>28055.795698597802</v>
      </c>
      <c r="AT19" s="81">
        <v>28132.1607472787</v>
      </c>
      <c r="AU19" s="81">
        <v>28158.642558959698</v>
      </c>
      <c r="AV19" s="81">
        <v>27879.888344693001</v>
      </c>
      <c r="AW19" s="81">
        <v>28034.2860506174</v>
      </c>
      <c r="AX19" s="81">
        <v>27998.199602574099</v>
      </c>
      <c r="AY19" s="81">
        <v>27886.492318213601</v>
      </c>
      <c r="AZ19" s="81">
        <v>27704.153186535801</v>
      </c>
      <c r="BA19" s="81">
        <v>27556.468086346202</v>
      </c>
      <c r="BB19" s="81">
        <v>27424.570165523099</v>
      </c>
      <c r="BC19" s="81">
        <v>27454.9656551072</v>
      </c>
      <c r="BD19" s="94"/>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15306.9927570413</v>
      </c>
      <c r="D20" s="81">
        <v>15508.541916910999</v>
      </c>
      <c r="E20" s="81">
        <v>15437.7993943806</v>
      </c>
      <c r="F20" s="81">
        <v>15419.7875916013</v>
      </c>
      <c r="G20" s="81">
        <v>15548.9128261531</v>
      </c>
      <c r="H20" s="81">
        <v>15460.364522428599</v>
      </c>
      <c r="I20" s="81">
        <v>15495.7966715529</v>
      </c>
      <c r="J20" s="81">
        <v>15431.1559136387</v>
      </c>
      <c r="K20" s="81">
        <v>15445.5647701948</v>
      </c>
      <c r="L20" s="81">
        <v>15517.9139059019</v>
      </c>
      <c r="M20" s="81">
        <v>15498.403185138999</v>
      </c>
      <c r="N20" s="81">
        <v>15481.404460210701</v>
      </c>
      <c r="O20" s="81">
        <v>15532.6748197037</v>
      </c>
      <c r="P20" s="81">
        <v>15357.2284922451</v>
      </c>
      <c r="Q20" s="81">
        <v>15412.6861440004</v>
      </c>
      <c r="R20" s="81">
        <v>15591.7479066702</v>
      </c>
      <c r="S20" s="81">
        <v>15421.1224296153</v>
      </c>
      <c r="T20" s="81">
        <v>15512.0030688238</v>
      </c>
      <c r="U20" s="81">
        <v>15525.821556103499</v>
      </c>
      <c r="V20" s="81">
        <v>15413.484597745901</v>
      </c>
      <c r="W20" s="81">
        <v>15331.308202534399</v>
      </c>
      <c r="X20" s="81">
        <v>15443.2635892991</v>
      </c>
      <c r="Y20" s="81">
        <v>15493.189840654501</v>
      </c>
      <c r="Z20" s="81">
        <v>15569.2223671419</v>
      </c>
      <c r="AA20" s="81">
        <v>15623.4446423806</v>
      </c>
      <c r="AB20" s="81">
        <v>15776.149871986099</v>
      </c>
      <c r="AC20" s="81">
        <v>15636.4168807444</v>
      </c>
      <c r="AD20" s="81">
        <v>15922.7725479285</v>
      </c>
      <c r="AE20" s="81">
        <v>16110.500385610299</v>
      </c>
      <c r="AF20" s="81">
        <v>16103.5929607868</v>
      </c>
      <c r="AG20" s="81">
        <v>16299.4749062433</v>
      </c>
      <c r="AH20" s="81">
        <v>16442.791494691501</v>
      </c>
      <c r="AI20" s="81">
        <v>17231.517869796899</v>
      </c>
      <c r="AJ20" s="81">
        <v>16882.397533336502</v>
      </c>
      <c r="AK20" s="81">
        <v>17102.340852080499</v>
      </c>
      <c r="AL20" s="81">
        <v>17705.630622123001</v>
      </c>
      <c r="AM20" s="81">
        <v>16604.113969264799</v>
      </c>
      <c r="AN20" s="81">
        <v>15194.291040099301</v>
      </c>
      <c r="AO20" s="81">
        <v>16832.305930756</v>
      </c>
      <c r="AP20" s="81">
        <v>14312.6963108778</v>
      </c>
      <c r="AQ20" s="81">
        <v>14999.6396126251</v>
      </c>
      <c r="AR20" s="81">
        <v>17140.2322723012</v>
      </c>
      <c r="AS20" s="81">
        <v>17539.088604525299</v>
      </c>
      <c r="AT20" s="81">
        <v>18003.747386972202</v>
      </c>
      <c r="AU20" s="81">
        <v>17653.127328652001</v>
      </c>
      <c r="AV20" s="81">
        <v>18411.2959809557</v>
      </c>
      <c r="AW20" s="81">
        <v>18650.866513380399</v>
      </c>
      <c r="AX20" s="81">
        <v>18650.3250562004</v>
      </c>
      <c r="AY20" s="81">
        <v>18673.298197592001</v>
      </c>
      <c r="AZ20" s="81">
        <v>18835.634747139899</v>
      </c>
      <c r="BA20" s="81">
        <v>19072.0392784699</v>
      </c>
      <c r="BB20" s="81">
        <v>18983.799348145199</v>
      </c>
      <c r="BC20" s="81">
        <v>19075.714151883301</v>
      </c>
      <c r="BD20" s="94"/>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12365.394520056199</v>
      </c>
      <c r="D21" s="81">
        <v>12389.6386192309</v>
      </c>
      <c r="E21" s="81">
        <v>12511.168545042099</v>
      </c>
      <c r="F21" s="81">
        <v>12637.9543281486</v>
      </c>
      <c r="G21" s="81">
        <v>12702.6841480814</v>
      </c>
      <c r="H21" s="81">
        <v>12685.728569459399</v>
      </c>
      <c r="I21" s="81">
        <v>12641.720229279599</v>
      </c>
      <c r="J21" s="81">
        <v>12651.7421157055</v>
      </c>
      <c r="K21" s="81">
        <v>12556.716515881601</v>
      </c>
      <c r="L21" s="81">
        <v>12617.0153329642</v>
      </c>
      <c r="M21" s="81">
        <v>12786.1490155886</v>
      </c>
      <c r="N21" s="81">
        <v>12948.551500608301</v>
      </c>
      <c r="O21" s="81">
        <v>13053.7952925104</v>
      </c>
      <c r="P21" s="81">
        <v>12989.4968267034</v>
      </c>
      <c r="Q21" s="81">
        <v>13100.5081776674</v>
      </c>
      <c r="R21" s="81">
        <v>13043.7199093203</v>
      </c>
      <c r="S21" s="81">
        <v>13151.5022790004</v>
      </c>
      <c r="T21" s="81">
        <v>13255.991192478599</v>
      </c>
      <c r="U21" s="81">
        <v>13116.145534007899</v>
      </c>
      <c r="V21" s="81">
        <v>13209.4697571338</v>
      </c>
      <c r="W21" s="81">
        <v>13274.870422414</v>
      </c>
      <c r="X21" s="81">
        <v>13246.3953562157</v>
      </c>
      <c r="Y21" s="81">
        <v>13305.0170081748</v>
      </c>
      <c r="Z21" s="81">
        <v>13336.905520812201</v>
      </c>
      <c r="AA21" s="81">
        <v>13843.7820653818</v>
      </c>
      <c r="AB21" s="81">
        <v>13877.459326501301</v>
      </c>
      <c r="AC21" s="81">
        <v>13998.9795120001</v>
      </c>
      <c r="AD21" s="81">
        <v>14133.522427030401</v>
      </c>
      <c r="AE21" s="81">
        <v>14221.8938416645</v>
      </c>
      <c r="AF21" s="81">
        <v>14293.116854079801</v>
      </c>
      <c r="AG21" s="81">
        <v>14352.987812741099</v>
      </c>
      <c r="AH21" s="81">
        <v>14426.7430767716</v>
      </c>
      <c r="AI21" s="81">
        <v>14397.987636670099</v>
      </c>
      <c r="AJ21" s="81">
        <v>14018.0150837049</v>
      </c>
      <c r="AK21" s="81">
        <v>14495.919571058599</v>
      </c>
      <c r="AL21" s="81">
        <v>14509.2777679923</v>
      </c>
      <c r="AM21" s="81">
        <v>14567.596647845099</v>
      </c>
      <c r="AN21" s="81">
        <v>14389.2139200169</v>
      </c>
      <c r="AO21" s="81">
        <v>14522.755320410701</v>
      </c>
      <c r="AP21" s="81">
        <v>14474.4433387348</v>
      </c>
      <c r="AQ21" s="81">
        <v>14706.030029376499</v>
      </c>
      <c r="AR21" s="81">
        <v>14835.3986485078</v>
      </c>
      <c r="AS21" s="81">
        <v>15169.552472671799</v>
      </c>
      <c r="AT21" s="81">
        <v>15246.3955566601</v>
      </c>
      <c r="AU21" s="81">
        <v>15239.614293360901</v>
      </c>
      <c r="AV21" s="81">
        <v>15336.2428469888</v>
      </c>
      <c r="AW21" s="81">
        <v>15584.9624071534</v>
      </c>
      <c r="AX21" s="81">
        <v>15637.4150749566</v>
      </c>
      <c r="AY21" s="81">
        <v>15690.0782581688</v>
      </c>
      <c r="AZ21" s="81">
        <v>15659.7362940976</v>
      </c>
      <c r="BA21" s="81">
        <v>15703.3576297581</v>
      </c>
      <c r="BB21" s="81">
        <v>15600.465731046001</v>
      </c>
      <c r="BC21" s="81">
        <v>15597.6836782481</v>
      </c>
      <c r="BD21" s="94"/>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10629.503220075199</v>
      </c>
      <c r="D22" s="81">
        <v>10751.700361724699</v>
      </c>
      <c r="E22" s="81">
        <v>10581.8452731945</v>
      </c>
      <c r="F22" s="81">
        <v>10634.5565755465</v>
      </c>
      <c r="G22" s="81">
        <v>10640.317532033599</v>
      </c>
      <c r="H22" s="81">
        <v>10430.2098655338</v>
      </c>
      <c r="I22" s="81">
        <v>10237.6044352588</v>
      </c>
      <c r="J22" s="81">
        <v>10285.654295013501</v>
      </c>
      <c r="K22" s="81">
        <v>10402.0931539261</v>
      </c>
      <c r="L22" s="81">
        <v>10271.2047850668</v>
      </c>
      <c r="M22" s="81">
        <v>10388.832215689399</v>
      </c>
      <c r="N22" s="81">
        <v>10324.3252309786</v>
      </c>
      <c r="O22" s="81">
        <v>10210.795078939</v>
      </c>
      <c r="P22" s="81">
        <v>10261.073604297801</v>
      </c>
      <c r="Q22" s="81">
        <v>10321.223738607199</v>
      </c>
      <c r="R22" s="81">
        <v>10248.808445897999</v>
      </c>
      <c r="S22" s="81">
        <v>10307.444870649</v>
      </c>
      <c r="T22" s="81">
        <v>10260.111473935</v>
      </c>
      <c r="U22" s="81">
        <v>10342.195556914499</v>
      </c>
      <c r="V22" s="81">
        <v>10211.4049700738</v>
      </c>
      <c r="W22" s="81">
        <v>10288.4955846628</v>
      </c>
      <c r="X22" s="81">
        <v>10397.0651695955</v>
      </c>
      <c r="Y22" s="81">
        <v>10362.4794358696</v>
      </c>
      <c r="Z22" s="81">
        <v>10345.9728270822</v>
      </c>
      <c r="AA22" s="81">
        <v>10386.5597281015</v>
      </c>
      <c r="AB22" s="81">
        <v>10421.5173369515</v>
      </c>
      <c r="AC22" s="81">
        <v>10467.004649046399</v>
      </c>
      <c r="AD22" s="81">
        <v>10456.7593705824</v>
      </c>
      <c r="AE22" s="81">
        <v>10377.4209672536</v>
      </c>
      <c r="AF22" s="81">
        <v>10313.9979920106</v>
      </c>
      <c r="AG22" s="81">
        <v>10207.852917977199</v>
      </c>
      <c r="AH22" s="81">
        <v>10025.1457829954</v>
      </c>
      <c r="AI22" s="81">
        <v>9986.6729446013105</v>
      </c>
      <c r="AJ22" s="81">
        <v>9864.3032503692102</v>
      </c>
      <c r="AK22" s="81">
        <v>9826.0377233763302</v>
      </c>
      <c r="AL22" s="81">
        <v>9744.3806894457903</v>
      </c>
      <c r="AM22" s="81">
        <v>9683.3294294247407</v>
      </c>
      <c r="AN22" s="81">
        <v>9596.0146890182605</v>
      </c>
      <c r="AO22" s="81">
        <v>9693.4115319192406</v>
      </c>
      <c r="AP22" s="81">
        <v>9680.0420911099409</v>
      </c>
      <c r="AQ22" s="81">
        <v>9726.4681922589207</v>
      </c>
      <c r="AR22" s="81">
        <v>9717.9563534600602</v>
      </c>
      <c r="AS22" s="81">
        <v>9798.5450999557506</v>
      </c>
      <c r="AT22" s="81">
        <v>9816.2331221372806</v>
      </c>
      <c r="AU22" s="81">
        <v>9853.5848849977592</v>
      </c>
      <c r="AV22" s="81">
        <v>9866.3151586543099</v>
      </c>
      <c r="AW22" s="81">
        <v>9874.9289755660502</v>
      </c>
      <c r="AX22" s="81">
        <v>9861.9619175298503</v>
      </c>
      <c r="AY22" s="81">
        <v>9840.2248604312099</v>
      </c>
      <c r="AZ22" s="81">
        <v>9849.4895714431004</v>
      </c>
      <c r="BA22" s="81">
        <v>9893.9096788872394</v>
      </c>
      <c r="BB22" s="81">
        <v>9905.4206543911296</v>
      </c>
      <c r="BC22" s="81">
        <v>9858.5972246271904</v>
      </c>
      <c r="BD22" s="94"/>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3766.4698324872902</v>
      </c>
      <c r="D23" s="81">
        <v>3916.5007712380698</v>
      </c>
      <c r="E23" s="81">
        <v>3961.9702652230599</v>
      </c>
      <c r="F23" s="81">
        <v>3910.5239274292799</v>
      </c>
      <c r="G23" s="81">
        <v>3823.9060982613701</v>
      </c>
      <c r="H23" s="81">
        <v>3765.23204786214</v>
      </c>
      <c r="I23" s="81">
        <v>3768.2344396503399</v>
      </c>
      <c r="J23" s="81">
        <v>3783.4473483100001</v>
      </c>
      <c r="K23" s="81">
        <v>3759.8826937120698</v>
      </c>
      <c r="L23" s="81">
        <v>3754.6869836733099</v>
      </c>
      <c r="M23" s="81">
        <v>3743.4148647724801</v>
      </c>
      <c r="N23" s="81">
        <v>3750.1208333074701</v>
      </c>
      <c r="O23" s="81">
        <v>3809.6907322031898</v>
      </c>
      <c r="P23" s="81">
        <v>3795.7381783935498</v>
      </c>
      <c r="Q23" s="81">
        <v>3788.9426078483002</v>
      </c>
      <c r="R23" s="81">
        <v>3776.1781236366101</v>
      </c>
      <c r="S23" s="81">
        <v>3752.78555583671</v>
      </c>
      <c r="T23" s="81">
        <v>3744.6232358720799</v>
      </c>
      <c r="U23" s="81">
        <v>3771.7026042350899</v>
      </c>
      <c r="V23" s="81">
        <v>3811.5186992376498</v>
      </c>
      <c r="W23" s="81">
        <v>3815.3723109815501</v>
      </c>
      <c r="X23" s="81">
        <v>3774.0058867395401</v>
      </c>
      <c r="Y23" s="81">
        <v>3799.71610488943</v>
      </c>
      <c r="Z23" s="81">
        <v>3811.8893742963201</v>
      </c>
      <c r="AA23" s="81">
        <v>3797.2495155346701</v>
      </c>
      <c r="AB23" s="81">
        <v>3816.4125227217201</v>
      </c>
      <c r="AC23" s="81">
        <v>3856.91620569632</v>
      </c>
      <c r="AD23" s="81">
        <v>3873.9961691434601</v>
      </c>
      <c r="AE23" s="81">
        <v>3872.1558206205</v>
      </c>
      <c r="AF23" s="81">
        <v>3851.1102364213202</v>
      </c>
      <c r="AG23" s="81">
        <v>3832.2567354722901</v>
      </c>
      <c r="AH23" s="81">
        <v>3864.8893593153698</v>
      </c>
      <c r="AI23" s="81">
        <v>3938.7752619682901</v>
      </c>
      <c r="AJ23" s="81">
        <v>3917.6852140144501</v>
      </c>
      <c r="AK23" s="81">
        <v>3956.8818128124399</v>
      </c>
      <c r="AL23" s="81">
        <v>3977.2203460054002</v>
      </c>
      <c r="AM23" s="81">
        <v>3923.0221342878799</v>
      </c>
      <c r="AN23" s="81">
        <v>3921.4155699801399</v>
      </c>
      <c r="AO23" s="81">
        <v>4012.89589787655</v>
      </c>
      <c r="AP23" s="81">
        <v>4026.04220913272</v>
      </c>
      <c r="AQ23" s="81">
        <v>4125.8810694766398</v>
      </c>
      <c r="AR23" s="81">
        <v>4183.7506233660497</v>
      </c>
      <c r="AS23" s="81">
        <v>4214.2907478449197</v>
      </c>
      <c r="AT23" s="81">
        <v>4229.4739705114298</v>
      </c>
      <c r="AU23" s="81">
        <v>4330.20477918697</v>
      </c>
      <c r="AV23" s="81">
        <v>4301.6137036165601</v>
      </c>
      <c r="AW23" s="81">
        <v>4274.0568995573303</v>
      </c>
      <c r="AX23" s="81">
        <v>4271.8588338070604</v>
      </c>
      <c r="AY23" s="81">
        <v>4264.5741726216702</v>
      </c>
      <c r="AZ23" s="81">
        <v>4295.8108694787597</v>
      </c>
      <c r="BA23" s="81">
        <v>4234.47020105917</v>
      </c>
      <c r="BB23" s="81">
        <v>4179.9400198579797</v>
      </c>
      <c r="BC23" s="81">
        <v>4137.4718481959399</v>
      </c>
      <c r="BD23" s="94"/>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49251.7613724853</v>
      </c>
      <c r="D24" s="81">
        <v>48859.841918911101</v>
      </c>
      <c r="E24" s="81">
        <v>48833.422610348804</v>
      </c>
      <c r="F24" s="81">
        <v>48587.946696946601</v>
      </c>
      <c r="G24" s="81">
        <v>48841.2496181604</v>
      </c>
      <c r="H24" s="81">
        <v>49085.420660556003</v>
      </c>
      <c r="I24" s="81">
        <v>49687.490660720701</v>
      </c>
      <c r="J24" s="81">
        <v>49924.4813051811</v>
      </c>
      <c r="K24" s="81">
        <v>50370.936811332802</v>
      </c>
      <c r="L24" s="81">
        <v>50591.431996186002</v>
      </c>
      <c r="M24" s="81">
        <v>50198.432326461298</v>
      </c>
      <c r="N24" s="81">
        <v>50511.736669904698</v>
      </c>
      <c r="O24" s="81">
        <v>50473.214779531401</v>
      </c>
      <c r="P24" s="81">
        <v>50359.370147346097</v>
      </c>
      <c r="Q24" s="81">
        <v>50600.212602506901</v>
      </c>
      <c r="R24" s="81">
        <v>51026.853177689198</v>
      </c>
      <c r="S24" s="81">
        <v>50569.160022059499</v>
      </c>
      <c r="T24" s="81">
        <v>51084.595656060097</v>
      </c>
      <c r="U24" s="81">
        <v>51150.624890904299</v>
      </c>
      <c r="V24" s="81">
        <v>51228.268887165897</v>
      </c>
      <c r="W24" s="81">
        <v>51444.979835354497</v>
      </c>
      <c r="X24" s="81">
        <v>51499.169680676503</v>
      </c>
      <c r="Y24" s="81">
        <v>52240.320232115198</v>
      </c>
      <c r="Z24" s="81">
        <v>51592.421941361798</v>
      </c>
      <c r="AA24" s="81">
        <v>51782.034021682099</v>
      </c>
      <c r="AB24" s="81">
        <v>52264.032698622999</v>
      </c>
      <c r="AC24" s="81">
        <v>52570.819080925401</v>
      </c>
      <c r="AD24" s="81">
        <v>52823.861890114</v>
      </c>
      <c r="AE24" s="81">
        <v>53329.043937056602</v>
      </c>
      <c r="AF24" s="81">
        <v>53259.0952263121</v>
      </c>
      <c r="AG24" s="81">
        <v>54077.428967297899</v>
      </c>
      <c r="AH24" s="81">
        <v>54567.426474280299</v>
      </c>
      <c r="AI24" s="81">
        <v>54647.202242465901</v>
      </c>
      <c r="AJ24" s="81">
        <v>55217.169983594198</v>
      </c>
      <c r="AK24" s="81">
        <v>55337.538834118801</v>
      </c>
      <c r="AL24" s="81">
        <v>56098.851073685197</v>
      </c>
      <c r="AM24" s="81">
        <v>54754.7016770013</v>
      </c>
      <c r="AN24" s="81">
        <v>55033.2528701876</v>
      </c>
      <c r="AO24" s="81">
        <v>56116.630754503502</v>
      </c>
      <c r="AP24" s="81">
        <v>55922.699100739599</v>
      </c>
      <c r="AQ24" s="81">
        <v>56496.0046730584</v>
      </c>
      <c r="AR24" s="81">
        <v>57688.466660702303</v>
      </c>
      <c r="AS24" s="81">
        <v>58246.997244247599</v>
      </c>
      <c r="AT24" s="81">
        <v>58912.214327453097</v>
      </c>
      <c r="AU24" s="81">
        <v>58978.703026631803</v>
      </c>
      <c r="AV24" s="81">
        <v>59002.859089565303</v>
      </c>
      <c r="AW24" s="81">
        <v>59552.508049915399</v>
      </c>
      <c r="AX24" s="81">
        <v>60200.037636377499</v>
      </c>
      <c r="AY24" s="81">
        <v>60071.550684922498</v>
      </c>
      <c r="AZ24" s="81">
        <v>60302.867949096697</v>
      </c>
      <c r="BA24" s="81">
        <v>60721.202961921001</v>
      </c>
      <c r="BB24" s="81">
        <v>60858.711716666898</v>
      </c>
      <c r="BC24" s="81">
        <v>62258.204500966101</v>
      </c>
      <c r="BD24" s="94"/>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19973.6406255396</v>
      </c>
      <c r="D25" s="81">
        <v>19732.0704001058</v>
      </c>
      <c r="E25" s="81">
        <v>19521.6013914754</v>
      </c>
      <c r="F25" s="81">
        <v>19464.593010660999</v>
      </c>
      <c r="G25" s="81">
        <v>19468.191638125001</v>
      </c>
      <c r="H25" s="81">
        <v>19390.852253232901</v>
      </c>
      <c r="I25" s="81">
        <v>19138.007991616101</v>
      </c>
      <c r="J25" s="81">
        <v>19029.186330091299</v>
      </c>
      <c r="K25" s="81">
        <v>18848.371231406101</v>
      </c>
      <c r="L25" s="81">
        <v>18838.444914049302</v>
      </c>
      <c r="M25" s="81">
        <v>18810.055857878298</v>
      </c>
      <c r="N25" s="81">
        <v>18574.677618362799</v>
      </c>
      <c r="O25" s="81">
        <v>18385.476163091698</v>
      </c>
      <c r="P25" s="81">
        <v>18495.120268828199</v>
      </c>
      <c r="Q25" s="81">
        <v>18394.679797322799</v>
      </c>
      <c r="R25" s="81">
        <v>18528.317597101901</v>
      </c>
      <c r="S25" s="81">
        <v>18605.691712254498</v>
      </c>
      <c r="T25" s="81">
        <v>18717.108278660598</v>
      </c>
      <c r="U25" s="81">
        <v>18637.982771464998</v>
      </c>
      <c r="V25" s="81">
        <v>18544.926914920899</v>
      </c>
      <c r="W25" s="81">
        <v>18427.3658763561</v>
      </c>
      <c r="X25" s="81">
        <v>18340.586364711598</v>
      </c>
      <c r="Y25" s="81">
        <v>18315.041243502201</v>
      </c>
      <c r="Z25" s="81">
        <v>18343.5818399405</v>
      </c>
      <c r="AA25" s="81">
        <v>18354.934310075601</v>
      </c>
      <c r="AB25" s="81">
        <v>18295.1141440957</v>
      </c>
      <c r="AC25" s="81">
        <v>18532.177570080301</v>
      </c>
      <c r="AD25" s="81">
        <v>18417.404841681098</v>
      </c>
      <c r="AE25" s="81">
        <v>18451.327839768801</v>
      </c>
      <c r="AF25" s="81">
        <v>18416.989428289198</v>
      </c>
      <c r="AG25" s="81">
        <v>18243.3478093224</v>
      </c>
      <c r="AH25" s="81">
        <v>17980.9776147517</v>
      </c>
      <c r="AI25" s="81">
        <v>18045.0085959098</v>
      </c>
      <c r="AJ25" s="81">
        <v>18022.254086327099</v>
      </c>
      <c r="AK25" s="81">
        <v>17776.050876276699</v>
      </c>
      <c r="AL25" s="81">
        <v>18074.052210185699</v>
      </c>
      <c r="AM25" s="81">
        <v>17346.782415532802</v>
      </c>
      <c r="AN25" s="81">
        <v>17103.881359022598</v>
      </c>
      <c r="AO25" s="81">
        <v>17973.406342673999</v>
      </c>
      <c r="AP25" s="81">
        <v>17382.336536802501</v>
      </c>
      <c r="AQ25" s="81">
        <v>17663.758570507001</v>
      </c>
      <c r="AR25" s="81">
        <v>18297.948596091599</v>
      </c>
      <c r="AS25" s="81">
        <v>18583.313377000901</v>
      </c>
      <c r="AT25" s="81">
        <v>18521.7807899994</v>
      </c>
      <c r="AU25" s="81">
        <v>18649.9041420211</v>
      </c>
      <c r="AV25" s="81">
        <v>18734.411122684302</v>
      </c>
      <c r="AW25" s="81">
        <v>18945.5564273499</v>
      </c>
      <c r="AX25" s="81">
        <v>18969.160481168499</v>
      </c>
      <c r="AY25" s="81">
        <v>19144.517123740799</v>
      </c>
      <c r="AZ25" s="81">
        <v>19335.020406386098</v>
      </c>
      <c r="BA25" s="81">
        <v>19428.009031309499</v>
      </c>
      <c r="BB25" s="81">
        <v>19476.3974141941</v>
      </c>
      <c r="BC25" s="81">
        <v>19604.925044331601</v>
      </c>
      <c r="BD25" s="94"/>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189693.12509766931</v>
      </c>
      <c r="D26" s="77">
        <v>189923.59860317796</v>
      </c>
      <c r="E26" s="77">
        <v>189391.10291979235</v>
      </c>
      <c r="F26" s="77">
        <v>189046.59004475278</v>
      </c>
      <c r="G26" s="77">
        <v>189692.49098787617</v>
      </c>
      <c r="H26" s="77">
        <v>189185.11447628337</v>
      </c>
      <c r="I26" s="77">
        <v>189619.36137465783</v>
      </c>
      <c r="J26" s="77">
        <v>189390.35953678092</v>
      </c>
      <c r="K26" s="77">
        <v>189813.05150525039</v>
      </c>
      <c r="L26" s="77">
        <v>189920.85583458259</v>
      </c>
      <c r="M26" s="77">
        <v>190015.22469074078</v>
      </c>
      <c r="N26" s="77">
        <v>190786.57473238098</v>
      </c>
      <c r="O26" s="77">
        <v>190382.0161007453</v>
      </c>
      <c r="P26" s="77">
        <v>190407.98093593944</v>
      </c>
      <c r="Q26" s="77">
        <v>190787.46649084843</v>
      </c>
      <c r="R26" s="77">
        <v>191835.12662226049</v>
      </c>
      <c r="S26" s="77">
        <v>191719.25776817382</v>
      </c>
      <c r="T26" s="77">
        <v>192538.22425232347</v>
      </c>
      <c r="U26" s="77">
        <v>192887.5424036583</v>
      </c>
      <c r="V26" s="77">
        <v>193098.19225328218</v>
      </c>
      <c r="W26" s="77">
        <v>193472.24810015637</v>
      </c>
      <c r="X26" s="77">
        <v>194065.42416314685</v>
      </c>
      <c r="Y26" s="77">
        <v>195088.63012155192</v>
      </c>
      <c r="Z26" s="77">
        <v>195018.44128091124</v>
      </c>
      <c r="AA26" s="77">
        <v>195976.41392124668</v>
      </c>
      <c r="AB26" s="77">
        <v>197476.93901417742</v>
      </c>
      <c r="AC26" s="77">
        <v>198391.80358643123</v>
      </c>
      <c r="AD26" s="77">
        <v>199853.25221621277</v>
      </c>
      <c r="AE26" s="77">
        <v>201146.31096323548</v>
      </c>
      <c r="AF26" s="77">
        <v>201463.14995082741</v>
      </c>
      <c r="AG26" s="77">
        <v>202742.84659972301</v>
      </c>
      <c r="AH26" s="77">
        <v>202644.55072819427</v>
      </c>
      <c r="AI26" s="77">
        <v>204939.32599146268</v>
      </c>
      <c r="AJ26" s="77">
        <v>204785.37360782636</v>
      </c>
      <c r="AK26" s="77">
        <v>205645.73192128236</v>
      </c>
      <c r="AL26" s="77">
        <v>207926.85426549849</v>
      </c>
      <c r="AM26" s="77">
        <v>202919.93574636301</v>
      </c>
      <c r="AN26" s="77">
        <v>201728.54814647051</v>
      </c>
      <c r="AO26" s="77">
        <v>207570.05089239447</v>
      </c>
      <c r="AP26" s="77">
        <v>204029.23505590355</v>
      </c>
      <c r="AQ26" s="77">
        <v>206587.80926622797</v>
      </c>
      <c r="AR26" s="77">
        <v>211699.09532747802</v>
      </c>
      <c r="AS26" s="77">
        <v>213932.39722926589</v>
      </c>
      <c r="AT26" s="77">
        <v>215689.18263379735</v>
      </c>
      <c r="AU26" s="77">
        <v>215868.61891769979</v>
      </c>
      <c r="AV26" s="77">
        <v>216832.28364393214</v>
      </c>
      <c r="AW26" s="77">
        <v>218132.10921682318</v>
      </c>
      <c r="AX26" s="77">
        <v>218763.25774105242</v>
      </c>
      <c r="AY26" s="77">
        <v>218917.98532407309</v>
      </c>
      <c r="AZ26" s="77">
        <v>219316.76249614466</v>
      </c>
      <c r="BA26" s="77">
        <v>220041.7869693067</v>
      </c>
      <c r="BB26" s="77">
        <v>220167.55555782243</v>
      </c>
      <c r="BC26" s="77">
        <v>221907.51230337436</v>
      </c>
      <c r="BD26" s="95"/>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140053.65833171201</v>
      </c>
      <c r="D27" s="81">
        <v>139677.06696008</v>
      </c>
      <c r="E27" s="81">
        <v>139532.74914945799</v>
      </c>
      <c r="F27" s="81">
        <v>140320.21451017499</v>
      </c>
      <c r="G27" s="81">
        <v>140223.96937107801</v>
      </c>
      <c r="H27" s="81">
        <v>141387.404610984</v>
      </c>
      <c r="I27" s="81">
        <v>142351.088902997</v>
      </c>
      <c r="J27" s="81">
        <v>143138.67859219899</v>
      </c>
      <c r="K27" s="81">
        <v>143831.790781491</v>
      </c>
      <c r="L27" s="81">
        <v>144358.65939337501</v>
      </c>
      <c r="M27" s="81">
        <v>145402.26382345101</v>
      </c>
      <c r="N27" s="81">
        <v>146170.299142156</v>
      </c>
      <c r="O27" s="81">
        <v>146156.803030932</v>
      </c>
      <c r="P27" s="81">
        <v>146197.06697468599</v>
      </c>
      <c r="Q27" s="81">
        <v>145571.523247709</v>
      </c>
      <c r="R27" s="81">
        <v>147297.73639844899</v>
      </c>
      <c r="S27" s="81">
        <v>146890.81780584401</v>
      </c>
      <c r="T27" s="81">
        <v>147072.445463632</v>
      </c>
      <c r="U27" s="81">
        <v>147590.00967042599</v>
      </c>
      <c r="V27" s="81">
        <v>147654.558517358</v>
      </c>
      <c r="W27" s="81">
        <v>146803.035471529</v>
      </c>
      <c r="X27" s="81">
        <v>148051.137203533</v>
      </c>
      <c r="Y27" s="81">
        <v>148623.662611362</v>
      </c>
      <c r="Z27" s="81">
        <v>148518.70916210001</v>
      </c>
      <c r="AA27" s="81">
        <v>148369.41728934701</v>
      </c>
      <c r="AB27" s="81">
        <v>148312.89973866101</v>
      </c>
      <c r="AC27" s="81">
        <v>148566.83389710501</v>
      </c>
      <c r="AD27" s="81">
        <v>148222.470129995</v>
      </c>
      <c r="AE27" s="81">
        <v>150371.285028882</v>
      </c>
      <c r="AF27" s="81">
        <v>148222.667711024</v>
      </c>
      <c r="AG27" s="81">
        <v>147589.52236236399</v>
      </c>
      <c r="AH27" s="81">
        <v>147993.322991958</v>
      </c>
      <c r="AI27" s="81">
        <v>148199.817085616</v>
      </c>
      <c r="AJ27" s="81">
        <v>148344.95651085</v>
      </c>
      <c r="AK27" s="81">
        <v>147854.69108284099</v>
      </c>
      <c r="AL27" s="81">
        <v>148173.02293373799</v>
      </c>
      <c r="AM27" s="81">
        <v>147856.207285891</v>
      </c>
      <c r="AN27" s="81">
        <v>145639.58221648799</v>
      </c>
      <c r="AO27" s="81">
        <v>147046.38081434299</v>
      </c>
      <c r="AP27" s="81">
        <v>147817.90604806799</v>
      </c>
      <c r="AQ27" s="81">
        <v>147608.70850281799</v>
      </c>
      <c r="AR27" s="81">
        <v>147714.931441233</v>
      </c>
      <c r="AS27" s="81">
        <v>148101.99640454</v>
      </c>
      <c r="AT27" s="81">
        <v>148241.521134079</v>
      </c>
      <c r="AU27" s="81">
        <v>148658.39791838301</v>
      </c>
      <c r="AV27" s="81">
        <v>148733.10402657301</v>
      </c>
      <c r="AW27" s="81">
        <v>149313.222650846</v>
      </c>
      <c r="AX27" s="81">
        <v>148020.083676207</v>
      </c>
      <c r="AY27" s="81">
        <v>147478.24136369501</v>
      </c>
      <c r="AZ27" s="81">
        <v>147785.28243826301</v>
      </c>
      <c r="BA27" s="81">
        <v>148278.72887710901</v>
      </c>
      <c r="BB27" s="81">
        <v>148817.209568741</v>
      </c>
      <c r="BC27" s="81">
        <v>148622.27615701701</v>
      </c>
      <c r="BD27" s="94"/>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140053.65833171201</v>
      </c>
      <c r="D28" s="77">
        <v>139677.06696008</v>
      </c>
      <c r="E28" s="77">
        <v>139532.74914945799</v>
      </c>
      <c r="F28" s="77">
        <v>140320.21451017499</v>
      </c>
      <c r="G28" s="77">
        <v>140223.96937107801</v>
      </c>
      <c r="H28" s="77">
        <v>141387.404610984</v>
      </c>
      <c r="I28" s="77">
        <v>142351.088902997</v>
      </c>
      <c r="J28" s="77">
        <v>143138.67859219899</v>
      </c>
      <c r="K28" s="77">
        <v>143831.790781491</v>
      </c>
      <c r="L28" s="77">
        <v>144358.65939337501</v>
      </c>
      <c r="M28" s="77">
        <v>145402.26382345101</v>
      </c>
      <c r="N28" s="77">
        <v>146170.299142156</v>
      </c>
      <c r="O28" s="77">
        <v>146156.803030932</v>
      </c>
      <c r="P28" s="77">
        <v>146197.06697468599</v>
      </c>
      <c r="Q28" s="77">
        <v>145571.523247709</v>
      </c>
      <c r="R28" s="77">
        <v>147297.73639844899</v>
      </c>
      <c r="S28" s="77">
        <v>146890.81780584401</v>
      </c>
      <c r="T28" s="77">
        <v>147072.445463632</v>
      </c>
      <c r="U28" s="77">
        <v>147590.00967042599</v>
      </c>
      <c r="V28" s="77">
        <v>147654.558517358</v>
      </c>
      <c r="W28" s="77">
        <v>146803.035471529</v>
      </c>
      <c r="X28" s="77">
        <v>148051.137203533</v>
      </c>
      <c r="Y28" s="77">
        <v>148623.662611362</v>
      </c>
      <c r="Z28" s="77">
        <v>148518.70916210001</v>
      </c>
      <c r="AA28" s="77">
        <v>148369.41728934701</v>
      </c>
      <c r="AB28" s="77">
        <v>148312.89973866101</v>
      </c>
      <c r="AC28" s="77">
        <v>148566.83389710501</v>
      </c>
      <c r="AD28" s="77">
        <v>148222.470129995</v>
      </c>
      <c r="AE28" s="77">
        <v>150371.285028882</v>
      </c>
      <c r="AF28" s="77">
        <v>148222.667711024</v>
      </c>
      <c r="AG28" s="77">
        <v>147589.52236236399</v>
      </c>
      <c r="AH28" s="77">
        <v>147993.322991958</v>
      </c>
      <c r="AI28" s="77">
        <v>148199.817085616</v>
      </c>
      <c r="AJ28" s="77">
        <v>148344.95651085</v>
      </c>
      <c r="AK28" s="77">
        <v>147854.69108284099</v>
      </c>
      <c r="AL28" s="77">
        <v>148173.02293373799</v>
      </c>
      <c r="AM28" s="77">
        <v>147856.207285891</v>
      </c>
      <c r="AN28" s="77">
        <v>145639.58221648799</v>
      </c>
      <c r="AO28" s="77">
        <v>147046.38081434299</v>
      </c>
      <c r="AP28" s="77">
        <v>147817.90604806799</v>
      </c>
      <c r="AQ28" s="77">
        <v>147608.70850281799</v>
      </c>
      <c r="AR28" s="77">
        <v>147714.931441233</v>
      </c>
      <c r="AS28" s="77">
        <v>148101.99640454</v>
      </c>
      <c r="AT28" s="77">
        <v>148241.521134079</v>
      </c>
      <c r="AU28" s="77">
        <v>148658.39791838301</v>
      </c>
      <c r="AV28" s="77">
        <v>148733.10402657301</v>
      </c>
      <c r="AW28" s="77">
        <v>149313.222650846</v>
      </c>
      <c r="AX28" s="77">
        <v>148020.083676207</v>
      </c>
      <c r="AY28" s="77">
        <v>147478.24136369501</v>
      </c>
      <c r="AZ28" s="77">
        <v>147785.28243826301</v>
      </c>
      <c r="BA28" s="77">
        <v>148278.72887710901</v>
      </c>
      <c r="BB28" s="77">
        <v>148817.209568741</v>
      </c>
      <c r="BC28" s="77">
        <v>148622.27615701701</v>
      </c>
      <c r="BD28" s="95"/>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454225.58920168178</v>
      </c>
      <c r="D29" s="78">
        <v>454133.01128963317</v>
      </c>
      <c r="E29" s="78">
        <v>452469.40115024708</v>
      </c>
      <c r="F29" s="78">
        <v>452722.57172582723</v>
      </c>
      <c r="G29" s="78">
        <v>452460.12565745047</v>
      </c>
      <c r="H29" s="78">
        <v>452316.98264132137</v>
      </c>
      <c r="I29" s="78">
        <v>453544.66538194509</v>
      </c>
      <c r="J29" s="78">
        <v>453194.71353842568</v>
      </c>
      <c r="K29" s="78">
        <v>454529.29958254599</v>
      </c>
      <c r="L29" s="78">
        <v>454841.41418851272</v>
      </c>
      <c r="M29" s="78">
        <v>456463.05430997838</v>
      </c>
      <c r="N29" s="78">
        <v>457393.16103877022</v>
      </c>
      <c r="O29" s="78">
        <v>456885.09453022969</v>
      </c>
      <c r="P29" s="78">
        <v>456416.79286430764</v>
      </c>
      <c r="Q29" s="78">
        <v>455278.10942261829</v>
      </c>
      <c r="R29" s="78">
        <v>458150.27953742986</v>
      </c>
      <c r="S29" s="78">
        <v>456254.58430881909</v>
      </c>
      <c r="T29" s="78">
        <v>456499.43638016324</v>
      </c>
      <c r="U29" s="78">
        <v>457526.76258597884</v>
      </c>
      <c r="V29" s="78">
        <v>457761.39414863591</v>
      </c>
      <c r="W29" s="78">
        <v>456877.64285998064</v>
      </c>
      <c r="X29" s="78">
        <v>458948.53075494093</v>
      </c>
      <c r="Y29" s="78">
        <v>461261.48197408108</v>
      </c>
      <c r="Z29" s="78">
        <v>461012.05453589873</v>
      </c>
      <c r="AA29" s="78">
        <v>462753.35172354174</v>
      </c>
      <c r="AB29" s="78">
        <v>464724.19361632457</v>
      </c>
      <c r="AC29" s="78">
        <v>466244.25697037863</v>
      </c>
      <c r="AD29" s="78">
        <v>467720.8584234895</v>
      </c>
      <c r="AE29" s="78">
        <v>472018.09646807471</v>
      </c>
      <c r="AF29" s="78">
        <v>470550.83136505779</v>
      </c>
      <c r="AG29" s="78">
        <v>471442.61591740139</v>
      </c>
      <c r="AH29" s="78">
        <v>471471.71895290987</v>
      </c>
      <c r="AI29" s="78">
        <v>475062.70896423957</v>
      </c>
      <c r="AJ29" s="78">
        <v>474909.11948964593</v>
      </c>
      <c r="AK29" s="78">
        <v>475434.46924121538</v>
      </c>
      <c r="AL29" s="78">
        <v>478236.36328874307</v>
      </c>
      <c r="AM29" s="78">
        <v>468655.58591405867</v>
      </c>
      <c r="AN29" s="78">
        <v>467188.58326076972</v>
      </c>
      <c r="AO29" s="78">
        <v>476387.35258378368</v>
      </c>
      <c r="AP29" s="78">
        <v>474650.78935566067</v>
      </c>
      <c r="AQ29" s="78">
        <v>478171.54837799235</v>
      </c>
      <c r="AR29" s="78">
        <v>484047.13645497337</v>
      </c>
      <c r="AS29" s="78">
        <v>487729.40308875905</v>
      </c>
      <c r="AT29" s="78">
        <v>490880.1766996329</v>
      </c>
      <c r="AU29" s="78">
        <v>492261.55238806503</v>
      </c>
      <c r="AV29" s="78">
        <v>493442.63515049615</v>
      </c>
      <c r="AW29" s="78">
        <v>496347.38621595816</v>
      </c>
      <c r="AX29" s="78">
        <v>496209.15087450732</v>
      </c>
      <c r="AY29" s="78">
        <v>495664.04042378662</v>
      </c>
      <c r="AZ29" s="78">
        <v>496518.74086866749</v>
      </c>
      <c r="BA29" s="78">
        <v>497434.17033557396</v>
      </c>
      <c r="BB29" s="78">
        <v>498013.19174878916</v>
      </c>
      <c r="BC29" s="78">
        <v>499069.1819446251</v>
      </c>
      <c r="BD29" s="95"/>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295</v>
      </c>
      <c r="B31" s="98"/>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v>34.620936913728798</v>
      </c>
      <c r="D33" s="81">
        <v>43.470925625612701</v>
      </c>
      <c r="E33" s="81">
        <v>29.4707944756336</v>
      </c>
      <c r="F33" s="81">
        <v>33.196895861871198</v>
      </c>
      <c r="G33" s="81">
        <v>41.808743029592101</v>
      </c>
      <c r="H33" s="81">
        <v>51.598651081331496</v>
      </c>
      <c r="I33" s="81">
        <v>36.085233567354997</v>
      </c>
      <c r="J33" s="81">
        <v>37.729979982745903</v>
      </c>
      <c r="K33" s="81">
        <v>43.909528595403998</v>
      </c>
      <c r="L33" s="81">
        <v>40.124388020120001</v>
      </c>
      <c r="M33" s="81">
        <v>50.152588600370699</v>
      </c>
      <c r="N33" s="81">
        <v>40.797451578925703</v>
      </c>
      <c r="O33" s="81">
        <v>34.2863481914396</v>
      </c>
      <c r="P33" s="81">
        <v>35.485695224660397</v>
      </c>
      <c r="Q33" s="81">
        <v>36.8276110046451</v>
      </c>
      <c r="R33" s="81">
        <v>48.560111250351703</v>
      </c>
      <c r="S33" s="81">
        <v>15.9782436099253</v>
      </c>
      <c r="T33" s="81">
        <v>34.593887062748003</v>
      </c>
      <c r="U33" s="81">
        <v>48.210395605905902</v>
      </c>
      <c r="V33" s="81">
        <v>23.888993847907901</v>
      </c>
      <c r="W33" s="81">
        <v>16.403646452287099</v>
      </c>
      <c r="X33" s="81">
        <v>18.443098383898398</v>
      </c>
      <c r="Y33" s="81">
        <v>15.100692283791201</v>
      </c>
      <c r="Z33" s="81">
        <v>23.641728545023799</v>
      </c>
      <c r="AA33" s="81">
        <v>14.9852266978919</v>
      </c>
      <c r="AB33" s="81">
        <v>20.290072165404101</v>
      </c>
      <c r="AC33" s="81">
        <v>18.820769827241701</v>
      </c>
      <c r="AD33" s="81">
        <v>21.144530370627301</v>
      </c>
      <c r="AE33" s="81">
        <v>14.8620204314927</v>
      </c>
      <c r="AF33" s="81">
        <v>18.738127583693402</v>
      </c>
      <c r="AG33" s="81">
        <v>11.630531713442901</v>
      </c>
      <c r="AH33" s="81">
        <v>12.1161568812892</v>
      </c>
      <c r="AI33" s="81">
        <v>11.131999272132299</v>
      </c>
      <c r="AJ33" s="81">
        <v>17.999347760328</v>
      </c>
      <c r="AK33" s="81">
        <v>13.5663015011078</v>
      </c>
      <c r="AL33" s="81">
        <v>15.000332575415699</v>
      </c>
      <c r="AM33" s="81">
        <v>8.5936987413471293</v>
      </c>
      <c r="AN33" s="81">
        <v>11.8130761262265</v>
      </c>
      <c r="AO33" s="81">
        <v>13.169655527270599</v>
      </c>
      <c r="AP33" s="81">
        <v>15.024177310484299</v>
      </c>
      <c r="AQ33" s="81">
        <v>8.3570357816660099</v>
      </c>
      <c r="AR33" s="81">
        <v>15.338408014154</v>
      </c>
      <c r="AS33" s="81">
        <v>18.407653736557101</v>
      </c>
      <c r="AT33" s="81">
        <v>21.5684709159565</v>
      </c>
      <c r="AU33" s="81">
        <v>21.077985839763599</v>
      </c>
      <c r="AV33" s="81">
        <v>22.101225346030599</v>
      </c>
      <c r="AW33" s="81">
        <v>17.037638995621101</v>
      </c>
      <c r="AX33" s="81">
        <v>22.365017037977999</v>
      </c>
      <c r="AY33" s="81">
        <v>16.2156554446575</v>
      </c>
      <c r="AZ33" s="81">
        <v>24.046497321531302</v>
      </c>
      <c r="BA33" s="81">
        <v>29.343430677153101</v>
      </c>
      <c r="BB33" s="81">
        <v>21.540182355651201</v>
      </c>
      <c r="BC33" s="81">
        <v>19.573977749701498</v>
      </c>
      <c r="BD33" s="94"/>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v>34.620936913728798</v>
      </c>
      <c r="D34" s="77">
        <v>43.470925625612701</v>
      </c>
      <c r="E34" s="77">
        <v>29.4707944756336</v>
      </c>
      <c r="F34" s="77">
        <v>33.196895861871198</v>
      </c>
      <c r="G34" s="77">
        <v>41.808743029592101</v>
      </c>
      <c r="H34" s="77">
        <v>51.598651081331496</v>
      </c>
      <c r="I34" s="77">
        <v>36.085233567354997</v>
      </c>
      <c r="J34" s="77">
        <v>37.729979982745903</v>
      </c>
      <c r="K34" s="77">
        <v>43.909528595403998</v>
      </c>
      <c r="L34" s="77">
        <v>40.124388020120001</v>
      </c>
      <c r="M34" s="77">
        <v>50.152588600370699</v>
      </c>
      <c r="N34" s="77">
        <v>40.797451578925703</v>
      </c>
      <c r="O34" s="77">
        <v>34.2863481914396</v>
      </c>
      <c r="P34" s="77">
        <v>35.485695224660397</v>
      </c>
      <c r="Q34" s="77">
        <v>36.8276110046451</v>
      </c>
      <c r="R34" s="77">
        <v>48.560111250351703</v>
      </c>
      <c r="S34" s="77">
        <v>15.9782436099253</v>
      </c>
      <c r="T34" s="77">
        <v>34.593887062748003</v>
      </c>
      <c r="U34" s="77">
        <v>48.210395605905902</v>
      </c>
      <c r="V34" s="77">
        <v>23.888993847907901</v>
      </c>
      <c r="W34" s="77">
        <v>16.403646452287099</v>
      </c>
      <c r="X34" s="77">
        <v>18.443098383898398</v>
      </c>
      <c r="Y34" s="77">
        <v>15.100692283791201</v>
      </c>
      <c r="Z34" s="77">
        <v>23.641728545023799</v>
      </c>
      <c r="AA34" s="77">
        <v>14.9852266978919</v>
      </c>
      <c r="AB34" s="77">
        <v>20.290072165404101</v>
      </c>
      <c r="AC34" s="77">
        <v>18.820769827241701</v>
      </c>
      <c r="AD34" s="77">
        <v>21.144530370627301</v>
      </c>
      <c r="AE34" s="77">
        <v>14.8620204314927</v>
      </c>
      <c r="AF34" s="77">
        <v>18.738127583693402</v>
      </c>
      <c r="AG34" s="77">
        <v>11.630531713442901</v>
      </c>
      <c r="AH34" s="77">
        <v>12.1161568812892</v>
      </c>
      <c r="AI34" s="77">
        <v>11.131999272132299</v>
      </c>
      <c r="AJ34" s="77">
        <v>17.999347760328</v>
      </c>
      <c r="AK34" s="77">
        <v>13.5663015011078</v>
      </c>
      <c r="AL34" s="77">
        <v>15.000332575415699</v>
      </c>
      <c r="AM34" s="77">
        <v>8.5936987413471293</v>
      </c>
      <c r="AN34" s="77">
        <v>11.8130761262265</v>
      </c>
      <c r="AO34" s="77">
        <v>13.169655527270599</v>
      </c>
      <c r="AP34" s="77">
        <v>15.024177310484299</v>
      </c>
      <c r="AQ34" s="77">
        <v>8.3570357816660099</v>
      </c>
      <c r="AR34" s="77">
        <v>15.338408014154</v>
      </c>
      <c r="AS34" s="77">
        <v>18.407653736557101</v>
      </c>
      <c r="AT34" s="77">
        <v>21.5684709159565</v>
      </c>
      <c r="AU34" s="77">
        <v>21.077985839763599</v>
      </c>
      <c r="AV34" s="77">
        <v>22.101225346030599</v>
      </c>
      <c r="AW34" s="77">
        <v>17.037638995621101</v>
      </c>
      <c r="AX34" s="77">
        <v>22.365017037977999</v>
      </c>
      <c r="AY34" s="77">
        <v>16.2156554446575</v>
      </c>
      <c r="AZ34" s="77">
        <v>24.046497321531302</v>
      </c>
      <c r="BA34" s="77">
        <v>29.343430677153101</v>
      </c>
      <c r="BB34" s="77">
        <v>21.540182355651201</v>
      </c>
      <c r="BC34" s="77">
        <v>19.573977749701498</v>
      </c>
      <c r="BD34" s="95"/>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625.04535728084102</v>
      </c>
      <c r="D35" s="81">
        <v>635.74379290073296</v>
      </c>
      <c r="E35" s="81">
        <v>572.57673010519795</v>
      </c>
      <c r="F35" s="81">
        <v>570.51939794070699</v>
      </c>
      <c r="G35" s="81">
        <v>539.63681031125202</v>
      </c>
      <c r="H35" s="81">
        <v>577.14887820195895</v>
      </c>
      <c r="I35" s="81">
        <v>604.39943225476998</v>
      </c>
      <c r="J35" s="81">
        <v>647.28217354952096</v>
      </c>
      <c r="K35" s="81">
        <v>716.73506855534504</v>
      </c>
      <c r="L35" s="81">
        <v>643.25211743887905</v>
      </c>
      <c r="M35" s="81">
        <v>651.07683102539204</v>
      </c>
      <c r="N35" s="81">
        <v>699.12759199227605</v>
      </c>
      <c r="O35" s="81">
        <v>736.90512462678305</v>
      </c>
      <c r="P35" s="81">
        <v>755.05894906099502</v>
      </c>
      <c r="Q35" s="81">
        <v>755.34671955613305</v>
      </c>
      <c r="R35" s="81">
        <v>805.26713093919295</v>
      </c>
      <c r="S35" s="81">
        <v>796.60812793826597</v>
      </c>
      <c r="T35" s="81">
        <v>823.30620422698598</v>
      </c>
      <c r="U35" s="81">
        <v>853.49153149056804</v>
      </c>
      <c r="V35" s="81">
        <v>757.68499495189803</v>
      </c>
      <c r="W35" s="81">
        <v>788.44286546056696</v>
      </c>
      <c r="X35" s="81">
        <v>811.019802972717</v>
      </c>
      <c r="Y35" s="81">
        <v>903.627873734996</v>
      </c>
      <c r="Z35" s="81">
        <v>911.06520727253303</v>
      </c>
      <c r="AA35" s="81">
        <v>803.09761915452395</v>
      </c>
      <c r="AB35" s="81">
        <v>860.15795922410905</v>
      </c>
      <c r="AC35" s="81">
        <v>855.40965620951295</v>
      </c>
      <c r="AD35" s="81">
        <v>830.38261272777504</v>
      </c>
      <c r="AE35" s="81">
        <v>849.90644239222001</v>
      </c>
      <c r="AF35" s="81">
        <v>781.87027075030005</v>
      </c>
      <c r="AG35" s="81">
        <v>739.89473651779599</v>
      </c>
      <c r="AH35" s="81">
        <v>708.081921686633</v>
      </c>
      <c r="AI35" s="81">
        <v>775.41546943740502</v>
      </c>
      <c r="AJ35" s="81">
        <v>738.18946423234695</v>
      </c>
      <c r="AK35" s="81">
        <v>713.81265975405597</v>
      </c>
      <c r="AL35" s="81">
        <v>747.19204395197505</v>
      </c>
      <c r="AM35" s="81">
        <v>663.28917479323297</v>
      </c>
      <c r="AN35" s="81">
        <v>707.18933910186104</v>
      </c>
      <c r="AO35" s="81">
        <v>797.08262491457299</v>
      </c>
      <c r="AP35" s="81">
        <v>687.31324318552799</v>
      </c>
      <c r="AQ35" s="81">
        <v>665.03926275570097</v>
      </c>
      <c r="AR35" s="81">
        <v>675.68915340067304</v>
      </c>
      <c r="AS35" s="81">
        <v>712.886839371983</v>
      </c>
      <c r="AT35" s="81">
        <v>717.36002060360397</v>
      </c>
      <c r="AU35" s="81">
        <v>837.95522066024796</v>
      </c>
      <c r="AV35" s="81">
        <v>884.00517461937898</v>
      </c>
      <c r="AW35" s="81">
        <v>846.17174058599198</v>
      </c>
      <c r="AX35" s="81">
        <v>885.92888670924697</v>
      </c>
      <c r="AY35" s="81">
        <v>867.97682060190095</v>
      </c>
      <c r="AZ35" s="81">
        <v>821.39280880331705</v>
      </c>
      <c r="BA35" s="81">
        <v>829.42294721057306</v>
      </c>
      <c r="BB35" s="81">
        <v>798.74940639514102</v>
      </c>
      <c r="BC35" s="81">
        <v>821.97070366609603</v>
      </c>
      <c r="BD35" s="94"/>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442.488972210518</v>
      </c>
      <c r="D36" s="81">
        <v>441.04750079737198</v>
      </c>
      <c r="E36" s="81">
        <v>386.82630576782299</v>
      </c>
      <c r="F36" s="81">
        <v>457.92973815780999</v>
      </c>
      <c r="G36" s="81">
        <v>419.61029119246803</v>
      </c>
      <c r="H36" s="81">
        <v>401.657714693777</v>
      </c>
      <c r="I36" s="81">
        <v>414.91931113009599</v>
      </c>
      <c r="J36" s="81">
        <v>400.64580349639499</v>
      </c>
      <c r="K36" s="81">
        <v>394.06960828383302</v>
      </c>
      <c r="L36" s="81">
        <v>442.28981256145801</v>
      </c>
      <c r="M36" s="81">
        <v>453.28391515255203</v>
      </c>
      <c r="N36" s="81">
        <v>418.49335542671099</v>
      </c>
      <c r="O36" s="81">
        <v>432.12900872421397</v>
      </c>
      <c r="P36" s="81">
        <v>408.05524568897403</v>
      </c>
      <c r="Q36" s="81">
        <v>368.91993140108599</v>
      </c>
      <c r="R36" s="81">
        <v>367.15948472504198</v>
      </c>
      <c r="S36" s="81">
        <v>359.75561408757301</v>
      </c>
      <c r="T36" s="81">
        <v>329.13096770493502</v>
      </c>
      <c r="U36" s="81">
        <v>354.31008967517101</v>
      </c>
      <c r="V36" s="81">
        <v>338.73302975056299</v>
      </c>
      <c r="W36" s="81">
        <v>309.99908699468602</v>
      </c>
      <c r="X36" s="81">
        <v>339.50545141201201</v>
      </c>
      <c r="Y36" s="81">
        <v>365.12514649987401</v>
      </c>
      <c r="Z36" s="81">
        <v>464.15367695079402</v>
      </c>
      <c r="AA36" s="81">
        <v>458.80433314785</v>
      </c>
      <c r="AB36" s="81">
        <v>480.68696500970998</v>
      </c>
      <c r="AC36" s="81">
        <v>473.12176513432098</v>
      </c>
      <c r="AD36" s="81">
        <v>447.80987539225202</v>
      </c>
      <c r="AE36" s="81">
        <v>455.61629384931399</v>
      </c>
      <c r="AF36" s="81">
        <v>468.73278417363298</v>
      </c>
      <c r="AG36" s="81">
        <v>554.06093135482797</v>
      </c>
      <c r="AH36" s="81">
        <v>525.91730336257399</v>
      </c>
      <c r="AI36" s="81">
        <v>548.360570613086</v>
      </c>
      <c r="AJ36" s="81">
        <v>498.01719744499798</v>
      </c>
      <c r="AK36" s="81">
        <v>486.99042736366101</v>
      </c>
      <c r="AL36" s="81">
        <v>486.91409833692501</v>
      </c>
      <c r="AM36" s="81">
        <v>340.35596713356301</v>
      </c>
      <c r="AN36" s="81">
        <v>414.09905422004601</v>
      </c>
      <c r="AO36" s="81">
        <v>426.08819410627899</v>
      </c>
      <c r="AP36" s="81">
        <v>398.381242622667</v>
      </c>
      <c r="AQ36" s="81">
        <v>430.61911639981201</v>
      </c>
      <c r="AR36" s="81">
        <v>400.07874853520201</v>
      </c>
      <c r="AS36" s="81">
        <v>429.37820879675098</v>
      </c>
      <c r="AT36" s="81">
        <v>444.90064242438001</v>
      </c>
      <c r="AU36" s="81">
        <v>451.54767772097301</v>
      </c>
      <c r="AV36" s="81">
        <v>429.08309487230201</v>
      </c>
      <c r="AW36" s="81">
        <v>441.64062354416399</v>
      </c>
      <c r="AX36" s="81">
        <v>465.213923585467</v>
      </c>
      <c r="AY36" s="81">
        <v>457.58995394789002</v>
      </c>
      <c r="AZ36" s="81">
        <v>475.83560660661902</v>
      </c>
      <c r="BA36" s="81">
        <v>448.90816264760798</v>
      </c>
      <c r="BB36" s="81">
        <v>428.90816360467699</v>
      </c>
      <c r="BC36" s="81">
        <v>403.34983743594699</v>
      </c>
      <c r="BD36" s="94"/>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2539.5557035133602</v>
      </c>
      <c r="D37" s="81">
        <v>2489.29695930859</v>
      </c>
      <c r="E37" s="81">
        <v>2114.88902939533</v>
      </c>
      <c r="F37" s="81">
        <v>1997.45477760576</v>
      </c>
      <c r="G37" s="81">
        <v>1967.0996155268699</v>
      </c>
      <c r="H37" s="81">
        <v>1933.7706568173201</v>
      </c>
      <c r="I37" s="81">
        <v>1851.4572699632599</v>
      </c>
      <c r="J37" s="81">
        <v>1758.7614516871499</v>
      </c>
      <c r="K37" s="81">
        <v>1828.6616687912499</v>
      </c>
      <c r="L37" s="81">
        <v>1786.9942565271001</v>
      </c>
      <c r="M37" s="81">
        <v>1780.07590260856</v>
      </c>
      <c r="N37" s="81">
        <v>1721.8176059602399</v>
      </c>
      <c r="O37" s="81">
        <v>1710.7578715053501</v>
      </c>
      <c r="P37" s="81">
        <v>1710.0119963329801</v>
      </c>
      <c r="Q37" s="81">
        <v>1684.81642828704</v>
      </c>
      <c r="R37" s="81">
        <v>1639.6864671363501</v>
      </c>
      <c r="S37" s="81">
        <v>1686.58965436479</v>
      </c>
      <c r="T37" s="81">
        <v>1632.06277164378</v>
      </c>
      <c r="U37" s="81">
        <v>1653.52923581755</v>
      </c>
      <c r="V37" s="81">
        <v>1665.4111141092501</v>
      </c>
      <c r="W37" s="81">
        <v>1632.0720350401</v>
      </c>
      <c r="X37" s="81">
        <v>1632.2612140134299</v>
      </c>
      <c r="Y37" s="81">
        <v>1643.3212393911699</v>
      </c>
      <c r="Z37" s="81">
        <v>1748.2487273101201</v>
      </c>
      <c r="AA37" s="81">
        <v>1811.1149567098701</v>
      </c>
      <c r="AB37" s="81">
        <v>1865.8386298411999</v>
      </c>
      <c r="AC37" s="81">
        <v>2034.58952543893</v>
      </c>
      <c r="AD37" s="81">
        <v>1862.88464820066</v>
      </c>
      <c r="AE37" s="81">
        <v>1978.0587905785101</v>
      </c>
      <c r="AF37" s="81">
        <v>1858.8144257983399</v>
      </c>
      <c r="AG37" s="81">
        <v>1962.5335429914301</v>
      </c>
      <c r="AH37" s="81">
        <v>1788.12837367618</v>
      </c>
      <c r="AI37" s="81">
        <v>1753.8401066300801</v>
      </c>
      <c r="AJ37" s="81">
        <v>1696.1117077894301</v>
      </c>
      <c r="AK37" s="81">
        <v>1674.5051538392299</v>
      </c>
      <c r="AL37" s="81">
        <v>1802.1094607899299</v>
      </c>
      <c r="AM37" s="81">
        <v>1210.5816479908599</v>
      </c>
      <c r="AN37" s="81">
        <v>1383.82801992643</v>
      </c>
      <c r="AO37" s="81">
        <v>1698.5796684639599</v>
      </c>
      <c r="AP37" s="81">
        <v>1657.0819990042701</v>
      </c>
      <c r="AQ37" s="81">
        <v>1632.1964853355801</v>
      </c>
      <c r="AR37" s="81">
        <v>1473.87177315436</v>
      </c>
      <c r="AS37" s="81">
        <v>1476.1844177345099</v>
      </c>
      <c r="AT37" s="81">
        <v>1552.57617012061</v>
      </c>
      <c r="AU37" s="81">
        <v>1515.9487340913399</v>
      </c>
      <c r="AV37" s="81">
        <v>1455.2088718950099</v>
      </c>
      <c r="AW37" s="81">
        <v>1581.62109116697</v>
      </c>
      <c r="AX37" s="81">
        <v>1463.58690962837</v>
      </c>
      <c r="AY37" s="81">
        <v>1508.9812888240999</v>
      </c>
      <c r="AZ37" s="81">
        <v>1425.0334206779601</v>
      </c>
      <c r="BA37" s="81">
        <v>1303.9794701808501</v>
      </c>
      <c r="BB37" s="81">
        <v>1315.16920644416</v>
      </c>
      <c r="BC37" s="81">
        <v>1286.2022235797799</v>
      </c>
      <c r="BD37" s="94"/>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97.341017813868206</v>
      </c>
      <c r="D38" s="81">
        <v>112.347680196065</v>
      </c>
      <c r="E38" s="81">
        <v>155.732976047585</v>
      </c>
      <c r="F38" s="81">
        <v>133.295577781465</v>
      </c>
      <c r="G38" s="81">
        <v>142.20123419356199</v>
      </c>
      <c r="H38" s="81">
        <v>117.670710266927</v>
      </c>
      <c r="I38" s="81">
        <v>101.22160234641601</v>
      </c>
      <c r="J38" s="81">
        <v>83.735475771334606</v>
      </c>
      <c r="K38" s="81">
        <v>114.205102619868</v>
      </c>
      <c r="L38" s="81">
        <v>159.66413745970499</v>
      </c>
      <c r="M38" s="81">
        <v>185.67557815609601</v>
      </c>
      <c r="N38" s="81">
        <v>165.29696532985199</v>
      </c>
      <c r="O38" s="81">
        <v>215.05624869674301</v>
      </c>
      <c r="P38" s="81">
        <v>191.387746126477</v>
      </c>
      <c r="Q38" s="81">
        <v>193.32946213090699</v>
      </c>
      <c r="R38" s="81">
        <v>186.898442896408</v>
      </c>
      <c r="S38" s="81">
        <v>165.880936256251</v>
      </c>
      <c r="T38" s="81">
        <v>159.97943327060401</v>
      </c>
      <c r="U38" s="81">
        <v>165.95138842580499</v>
      </c>
      <c r="V38" s="81">
        <v>83.1829225537019</v>
      </c>
      <c r="W38" s="81">
        <v>74.301863282171098</v>
      </c>
      <c r="X38" s="81">
        <v>88.713029665792504</v>
      </c>
      <c r="Y38" s="81">
        <v>88.551464384525303</v>
      </c>
      <c r="Z38" s="81">
        <v>115.291069874301</v>
      </c>
      <c r="AA38" s="81">
        <v>142.06773362936499</v>
      </c>
      <c r="AB38" s="81">
        <v>167.680219027302</v>
      </c>
      <c r="AC38" s="81">
        <v>175.20778509277599</v>
      </c>
      <c r="AD38" s="81">
        <v>174.34626405599101</v>
      </c>
      <c r="AE38" s="81">
        <v>199.85506422349499</v>
      </c>
      <c r="AF38" s="81">
        <v>212.429181076361</v>
      </c>
      <c r="AG38" s="81">
        <v>215.552521089142</v>
      </c>
      <c r="AH38" s="81">
        <v>196.935629308573</v>
      </c>
      <c r="AI38" s="81">
        <v>233.186090016245</v>
      </c>
      <c r="AJ38" s="81">
        <v>219.82182158358</v>
      </c>
      <c r="AK38" s="81">
        <v>217.64223693920101</v>
      </c>
      <c r="AL38" s="81">
        <v>258.27495703568201</v>
      </c>
      <c r="AM38" s="81">
        <v>142.65539910636201</v>
      </c>
      <c r="AN38" s="81">
        <v>105.543057193335</v>
      </c>
      <c r="AO38" s="81">
        <v>225.23984379729001</v>
      </c>
      <c r="AP38" s="81">
        <v>282.95533934745401</v>
      </c>
      <c r="AQ38" s="81">
        <v>282.58441922191599</v>
      </c>
      <c r="AR38" s="81">
        <v>236.40321351814899</v>
      </c>
      <c r="AS38" s="81">
        <v>199.19018990716501</v>
      </c>
      <c r="AT38" s="81">
        <v>195.656843309034</v>
      </c>
      <c r="AU38" s="81">
        <v>237.89958795515099</v>
      </c>
      <c r="AV38" s="81">
        <v>262.10179460685202</v>
      </c>
      <c r="AW38" s="81">
        <v>288.28459618726998</v>
      </c>
      <c r="AX38" s="81">
        <v>280.33392045879401</v>
      </c>
      <c r="AY38" s="81">
        <v>287.82091101242298</v>
      </c>
      <c r="AZ38" s="81">
        <v>299.26241039901703</v>
      </c>
      <c r="BA38" s="81">
        <v>289.85117445356099</v>
      </c>
      <c r="BB38" s="81">
        <v>281.47327460019301</v>
      </c>
      <c r="BC38" s="81">
        <v>262.79518642173502</v>
      </c>
      <c r="BD38" s="94"/>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3348.5573322874302</v>
      </c>
      <c r="D39" s="81">
        <v>3318.84509100475</v>
      </c>
      <c r="E39" s="81">
        <v>3156.8543785046299</v>
      </c>
      <c r="F39" s="81">
        <v>3008.8274483899399</v>
      </c>
      <c r="G39" s="81">
        <v>2971.0909311676101</v>
      </c>
      <c r="H39" s="81">
        <v>2823.7901615113201</v>
      </c>
      <c r="I39" s="81">
        <v>2732.8077575361299</v>
      </c>
      <c r="J39" s="81">
        <v>2562.13642475286</v>
      </c>
      <c r="K39" s="81">
        <v>2665.9621529000401</v>
      </c>
      <c r="L39" s="81">
        <v>2649.0544558636898</v>
      </c>
      <c r="M39" s="81">
        <v>2797.1322994352599</v>
      </c>
      <c r="N39" s="81">
        <v>2896.1521329713901</v>
      </c>
      <c r="O39" s="81">
        <v>2929.5035386592099</v>
      </c>
      <c r="P39" s="81">
        <v>2870.92272823347</v>
      </c>
      <c r="Q39" s="81">
        <v>2726.5674592229102</v>
      </c>
      <c r="R39" s="81">
        <v>2759.9751507087399</v>
      </c>
      <c r="S39" s="81">
        <v>2691.7352037461901</v>
      </c>
      <c r="T39" s="81">
        <v>2676.4062576577098</v>
      </c>
      <c r="U39" s="81">
        <v>3024.01621190284</v>
      </c>
      <c r="V39" s="81">
        <v>3086.6363084695099</v>
      </c>
      <c r="W39" s="81">
        <v>2876.0788478577501</v>
      </c>
      <c r="X39" s="81">
        <v>3040.3747333514598</v>
      </c>
      <c r="Y39" s="81">
        <v>3228.25272205076</v>
      </c>
      <c r="Z39" s="81">
        <v>3291.6627596647199</v>
      </c>
      <c r="AA39" s="81">
        <v>3553.6891315306498</v>
      </c>
      <c r="AB39" s="81">
        <v>3632.8750598602701</v>
      </c>
      <c r="AC39" s="81">
        <v>3771.4195108321101</v>
      </c>
      <c r="AD39" s="81">
        <v>3749.1367002066099</v>
      </c>
      <c r="AE39" s="81">
        <v>3829.18894092459</v>
      </c>
      <c r="AF39" s="81">
        <v>3692.3578456229102</v>
      </c>
      <c r="AG39" s="81">
        <v>3568.8950863995801</v>
      </c>
      <c r="AH39" s="81">
        <v>3445.2067076896801</v>
      </c>
      <c r="AI39" s="81">
        <v>3635.51822954095</v>
      </c>
      <c r="AJ39" s="81">
        <v>3547.0779013004899</v>
      </c>
      <c r="AK39" s="81">
        <v>3446.2851850686702</v>
      </c>
      <c r="AL39" s="81">
        <v>3358.0835273928501</v>
      </c>
      <c r="AM39" s="81">
        <v>2003.8548409104001</v>
      </c>
      <c r="AN39" s="81">
        <v>2260.4602063396501</v>
      </c>
      <c r="AO39" s="81">
        <v>2965.4517079882899</v>
      </c>
      <c r="AP39" s="81">
        <v>3134.47665515269</v>
      </c>
      <c r="AQ39" s="81">
        <v>3255.4849767991</v>
      </c>
      <c r="AR39" s="81">
        <v>3379.1505186363802</v>
      </c>
      <c r="AS39" s="81">
        <v>3454.6597688711399</v>
      </c>
      <c r="AT39" s="81">
        <v>3639.7420503323901</v>
      </c>
      <c r="AU39" s="81">
        <v>3601.53602010433</v>
      </c>
      <c r="AV39" s="81">
        <v>3387.9587221177098</v>
      </c>
      <c r="AW39" s="81">
        <v>3425.1113655146401</v>
      </c>
      <c r="AX39" s="81">
        <v>3379.19906742379</v>
      </c>
      <c r="AY39" s="81">
        <v>3260.7799274173799</v>
      </c>
      <c r="AZ39" s="81">
        <v>3142.4235395083901</v>
      </c>
      <c r="BA39" s="81">
        <v>3092.22470621703</v>
      </c>
      <c r="BB39" s="81">
        <v>3052.8878627171098</v>
      </c>
      <c r="BC39" s="81">
        <v>2956.0632697658202</v>
      </c>
      <c r="BD39" s="94"/>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7052.9883831060179</v>
      </c>
      <c r="D40" s="77">
        <v>6997.2810242075102</v>
      </c>
      <c r="E40" s="77">
        <v>6386.879419820566</v>
      </c>
      <c r="F40" s="77">
        <v>6168.0269398756827</v>
      </c>
      <c r="G40" s="77">
        <v>6039.6388823917623</v>
      </c>
      <c r="H40" s="77">
        <v>5854.0381214913032</v>
      </c>
      <c r="I40" s="77">
        <v>5704.8053732306726</v>
      </c>
      <c r="J40" s="77">
        <v>5452.5613292572607</v>
      </c>
      <c r="K40" s="77">
        <v>5719.6336011503354</v>
      </c>
      <c r="L40" s="77">
        <v>5681.2547798508313</v>
      </c>
      <c r="M40" s="77">
        <v>5867.24452637786</v>
      </c>
      <c r="N40" s="77">
        <v>5900.8876516804685</v>
      </c>
      <c r="O40" s="77">
        <v>6024.3517922123001</v>
      </c>
      <c r="P40" s="77">
        <v>5935.4366654428959</v>
      </c>
      <c r="Q40" s="77">
        <v>5728.980000598076</v>
      </c>
      <c r="R40" s="77">
        <v>5758.9866764057333</v>
      </c>
      <c r="S40" s="77">
        <v>5700.5695363930699</v>
      </c>
      <c r="T40" s="77">
        <v>5620.8856345040149</v>
      </c>
      <c r="U40" s="77">
        <v>6051.2984573119338</v>
      </c>
      <c r="V40" s="77">
        <v>5931.648369834923</v>
      </c>
      <c r="W40" s="77">
        <v>5680.8946986352748</v>
      </c>
      <c r="X40" s="77">
        <v>5911.8742314154115</v>
      </c>
      <c r="Y40" s="77">
        <v>6228.8784460613251</v>
      </c>
      <c r="Z40" s="77">
        <v>6530.4214410724671</v>
      </c>
      <c r="AA40" s="77">
        <v>6768.7737741722594</v>
      </c>
      <c r="AB40" s="77">
        <v>7007.238832962591</v>
      </c>
      <c r="AC40" s="77">
        <v>7309.7482427076502</v>
      </c>
      <c r="AD40" s="77">
        <v>7064.5601005832877</v>
      </c>
      <c r="AE40" s="77">
        <v>7312.6255319681295</v>
      </c>
      <c r="AF40" s="77">
        <v>7014.2045074215439</v>
      </c>
      <c r="AG40" s="77">
        <v>7040.9368183527768</v>
      </c>
      <c r="AH40" s="77">
        <v>6664.2699357236397</v>
      </c>
      <c r="AI40" s="77">
        <v>6946.3204662377666</v>
      </c>
      <c r="AJ40" s="77">
        <v>6699.2180923508449</v>
      </c>
      <c r="AK40" s="77">
        <v>6539.2356629648184</v>
      </c>
      <c r="AL40" s="77">
        <v>6652.5740875073625</v>
      </c>
      <c r="AM40" s="77">
        <v>4360.7370299344184</v>
      </c>
      <c r="AN40" s="77">
        <v>4871.1196767813217</v>
      </c>
      <c r="AO40" s="77">
        <v>6112.4420392703923</v>
      </c>
      <c r="AP40" s="77">
        <v>6160.2084793126087</v>
      </c>
      <c r="AQ40" s="77">
        <v>6265.924260512109</v>
      </c>
      <c r="AR40" s="77">
        <v>6165.1934072447639</v>
      </c>
      <c r="AS40" s="77">
        <v>6272.2994246815488</v>
      </c>
      <c r="AT40" s="77">
        <v>6550.2357267900179</v>
      </c>
      <c r="AU40" s="77">
        <v>6644.8872405320417</v>
      </c>
      <c r="AV40" s="77">
        <v>6418.357658111252</v>
      </c>
      <c r="AW40" s="77">
        <v>6582.8294169990359</v>
      </c>
      <c r="AX40" s="77">
        <v>6474.2627078056685</v>
      </c>
      <c r="AY40" s="77">
        <v>6383.1489018036937</v>
      </c>
      <c r="AZ40" s="77">
        <v>6163.9477859953031</v>
      </c>
      <c r="BA40" s="77">
        <v>5964.386460709622</v>
      </c>
      <c r="BB40" s="77">
        <v>5877.1879137612805</v>
      </c>
      <c r="BC40" s="77">
        <v>5730.381220869378</v>
      </c>
      <c r="BD40" s="95"/>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2545.2423730659498</v>
      </c>
      <c r="D41" s="81">
        <v>2482.8504128217401</v>
      </c>
      <c r="E41" s="81">
        <v>2350.5398318051498</v>
      </c>
      <c r="F41" s="81">
        <v>2430.4246311916299</v>
      </c>
      <c r="G41" s="81">
        <v>2428.1783117298501</v>
      </c>
      <c r="H41" s="81">
        <v>2444.1651864375799</v>
      </c>
      <c r="I41" s="81">
        <v>2497.9045286504302</v>
      </c>
      <c r="J41" s="81">
        <v>2030.86797029013</v>
      </c>
      <c r="K41" s="81">
        <v>2457.50850814053</v>
      </c>
      <c r="L41" s="81">
        <v>2631.3628184720101</v>
      </c>
      <c r="M41" s="81">
        <v>2686.6205508963099</v>
      </c>
      <c r="N41" s="81">
        <v>2370.3185643018701</v>
      </c>
      <c r="O41" s="81">
        <v>2312.8306133749002</v>
      </c>
      <c r="P41" s="81">
        <v>2098.3375852812401</v>
      </c>
      <c r="Q41" s="81">
        <v>2037.3285958644201</v>
      </c>
      <c r="R41" s="81">
        <v>2046.55159750027</v>
      </c>
      <c r="S41" s="81">
        <v>1972.1872221922199</v>
      </c>
      <c r="T41" s="81">
        <v>1910.0464174798201</v>
      </c>
      <c r="U41" s="81">
        <v>2377.1827614745098</v>
      </c>
      <c r="V41" s="81">
        <v>2335.1070888788299</v>
      </c>
      <c r="W41" s="81">
        <v>2225.3313458626599</v>
      </c>
      <c r="X41" s="81">
        <v>2550.1436475312698</v>
      </c>
      <c r="Y41" s="81">
        <v>2658.74365684641</v>
      </c>
      <c r="Z41" s="81">
        <v>2723.5259825591902</v>
      </c>
      <c r="AA41" s="81">
        <v>2824.6503128314498</v>
      </c>
      <c r="AB41" s="81">
        <v>2775.8332084241802</v>
      </c>
      <c r="AC41" s="81">
        <v>2908.9172786327399</v>
      </c>
      <c r="AD41" s="81">
        <v>3103.6372724325702</v>
      </c>
      <c r="AE41" s="81">
        <v>3158.91544387058</v>
      </c>
      <c r="AF41" s="81">
        <v>2954.1661084614102</v>
      </c>
      <c r="AG41" s="81">
        <v>3062.27574296904</v>
      </c>
      <c r="AH41" s="81">
        <v>2832.3911072707901</v>
      </c>
      <c r="AI41" s="81">
        <v>3214.46786365044</v>
      </c>
      <c r="AJ41" s="81">
        <v>3205.6177925061102</v>
      </c>
      <c r="AK41" s="81">
        <v>3276.9394549293002</v>
      </c>
      <c r="AL41" s="81">
        <v>3036.21190108987</v>
      </c>
      <c r="AM41" s="81">
        <v>1208.79869610738</v>
      </c>
      <c r="AN41" s="81">
        <v>2552.9205293162299</v>
      </c>
      <c r="AO41" s="81">
        <v>2845.46184696112</v>
      </c>
      <c r="AP41" s="81">
        <v>2900.4346153287202</v>
      </c>
      <c r="AQ41" s="81">
        <v>2986.53500820729</v>
      </c>
      <c r="AR41" s="81">
        <v>2837.7233036566599</v>
      </c>
      <c r="AS41" s="81">
        <v>2865.4803668377299</v>
      </c>
      <c r="AT41" s="81">
        <v>2957.2987111799498</v>
      </c>
      <c r="AU41" s="81">
        <v>3096.14072248613</v>
      </c>
      <c r="AV41" s="81">
        <v>3077.4327735063898</v>
      </c>
      <c r="AW41" s="81">
        <v>3278.5966423389</v>
      </c>
      <c r="AX41" s="81">
        <v>3353.5710237389299</v>
      </c>
      <c r="AY41" s="81">
        <v>3444.7723709788102</v>
      </c>
      <c r="AZ41" s="81">
        <v>3301.9066685340999</v>
      </c>
      <c r="BA41" s="81">
        <v>3288.4250409746201</v>
      </c>
      <c r="BB41" s="81">
        <v>3249.4679346560501</v>
      </c>
      <c r="BC41" s="81">
        <v>2886.58410164815</v>
      </c>
      <c r="BD41" s="94"/>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2545.2423730659498</v>
      </c>
      <c r="D42" s="77">
        <v>2482.8504128217401</v>
      </c>
      <c r="E42" s="77">
        <v>2350.5398318051498</v>
      </c>
      <c r="F42" s="77">
        <v>2430.4246311916299</v>
      </c>
      <c r="G42" s="77">
        <v>2428.1783117298501</v>
      </c>
      <c r="H42" s="77">
        <v>2444.1651864375799</v>
      </c>
      <c r="I42" s="77">
        <v>2497.9045286504302</v>
      </c>
      <c r="J42" s="77">
        <v>2030.86797029013</v>
      </c>
      <c r="K42" s="77">
        <v>2457.50850814053</v>
      </c>
      <c r="L42" s="77">
        <v>2631.3628184720101</v>
      </c>
      <c r="M42" s="77">
        <v>2686.6205508963099</v>
      </c>
      <c r="N42" s="77">
        <v>2370.3185643018701</v>
      </c>
      <c r="O42" s="77">
        <v>2312.8306133749002</v>
      </c>
      <c r="P42" s="77">
        <v>2098.3375852812401</v>
      </c>
      <c r="Q42" s="77">
        <v>2037.3285958644201</v>
      </c>
      <c r="R42" s="77">
        <v>2046.55159750027</v>
      </c>
      <c r="S42" s="77">
        <v>1972.1872221922199</v>
      </c>
      <c r="T42" s="77">
        <v>1910.0464174798201</v>
      </c>
      <c r="U42" s="77">
        <v>2377.1827614745098</v>
      </c>
      <c r="V42" s="77">
        <v>2335.1070888788299</v>
      </c>
      <c r="W42" s="77">
        <v>2225.3313458626599</v>
      </c>
      <c r="X42" s="77">
        <v>2550.1436475312698</v>
      </c>
      <c r="Y42" s="77">
        <v>2658.74365684641</v>
      </c>
      <c r="Z42" s="77">
        <v>2723.5259825591902</v>
      </c>
      <c r="AA42" s="77">
        <v>2824.6503128314498</v>
      </c>
      <c r="AB42" s="77">
        <v>2775.8332084241802</v>
      </c>
      <c r="AC42" s="77">
        <v>2908.9172786327399</v>
      </c>
      <c r="AD42" s="77">
        <v>3103.6372724325702</v>
      </c>
      <c r="AE42" s="77">
        <v>3158.91544387058</v>
      </c>
      <c r="AF42" s="77">
        <v>2954.1661084614102</v>
      </c>
      <c r="AG42" s="77">
        <v>3062.27574296904</v>
      </c>
      <c r="AH42" s="77">
        <v>2832.3911072707901</v>
      </c>
      <c r="AI42" s="77">
        <v>3214.46786365044</v>
      </c>
      <c r="AJ42" s="77">
        <v>3205.6177925061102</v>
      </c>
      <c r="AK42" s="77">
        <v>3276.9394549293002</v>
      </c>
      <c r="AL42" s="77">
        <v>3036.21190108987</v>
      </c>
      <c r="AM42" s="77">
        <v>1208.79869610738</v>
      </c>
      <c r="AN42" s="77">
        <v>2552.9205293162299</v>
      </c>
      <c r="AO42" s="77">
        <v>2845.46184696112</v>
      </c>
      <c r="AP42" s="77">
        <v>2900.4346153287202</v>
      </c>
      <c r="AQ42" s="77">
        <v>2986.53500820729</v>
      </c>
      <c r="AR42" s="77">
        <v>2837.7233036566599</v>
      </c>
      <c r="AS42" s="77">
        <v>2865.4803668377299</v>
      </c>
      <c r="AT42" s="77">
        <v>2957.2987111799498</v>
      </c>
      <c r="AU42" s="77">
        <v>3096.14072248613</v>
      </c>
      <c r="AV42" s="77">
        <v>3077.4327735063898</v>
      </c>
      <c r="AW42" s="77">
        <v>3278.5966423389</v>
      </c>
      <c r="AX42" s="77">
        <v>3353.5710237389299</v>
      </c>
      <c r="AY42" s="77">
        <v>3444.7723709788102</v>
      </c>
      <c r="AZ42" s="77">
        <v>3301.9066685340999</v>
      </c>
      <c r="BA42" s="77">
        <v>3288.4250409746201</v>
      </c>
      <c r="BB42" s="77">
        <v>3249.4679346560501</v>
      </c>
      <c r="BC42" s="77">
        <v>2886.58410164815</v>
      </c>
      <c r="BD42" s="95"/>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1165.8178378259699</v>
      </c>
      <c r="D43" s="81">
        <v>1282.17724205645</v>
      </c>
      <c r="E43" s="81">
        <v>1153.3312658943601</v>
      </c>
      <c r="F43" s="81">
        <v>1109.5252433795999</v>
      </c>
      <c r="G43" s="81">
        <v>1209.762333016</v>
      </c>
      <c r="H43" s="81">
        <v>1107.2906338796099</v>
      </c>
      <c r="I43" s="81">
        <v>1056.45394491042</v>
      </c>
      <c r="J43" s="81">
        <v>1096.6883188679501</v>
      </c>
      <c r="K43" s="81">
        <v>1166.8705959091101</v>
      </c>
      <c r="L43" s="81">
        <v>1186.6374313685301</v>
      </c>
      <c r="M43" s="81">
        <v>1149.7800322544799</v>
      </c>
      <c r="N43" s="81">
        <v>1283.8789445658099</v>
      </c>
      <c r="O43" s="81">
        <v>1159.24168835147</v>
      </c>
      <c r="P43" s="81">
        <v>1124.0735066888301</v>
      </c>
      <c r="Q43" s="81">
        <v>1222.3388584637401</v>
      </c>
      <c r="R43" s="81">
        <v>1267.0526378357199</v>
      </c>
      <c r="S43" s="81">
        <v>1237.44041629764</v>
      </c>
      <c r="T43" s="81">
        <v>1309.6348915645699</v>
      </c>
      <c r="U43" s="81">
        <v>1406.1868609495</v>
      </c>
      <c r="V43" s="81">
        <v>1328.2015710615301</v>
      </c>
      <c r="W43" s="81">
        <v>1439.5194620904399</v>
      </c>
      <c r="X43" s="81">
        <v>1530.01416141751</v>
      </c>
      <c r="Y43" s="81">
        <v>1397.0586823287299</v>
      </c>
      <c r="Z43" s="81">
        <v>1803.71168677382</v>
      </c>
      <c r="AA43" s="81">
        <v>1519.25772684153</v>
      </c>
      <c r="AB43" s="81">
        <v>1608.1830132039399</v>
      </c>
      <c r="AC43" s="81">
        <v>1598.17081101177</v>
      </c>
      <c r="AD43" s="81">
        <v>1701.8725909551799</v>
      </c>
      <c r="AE43" s="81">
        <v>1787.00402012941</v>
      </c>
      <c r="AF43" s="81">
        <v>1738.2703707481101</v>
      </c>
      <c r="AG43" s="81">
        <v>1681.04934863322</v>
      </c>
      <c r="AH43" s="81">
        <v>1685.54558641476</v>
      </c>
      <c r="AI43" s="81">
        <v>1670.8527787969001</v>
      </c>
      <c r="AJ43" s="81">
        <v>1608.0353567895099</v>
      </c>
      <c r="AK43" s="81">
        <v>1658.65080992657</v>
      </c>
      <c r="AL43" s="81">
        <v>1637.0912090607801</v>
      </c>
      <c r="AM43" s="81">
        <v>1035.5137798006101</v>
      </c>
      <c r="AN43" s="81">
        <v>1181.7092567826301</v>
      </c>
      <c r="AO43" s="81">
        <v>1432.3755349572</v>
      </c>
      <c r="AP43" s="81">
        <v>1409.0493355272299</v>
      </c>
      <c r="AQ43" s="81">
        <v>1479.25199282927</v>
      </c>
      <c r="AR43" s="81">
        <v>1514.5608942423501</v>
      </c>
      <c r="AS43" s="81">
        <v>1569.31912681585</v>
      </c>
      <c r="AT43" s="81">
        <v>1697.9834900897699</v>
      </c>
      <c r="AU43" s="81">
        <v>1750.1359576433099</v>
      </c>
      <c r="AV43" s="81">
        <v>1634.3272415455699</v>
      </c>
      <c r="AW43" s="81">
        <v>1587.6634897041099</v>
      </c>
      <c r="AX43" s="81">
        <v>1629.0065170522801</v>
      </c>
      <c r="AY43" s="81">
        <v>1614.2122496612801</v>
      </c>
      <c r="AZ43" s="81">
        <v>1676.8446022851199</v>
      </c>
      <c r="BA43" s="81">
        <v>1740.6921091662</v>
      </c>
      <c r="BB43" s="81">
        <v>1672.02912259864</v>
      </c>
      <c r="BC43" s="81">
        <v>1644.5758667284599</v>
      </c>
      <c r="BD43" s="94"/>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1730.77904936918</v>
      </c>
      <c r="D44" s="81">
        <v>1754.0864465649299</v>
      </c>
      <c r="E44" s="81">
        <v>1638.89012471563</v>
      </c>
      <c r="F44" s="81">
        <v>1438.58807863526</v>
      </c>
      <c r="G44" s="81">
        <v>1565.02974219098</v>
      </c>
      <c r="H44" s="81">
        <v>1409.1244198696299</v>
      </c>
      <c r="I44" s="81">
        <v>1462.0669257801601</v>
      </c>
      <c r="J44" s="81">
        <v>1423.71324323157</v>
      </c>
      <c r="K44" s="81">
        <v>1445.7320435629699</v>
      </c>
      <c r="L44" s="81">
        <v>1578.77073829849</v>
      </c>
      <c r="M44" s="81">
        <v>1778.9708920262401</v>
      </c>
      <c r="N44" s="81">
        <v>1809.9527213107399</v>
      </c>
      <c r="O44" s="81">
        <v>1779.0331030483001</v>
      </c>
      <c r="P44" s="81">
        <v>1920.3287526279901</v>
      </c>
      <c r="Q44" s="81">
        <v>1944.5193893810999</v>
      </c>
      <c r="R44" s="81">
        <v>2143.8806268809099</v>
      </c>
      <c r="S44" s="81">
        <v>2325.7693717146599</v>
      </c>
      <c r="T44" s="81">
        <v>2415.2176456338102</v>
      </c>
      <c r="U44" s="81">
        <v>2277.9169747567898</v>
      </c>
      <c r="V44" s="81">
        <v>2218.2944217152499</v>
      </c>
      <c r="W44" s="81">
        <v>2225.7177937811198</v>
      </c>
      <c r="X44" s="81">
        <v>2269.3186480171798</v>
      </c>
      <c r="Y44" s="81">
        <v>2368.3376398981</v>
      </c>
      <c r="Z44" s="81">
        <v>2528.2890459097498</v>
      </c>
      <c r="AA44" s="81">
        <v>2761.5686388208801</v>
      </c>
      <c r="AB44" s="81">
        <v>3296.4073576701398</v>
      </c>
      <c r="AC44" s="81">
        <v>3236.81472150642</v>
      </c>
      <c r="AD44" s="81">
        <v>3338.24657350292</v>
      </c>
      <c r="AE44" s="81">
        <v>3500.2744059338202</v>
      </c>
      <c r="AF44" s="81">
        <v>3516.3660497814699</v>
      </c>
      <c r="AG44" s="81">
        <v>3630.04401396708</v>
      </c>
      <c r="AH44" s="81">
        <v>3045.7181340686002</v>
      </c>
      <c r="AI44" s="81">
        <v>3567.46749132889</v>
      </c>
      <c r="AJ44" s="81">
        <v>3740.9900690172099</v>
      </c>
      <c r="AK44" s="81">
        <v>3598.2166096763699</v>
      </c>
      <c r="AL44" s="81">
        <v>3833.8231389872499</v>
      </c>
      <c r="AM44" s="81">
        <v>3117.1794615635299</v>
      </c>
      <c r="AN44" s="81">
        <v>3766.9764148144</v>
      </c>
      <c r="AO44" s="81">
        <v>4326.1503126893203</v>
      </c>
      <c r="AP44" s="81">
        <v>4391.02356864997</v>
      </c>
      <c r="AQ44" s="81">
        <v>4294.5559550050903</v>
      </c>
      <c r="AR44" s="81">
        <v>4342.4944294605302</v>
      </c>
      <c r="AS44" s="81">
        <v>4070.1032328307301</v>
      </c>
      <c r="AT44" s="81">
        <v>3966.2908649174501</v>
      </c>
      <c r="AU44" s="81">
        <v>3867.9400405197198</v>
      </c>
      <c r="AV44" s="81">
        <v>3593.1287962159099</v>
      </c>
      <c r="AW44" s="81">
        <v>3679.0780769431299</v>
      </c>
      <c r="AX44" s="81">
        <v>3594.7659587930698</v>
      </c>
      <c r="AY44" s="81">
        <v>3581.53720933675</v>
      </c>
      <c r="AZ44" s="81">
        <v>3494.0736295335701</v>
      </c>
      <c r="BA44" s="81">
        <v>3352.5094970131699</v>
      </c>
      <c r="BB44" s="81">
        <v>3246.8049381465898</v>
      </c>
      <c r="BC44" s="81">
        <v>3163.0037445152202</v>
      </c>
      <c r="BD44" s="94"/>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201.31066933165999</v>
      </c>
      <c r="D45" s="81">
        <v>165.84908325249401</v>
      </c>
      <c r="E45" s="81">
        <v>173.557640786935</v>
      </c>
      <c r="F45" s="81">
        <v>167.78750078181599</v>
      </c>
      <c r="G45" s="81">
        <v>192.90334626377299</v>
      </c>
      <c r="H45" s="81">
        <v>180.325717372366</v>
      </c>
      <c r="I45" s="81">
        <v>173.28507492680501</v>
      </c>
      <c r="J45" s="81">
        <v>167.04569927544901</v>
      </c>
      <c r="K45" s="81">
        <v>182.84711271049801</v>
      </c>
      <c r="L45" s="81">
        <v>188.484828419953</v>
      </c>
      <c r="M45" s="81">
        <v>171.33200377467401</v>
      </c>
      <c r="N45" s="81">
        <v>182.29384171304</v>
      </c>
      <c r="O45" s="81">
        <v>168.02920588720701</v>
      </c>
      <c r="P45" s="81">
        <v>168.728491750161</v>
      </c>
      <c r="Q45" s="81">
        <v>183.94538961290101</v>
      </c>
      <c r="R45" s="81">
        <v>164.602783382957</v>
      </c>
      <c r="S45" s="81">
        <v>143.134002637214</v>
      </c>
      <c r="T45" s="81">
        <v>147.63810476422799</v>
      </c>
      <c r="U45" s="81">
        <v>163.791345949928</v>
      </c>
      <c r="V45" s="81">
        <v>183.19899637604701</v>
      </c>
      <c r="W45" s="81">
        <v>183.31128210905001</v>
      </c>
      <c r="X45" s="81">
        <v>173.59832270657901</v>
      </c>
      <c r="Y45" s="81">
        <v>204.971683585454</v>
      </c>
      <c r="Z45" s="81">
        <v>200.19490337630401</v>
      </c>
      <c r="AA45" s="81">
        <v>201.59286205640001</v>
      </c>
      <c r="AB45" s="81">
        <v>211.863710581182</v>
      </c>
      <c r="AC45" s="81">
        <v>160.706798068437</v>
      </c>
      <c r="AD45" s="81">
        <v>187.79799385835</v>
      </c>
      <c r="AE45" s="81">
        <v>225.26407472763</v>
      </c>
      <c r="AF45" s="81">
        <v>219.89408603884399</v>
      </c>
      <c r="AG45" s="81">
        <v>241.07422169921199</v>
      </c>
      <c r="AH45" s="81">
        <v>246.32929511474401</v>
      </c>
      <c r="AI45" s="81">
        <v>265.682431833772</v>
      </c>
      <c r="AJ45" s="81">
        <v>256.59748037510099</v>
      </c>
      <c r="AK45" s="81">
        <v>261.13768345742199</v>
      </c>
      <c r="AL45" s="81">
        <v>302.39159540764098</v>
      </c>
      <c r="AM45" s="81">
        <v>64.043043663184207</v>
      </c>
      <c r="AN45" s="81">
        <v>28.1426631312663</v>
      </c>
      <c r="AO45" s="81">
        <v>134.62409334423501</v>
      </c>
      <c r="AP45" s="81">
        <v>93.120615808826699</v>
      </c>
      <c r="AQ45" s="81">
        <v>97.9208179577154</v>
      </c>
      <c r="AR45" s="81">
        <v>111.378211432952</v>
      </c>
      <c r="AS45" s="81">
        <v>179.470390693909</v>
      </c>
      <c r="AT45" s="81">
        <v>176.08779215870001</v>
      </c>
      <c r="AU45" s="81">
        <v>196.915590745635</v>
      </c>
      <c r="AV45" s="81">
        <v>223.70302047632001</v>
      </c>
      <c r="AW45" s="81">
        <v>174.765987567167</v>
      </c>
      <c r="AX45" s="81">
        <v>206.60342371779299</v>
      </c>
      <c r="AY45" s="81">
        <v>202.483089074693</v>
      </c>
      <c r="AZ45" s="81">
        <v>227.069939448925</v>
      </c>
      <c r="BA45" s="81">
        <v>182.95442998041301</v>
      </c>
      <c r="BB45" s="81">
        <v>191.26001730825999</v>
      </c>
      <c r="BC45" s="81">
        <v>177.73548093565</v>
      </c>
      <c r="BD45" s="94"/>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v>135.41235165026299</v>
      </c>
      <c r="D46" s="81">
        <v>124.592214323428</v>
      </c>
      <c r="E46" s="81">
        <v>92.765443700447605</v>
      </c>
      <c r="F46" s="81">
        <v>84.640780369493299</v>
      </c>
      <c r="G46" s="81">
        <v>76.970360454947496</v>
      </c>
      <c r="H46" s="81">
        <v>88.079395144405694</v>
      </c>
      <c r="I46" s="81">
        <v>67.464302921094998</v>
      </c>
      <c r="J46" s="81">
        <v>59.189980971870497</v>
      </c>
      <c r="K46" s="81">
        <v>81.308566050040994</v>
      </c>
      <c r="L46" s="81">
        <v>87.602101939808904</v>
      </c>
      <c r="M46" s="81">
        <v>73.187885646887494</v>
      </c>
      <c r="N46" s="81">
        <v>89.008989478687496</v>
      </c>
      <c r="O46" s="81">
        <v>91.579016252480301</v>
      </c>
      <c r="P46" s="81">
        <v>98.944934098655096</v>
      </c>
      <c r="Q46" s="81">
        <v>93.339013967448693</v>
      </c>
      <c r="R46" s="81">
        <v>94.902343998293603</v>
      </c>
      <c r="S46" s="81">
        <v>52.4519538031998</v>
      </c>
      <c r="T46" s="81">
        <v>53.980447574569197</v>
      </c>
      <c r="U46" s="81">
        <v>49.4059586022194</v>
      </c>
      <c r="V46" s="81">
        <v>41.013103536156599</v>
      </c>
      <c r="W46" s="81">
        <v>35.001478415539601</v>
      </c>
      <c r="X46" s="81">
        <v>64.339331863716893</v>
      </c>
      <c r="Y46" s="81">
        <v>54.227601670092497</v>
      </c>
      <c r="Z46" s="81">
        <v>57.237239603877597</v>
      </c>
      <c r="AA46" s="81">
        <v>55.0755734480962</v>
      </c>
      <c r="AB46" s="81">
        <v>79.437546685308504</v>
      </c>
      <c r="AC46" s="81">
        <v>80.327821736887302</v>
      </c>
      <c r="AD46" s="81">
        <v>82.463668445446601</v>
      </c>
      <c r="AE46" s="81">
        <v>82.327771074453196</v>
      </c>
      <c r="AF46" s="81">
        <v>72.658045732688805</v>
      </c>
      <c r="AG46" s="81">
        <v>70.170874671105693</v>
      </c>
      <c r="AH46" s="81">
        <v>78.274219852138003</v>
      </c>
      <c r="AI46" s="81">
        <v>73.822732015193097</v>
      </c>
      <c r="AJ46" s="81">
        <v>87.8904321488356</v>
      </c>
      <c r="AK46" s="81">
        <v>106.39856463011699</v>
      </c>
      <c r="AL46" s="81">
        <v>108.079319325431</v>
      </c>
      <c r="AM46" s="81">
        <v>70.468329679046505</v>
      </c>
      <c r="AN46" s="81">
        <v>89.275870396564301</v>
      </c>
      <c r="AO46" s="81">
        <v>76.693876305870006</v>
      </c>
      <c r="AP46" s="81">
        <v>78.973239708955802</v>
      </c>
      <c r="AQ46" s="81">
        <v>68.4110836080567</v>
      </c>
      <c r="AR46" s="81">
        <v>69.981486564577907</v>
      </c>
      <c r="AS46" s="81">
        <v>84.287677635813907</v>
      </c>
      <c r="AT46" s="81">
        <v>110.15326217792099</v>
      </c>
      <c r="AU46" s="81">
        <v>99.676423103958399</v>
      </c>
      <c r="AV46" s="81">
        <v>80.912185313893005</v>
      </c>
      <c r="AW46" s="81">
        <v>87.705118920640302</v>
      </c>
      <c r="AX46" s="81">
        <v>71.336692276309194</v>
      </c>
      <c r="AY46" s="81">
        <v>57.642076900999399</v>
      </c>
      <c r="AZ46" s="81">
        <v>57.587378524506001</v>
      </c>
      <c r="BA46" s="81">
        <v>48.4700960624684</v>
      </c>
      <c r="BB46" s="81">
        <v>54.591102776653599</v>
      </c>
      <c r="BC46" s="81">
        <v>59.4971402886965</v>
      </c>
      <c r="BD46" s="94"/>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165.45897155657599</v>
      </c>
      <c r="D47" s="81">
        <v>166.86567651370001</v>
      </c>
      <c r="E47" s="81">
        <v>124.37306928832901</v>
      </c>
      <c r="F47" s="81">
        <v>105.17782522962101</v>
      </c>
      <c r="G47" s="81">
        <v>130.71098361840501</v>
      </c>
      <c r="H47" s="81">
        <v>140.95762233746399</v>
      </c>
      <c r="I47" s="81">
        <v>114.098893169991</v>
      </c>
      <c r="J47" s="81">
        <v>111.887964074351</v>
      </c>
      <c r="K47" s="81">
        <v>115.96958966728199</v>
      </c>
      <c r="L47" s="81">
        <v>84.133468202367396</v>
      </c>
      <c r="M47" s="81">
        <v>99.534477757987602</v>
      </c>
      <c r="N47" s="81">
        <v>111.064244419736</v>
      </c>
      <c r="O47" s="81">
        <v>88.852492732579293</v>
      </c>
      <c r="P47" s="81">
        <v>111.957475337304</v>
      </c>
      <c r="Q47" s="81">
        <v>114.181551774466</v>
      </c>
      <c r="R47" s="81">
        <v>117.088385572346</v>
      </c>
      <c r="S47" s="81">
        <v>123.378321781591</v>
      </c>
      <c r="T47" s="81">
        <v>118.50507807407899</v>
      </c>
      <c r="U47" s="81">
        <v>122.88071572130001</v>
      </c>
      <c r="V47" s="81">
        <v>128.54591696924899</v>
      </c>
      <c r="W47" s="81">
        <v>129.17295287299899</v>
      </c>
      <c r="X47" s="81">
        <v>178.57436023590299</v>
      </c>
      <c r="Y47" s="81">
        <v>119.96002028525901</v>
      </c>
      <c r="Z47" s="81">
        <v>103.842994896598</v>
      </c>
      <c r="AA47" s="81">
        <v>135.607476794837</v>
      </c>
      <c r="AB47" s="81">
        <v>178.10444334178399</v>
      </c>
      <c r="AC47" s="81">
        <v>181.72015968334799</v>
      </c>
      <c r="AD47" s="81">
        <v>190.73994181880801</v>
      </c>
      <c r="AE47" s="81">
        <v>161.332691143581</v>
      </c>
      <c r="AF47" s="81">
        <v>136.87560093139899</v>
      </c>
      <c r="AG47" s="81">
        <v>123.297042036702</v>
      </c>
      <c r="AH47" s="81">
        <v>126.70462474321999</v>
      </c>
      <c r="AI47" s="81">
        <v>148.48985236668801</v>
      </c>
      <c r="AJ47" s="81">
        <v>125.90206732827301</v>
      </c>
      <c r="AK47" s="81">
        <v>126.34723401316499</v>
      </c>
      <c r="AL47" s="81">
        <v>124.364484058759</v>
      </c>
      <c r="AM47" s="81">
        <v>82.701146454229004</v>
      </c>
      <c r="AN47" s="81">
        <v>78.367546232155206</v>
      </c>
      <c r="AO47" s="81">
        <v>96.102106258310101</v>
      </c>
      <c r="AP47" s="81">
        <v>85.990326022832505</v>
      </c>
      <c r="AQ47" s="81">
        <v>88.714023247843897</v>
      </c>
      <c r="AR47" s="81">
        <v>89.997466035632499</v>
      </c>
      <c r="AS47" s="81">
        <v>88.604008347932705</v>
      </c>
      <c r="AT47" s="81">
        <v>92.344429376537406</v>
      </c>
      <c r="AU47" s="81">
        <v>64.562599228381202</v>
      </c>
      <c r="AV47" s="81">
        <v>79.589465703818902</v>
      </c>
      <c r="AW47" s="81">
        <v>86.622879218124197</v>
      </c>
      <c r="AX47" s="81">
        <v>76.869300432973304</v>
      </c>
      <c r="AY47" s="81">
        <v>76.454367757201496</v>
      </c>
      <c r="AZ47" s="81">
        <v>65.374071006072995</v>
      </c>
      <c r="BA47" s="81">
        <v>55.603328579147998</v>
      </c>
      <c r="BB47" s="81">
        <v>52.301360924347399</v>
      </c>
      <c r="BC47" s="81">
        <v>57.5471274485406</v>
      </c>
      <c r="BD47" s="94"/>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v>76.382840058696104</v>
      </c>
      <c r="D48" s="81">
        <v>97.836775690126501</v>
      </c>
      <c r="E48" s="81">
        <v>92.317818614601507</v>
      </c>
      <c r="F48" s="81">
        <v>89.655970558821394</v>
      </c>
      <c r="G48" s="81">
        <v>81.238028163325197</v>
      </c>
      <c r="H48" s="81">
        <v>69.265588387930194</v>
      </c>
      <c r="I48" s="81">
        <v>52.953600177817002</v>
      </c>
      <c r="J48" s="81">
        <v>67.152086832015797</v>
      </c>
      <c r="K48" s="81">
        <v>64.368711151686696</v>
      </c>
      <c r="L48" s="81">
        <v>75.359651931214003</v>
      </c>
      <c r="M48" s="81">
        <v>65.047735718436499</v>
      </c>
      <c r="N48" s="81">
        <v>73.428462592276702</v>
      </c>
      <c r="O48" s="81">
        <v>73.094708524570393</v>
      </c>
      <c r="P48" s="81">
        <v>57.798617718926799</v>
      </c>
      <c r="Q48" s="81">
        <v>67.018988916930795</v>
      </c>
      <c r="R48" s="81">
        <v>69.950552298157206</v>
      </c>
      <c r="S48" s="81">
        <v>68.746979856652601</v>
      </c>
      <c r="T48" s="81">
        <v>67.302229632943707</v>
      </c>
      <c r="U48" s="81">
        <v>68.835262578202205</v>
      </c>
      <c r="V48" s="81">
        <v>52.585895040624401</v>
      </c>
      <c r="W48" s="81">
        <v>61.931573032288703</v>
      </c>
      <c r="X48" s="81">
        <v>40.0670644019173</v>
      </c>
      <c r="Y48" s="81">
        <v>27.466716325839901</v>
      </c>
      <c r="Z48" s="81">
        <v>28.358292878044999</v>
      </c>
      <c r="AA48" s="81">
        <v>30.3596800632615</v>
      </c>
      <c r="AB48" s="81">
        <v>26.0325454197637</v>
      </c>
      <c r="AC48" s="81">
        <v>22.895369480562099</v>
      </c>
      <c r="AD48" s="81">
        <v>27.295666478446201</v>
      </c>
      <c r="AE48" s="81">
        <v>35.003969174173697</v>
      </c>
      <c r="AF48" s="81">
        <v>26.3863429239765</v>
      </c>
      <c r="AG48" s="81">
        <v>25.587169769574398</v>
      </c>
      <c r="AH48" s="81">
        <v>18.655035198175401</v>
      </c>
      <c r="AI48" s="81">
        <v>22.459296777109</v>
      </c>
      <c r="AJ48" s="81">
        <v>17.616382914363601</v>
      </c>
      <c r="AK48" s="81">
        <v>21.1246694802965</v>
      </c>
      <c r="AL48" s="81">
        <v>23.077434731408701</v>
      </c>
      <c r="AM48" s="81">
        <v>18.333223981540499</v>
      </c>
      <c r="AN48" s="81">
        <v>31.178774693811</v>
      </c>
      <c r="AO48" s="81">
        <v>27.1139966737924</v>
      </c>
      <c r="AP48" s="81">
        <v>27.159089753567802</v>
      </c>
      <c r="AQ48" s="81">
        <v>17.8801695793784</v>
      </c>
      <c r="AR48" s="81">
        <v>18.022629416630998</v>
      </c>
      <c r="AS48" s="81">
        <v>19.376477617428499</v>
      </c>
      <c r="AT48" s="81">
        <v>15.325332267561199</v>
      </c>
      <c r="AU48" s="81">
        <v>15.342551106060601</v>
      </c>
      <c r="AV48" s="81">
        <v>22.4480489007593</v>
      </c>
      <c r="AW48" s="81">
        <v>20.872824883880799</v>
      </c>
      <c r="AX48" s="81">
        <v>18.524113010528701</v>
      </c>
      <c r="AY48" s="81">
        <v>21.7360751075528</v>
      </c>
      <c r="AZ48" s="81">
        <v>33.327301304345802</v>
      </c>
      <c r="BA48" s="81">
        <v>19.895566455874299</v>
      </c>
      <c r="BB48" s="81">
        <v>24.511354408933499</v>
      </c>
      <c r="BC48" s="81">
        <v>26.089154519481401</v>
      </c>
      <c r="BD48" s="94"/>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1090.1418092046299</v>
      </c>
      <c r="D49" s="81">
        <v>1101.00334125311</v>
      </c>
      <c r="E49" s="81">
        <v>1230.6873217013299</v>
      </c>
      <c r="F49" s="81">
        <v>1219.5417505546</v>
      </c>
      <c r="G49" s="81">
        <v>1265.8938475325699</v>
      </c>
      <c r="H49" s="81">
        <v>1141.4966421992301</v>
      </c>
      <c r="I49" s="81">
        <v>1133.8058499808501</v>
      </c>
      <c r="J49" s="81">
        <v>1053.78952519476</v>
      </c>
      <c r="K49" s="81">
        <v>1134.32271309713</v>
      </c>
      <c r="L49" s="81">
        <v>1174.97906126356</v>
      </c>
      <c r="M49" s="81">
        <v>1021.28564731283</v>
      </c>
      <c r="N49" s="81">
        <v>949.89356888777604</v>
      </c>
      <c r="O49" s="81">
        <v>1007.00289609194</v>
      </c>
      <c r="P49" s="81">
        <v>915.35418423142505</v>
      </c>
      <c r="Q49" s="81">
        <v>983.11152133663904</v>
      </c>
      <c r="R49" s="81">
        <v>1038.1134619214599</v>
      </c>
      <c r="S49" s="81">
        <v>995.70176683471402</v>
      </c>
      <c r="T49" s="81">
        <v>1022.41257019518</v>
      </c>
      <c r="U49" s="81">
        <v>1122.23250994827</v>
      </c>
      <c r="V49" s="81">
        <v>1042.9150739751999</v>
      </c>
      <c r="W49" s="81">
        <v>1130.99483903174</v>
      </c>
      <c r="X49" s="81">
        <v>1439.8858215083601</v>
      </c>
      <c r="Y49" s="81">
        <v>1558.39374493269</v>
      </c>
      <c r="Z49" s="81">
        <v>1548.8852183950801</v>
      </c>
      <c r="AA49" s="81">
        <v>1373.08328863272</v>
      </c>
      <c r="AB49" s="81">
        <v>1399.6526494627001</v>
      </c>
      <c r="AC49" s="81">
        <v>1474.9357213891201</v>
      </c>
      <c r="AD49" s="81">
        <v>1552.01506691961</v>
      </c>
      <c r="AE49" s="81">
        <v>1672.48320679484</v>
      </c>
      <c r="AF49" s="81">
        <v>1560.1876023063101</v>
      </c>
      <c r="AG49" s="81">
        <v>1729.02769682438</v>
      </c>
      <c r="AH49" s="81">
        <v>1705.4559975137299</v>
      </c>
      <c r="AI49" s="81">
        <v>1881.30162449725</v>
      </c>
      <c r="AJ49" s="81">
        <v>2011.6381819168801</v>
      </c>
      <c r="AK49" s="81">
        <v>2066.63895784225</v>
      </c>
      <c r="AL49" s="81">
        <v>2079.7638094246699</v>
      </c>
      <c r="AM49" s="81">
        <v>1764.91823377283</v>
      </c>
      <c r="AN49" s="81">
        <v>1958.2459541803501</v>
      </c>
      <c r="AO49" s="81">
        <v>2129.8157314775099</v>
      </c>
      <c r="AP49" s="81">
        <v>2073.3724646392002</v>
      </c>
      <c r="AQ49" s="81">
        <v>2269.0430250631898</v>
      </c>
      <c r="AR49" s="81">
        <v>2561.6479437002799</v>
      </c>
      <c r="AS49" s="81">
        <v>2329.8355904096502</v>
      </c>
      <c r="AT49" s="81">
        <v>2394.4830068056099</v>
      </c>
      <c r="AU49" s="81">
        <v>2321.6090022017502</v>
      </c>
      <c r="AV49" s="81">
        <v>2234.5414422209901</v>
      </c>
      <c r="AW49" s="81">
        <v>2315.8479338483899</v>
      </c>
      <c r="AX49" s="81">
        <v>2361.4105251617998</v>
      </c>
      <c r="AY49" s="81">
        <v>2268.5315436508199</v>
      </c>
      <c r="AZ49" s="81">
        <v>2250.1936845370401</v>
      </c>
      <c r="BA49" s="81">
        <v>2119.7718675075398</v>
      </c>
      <c r="BB49" s="81">
        <v>2041.7778806178801</v>
      </c>
      <c r="BC49" s="81">
        <v>1970.1201766899001</v>
      </c>
      <c r="BD49" s="94"/>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96.082471702314606</v>
      </c>
      <c r="D50" s="81">
        <v>52.888845695289902</v>
      </c>
      <c r="E50" s="81">
        <v>52.849296656630401</v>
      </c>
      <c r="F50" s="81">
        <v>40.8863366030386</v>
      </c>
      <c r="G50" s="81">
        <v>60.482087393531302</v>
      </c>
      <c r="H50" s="81">
        <v>43.695995958308401</v>
      </c>
      <c r="I50" s="81">
        <v>61.793456410510899</v>
      </c>
      <c r="J50" s="81">
        <v>65.524845624285803</v>
      </c>
      <c r="K50" s="81">
        <v>48.640394012206499</v>
      </c>
      <c r="L50" s="81">
        <v>62.276587473304801</v>
      </c>
      <c r="M50" s="81">
        <v>78.466127452743805</v>
      </c>
      <c r="N50" s="81">
        <v>59.590780976449302</v>
      </c>
      <c r="O50" s="81">
        <v>57.852419002953297</v>
      </c>
      <c r="P50" s="81">
        <v>83.973542955514901</v>
      </c>
      <c r="Q50" s="81">
        <v>58.9171690352089</v>
      </c>
      <c r="R50" s="81">
        <v>55.146734440783199</v>
      </c>
      <c r="S50" s="81">
        <v>93.4567815492032</v>
      </c>
      <c r="T50" s="81">
        <v>118.196813853902</v>
      </c>
      <c r="U50" s="81">
        <v>81.749594448935994</v>
      </c>
      <c r="V50" s="81">
        <v>97.024611107599299</v>
      </c>
      <c r="W50" s="81">
        <v>70.924022182312598</v>
      </c>
      <c r="X50" s="81">
        <v>102.961825301891</v>
      </c>
      <c r="Y50" s="81">
        <v>96.840852611079299</v>
      </c>
      <c r="Z50" s="81">
        <v>122.25392338603299</v>
      </c>
      <c r="AA50" s="81">
        <v>50.599466772102602</v>
      </c>
      <c r="AB50" s="81">
        <v>65.847026649990596</v>
      </c>
      <c r="AC50" s="81">
        <v>49.283252949684503</v>
      </c>
      <c r="AD50" s="81">
        <v>54.783555960261701</v>
      </c>
      <c r="AE50" s="81">
        <v>69.225726746689801</v>
      </c>
      <c r="AF50" s="81">
        <v>88.336887180269102</v>
      </c>
      <c r="AG50" s="81">
        <v>71.140085647225902</v>
      </c>
      <c r="AH50" s="81">
        <v>68.658222327305296</v>
      </c>
      <c r="AI50" s="81">
        <v>75.775714343637304</v>
      </c>
      <c r="AJ50" s="81">
        <v>82.145959459369294</v>
      </c>
      <c r="AK50" s="81">
        <v>90.894220057422402</v>
      </c>
      <c r="AL50" s="81">
        <v>84.040324813546704</v>
      </c>
      <c r="AM50" s="81">
        <v>40.294898542760997</v>
      </c>
      <c r="AN50" s="81">
        <v>52.868357089505501</v>
      </c>
      <c r="AO50" s="81">
        <v>50.935579465767198</v>
      </c>
      <c r="AP50" s="81">
        <v>62.022885820204401</v>
      </c>
      <c r="AQ50" s="81">
        <v>47.226969649879997</v>
      </c>
      <c r="AR50" s="81">
        <v>63.079202958208498</v>
      </c>
      <c r="AS50" s="81">
        <v>78.668499126759698</v>
      </c>
      <c r="AT50" s="81">
        <v>89.355093794677003</v>
      </c>
      <c r="AU50" s="81">
        <v>76.898802980592905</v>
      </c>
      <c r="AV50" s="81">
        <v>94.717107926689906</v>
      </c>
      <c r="AW50" s="81">
        <v>98.353643292903499</v>
      </c>
      <c r="AX50" s="81">
        <v>102.377793510055</v>
      </c>
      <c r="AY50" s="81">
        <v>90.747323769816603</v>
      </c>
      <c r="AZ50" s="81">
        <v>88.300647070909307</v>
      </c>
      <c r="BA50" s="81">
        <v>77.5521536999495</v>
      </c>
      <c r="BB50" s="81">
        <v>68.529256677075793</v>
      </c>
      <c r="BC50" s="81">
        <v>62.597968447065099</v>
      </c>
      <c r="BD50" s="94"/>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4661.3860006992891</v>
      </c>
      <c r="D51" s="77">
        <v>4745.2996253495285</v>
      </c>
      <c r="E51" s="77">
        <v>4558.7719813582626</v>
      </c>
      <c r="F51" s="77">
        <v>4255.8034861122496</v>
      </c>
      <c r="G51" s="77">
        <v>4582.9907286335319</v>
      </c>
      <c r="H51" s="77">
        <v>4180.2360151489438</v>
      </c>
      <c r="I51" s="77">
        <v>4121.9220482776491</v>
      </c>
      <c r="J51" s="77">
        <v>4044.9916640722527</v>
      </c>
      <c r="K51" s="77">
        <v>4240.0597261609246</v>
      </c>
      <c r="L51" s="77">
        <v>4438.2438688972288</v>
      </c>
      <c r="M51" s="77">
        <v>4437.6048019442787</v>
      </c>
      <c r="N51" s="77">
        <v>4559.1115539445154</v>
      </c>
      <c r="O51" s="77">
        <v>4424.6855298914998</v>
      </c>
      <c r="P51" s="77">
        <v>4481.1595054088075</v>
      </c>
      <c r="Q51" s="77">
        <v>4667.3718824884345</v>
      </c>
      <c r="R51" s="77">
        <v>4950.7375263306258</v>
      </c>
      <c r="S51" s="77">
        <v>5040.0795944748743</v>
      </c>
      <c r="T51" s="77">
        <v>5252.8877812932824</v>
      </c>
      <c r="U51" s="77">
        <v>5292.9992229551453</v>
      </c>
      <c r="V51" s="77">
        <v>5091.7795897816559</v>
      </c>
      <c r="W51" s="77">
        <v>5276.5734035154892</v>
      </c>
      <c r="X51" s="77">
        <v>5798.7595354530567</v>
      </c>
      <c r="Y51" s="77">
        <v>5827.2569416372444</v>
      </c>
      <c r="Z51" s="77">
        <v>6392.7733052195072</v>
      </c>
      <c r="AA51" s="77">
        <v>6127.1447134298269</v>
      </c>
      <c r="AB51" s="77">
        <v>6865.5282930148087</v>
      </c>
      <c r="AC51" s="77">
        <v>6804.8546558262287</v>
      </c>
      <c r="AD51" s="77">
        <v>7135.2150579390218</v>
      </c>
      <c r="AE51" s="77">
        <v>7532.915865724598</v>
      </c>
      <c r="AF51" s="77">
        <v>7358.9749856430672</v>
      </c>
      <c r="AG51" s="77">
        <v>7571.3904532484994</v>
      </c>
      <c r="AH51" s="77">
        <v>6975.3411152326726</v>
      </c>
      <c r="AI51" s="77">
        <v>7705.85192195944</v>
      </c>
      <c r="AJ51" s="77">
        <v>7930.8159299495419</v>
      </c>
      <c r="AK51" s="77">
        <v>7929.4087490836118</v>
      </c>
      <c r="AL51" s="77">
        <v>8192.6313158094872</v>
      </c>
      <c r="AM51" s="77">
        <v>6193.4521174577312</v>
      </c>
      <c r="AN51" s="77">
        <v>7186.7648373206821</v>
      </c>
      <c r="AO51" s="77">
        <v>8273.811231172007</v>
      </c>
      <c r="AP51" s="77">
        <v>8220.7115259307884</v>
      </c>
      <c r="AQ51" s="77">
        <v>8363.0040369404251</v>
      </c>
      <c r="AR51" s="77">
        <v>8771.1622638111621</v>
      </c>
      <c r="AS51" s="77">
        <v>8419.6650034780741</v>
      </c>
      <c r="AT51" s="77">
        <v>8542.0232715882248</v>
      </c>
      <c r="AU51" s="77">
        <v>8393.0809675294095</v>
      </c>
      <c r="AV51" s="77">
        <v>7963.3673083039503</v>
      </c>
      <c r="AW51" s="77">
        <v>8050.909954378345</v>
      </c>
      <c r="AX51" s="77">
        <v>8060.894323954808</v>
      </c>
      <c r="AY51" s="77">
        <v>7913.343935259114</v>
      </c>
      <c r="AZ51" s="77">
        <v>7892.771253710489</v>
      </c>
      <c r="BA51" s="77">
        <v>7597.4490484647631</v>
      </c>
      <c r="BB51" s="77">
        <v>7351.8050334583804</v>
      </c>
      <c r="BC51" s="77">
        <v>7161.1666595730148</v>
      </c>
      <c r="BD51" s="95"/>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532.41150375457596</v>
      </c>
      <c r="D52" s="81">
        <v>534.35326045074999</v>
      </c>
      <c r="E52" s="81">
        <v>545.45529579441904</v>
      </c>
      <c r="F52" s="81">
        <v>621.10893729675001</v>
      </c>
      <c r="G52" s="81">
        <v>508.21758312214502</v>
      </c>
      <c r="H52" s="81">
        <v>518.85495856867101</v>
      </c>
      <c r="I52" s="81">
        <v>462.31432632339198</v>
      </c>
      <c r="J52" s="81">
        <v>426.17933179326201</v>
      </c>
      <c r="K52" s="81">
        <v>431.98494021257699</v>
      </c>
      <c r="L52" s="81">
        <v>417.93012097700699</v>
      </c>
      <c r="M52" s="81">
        <v>389.29326277298799</v>
      </c>
      <c r="N52" s="81">
        <v>350.05743044242399</v>
      </c>
      <c r="O52" s="81">
        <v>437.19017289288098</v>
      </c>
      <c r="P52" s="81">
        <v>389.48794043407599</v>
      </c>
      <c r="Q52" s="81">
        <v>433.01332087560399</v>
      </c>
      <c r="R52" s="81">
        <v>470.23563826103401</v>
      </c>
      <c r="S52" s="81">
        <v>491.79940919815601</v>
      </c>
      <c r="T52" s="81">
        <v>527.32359512021003</v>
      </c>
      <c r="U52" s="81">
        <v>538.80965031189396</v>
      </c>
      <c r="V52" s="81">
        <v>468.639239162058</v>
      </c>
      <c r="W52" s="81">
        <v>582.58949981472995</v>
      </c>
      <c r="X52" s="81">
        <v>551.81637049005599</v>
      </c>
      <c r="Y52" s="81">
        <v>528.50964372316002</v>
      </c>
      <c r="Z52" s="81">
        <v>523.53611934442802</v>
      </c>
      <c r="AA52" s="81">
        <v>333.31757197418301</v>
      </c>
      <c r="AB52" s="81">
        <v>320.31564536947798</v>
      </c>
      <c r="AC52" s="81">
        <v>307.614583375015</v>
      </c>
      <c r="AD52" s="81">
        <v>305.54883413492399</v>
      </c>
      <c r="AE52" s="81">
        <v>328.38964671845702</v>
      </c>
      <c r="AF52" s="81">
        <v>467.48285318877799</v>
      </c>
      <c r="AG52" s="81">
        <v>467.811884545255</v>
      </c>
      <c r="AH52" s="81">
        <v>490.40170123294001</v>
      </c>
      <c r="AI52" s="81">
        <v>487.57698921508597</v>
      </c>
      <c r="AJ52" s="81">
        <v>463.886099674528</v>
      </c>
      <c r="AK52" s="81">
        <v>493.22240180437598</v>
      </c>
      <c r="AL52" s="81">
        <v>526.67221012458901</v>
      </c>
      <c r="AM52" s="81">
        <v>465.27323072641002</v>
      </c>
      <c r="AN52" s="81">
        <v>469.92900850287299</v>
      </c>
      <c r="AO52" s="81">
        <v>566.94622474572498</v>
      </c>
      <c r="AP52" s="81">
        <v>534.16063496510401</v>
      </c>
      <c r="AQ52" s="81">
        <v>595.25920161549595</v>
      </c>
      <c r="AR52" s="81">
        <v>612.05425457844899</v>
      </c>
      <c r="AS52" s="81">
        <v>620.52329234290698</v>
      </c>
      <c r="AT52" s="81">
        <v>643.81856651889302</v>
      </c>
      <c r="AU52" s="81">
        <v>729.74908097147295</v>
      </c>
      <c r="AV52" s="81">
        <v>741.08578144137005</v>
      </c>
      <c r="AW52" s="81">
        <v>637.84316256802902</v>
      </c>
      <c r="AX52" s="81">
        <v>746.95629356466202</v>
      </c>
      <c r="AY52" s="81">
        <v>630.65102621748997</v>
      </c>
      <c r="AZ52" s="81">
        <v>595.47602121534396</v>
      </c>
      <c r="BA52" s="81">
        <v>598.44061109660697</v>
      </c>
      <c r="BB52" s="81">
        <v>604.58758667922302</v>
      </c>
      <c r="BC52" s="81">
        <v>599.29788967748402</v>
      </c>
      <c r="BD52" s="94"/>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532.41150375457596</v>
      </c>
      <c r="D53" s="77">
        <v>534.35326045074999</v>
      </c>
      <c r="E53" s="77">
        <v>545.45529579441904</v>
      </c>
      <c r="F53" s="77">
        <v>621.10893729675001</v>
      </c>
      <c r="G53" s="77">
        <v>508.21758312214502</v>
      </c>
      <c r="H53" s="77">
        <v>518.85495856867101</v>
      </c>
      <c r="I53" s="77">
        <v>462.31432632339198</v>
      </c>
      <c r="J53" s="77">
        <v>426.17933179326201</v>
      </c>
      <c r="K53" s="77">
        <v>431.98494021257699</v>
      </c>
      <c r="L53" s="77">
        <v>417.93012097700699</v>
      </c>
      <c r="M53" s="77">
        <v>389.29326277298799</v>
      </c>
      <c r="N53" s="77">
        <v>350.05743044242399</v>
      </c>
      <c r="O53" s="77">
        <v>437.19017289288098</v>
      </c>
      <c r="P53" s="77">
        <v>389.48794043407599</v>
      </c>
      <c r="Q53" s="77">
        <v>433.01332087560399</v>
      </c>
      <c r="R53" s="77">
        <v>470.23563826103401</v>
      </c>
      <c r="S53" s="77">
        <v>491.79940919815601</v>
      </c>
      <c r="T53" s="77">
        <v>527.32359512021003</v>
      </c>
      <c r="U53" s="77">
        <v>538.80965031189396</v>
      </c>
      <c r="V53" s="77">
        <v>468.639239162058</v>
      </c>
      <c r="W53" s="77">
        <v>582.58949981472995</v>
      </c>
      <c r="X53" s="77">
        <v>551.81637049005599</v>
      </c>
      <c r="Y53" s="77">
        <v>528.50964372316002</v>
      </c>
      <c r="Z53" s="77">
        <v>523.53611934442802</v>
      </c>
      <c r="AA53" s="77">
        <v>333.31757197418301</v>
      </c>
      <c r="AB53" s="77">
        <v>320.31564536947798</v>
      </c>
      <c r="AC53" s="77">
        <v>307.614583375015</v>
      </c>
      <c r="AD53" s="77">
        <v>305.54883413492399</v>
      </c>
      <c r="AE53" s="77">
        <v>328.38964671845702</v>
      </c>
      <c r="AF53" s="77">
        <v>467.48285318877799</v>
      </c>
      <c r="AG53" s="77">
        <v>467.811884545255</v>
      </c>
      <c r="AH53" s="77">
        <v>490.40170123294001</v>
      </c>
      <c r="AI53" s="77">
        <v>487.57698921508597</v>
      </c>
      <c r="AJ53" s="77">
        <v>463.886099674528</v>
      </c>
      <c r="AK53" s="77">
        <v>493.22240180437598</v>
      </c>
      <c r="AL53" s="77">
        <v>526.67221012458901</v>
      </c>
      <c r="AM53" s="77">
        <v>465.27323072641002</v>
      </c>
      <c r="AN53" s="77">
        <v>469.92900850287299</v>
      </c>
      <c r="AO53" s="77">
        <v>566.94622474572498</v>
      </c>
      <c r="AP53" s="77">
        <v>534.16063496510401</v>
      </c>
      <c r="AQ53" s="77">
        <v>595.25920161549595</v>
      </c>
      <c r="AR53" s="77">
        <v>612.05425457844899</v>
      </c>
      <c r="AS53" s="77">
        <v>620.52329234290698</v>
      </c>
      <c r="AT53" s="77">
        <v>643.81856651889302</v>
      </c>
      <c r="AU53" s="77">
        <v>729.74908097147295</v>
      </c>
      <c r="AV53" s="77">
        <v>741.08578144137005</v>
      </c>
      <c r="AW53" s="77">
        <v>637.84316256802902</v>
      </c>
      <c r="AX53" s="77">
        <v>746.95629356466202</v>
      </c>
      <c r="AY53" s="77">
        <v>630.65102621748997</v>
      </c>
      <c r="AZ53" s="77">
        <v>595.47602121534396</v>
      </c>
      <c r="BA53" s="77">
        <v>598.44061109660697</v>
      </c>
      <c r="BB53" s="77">
        <v>604.58758667922302</v>
      </c>
      <c r="BC53" s="77">
        <v>599.29788967748402</v>
      </c>
      <c r="BD53" s="95"/>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14826.649197539562</v>
      </c>
      <c r="D54" s="78">
        <v>14803.255248455142</v>
      </c>
      <c r="E54" s="78">
        <v>13871.117323254031</v>
      </c>
      <c r="F54" s="78">
        <v>13508.560890338184</v>
      </c>
      <c r="G54" s="78">
        <v>13600.83424890688</v>
      </c>
      <c r="H54" s="78">
        <v>13048.892932727831</v>
      </c>
      <c r="I54" s="78">
        <v>12823.031510049499</v>
      </c>
      <c r="J54" s="78">
        <v>11992.330275395652</v>
      </c>
      <c r="K54" s="78">
        <v>12893.096304259769</v>
      </c>
      <c r="L54" s="78">
        <v>13208.915976217197</v>
      </c>
      <c r="M54" s="78">
        <v>13430.915730591807</v>
      </c>
      <c r="N54" s="78">
        <v>13221.172651948205</v>
      </c>
      <c r="O54" s="78">
        <v>13233.34445656302</v>
      </c>
      <c r="P54" s="78">
        <v>12939.907391791679</v>
      </c>
      <c r="Q54" s="78">
        <v>12903.521410831179</v>
      </c>
      <c r="R54" s="78">
        <v>13275.071549748016</v>
      </c>
      <c r="S54" s="78">
        <v>13220.614005868247</v>
      </c>
      <c r="T54" s="78">
        <v>13345.737315460074</v>
      </c>
      <c r="U54" s="78">
        <v>14308.500487659388</v>
      </c>
      <c r="V54" s="78">
        <v>13851.063281505374</v>
      </c>
      <c r="W54" s="78">
        <v>13781.792594280441</v>
      </c>
      <c r="X54" s="78">
        <v>14831.036883273693</v>
      </c>
      <c r="Y54" s="78">
        <v>15258.489380551931</v>
      </c>
      <c r="Z54" s="78">
        <v>16193.898576740616</v>
      </c>
      <c r="AA54" s="78">
        <v>16068.871599105611</v>
      </c>
      <c r="AB54" s="78">
        <v>16989.206051936464</v>
      </c>
      <c r="AC54" s="78">
        <v>17349.955530368876</v>
      </c>
      <c r="AD54" s="78">
        <v>17630.105795460429</v>
      </c>
      <c r="AE54" s="78">
        <v>18347.708508713258</v>
      </c>
      <c r="AF54" s="78">
        <v>17813.566582298496</v>
      </c>
      <c r="AG54" s="78">
        <v>18154.045430829014</v>
      </c>
      <c r="AH54" s="78">
        <v>16974.520016341332</v>
      </c>
      <c r="AI54" s="78">
        <v>18365.349240334865</v>
      </c>
      <c r="AJ54" s="78">
        <v>18317.537262241352</v>
      </c>
      <c r="AK54" s="78">
        <v>18252.372570283213</v>
      </c>
      <c r="AL54" s="78">
        <v>18423.089847106727</v>
      </c>
      <c r="AM54" s="78">
        <v>12236.854772967288</v>
      </c>
      <c r="AN54" s="78">
        <v>15092.547128047332</v>
      </c>
      <c r="AO54" s="78">
        <v>17811.830997676516</v>
      </c>
      <c r="AP54" s="78">
        <v>17830.539432847705</v>
      </c>
      <c r="AQ54" s="78">
        <v>18219.079543056985</v>
      </c>
      <c r="AR54" s="78">
        <v>18401.471637305189</v>
      </c>
      <c r="AS54" s="78">
        <v>18196.375741076816</v>
      </c>
      <c r="AT54" s="78">
        <v>18714.944746993046</v>
      </c>
      <c r="AU54" s="78">
        <v>18884.935997358818</v>
      </c>
      <c r="AV54" s="78">
        <v>18222.34474670899</v>
      </c>
      <c r="AW54" s="78">
        <v>18567.216815279931</v>
      </c>
      <c r="AX54" s="78">
        <v>18658.049366102045</v>
      </c>
      <c r="AY54" s="78">
        <v>18388.131889703764</v>
      </c>
      <c r="AZ54" s="78">
        <v>17978.148226776768</v>
      </c>
      <c r="BA54" s="78">
        <v>17478.044591922764</v>
      </c>
      <c r="BB54" s="78">
        <v>17104.588650910588</v>
      </c>
      <c r="BC54" s="78">
        <v>16397.003849517729</v>
      </c>
      <c r="BD54" s="95"/>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173</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v>1.7539808294915058E-2</v>
      </c>
      <c r="D58" s="23">
        <v>2.0998802096093828E-2</v>
      </c>
      <c r="E58" s="23">
        <v>1.4143596380340401E-2</v>
      </c>
      <c r="F58" s="23">
        <v>1.6104113643467578E-2</v>
      </c>
      <c r="G58" s="23">
        <v>1.9852174144864683E-2</v>
      </c>
      <c r="H58" s="23">
        <v>2.5170163452902256E-2</v>
      </c>
      <c r="I58" s="23">
        <v>1.8232865778039644E-2</v>
      </c>
      <c r="J58" s="23">
        <v>1.8196517234447224E-2</v>
      </c>
      <c r="K58" s="23">
        <v>2.1175697449954938E-2</v>
      </c>
      <c r="L58" s="23">
        <v>1.8426462426950608E-2</v>
      </c>
      <c r="M58" s="23">
        <v>2.3532888681566728E-2</v>
      </c>
      <c r="N58" s="23">
        <v>1.9149904464829965E-2</v>
      </c>
      <c r="O58" s="23">
        <v>1.6368229940815882E-2</v>
      </c>
      <c r="P58" s="23">
        <v>1.6747013673892221E-2</v>
      </c>
      <c r="Q58" s="23">
        <v>1.8938424723087592E-2</v>
      </c>
      <c r="R58" s="23">
        <v>2.2842861472530295E-2</v>
      </c>
      <c r="S58" s="23">
        <v>8.3501288418870168E-3</v>
      </c>
      <c r="T58" s="23">
        <v>1.8851297659131818E-2</v>
      </c>
      <c r="U58" s="23">
        <v>2.4775782461660515E-2</v>
      </c>
      <c r="V58" s="23">
        <v>1.1141316246172324E-2</v>
      </c>
      <c r="W58" s="23">
        <v>7.2872198522512107E-3</v>
      </c>
      <c r="X58" s="23">
        <v>8.2462272321737039E-3</v>
      </c>
      <c r="Y58" s="23">
        <v>6.8981517600366221E-3</v>
      </c>
      <c r="Z58" s="23">
        <v>1.1057186331343864E-2</v>
      </c>
      <c r="AA58" s="23">
        <v>6.7255150777145436E-3</v>
      </c>
      <c r="AB58" s="23">
        <v>8.5556462146150029E-3</v>
      </c>
      <c r="AC58" s="23">
        <v>8.0790421428372158E-3</v>
      </c>
      <c r="AD58" s="23">
        <v>9.1491665396782242E-3</v>
      </c>
      <c r="AE58" s="23">
        <v>6.4772473765098721E-3</v>
      </c>
      <c r="AF58" s="23">
        <v>7.9264529536432343E-3</v>
      </c>
      <c r="AG58" s="23">
        <v>4.9396176222360928E-3</v>
      </c>
      <c r="AH58" s="23">
        <v>5.0453081745156728E-3</v>
      </c>
      <c r="AI58" s="23">
        <v>4.6847864197537984E-3</v>
      </c>
      <c r="AJ58" s="23">
        <v>7.6259993722836142E-3</v>
      </c>
      <c r="AK58" s="23">
        <v>5.6857003561882969E-3</v>
      </c>
      <c r="AL58" s="23">
        <v>6.2372638771122238E-3</v>
      </c>
      <c r="AM58" s="23">
        <v>3.5008938796088547E-3</v>
      </c>
      <c r="AN58" s="23">
        <v>4.7777998228774694E-3</v>
      </c>
      <c r="AO58" s="23">
        <v>5.2955162906497873E-3</v>
      </c>
      <c r="AP58" s="23">
        <v>5.8548023276469869E-3</v>
      </c>
      <c r="AQ58" s="23">
        <v>3.1720148196378718E-3</v>
      </c>
      <c r="AR58" s="23">
        <v>6.0163134968535372E-3</v>
      </c>
      <c r="AS58" s="23">
        <v>7.2295113461603461E-3</v>
      </c>
      <c r="AT58" s="23">
        <v>8.1472884216761739E-3</v>
      </c>
      <c r="AU58" s="23">
        <v>8.0387416045607334E-3</v>
      </c>
      <c r="AV58" s="23">
        <v>8.4241761347010405E-3</v>
      </c>
      <c r="AW58" s="23">
        <v>6.4316305738290683E-3</v>
      </c>
      <c r="AX58" s="23">
        <v>8.2322604354679463E-3</v>
      </c>
      <c r="AY58" s="23">
        <v>6.0901907199686512E-3</v>
      </c>
      <c r="AZ58" s="23">
        <v>8.4928475305655164E-3</v>
      </c>
      <c r="BA58" s="23">
        <v>1.0809187744757405E-2</v>
      </c>
      <c r="BB58" s="23">
        <v>8.0594103372514034E-3</v>
      </c>
      <c r="BC58" s="23">
        <v>7.2335848651555491E-3</v>
      </c>
      <c r="BD58" s="87"/>
    </row>
    <row r="59" spans="1:107" s="103" customFormat="1" ht="15.75" thickBot="1" x14ac:dyDescent="0.3">
      <c r="A59" s="113"/>
      <c r="B59" s="113" t="s">
        <v>145</v>
      </c>
      <c r="C59" s="24">
        <v>1.7539808294915058E-2</v>
      </c>
      <c r="D59" s="24">
        <v>2.0998802096093828E-2</v>
      </c>
      <c r="E59" s="24">
        <v>1.4143596380340401E-2</v>
      </c>
      <c r="F59" s="24">
        <v>1.6104113643467578E-2</v>
      </c>
      <c r="G59" s="24">
        <v>1.9852174144864683E-2</v>
      </c>
      <c r="H59" s="24">
        <v>2.5170163452902256E-2</v>
      </c>
      <c r="I59" s="24">
        <v>1.8232865778039644E-2</v>
      </c>
      <c r="J59" s="24">
        <v>1.8196517234447224E-2</v>
      </c>
      <c r="K59" s="24">
        <v>2.1175697449954938E-2</v>
      </c>
      <c r="L59" s="24">
        <v>1.8426462426950608E-2</v>
      </c>
      <c r="M59" s="24">
        <v>2.3532888681566728E-2</v>
      </c>
      <c r="N59" s="24">
        <v>1.9149904464829965E-2</v>
      </c>
      <c r="O59" s="24">
        <v>1.6368229940815882E-2</v>
      </c>
      <c r="P59" s="24">
        <v>1.6747013673892221E-2</v>
      </c>
      <c r="Q59" s="24">
        <v>1.8938424723087592E-2</v>
      </c>
      <c r="R59" s="24">
        <v>2.2842861472530295E-2</v>
      </c>
      <c r="S59" s="24">
        <v>8.3501288418870168E-3</v>
      </c>
      <c r="T59" s="24">
        <v>1.8851297659131818E-2</v>
      </c>
      <c r="U59" s="24">
        <v>2.4775782461660515E-2</v>
      </c>
      <c r="V59" s="24">
        <v>1.1141316246172324E-2</v>
      </c>
      <c r="W59" s="24">
        <v>7.2872198522512107E-3</v>
      </c>
      <c r="X59" s="24">
        <v>8.2462272321737039E-3</v>
      </c>
      <c r="Y59" s="24">
        <v>6.8981517600366221E-3</v>
      </c>
      <c r="Z59" s="24">
        <v>1.1057186331343864E-2</v>
      </c>
      <c r="AA59" s="24">
        <v>6.7255150777145436E-3</v>
      </c>
      <c r="AB59" s="24">
        <v>8.5556462146150029E-3</v>
      </c>
      <c r="AC59" s="24">
        <v>8.0790421428372158E-3</v>
      </c>
      <c r="AD59" s="24">
        <v>9.1491665396782242E-3</v>
      </c>
      <c r="AE59" s="24">
        <v>6.4772473765098721E-3</v>
      </c>
      <c r="AF59" s="24">
        <v>7.9264529536432343E-3</v>
      </c>
      <c r="AG59" s="24">
        <v>4.9396176222360928E-3</v>
      </c>
      <c r="AH59" s="24">
        <v>5.0453081745156728E-3</v>
      </c>
      <c r="AI59" s="24">
        <v>4.6847864197537984E-3</v>
      </c>
      <c r="AJ59" s="24">
        <v>7.6259993722836142E-3</v>
      </c>
      <c r="AK59" s="24">
        <v>5.6857003561882969E-3</v>
      </c>
      <c r="AL59" s="24">
        <v>6.2372638771122238E-3</v>
      </c>
      <c r="AM59" s="24">
        <v>3.5008938796088547E-3</v>
      </c>
      <c r="AN59" s="24">
        <v>4.7777998228774694E-3</v>
      </c>
      <c r="AO59" s="24">
        <v>5.2955162906497873E-3</v>
      </c>
      <c r="AP59" s="24">
        <v>5.8548023276469869E-3</v>
      </c>
      <c r="AQ59" s="24">
        <v>3.1720148196378718E-3</v>
      </c>
      <c r="AR59" s="24">
        <v>6.0163134968535372E-3</v>
      </c>
      <c r="AS59" s="24">
        <v>7.2295113461603461E-3</v>
      </c>
      <c r="AT59" s="24">
        <v>8.1472884216761739E-3</v>
      </c>
      <c r="AU59" s="24">
        <v>8.0387416045607334E-3</v>
      </c>
      <c r="AV59" s="24">
        <v>8.4241761347010405E-3</v>
      </c>
      <c r="AW59" s="24">
        <v>6.4316305738290683E-3</v>
      </c>
      <c r="AX59" s="24">
        <v>8.2322604354679463E-3</v>
      </c>
      <c r="AY59" s="24">
        <v>6.0901907199686512E-3</v>
      </c>
      <c r="AZ59" s="24">
        <v>8.4928475305655164E-3</v>
      </c>
      <c r="BA59" s="24">
        <v>1.0809187744757405E-2</v>
      </c>
      <c r="BB59" s="24">
        <v>8.0594103372514034E-3</v>
      </c>
      <c r="BC59" s="24">
        <v>7.2335848651555491E-3</v>
      </c>
      <c r="BD59" s="91"/>
    </row>
    <row r="60" spans="1:107" s="103" customFormat="1" ht="15.75" thickBot="1" x14ac:dyDescent="0.3">
      <c r="A60" s="114" t="s">
        <v>96</v>
      </c>
      <c r="B60" s="115" t="s">
        <v>97</v>
      </c>
      <c r="C60" s="23">
        <v>8.429061405108268E-2</v>
      </c>
      <c r="D60" s="23">
        <v>8.5607970879782377E-2</v>
      </c>
      <c r="E60" s="23">
        <v>7.6940350883241207E-2</v>
      </c>
      <c r="F60" s="23">
        <v>7.649463620636901E-2</v>
      </c>
      <c r="G60" s="23">
        <v>7.2358625587265898E-2</v>
      </c>
      <c r="H60" s="23">
        <v>7.7440100743584914E-2</v>
      </c>
      <c r="I60" s="23">
        <v>7.974715727051998E-2</v>
      </c>
      <c r="J60" s="23">
        <v>8.6040619213169522E-2</v>
      </c>
      <c r="K60" s="23">
        <v>9.4379707135831714E-2</v>
      </c>
      <c r="L60" s="23">
        <v>8.611226942092165E-2</v>
      </c>
      <c r="M60" s="23">
        <v>8.7004410140940236E-2</v>
      </c>
      <c r="N60" s="23">
        <v>9.325493538659467E-2</v>
      </c>
      <c r="O60" s="23">
        <v>9.7659343815339195E-2</v>
      </c>
      <c r="P60" s="23">
        <v>9.9198115372240062E-2</v>
      </c>
      <c r="Q60" s="23">
        <v>0.10038206425102168</v>
      </c>
      <c r="R60" s="23">
        <v>0.10375183215949847</v>
      </c>
      <c r="S60" s="23">
        <v>0.10345792492810274</v>
      </c>
      <c r="T60" s="23">
        <v>0.10611218122100567</v>
      </c>
      <c r="U60" s="23">
        <v>0.10967000878373537</v>
      </c>
      <c r="V60" s="23">
        <v>9.6880716775197814E-2</v>
      </c>
      <c r="W60" s="23">
        <v>9.9918675764141235E-2</v>
      </c>
      <c r="X60" s="23">
        <v>0.10207632848940457</v>
      </c>
      <c r="Y60" s="23">
        <v>0.11162329782802134</v>
      </c>
      <c r="Z60" s="23">
        <v>0.11307261187885283</v>
      </c>
      <c r="AA60" s="23">
        <v>0.10028501033176275</v>
      </c>
      <c r="AB60" s="23">
        <v>0.10647542935670892</v>
      </c>
      <c r="AC60" s="23">
        <v>0.10494715881285492</v>
      </c>
      <c r="AD60" s="23">
        <v>0.10204086727953336</v>
      </c>
      <c r="AE60" s="23">
        <v>0.10326897196943105</v>
      </c>
      <c r="AF60" s="23">
        <v>9.5643531964526879E-2</v>
      </c>
      <c r="AG60" s="23">
        <v>9.1094277105921218E-2</v>
      </c>
      <c r="AH60" s="23">
        <v>8.6472479083281512E-2</v>
      </c>
      <c r="AI60" s="23">
        <v>9.4312449230467263E-2</v>
      </c>
      <c r="AJ60" s="23">
        <v>9.0802784387870206E-2</v>
      </c>
      <c r="AK60" s="23">
        <v>8.8392804311759998E-2</v>
      </c>
      <c r="AL60" s="23">
        <v>9.185146762058928E-2</v>
      </c>
      <c r="AM60" s="23">
        <v>8.3353767194262782E-2</v>
      </c>
      <c r="AN60" s="23">
        <v>8.7823033679101214E-2</v>
      </c>
      <c r="AO60" s="23">
        <v>9.6411934305431393E-2</v>
      </c>
      <c r="AP60" s="23">
        <v>8.4671771203710916E-2</v>
      </c>
      <c r="AQ60" s="23">
        <v>8.0074759724855823E-2</v>
      </c>
      <c r="AR60" s="23">
        <v>8.1034001761437421E-2</v>
      </c>
      <c r="AS60" s="23">
        <v>8.3693087317597711E-2</v>
      </c>
      <c r="AT60" s="23">
        <v>8.3429646536258034E-2</v>
      </c>
      <c r="AU60" s="23">
        <v>9.6128428098600241E-2</v>
      </c>
      <c r="AV60" s="23">
        <v>0.10126792418879557</v>
      </c>
      <c r="AW60" s="23">
        <v>9.6765308194188784E-2</v>
      </c>
      <c r="AX60" s="23">
        <v>0.10119029387373751</v>
      </c>
      <c r="AY60" s="23">
        <v>9.9590028779271672E-2</v>
      </c>
      <c r="AZ60" s="23">
        <v>9.4212788383987958E-2</v>
      </c>
      <c r="BA60" s="23">
        <v>9.5137297922742683E-2</v>
      </c>
      <c r="BB60" s="23">
        <v>9.0636223677804467E-2</v>
      </c>
      <c r="BC60" s="23">
        <v>9.2514381395383455E-2</v>
      </c>
      <c r="BD60" s="87"/>
    </row>
    <row r="61" spans="1:107" s="103" customFormat="1" ht="15.75" thickBot="1" x14ac:dyDescent="0.3">
      <c r="A61" s="114" t="s">
        <v>98</v>
      </c>
      <c r="B61" s="115" t="s">
        <v>99</v>
      </c>
      <c r="C61" s="23">
        <v>5.2147522464267279E-2</v>
      </c>
      <c r="D61" s="23">
        <v>5.178561597221587E-2</v>
      </c>
      <c r="E61" s="23">
        <v>4.5576796321196225E-2</v>
      </c>
      <c r="F61" s="23">
        <v>5.3117666893381529E-2</v>
      </c>
      <c r="G61" s="23">
        <v>4.8364685076551485E-2</v>
      </c>
      <c r="H61" s="23">
        <v>4.6325204954894381E-2</v>
      </c>
      <c r="I61" s="23">
        <v>4.6894616572872867E-2</v>
      </c>
      <c r="J61" s="23">
        <v>4.508360667033131E-2</v>
      </c>
      <c r="K61" s="23">
        <v>4.4007524489795231E-2</v>
      </c>
      <c r="L61" s="23">
        <v>4.9162634405189719E-2</v>
      </c>
      <c r="M61" s="23">
        <v>5.016381449073494E-2</v>
      </c>
      <c r="N61" s="23">
        <v>4.6571617828682049E-2</v>
      </c>
      <c r="O61" s="23">
        <v>4.8388660867043451E-2</v>
      </c>
      <c r="P61" s="23">
        <v>4.5531591323742397E-2</v>
      </c>
      <c r="Q61" s="23">
        <v>4.1073209361464282E-2</v>
      </c>
      <c r="R61" s="23">
        <v>4.0382309853703349E-2</v>
      </c>
      <c r="S61" s="23">
        <v>3.9540320713752013E-2</v>
      </c>
      <c r="T61" s="23">
        <v>3.6357482506274116E-2</v>
      </c>
      <c r="U61" s="23">
        <v>3.9198775805311656E-2</v>
      </c>
      <c r="V61" s="23">
        <v>3.7461659803464012E-2</v>
      </c>
      <c r="W61" s="23">
        <v>3.4244359789800984E-2</v>
      </c>
      <c r="X61" s="23">
        <v>3.7548740527795943E-2</v>
      </c>
      <c r="Y61" s="23">
        <v>4.0301776519921062E-2</v>
      </c>
      <c r="Z61" s="23">
        <v>5.1078633909690856E-2</v>
      </c>
      <c r="AA61" s="23">
        <v>5.1103120896653927E-2</v>
      </c>
      <c r="AB61" s="23">
        <v>5.2628985626144736E-2</v>
      </c>
      <c r="AC61" s="23">
        <v>5.2072644513891105E-2</v>
      </c>
      <c r="AD61" s="23">
        <v>4.9486012169420501E-2</v>
      </c>
      <c r="AE61" s="23">
        <v>5.0753888526439847E-2</v>
      </c>
      <c r="AF61" s="23">
        <v>5.1874464210898648E-2</v>
      </c>
      <c r="AG61" s="23">
        <v>6.050195566753036E-2</v>
      </c>
      <c r="AH61" s="23">
        <v>5.7750487231586496E-2</v>
      </c>
      <c r="AI61" s="23">
        <v>6.0018880512088438E-2</v>
      </c>
      <c r="AJ61" s="23">
        <v>5.5012640973070841E-2</v>
      </c>
      <c r="AK61" s="23">
        <v>5.4088179234204267E-2</v>
      </c>
      <c r="AL61" s="23">
        <v>5.4001933971326299E-2</v>
      </c>
      <c r="AM61" s="23">
        <v>3.8333768760972178E-2</v>
      </c>
      <c r="AN61" s="23">
        <v>4.6441306119348283E-2</v>
      </c>
      <c r="AO61" s="23">
        <v>4.7550801344985266E-2</v>
      </c>
      <c r="AP61" s="23">
        <v>4.4436750550489248E-2</v>
      </c>
      <c r="AQ61" s="23">
        <v>4.763264563541135E-2</v>
      </c>
      <c r="AR61" s="23">
        <v>4.4008320841800418E-2</v>
      </c>
      <c r="AS61" s="23">
        <v>4.6988781876829741E-2</v>
      </c>
      <c r="AT61" s="23">
        <v>4.8450091354174878E-2</v>
      </c>
      <c r="AU61" s="23">
        <v>4.9197248254137793E-2</v>
      </c>
      <c r="AV61" s="23">
        <v>4.6619033031348907E-2</v>
      </c>
      <c r="AW61" s="23">
        <v>4.7454570614511964E-2</v>
      </c>
      <c r="AX61" s="23">
        <v>4.9240304883649791E-2</v>
      </c>
      <c r="AY61" s="23">
        <v>4.8038044378225807E-2</v>
      </c>
      <c r="AZ61" s="23">
        <v>5.0015438173409997E-2</v>
      </c>
      <c r="BA61" s="23">
        <v>4.6700792592131182E-2</v>
      </c>
      <c r="BB61" s="23">
        <v>4.4324776401365035E-2</v>
      </c>
      <c r="BC61" s="23">
        <v>4.2139299064559502E-2</v>
      </c>
      <c r="BD61" s="87"/>
    </row>
    <row r="62" spans="1:107" s="103" customFormat="1" ht="15.75" thickBot="1" x14ac:dyDescent="0.3">
      <c r="A62" s="114" t="s">
        <v>100</v>
      </c>
      <c r="B62" s="115" t="s">
        <v>101</v>
      </c>
      <c r="C62" s="23">
        <v>8.0989716024253533E-2</v>
      </c>
      <c r="D62" s="23">
        <v>7.849077127936914E-2</v>
      </c>
      <c r="E62" s="23">
        <v>6.6773897190047046E-2</v>
      </c>
      <c r="F62" s="23">
        <v>6.3419714598848223E-2</v>
      </c>
      <c r="G62" s="23">
        <v>6.2568812947084648E-2</v>
      </c>
      <c r="H62" s="23">
        <v>6.2128761423387857E-2</v>
      </c>
      <c r="I62" s="23">
        <v>6.0223071707755753E-2</v>
      </c>
      <c r="J62" s="23">
        <v>5.7559209033144522E-2</v>
      </c>
      <c r="K62" s="23">
        <v>5.9950625711393417E-2</v>
      </c>
      <c r="L62" s="23">
        <v>5.9409420332247803E-2</v>
      </c>
      <c r="M62" s="23">
        <v>5.8371708688982324E-2</v>
      </c>
      <c r="N62" s="23">
        <v>5.6759106690709694E-2</v>
      </c>
      <c r="O62" s="23">
        <v>5.6637682685334076E-2</v>
      </c>
      <c r="P62" s="23">
        <v>5.6835392744646426E-2</v>
      </c>
      <c r="Q62" s="23">
        <v>5.6158072480436305E-2</v>
      </c>
      <c r="R62" s="23">
        <v>5.4829771578260168E-2</v>
      </c>
      <c r="S62" s="23">
        <v>5.6374661829374936E-2</v>
      </c>
      <c r="T62" s="23">
        <v>5.4962513012093171E-2</v>
      </c>
      <c r="U62" s="23">
        <v>5.6773477669245918E-2</v>
      </c>
      <c r="V62" s="23">
        <v>5.7757582912520658E-2</v>
      </c>
      <c r="W62" s="23">
        <v>5.7161772187832909E-2</v>
      </c>
      <c r="X62" s="23">
        <v>5.7865628791201613E-2</v>
      </c>
      <c r="Y62" s="23">
        <v>5.7834628397705909E-2</v>
      </c>
      <c r="Z62" s="23">
        <v>6.122361311258491E-2</v>
      </c>
      <c r="AA62" s="23">
        <v>6.2717134483757847E-2</v>
      </c>
      <c r="AB62" s="23">
        <v>6.4774821317828107E-2</v>
      </c>
      <c r="AC62" s="23">
        <v>7.059420027081767E-2</v>
      </c>
      <c r="AD62" s="23">
        <v>6.4896487876028253E-2</v>
      </c>
      <c r="AE62" s="23">
        <v>6.8056154167432742E-2</v>
      </c>
      <c r="AF62" s="23">
        <v>6.3999655101200162E-2</v>
      </c>
      <c r="AG62" s="23">
        <v>6.7500769426874038E-2</v>
      </c>
      <c r="AH62" s="23">
        <v>6.1675534840236822E-2</v>
      </c>
      <c r="AI62" s="23">
        <v>6.0265245854639486E-2</v>
      </c>
      <c r="AJ62" s="23">
        <v>5.7989143369950029E-2</v>
      </c>
      <c r="AK62" s="23">
        <v>5.7542516653011931E-2</v>
      </c>
      <c r="AL62" s="23">
        <v>6.1468106292245202E-2</v>
      </c>
      <c r="AM62" s="23">
        <v>4.2106106548066034E-2</v>
      </c>
      <c r="AN62" s="23">
        <v>4.8159528041820235E-2</v>
      </c>
      <c r="AO62" s="23">
        <v>5.8811564065636077E-2</v>
      </c>
      <c r="AP62" s="23">
        <v>5.6895844567559153E-2</v>
      </c>
      <c r="AQ62" s="23">
        <v>5.5803725303086291E-2</v>
      </c>
      <c r="AR62" s="23">
        <v>5.0087890278759109E-2</v>
      </c>
      <c r="AS62" s="23">
        <v>4.9906650017158924E-2</v>
      </c>
      <c r="AT62" s="23">
        <v>5.1995582298815339E-2</v>
      </c>
      <c r="AU62" s="23">
        <v>5.0483157598851094E-2</v>
      </c>
      <c r="AV62" s="23">
        <v>4.8147048014357804E-2</v>
      </c>
      <c r="AW62" s="23">
        <v>5.1561611629408595E-2</v>
      </c>
      <c r="AX62" s="23">
        <v>4.7471649150475373E-2</v>
      </c>
      <c r="AY62" s="23">
        <v>4.836502299776467E-2</v>
      </c>
      <c r="AZ62" s="23">
        <v>4.5353639358634325E-2</v>
      </c>
      <c r="BA62" s="23">
        <v>4.157427449195452E-2</v>
      </c>
      <c r="BB62" s="23">
        <v>4.1704501695771119E-2</v>
      </c>
      <c r="BC62" s="23">
        <v>4.087854561093443E-2</v>
      </c>
      <c r="BD62" s="87"/>
    </row>
    <row r="63" spans="1:107" s="103" customFormat="1" ht="15.75" thickBot="1" x14ac:dyDescent="0.3">
      <c r="A63" s="114" t="s">
        <v>102</v>
      </c>
      <c r="B63" s="115" t="s">
        <v>103</v>
      </c>
      <c r="C63" s="23">
        <v>8.1753661982286466E-2</v>
      </c>
      <c r="D63" s="23">
        <v>9.6055455140410445E-2</v>
      </c>
      <c r="E63" s="23">
        <v>0.12708099015805363</v>
      </c>
      <c r="F63" s="23">
        <v>0.11296577684519966</v>
      </c>
      <c r="G63" s="23">
        <v>0.11920093216027912</v>
      </c>
      <c r="H63" s="23">
        <v>9.9981008890936252E-2</v>
      </c>
      <c r="I63" s="23">
        <v>8.7773831755719817E-2</v>
      </c>
      <c r="J63" s="23">
        <v>7.4329103219828413E-2</v>
      </c>
      <c r="K63" s="23">
        <v>9.9532280474892168E-2</v>
      </c>
      <c r="L63" s="23">
        <v>0.13109581399715839</v>
      </c>
      <c r="M63" s="23">
        <v>0.15031853565588896</v>
      </c>
      <c r="N63" s="23">
        <v>0.13590162303086642</v>
      </c>
      <c r="O63" s="23">
        <v>0.16959011779655739</v>
      </c>
      <c r="P63" s="23">
        <v>0.15243987520713076</v>
      </c>
      <c r="Q63" s="23">
        <v>0.15538734981731633</v>
      </c>
      <c r="R63" s="23">
        <v>0.15158178203730763</v>
      </c>
      <c r="S63" s="23">
        <v>0.14240510561748834</v>
      </c>
      <c r="T63" s="23">
        <v>0.14093155560619844</v>
      </c>
      <c r="U63" s="23">
        <v>0.13774324343918029</v>
      </c>
      <c r="V63" s="23">
        <v>6.9934276467189679E-2</v>
      </c>
      <c r="W63" s="23">
        <v>6.1921654823027153E-2</v>
      </c>
      <c r="X63" s="23">
        <v>7.163978135751399E-2</v>
      </c>
      <c r="Y63" s="23">
        <v>6.9310806994189914E-2</v>
      </c>
      <c r="Z63" s="23">
        <v>9.0662554039823984E-2</v>
      </c>
      <c r="AA63" s="23">
        <v>0.10772075927035138</v>
      </c>
      <c r="AB63" s="23">
        <v>0.12554611702595392</v>
      </c>
      <c r="AC63" s="23">
        <v>0.13240347507408351</v>
      </c>
      <c r="AD63" s="23">
        <v>0.13197061698052939</v>
      </c>
      <c r="AE63" s="23">
        <v>0.122162667319467</v>
      </c>
      <c r="AF63" s="23">
        <v>0.12999935914077967</v>
      </c>
      <c r="AG63" s="23">
        <v>0.1339021393949435</v>
      </c>
      <c r="AH63" s="23">
        <v>0.12311000903036494</v>
      </c>
      <c r="AI63" s="23">
        <v>0.14388526559809581</v>
      </c>
      <c r="AJ63" s="23">
        <v>0.13792444224830663</v>
      </c>
      <c r="AK63" s="23">
        <v>0.13711853254987852</v>
      </c>
      <c r="AL63" s="23">
        <v>0.1599847783202801</v>
      </c>
      <c r="AM63" s="23">
        <v>9.4435250296216744E-2</v>
      </c>
      <c r="AN63" s="23">
        <v>7.2652913458048474E-2</v>
      </c>
      <c r="AO63" s="23">
        <v>0.14272077585674811</v>
      </c>
      <c r="AP63" s="23">
        <v>0.16858122877441062</v>
      </c>
      <c r="AQ63" s="23">
        <v>0.16287018753317206</v>
      </c>
      <c r="AR63" s="23">
        <v>0.14082847844654808</v>
      </c>
      <c r="AS63" s="23">
        <v>0.12024778507439432</v>
      </c>
      <c r="AT63" s="23">
        <v>0.11921274857897833</v>
      </c>
      <c r="AU63" s="23">
        <v>0.14149684363969098</v>
      </c>
      <c r="AV63" s="23">
        <v>0.15474007241774471</v>
      </c>
      <c r="AW63" s="23">
        <v>0.16969923586867855</v>
      </c>
      <c r="AX63" s="23">
        <v>0.16650770727742581</v>
      </c>
      <c r="AY63" s="23">
        <v>0.16889048445397703</v>
      </c>
      <c r="AZ63" s="23">
        <v>0.17468284785217614</v>
      </c>
      <c r="BA63" s="23">
        <v>0.16786884756449663</v>
      </c>
      <c r="BB63" s="23">
        <v>0.16245326320888159</v>
      </c>
      <c r="BC63" s="23">
        <v>0.15416881495597187</v>
      </c>
      <c r="BD63" s="87"/>
    </row>
    <row r="64" spans="1:107" s="103" customFormat="1" ht="15.75" thickBot="1" x14ac:dyDescent="0.3">
      <c r="A64" s="114" t="s">
        <v>104</v>
      </c>
      <c r="B64" s="115" t="s">
        <v>8</v>
      </c>
      <c r="C64" s="23">
        <v>7.8028801744286433E-2</v>
      </c>
      <c r="D64" s="23">
        <v>7.808556460442731E-2</v>
      </c>
      <c r="E64" s="23">
        <v>7.5533521022405639E-2</v>
      </c>
      <c r="F64" s="23">
        <v>7.2338673328080208E-2</v>
      </c>
      <c r="G64" s="23">
        <v>7.2695950658487316E-2</v>
      </c>
      <c r="H64" s="23">
        <v>6.9511915362218998E-2</v>
      </c>
      <c r="I64" s="23">
        <v>6.7543119867732482E-2</v>
      </c>
      <c r="J64" s="23">
        <v>6.3663941845171823E-2</v>
      </c>
      <c r="K64" s="23">
        <v>6.6203480811902887E-2</v>
      </c>
      <c r="L64" s="23">
        <v>6.6127209964689071E-2</v>
      </c>
      <c r="M64" s="23">
        <v>6.9844741104975294E-2</v>
      </c>
      <c r="N64" s="23">
        <v>7.2535105392424401E-2</v>
      </c>
      <c r="O64" s="23">
        <v>7.3298909295642617E-2</v>
      </c>
      <c r="P64" s="23">
        <v>7.2103417112965057E-2</v>
      </c>
      <c r="Q64" s="23">
        <v>6.9091646140583551E-2</v>
      </c>
      <c r="R64" s="23">
        <v>7.0046713229537053E-2</v>
      </c>
      <c r="S64" s="23">
        <v>6.9479381018153694E-2</v>
      </c>
      <c r="T64" s="23">
        <v>6.9373392768918116E-2</v>
      </c>
      <c r="U64" s="23">
        <v>7.7906600326203029E-2</v>
      </c>
      <c r="V64" s="23">
        <v>7.9628919700268488E-2</v>
      </c>
      <c r="W64" s="23">
        <v>7.5010927265580368E-2</v>
      </c>
      <c r="X64" s="23">
        <v>7.9274936802821813E-2</v>
      </c>
      <c r="Y64" s="23">
        <v>8.406773539870753E-2</v>
      </c>
      <c r="Z64" s="23">
        <v>8.5605558002373044E-2</v>
      </c>
      <c r="AA64" s="23">
        <v>9.1570462779720738E-2</v>
      </c>
      <c r="AB64" s="23">
        <v>9.3531344241911535E-2</v>
      </c>
      <c r="AC64" s="23">
        <v>9.6424876347367239E-2</v>
      </c>
      <c r="AD64" s="23">
        <v>9.5234513971816787E-2</v>
      </c>
      <c r="AE64" s="23">
        <v>9.7625010147531624E-2</v>
      </c>
      <c r="AF64" s="23">
        <v>9.3291440309417356E-2</v>
      </c>
      <c r="AG64" s="23">
        <v>9.0434204038138302E-2</v>
      </c>
      <c r="AH64" s="23">
        <v>8.7251344397588221E-2</v>
      </c>
      <c r="AI64" s="23">
        <v>9.1385935846974173E-2</v>
      </c>
      <c r="AJ64" s="23">
        <v>8.9367323443454258E-2</v>
      </c>
      <c r="AK64" s="23">
        <v>8.6599242490762646E-2</v>
      </c>
      <c r="AL64" s="23">
        <v>8.454623734051768E-2</v>
      </c>
      <c r="AM64" s="23">
        <v>5.2569811559701078E-2</v>
      </c>
      <c r="AN64" s="23">
        <v>5.9104940054942587E-2</v>
      </c>
      <c r="AO64" s="23">
        <v>7.6226515501545564E-2</v>
      </c>
      <c r="AP64" s="23">
        <v>8.0186619826365421E-2</v>
      </c>
      <c r="AQ64" s="23">
        <v>8.2689054432208059E-2</v>
      </c>
      <c r="AR64" s="23">
        <v>8.5134248700081891E-2</v>
      </c>
      <c r="AS64" s="23">
        <v>8.6416289299709931E-2</v>
      </c>
      <c r="AT64" s="23">
        <v>8.9844686705578755E-2</v>
      </c>
      <c r="AU64" s="23">
        <v>8.817606207230369E-2</v>
      </c>
      <c r="AV64" s="23">
        <v>8.2893300382358662E-2</v>
      </c>
      <c r="AW64" s="23">
        <v>8.3363702769283177E-2</v>
      </c>
      <c r="AX64" s="23">
        <v>8.2136111671063494E-2</v>
      </c>
      <c r="AY64" s="23">
        <v>7.9617261408878912E-2</v>
      </c>
      <c r="AZ64" s="23">
        <v>7.6645090148124359E-2</v>
      </c>
      <c r="BA64" s="23">
        <v>7.5322151475674573E-2</v>
      </c>
      <c r="BB64" s="23">
        <v>7.4529583441826641E-2</v>
      </c>
      <c r="BC64" s="23">
        <v>7.2081338788174146E-2</v>
      </c>
      <c r="BD64" s="87"/>
    </row>
    <row r="65" spans="1:56" s="103" customFormat="1" ht="15.75" thickBot="1" x14ac:dyDescent="0.3">
      <c r="A65" s="113"/>
      <c r="B65" s="113" t="s">
        <v>146</v>
      </c>
      <c r="C65" s="24">
        <v>7.7198058297521702E-2</v>
      </c>
      <c r="D65" s="24">
        <v>7.6615513749387201E-2</v>
      </c>
      <c r="E65" s="24">
        <v>7.0478930596902897E-2</v>
      </c>
      <c r="F65" s="24">
        <v>6.8269108647603036E-2</v>
      </c>
      <c r="G65" s="24">
        <v>6.7379755325570986E-2</v>
      </c>
      <c r="H65" s="24">
        <v>6.5739896488573035E-2</v>
      </c>
      <c r="I65" s="24">
        <v>6.4255184376481589E-2</v>
      </c>
      <c r="J65" s="24">
        <v>6.172478627972966E-2</v>
      </c>
      <c r="K65" s="24">
        <v>6.4651867522108344E-2</v>
      </c>
      <c r="L65" s="24">
        <v>6.4689393149377106E-2</v>
      </c>
      <c r="M65" s="24">
        <v>6.6448265543015209E-2</v>
      </c>
      <c r="N65" s="24">
        <v>6.7084213299332077E-2</v>
      </c>
      <c r="O65" s="24">
        <v>6.8523974159999335E-2</v>
      </c>
      <c r="P65" s="24">
        <v>6.7653425412653831E-2</v>
      </c>
      <c r="Q65" s="24">
        <v>6.5687799946827913E-2</v>
      </c>
      <c r="R65" s="24">
        <v>6.5897189309399001E-2</v>
      </c>
      <c r="S65" s="24">
        <v>6.5809614630367816E-2</v>
      </c>
      <c r="T65" s="24">
        <v>6.5192024484303265E-2</v>
      </c>
      <c r="U65" s="24">
        <v>7.039102695450157E-2</v>
      </c>
      <c r="V65" s="24">
        <v>6.9254804942877182E-2</v>
      </c>
      <c r="W65" s="24">
        <v>6.6804755919454561E-2</v>
      </c>
      <c r="X65" s="24">
        <v>6.9727549461058691E-2</v>
      </c>
      <c r="Y65" s="24">
        <v>7.3068194251732832E-2</v>
      </c>
      <c r="Z65" s="24">
        <v>7.6448328740019653E-2</v>
      </c>
      <c r="AA65" s="24">
        <v>7.8715114893934512E-2</v>
      </c>
      <c r="AB65" s="24">
        <v>8.1296293053278859E-2</v>
      </c>
      <c r="AC65" s="24">
        <v>8.4512225920324882E-2</v>
      </c>
      <c r="AD65" s="24">
        <v>8.1594847193382058E-2</v>
      </c>
      <c r="AE65" s="24">
        <v>8.392629804299305E-2</v>
      </c>
      <c r="AF65" s="24">
        <v>8.0191943647914612E-2</v>
      </c>
      <c r="AG65" s="24">
        <v>8.0534076128923382E-2</v>
      </c>
      <c r="AH65" s="24">
        <v>7.6273424231301956E-2</v>
      </c>
      <c r="AI65" s="24">
        <v>7.9058605790059175E-2</v>
      </c>
      <c r="AJ65" s="24">
        <v>7.6374021734579176E-2</v>
      </c>
      <c r="AK65" s="24">
        <v>7.4680815495148961E-2</v>
      </c>
      <c r="AL65" s="24">
        <v>7.5767513865890521E-2</v>
      </c>
      <c r="AM65" s="24">
        <v>5.1172989773836462E-2</v>
      </c>
      <c r="AN65" s="24">
        <v>5.7038296432858925E-2</v>
      </c>
      <c r="AO65" s="24">
        <v>7.0589620854908164E-2</v>
      </c>
      <c r="AP65" s="24">
        <v>7.0826882831165228E-2</v>
      </c>
      <c r="AQ65" s="24">
        <v>7.1447448242928618E-2</v>
      </c>
      <c r="AR65" s="24">
        <v>6.9879778564454029E-2</v>
      </c>
      <c r="AS65" s="24">
        <v>7.0579860557974619E-2</v>
      </c>
      <c r="AT65" s="24">
        <v>7.2947737482436006E-2</v>
      </c>
      <c r="AU65" s="24">
        <v>7.346452437909122E-2</v>
      </c>
      <c r="AV65" s="24">
        <v>7.0746906390941389E-2</v>
      </c>
      <c r="AW65" s="24">
        <v>7.1935056597931174E-2</v>
      </c>
      <c r="AX65" s="24">
        <v>7.0480649472501988E-2</v>
      </c>
      <c r="AY65" s="24">
        <v>6.930612006478469E-2</v>
      </c>
      <c r="AZ65" s="24">
        <v>6.6734240701401729E-2</v>
      </c>
      <c r="BA65" s="24">
        <v>6.4496844061889214E-2</v>
      </c>
      <c r="BB65" s="24">
        <v>6.3386857610954361E-2</v>
      </c>
      <c r="BC65" s="24">
        <v>6.1859585022482018E-2</v>
      </c>
      <c r="BD65" s="91"/>
    </row>
    <row r="66" spans="1:56" s="103" customFormat="1" ht="15.75" thickBot="1" x14ac:dyDescent="0.3">
      <c r="A66" s="111" t="s">
        <v>105</v>
      </c>
      <c r="B66" s="112" t="s">
        <v>10</v>
      </c>
      <c r="C66" s="23">
        <v>8.172836406959462E-2</v>
      </c>
      <c r="D66" s="23">
        <v>7.9751424911086943E-2</v>
      </c>
      <c r="E66" s="23">
        <v>7.6215397843408639E-2</v>
      </c>
      <c r="F66" s="23">
        <v>7.85384912100002E-2</v>
      </c>
      <c r="G66" s="23">
        <v>7.8832215423049024E-2</v>
      </c>
      <c r="H66" s="23">
        <v>7.975482069875886E-2</v>
      </c>
      <c r="I66" s="23">
        <v>8.1070519174453071E-2</v>
      </c>
      <c r="J66" s="23">
        <v>6.7123827264026797E-2</v>
      </c>
      <c r="K66" s="23">
        <v>8.0991787562300979E-2</v>
      </c>
      <c r="L66" s="23">
        <v>8.6102643844359686E-2</v>
      </c>
      <c r="M66" s="23">
        <v>8.7750848732471298E-2</v>
      </c>
      <c r="N66" s="23">
        <v>7.8116259188182754E-2</v>
      </c>
      <c r="O66" s="23">
        <v>7.6241429213333475E-2</v>
      </c>
      <c r="P66" s="23">
        <v>7.0038349984265835E-2</v>
      </c>
      <c r="Q66" s="23">
        <v>6.846036992771895E-2</v>
      </c>
      <c r="R66" s="23">
        <v>6.937916158137751E-2</v>
      </c>
      <c r="S66" s="23">
        <v>6.7752179888747086E-2</v>
      </c>
      <c r="T66" s="23">
        <v>6.6244634847980599E-2</v>
      </c>
      <c r="U66" s="23">
        <v>8.1587957550528861E-2</v>
      </c>
      <c r="V66" s="23">
        <v>7.9928817241446196E-2</v>
      </c>
      <c r="W66" s="23">
        <v>7.591343656866463E-2</v>
      </c>
      <c r="X66" s="23">
        <v>8.5546365062999119E-2</v>
      </c>
      <c r="Y66" s="23">
        <v>8.8293305528645533E-2</v>
      </c>
      <c r="Z66" s="23">
        <v>9.1044929311244527E-2</v>
      </c>
      <c r="AA66" s="23">
        <v>9.3566696850596001E-2</v>
      </c>
      <c r="AB66" s="23">
        <v>9.1403560134953724E-2</v>
      </c>
      <c r="AC66" s="23">
        <v>9.5491249299039432E-2</v>
      </c>
      <c r="AD66" s="23">
        <v>0.10092115482786529</v>
      </c>
      <c r="AE66" s="23">
        <v>0.10165623232385194</v>
      </c>
      <c r="AF66" s="23">
        <v>9.5193366088847084E-2</v>
      </c>
      <c r="AG66" s="23">
        <v>9.7749899714267674E-2</v>
      </c>
      <c r="AH66" s="23">
        <v>9.1194024543597568E-2</v>
      </c>
      <c r="AI66" s="23">
        <v>0.10145257840051075</v>
      </c>
      <c r="AJ66" s="23">
        <v>0.10111529049677652</v>
      </c>
      <c r="AK66" s="23">
        <v>0.1024506179420407</v>
      </c>
      <c r="AL66" s="23">
        <v>9.5092393162205774E-2</v>
      </c>
      <c r="AM66" s="23">
        <v>4.0014353474492351E-2</v>
      </c>
      <c r="AN66" s="23">
        <v>7.9910873952479519E-2</v>
      </c>
      <c r="AO66" s="23">
        <v>8.7036486691986992E-2</v>
      </c>
      <c r="AP66" s="23">
        <v>8.719977744428789E-2</v>
      </c>
      <c r="AQ66" s="23">
        <v>8.8777556256335391E-2</v>
      </c>
      <c r="AR66" s="23">
        <v>8.3812675076415433E-2</v>
      </c>
      <c r="AS66" s="23">
        <v>8.3588714863255517E-2</v>
      </c>
      <c r="AT66" s="23">
        <v>8.5697411082181485E-2</v>
      </c>
      <c r="AU66" s="23">
        <v>8.9323262803777032E-2</v>
      </c>
      <c r="AV66" s="23">
        <v>8.9121136191581823E-2</v>
      </c>
      <c r="AW66" s="23">
        <v>9.4369049924073078E-2</v>
      </c>
      <c r="AX66" s="23">
        <v>9.6227812471999782E-2</v>
      </c>
      <c r="AY66" s="23">
        <v>9.983565267667513E-2</v>
      </c>
      <c r="AZ66" s="23">
        <v>9.6491341809678943E-2</v>
      </c>
      <c r="BA66" s="23">
        <v>9.693692813592307E-2</v>
      </c>
      <c r="BB66" s="23">
        <v>9.6605678981565565E-2</v>
      </c>
      <c r="BC66" s="23">
        <v>8.6950260333933591E-2</v>
      </c>
      <c r="BD66" s="87"/>
    </row>
    <row r="67" spans="1:56" s="103" customFormat="1" ht="15.75" thickBot="1" x14ac:dyDescent="0.3">
      <c r="A67" s="113"/>
      <c r="B67" s="116" t="s">
        <v>147</v>
      </c>
      <c r="C67" s="24">
        <v>8.172836406959462E-2</v>
      </c>
      <c r="D67" s="24">
        <v>7.9751424911086943E-2</v>
      </c>
      <c r="E67" s="24">
        <v>7.6215397843408639E-2</v>
      </c>
      <c r="F67" s="24">
        <v>7.85384912100002E-2</v>
      </c>
      <c r="G67" s="24">
        <v>7.8832215423049024E-2</v>
      </c>
      <c r="H67" s="24">
        <v>7.975482069875886E-2</v>
      </c>
      <c r="I67" s="24">
        <v>8.1070519174453071E-2</v>
      </c>
      <c r="J67" s="24">
        <v>6.7123827264026797E-2</v>
      </c>
      <c r="K67" s="24">
        <v>8.0991787562300979E-2</v>
      </c>
      <c r="L67" s="24">
        <v>8.6102643844359686E-2</v>
      </c>
      <c r="M67" s="24">
        <v>8.7750848732471298E-2</v>
      </c>
      <c r="N67" s="24">
        <v>7.8116259188182754E-2</v>
      </c>
      <c r="O67" s="24">
        <v>7.6241429213333475E-2</v>
      </c>
      <c r="P67" s="24">
        <v>7.0038349984265835E-2</v>
      </c>
      <c r="Q67" s="24">
        <v>6.846036992771895E-2</v>
      </c>
      <c r="R67" s="24">
        <v>6.937916158137751E-2</v>
      </c>
      <c r="S67" s="24">
        <v>6.7752179888747086E-2</v>
      </c>
      <c r="T67" s="24">
        <v>6.6244634847980599E-2</v>
      </c>
      <c r="U67" s="24">
        <v>8.1587957550528861E-2</v>
      </c>
      <c r="V67" s="24">
        <v>7.9928817241446196E-2</v>
      </c>
      <c r="W67" s="24">
        <v>7.591343656866463E-2</v>
      </c>
      <c r="X67" s="24">
        <v>8.5546365062999119E-2</v>
      </c>
      <c r="Y67" s="24">
        <v>8.8293305528645533E-2</v>
      </c>
      <c r="Z67" s="24">
        <v>9.1044929311244527E-2</v>
      </c>
      <c r="AA67" s="24">
        <v>9.3566696850596001E-2</v>
      </c>
      <c r="AB67" s="24">
        <v>9.1403560134953724E-2</v>
      </c>
      <c r="AC67" s="24">
        <v>9.5491249299039432E-2</v>
      </c>
      <c r="AD67" s="24">
        <v>0.10092115482786529</v>
      </c>
      <c r="AE67" s="24">
        <v>0.10165623232385194</v>
      </c>
      <c r="AF67" s="24">
        <v>9.5193366088847084E-2</v>
      </c>
      <c r="AG67" s="24">
        <v>9.7749899714267674E-2</v>
      </c>
      <c r="AH67" s="24">
        <v>9.1194024543597568E-2</v>
      </c>
      <c r="AI67" s="24">
        <v>0.10145257840051075</v>
      </c>
      <c r="AJ67" s="24">
        <v>0.10111529049677652</v>
      </c>
      <c r="AK67" s="24">
        <v>0.1024506179420407</v>
      </c>
      <c r="AL67" s="24">
        <v>9.5092393162205774E-2</v>
      </c>
      <c r="AM67" s="24">
        <v>4.0014353474492351E-2</v>
      </c>
      <c r="AN67" s="24">
        <v>7.9910873952479519E-2</v>
      </c>
      <c r="AO67" s="24">
        <v>8.7036486691986992E-2</v>
      </c>
      <c r="AP67" s="24">
        <v>8.719977744428789E-2</v>
      </c>
      <c r="AQ67" s="24">
        <v>8.8777556256335391E-2</v>
      </c>
      <c r="AR67" s="24">
        <v>8.3812675076415433E-2</v>
      </c>
      <c r="AS67" s="24">
        <v>8.3588714863255517E-2</v>
      </c>
      <c r="AT67" s="24">
        <v>8.5697411082181485E-2</v>
      </c>
      <c r="AU67" s="24">
        <v>8.9323262803777032E-2</v>
      </c>
      <c r="AV67" s="24">
        <v>8.9121136191581823E-2</v>
      </c>
      <c r="AW67" s="24">
        <v>9.4369049924073078E-2</v>
      </c>
      <c r="AX67" s="24">
        <v>9.6227812471999782E-2</v>
      </c>
      <c r="AY67" s="24">
        <v>9.983565267667513E-2</v>
      </c>
      <c r="AZ67" s="24">
        <v>9.6491341809678943E-2</v>
      </c>
      <c r="BA67" s="24">
        <v>9.693692813592307E-2</v>
      </c>
      <c r="BB67" s="24">
        <v>9.6605678981565565E-2</v>
      </c>
      <c r="BC67" s="24">
        <v>8.6950260333933591E-2</v>
      </c>
      <c r="BD67" s="91"/>
    </row>
    <row r="68" spans="1:56" s="103" customFormat="1" ht="15.75" thickBot="1" x14ac:dyDescent="0.3">
      <c r="A68" s="114" t="s">
        <v>106</v>
      </c>
      <c r="B68" s="115" t="s">
        <v>107</v>
      </c>
      <c r="C68" s="23">
        <v>2.1274333796902432E-2</v>
      </c>
      <c r="D68" s="23">
        <v>2.3272035264830199E-2</v>
      </c>
      <c r="E68" s="23">
        <v>2.1056626208320901E-2</v>
      </c>
      <c r="F68" s="23">
        <v>2.0254086400903017E-2</v>
      </c>
      <c r="G68" s="23">
        <v>2.2035299258463183E-2</v>
      </c>
      <c r="H68" s="23">
        <v>2.0172452670223131E-2</v>
      </c>
      <c r="I68" s="23">
        <v>1.9149246219666235E-2</v>
      </c>
      <c r="J68" s="23">
        <v>1.9930348235159101E-2</v>
      </c>
      <c r="K68" s="23">
        <v>2.1246376076397899E-2</v>
      </c>
      <c r="L68" s="23">
        <v>2.169004947086698E-2</v>
      </c>
      <c r="M68" s="23">
        <v>2.0971515487580882E-2</v>
      </c>
      <c r="N68" s="23">
        <v>2.3261423869702594E-2</v>
      </c>
      <c r="O68" s="23">
        <v>2.108620515180885E-2</v>
      </c>
      <c r="P68" s="23">
        <v>2.0429992396461084E-2</v>
      </c>
      <c r="Q68" s="23">
        <v>2.2204671165017367E-2</v>
      </c>
      <c r="R68" s="23">
        <v>2.2918662250838422E-2</v>
      </c>
      <c r="S68" s="23">
        <v>2.2292395499421927E-2</v>
      </c>
      <c r="T68" s="23">
        <v>2.360658562715192E-2</v>
      </c>
      <c r="U68" s="23">
        <v>2.5083305129426268E-2</v>
      </c>
      <c r="V68" s="23">
        <v>2.3579133210959179E-2</v>
      </c>
      <c r="W68" s="23">
        <v>2.5339022933880306E-2</v>
      </c>
      <c r="X68" s="23">
        <v>2.6767724819660485E-2</v>
      </c>
      <c r="Y68" s="23">
        <v>2.4453523218664463E-2</v>
      </c>
      <c r="Z68" s="23">
        <v>3.1394638009811918E-2</v>
      </c>
      <c r="AA68" s="23">
        <v>2.6588974070746767E-2</v>
      </c>
      <c r="AB68" s="23">
        <v>2.8052943857727702E-2</v>
      </c>
      <c r="AC68" s="23">
        <v>2.7763509988154977E-2</v>
      </c>
      <c r="AD68" s="23">
        <v>2.9350913564575334E-2</v>
      </c>
      <c r="AE68" s="23">
        <v>3.0649452239233748E-2</v>
      </c>
      <c r="AF68" s="23">
        <v>2.9578745351956981E-2</v>
      </c>
      <c r="AG68" s="23">
        <v>2.8493341619415437E-2</v>
      </c>
      <c r="AH68" s="23">
        <v>2.8616716544924203E-2</v>
      </c>
      <c r="AI68" s="23">
        <v>2.8026781325072758E-2</v>
      </c>
      <c r="AJ68" s="23">
        <v>2.7021413260912609E-2</v>
      </c>
      <c r="AK68" s="23">
        <v>2.7757169315901165E-2</v>
      </c>
      <c r="AL68" s="23">
        <v>2.7238175695726546E-2</v>
      </c>
      <c r="AM68" s="23">
        <v>1.7465134746200837E-2</v>
      </c>
      <c r="AN68" s="23">
        <v>1.9963564861312705E-2</v>
      </c>
      <c r="AO68" s="23">
        <v>2.3636335462950627E-2</v>
      </c>
      <c r="AP68" s="23">
        <v>2.3375263811707157E-2</v>
      </c>
      <c r="AQ68" s="23">
        <v>2.4297974289761326E-2</v>
      </c>
      <c r="AR68" s="23">
        <v>2.4614546267099767E-2</v>
      </c>
      <c r="AS68" s="23">
        <v>2.5179684085508931E-2</v>
      </c>
      <c r="AT68" s="23">
        <v>2.7026258036575299E-2</v>
      </c>
      <c r="AU68" s="23">
        <v>2.7777802719103024E-2</v>
      </c>
      <c r="AV68" s="23">
        <v>2.5818895532108463E-2</v>
      </c>
      <c r="AW68" s="23">
        <v>2.511531913062098E-2</v>
      </c>
      <c r="AX68" s="23">
        <v>2.5785905649424311E-2</v>
      </c>
      <c r="AY68" s="23">
        <v>2.5481962628089876E-2</v>
      </c>
      <c r="AZ68" s="23">
        <v>2.6476194341991902E-2</v>
      </c>
      <c r="BA68" s="23">
        <v>2.7441717912290782E-2</v>
      </c>
      <c r="BB68" s="23">
        <v>2.6232742650958558E-2</v>
      </c>
      <c r="BC68" s="23">
        <v>2.5728678786237174E-2</v>
      </c>
      <c r="BD68" s="87"/>
    </row>
    <row r="69" spans="1:56" s="103" customFormat="1" ht="15.75" thickBot="1" x14ac:dyDescent="0.3">
      <c r="A69" s="114" t="s">
        <v>108</v>
      </c>
      <c r="B69" s="115" t="s">
        <v>12</v>
      </c>
      <c r="C69" s="23">
        <v>7.3337788916627331E-2</v>
      </c>
      <c r="D69" s="23">
        <v>7.4105537482879458E-2</v>
      </c>
      <c r="E69" s="23">
        <v>6.8946524178023064E-2</v>
      </c>
      <c r="F69" s="23">
        <v>6.0928949034589008E-2</v>
      </c>
      <c r="G69" s="23">
        <v>6.5851288891433282E-2</v>
      </c>
      <c r="H69" s="23">
        <v>6.0023833330701742E-2</v>
      </c>
      <c r="I69" s="23">
        <v>6.2265883514009988E-2</v>
      </c>
      <c r="J69" s="23">
        <v>6.1212222489664438E-2</v>
      </c>
      <c r="K69" s="23">
        <v>6.1498104171915362E-2</v>
      </c>
      <c r="L69" s="23">
        <v>6.6836689573727376E-2</v>
      </c>
      <c r="M69" s="23">
        <v>7.4859465084553059E-2</v>
      </c>
      <c r="N69" s="23">
        <v>7.540753951795319E-2</v>
      </c>
      <c r="O69" s="23">
        <v>7.4311966578273214E-2</v>
      </c>
      <c r="P69" s="23">
        <v>7.9585253157794925E-2</v>
      </c>
      <c r="Q69" s="23">
        <v>8.0616919292130509E-2</v>
      </c>
      <c r="R69" s="23">
        <v>8.809956865987506E-2</v>
      </c>
      <c r="S69" s="23">
        <v>9.5310526326985917E-2</v>
      </c>
      <c r="T69" s="23">
        <v>9.8635593974736785E-2</v>
      </c>
      <c r="U69" s="23">
        <v>9.3809380820126798E-2</v>
      </c>
      <c r="V69" s="23">
        <v>9.1101939379910082E-2</v>
      </c>
      <c r="W69" s="23">
        <v>9.2432143811682965E-2</v>
      </c>
      <c r="X69" s="23">
        <v>9.3750172229960571E-2</v>
      </c>
      <c r="Y69" s="23">
        <v>9.689748064443357E-2</v>
      </c>
      <c r="Z69" s="23">
        <v>0.10291994331588705</v>
      </c>
      <c r="AA69" s="23">
        <v>0.11024325984847971</v>
      </c>
      <c r="AB69" s="23">
        <v>0.12826716443397143</v>
      </c>
      <c r="AC69" s="23">
        <v>0.12562458988761724</v>
      </c>
      <c r="AD69" s="23">
        <v>0.12721344911407717</v>
      </c>
      <c r="AE69" s="23">
        <v>0.13218873809252268</v>
      </c>
      <c r="AF69" s="23">
        <v>0.13290521472324404</v>
      </c>
      <c r="AG69" s="23">
        <v>0.13579636200845149</v>
      </c>
      <c r="AH69" s="23">
        <v>0.11521168631042684</v>
      </c>
      <c r="AI69" s="23">
        <v>0.13175818774288595</v>
      </c>
      <c r="AJ69" s="23">
        <v>0.13676268711468872</v>
      </c>
      <c r="AK69" s="23">
        <v>0.13134478329614202</v>
      </c>
      <c r="AL69" s="23">
        <v>0.13833215527361623</v>
      </c>
      <c r="AM69" s="23">
        <v>0.11652985844904912</v>
      </c>
      <c r="AN69" s="23">
        <v>0.13799873858704387</v>
      </c>
      <c r="AO69" s="23">
        <v>0.1555158353428655</v>
      </c>
      <c r="AP69" s="23">
        <v>0.15709454708479817</v>
      </c>
      <c r="AQ69" s="23">
        <v>0.15342968817630298</v>
      </c>
      <c r="AR69" s="23">
        <v>0.15342220804574075</v>
      </c>
      <c r="AS69" s="23">
        <v>0.14507174476730844</v>
      </c>
      <c r="AT69" s="23">
        <v>0.14098777909553642</v>
      </c>
      <c r="AU69" s="23">
        <v>0.13736244680193199</v>
      </c>
      <c r="AV69" s="23">
        <v>0.12887888042420623</v>
      </c>
      <c r="AW69" s="23">
        <v>0.13123494817383108</v>
      </c>
      <c r="AX69" s="23">
        <v>0.12839275417061369</v>
      </c>
      <c r="AY69" s="23">
        <v>0.12843268950672324</v>
      </c>
      <c r="AZ69" s="23">
        <v>0.12612093233846569</v>
      </c>
      <c r="BA69" s="23">
        <v>0.12165962221676319</v>
      </c>
      <c r="BB69" s="23">
        <v>0.1183903674168911</v>
      </c>
      <c r="BC69" s="23">
        <v>0.1152069823815946</v>
      </c>
      <c r="BD69" s="87"/>
    </row>
    <row r="70" spans="1:56" s="103" customFormat="1" ht="15.75" thickBot="1" x14ac:dyDescent="0.3">
      <c r="A70" s="114" t="s">
        <v>109</v>
      </c>
      <c r="B70" s="115" t="s">
        <v>13</v>
      </c>
      <c r="C70" s="23">
        <v>1.3151549264244342E-2</v>
      </c>
      <c r="D70" s="23">
        <v>1.0694047457269144E-2</v>
      </c>
      <c r="E70" s="23">
        <v>1.1242382178518943E-2</v>
      </c>
      <c r="F70" s="23">
        <v>1.0881310769365257E-2</v>
      </c>
      <c r="G70" s="23">
        <v>1.240622726621193E-2</v>
      </c>
      <c r="H70" s="23">
        <v>1.1663742928620123E-2</v>
      </c>
      <c r="I70" s="23">
        <v>1.1182714809682604E-2</v>
      </c>
      <c r="J70" s="23">
        <v>1.0825222699474318E-2</v>
      </c>
      <c r="K70" s="23">
        <v>1.1838162956872695E-2</v>
      </c>
      <c r="L70" s="23">
        <v>1.2146273626912372E-2</v>
      </c>
      <c r="M70" s="23">
        <v>1.1054816533548414E-2</v>
      </c>
      <c r="N70" s="23">
        <v>1.1775019648996302E-2</v>
      </c>
      <c r="O70" s="23">
        <v>1.081778945594461E-2</v>
      </c>
      <c r="P70" s="23">
        <v>1.0986910290184417E-2</v>
      </c>
      <c r="Q70" s="23">
        <v>1.1934674325701772E-2</v>
      </c>
      <c r="R70" s="23">
        <v>1.0557044942507017E-2</v>
      </c>
      <c r="S70" s="23">
        <v>9.2816851231486315E-3</v>
      </c>
      <c r="T70" s="23">
        <v>9.517668615019341E-3</v>
      </c>
      <c r="U70" s="23">
        <v>1.0549608943916947E-2</v>
      </c>
      <c r="V70" s="23">
        <v>1.1885631390765357E-2</v>
      </c>
      <c r="W70" s="23">
        <v>1.1956662777071239E-2</v>
      </c>
      <c r="X70" s="23">
        <v>1.1241038638158597E-2</v>
      </c>
      <c r="Y70" s="23">
        <v>1.32297922954254E-2</v>
      </c>
      <c r="Z70" s="23">
        <v>1.2858375239010383E-2</v>
      </c>
      <c r="AA70" s="23">
        <v>1.2903227596144417E-2</v>
      </c>
      <c r="AB70" s="23">
        <v>1.3429367260093729E-2</v>
      </c>
      <c r="AC70" s="23">
        <v>1.0277725344246914E-2</v>
      </c>
      <c r="AD70" s="23">
        <v>1.1794302361166485E-2</v>
      </c>
      <c r="AE70" s="23">
        <v>1.3982438120223324E-2</v>
      </c>
      <c r="AF70" s="23">
        <v>1.3654970451271283E-2</v>
      </c>
      <c r="AG70" s="23">
        <v>1.479030601205881E-2</v>
      </c>
      <c r="AH70" s="23">
        <v>1.4980990009772403E-2</v>
      </c>
      <c r="AI70" s="23">
        <v>1.5418399809076338E-2</v>
      </c>
      <c r="AJ70" s="23">
        <v>1.519911374367389E-2</v>
      </c>
      <c r="AK70" s="23">
        <v>1.5269119339628563E-2</v>
      </c>
      <c r="AL70" s="23">
        <v>1.7078837905372648E-2</v>
      </c>
      <c r="AM70" s="23">
        <v>3.8570587856558733E-3</v>
      </c>
      <c r="AN70" s="23">
        <v>1.8521866572777177E-3</v>
      </c>
      <c r="AO70" s="23">
        <v>7.9979590377008171E-3</v>
      </c>
      <c r="AP70" s="23">
        <v>6.5061546606039597E-3</v>
      </c>
      <c r="AQ70" s="23">
        <v>6.5282113761784034E-3</v>
      </c>
      <c r="AR70" s="23">
        <v>6.4980572995466572E-3</v>
      </c>
      <c r="AS70" s="23">
        <v>1.0232595019082316E-2</v>
      </c>
      <c r="AT70" s="23">
        <v>9.7806189108229739E-3</v>
      </c>
      <c r="AU70" s="23">
        <v>1.1154714237291549E-2</v>
      </c>
      <c r="AV70" s="23">
        <v>1.2150313628530779E-2</v>
      </c>
      <c r="AW70" s="23">
        <v>9.3703950667271881E-3</v>
      </c>
      <c r="AX70" s="23">
        <v>1.1077738489555526E-2</v>
      </c>
      <c r="AY70" s="23">
        <v>1.0843456090729812E-2</v>
      </c>
      <c r="AZ70" s="23">
        <v>1.205533779441144E-2</v>
      </c>
      <c r="BA70" s="23">
        <v>9.5928089969354851E-3</v>
      </c>
      <c r="BB70" s="23">
        <v>1.0074907230145525E-2</v>
      </c>
      <c r="BC70" s="23">
        <v>9.3173696942875708E-3</v>
      </c>
      <c r="BD70" s="87"/>
    </row>
    <row r="71" spans="1:56" s="103" customFormat="1" ht="15.75" thickBot="1" x14ac:dyDescent="0.3">
      <c r="A71" s="114" t="s">
        <v>110</v>
      </c>
      <c r="B71" s="115" t="s">
        <v>14</v>
      </c>
      <c r="C71" s="23">
        <v>1.0950912357113176E-2</v>
      </c>
      <c r="D71" s="23">
        <v>1.0056162100647468E-2</v>
      </c>
      <c r="E71" s="23">
        <v>7.4146106629830759E-3</v>
      </c>
      <c r="F71" s="23">
        <v>6.6973481761183713E-3</v>
      </c>
      <c r="G71" s="23">
        <v>6.059377652602109E-3</v>
      </c>
      <c r="H71" s="23">
        <v>6.9431877453577885E-3</v>
      </c>
      <c r="I71" s="23">
        <v>5.3366394523460762E-3</v>
      </c>
      <c r="J71" s="23">
        <v>4.6784055848240694E-3</v>
      </c>
      <c r="K71" s="23">
        <v>6.4753047460458946E-3</v>
      </c>
      <c r="L71" s="23">
        <v>6.9431715526993782E-3</v>
      </c>
      <c r="M71" s="23">
        <v>5.7239975506040465E-3</v>
      </c>
      <c r="N71" s="23">
        <v>6.8740499255461902E-3</v>
      </c>
      <c r="O71" s="23">
        <v>7.01550883864585E-3</v>
      </c>
      <c r="P71" s="23">
        <v>7.6173030732989751E-3</v>
      </c>
      <c r="Q71" s="23">
        <v>7.1248391819307344E-3</v>
      </c>
      <c r="R71" s="23">
        <v>7.2757115805960988E-3</v>
      </c>
      <c r="S71" s="23">
        <v>3.988286105303134E-3</v>
      </c>
      <c r="T71" s="23">
        <v>4.0721547555943993E-3</v>
      </c>
      <c r="U71" s="23">
        <v>3.7668046968614586E-3</v>
      </c>
      <c r="V71" s="23">
        <v>3.104825877965873E-3</v>
      </c>
      <c r="W71" s="23">
        <v>2.6366719449435255E-3</v>
      </c>
      <c r="X71" s="23">
        <v>4.8571200038602571E-3</v>
      </c>
      <c r="Y71" s="23">
        <v>4.075725843625322E-3</v>
      </c>
      <c r="Z71" s="23">
        <v>4.2916431787388054E-3</v>
      </c>
      <c r="AA71" s="23">
        <v>3.9783617791715985E-3</v>
      </c>
      <c r="AB71" s="23">
        <v>5.7242139801202217E-3</v>
      </c>
      <c r="AC71" s="23">
        <v>5.7381198156643701E-3</v>
      </c>
      <c r="AD71" s="23">
        <v>5.8346154591819663E-3</v>
      </c>
      <c r="AE71" s="23">
        <v>5.7888050628858954E-3</v>
      </c>
      <c r="AF71" s="23">
        <v>5.0834290711021107E-3</v>
      </c>
      <c r="AG71" s="23">
        <v>4.8889384974475656E-3</v>
      </c>
      <c r="AH71" s="23">
        <v>5.4256334527899644E-3</v>
      </c>
      <c r="AI71" s="23">
        <v>5.1272951386049726E-3</v>
      </c>
      <c r="AJ71" s="23">
        <v>6.2698200582622385E-3</v>
      </c>
      <c r="AK71" s="23">
        <v>7.3398975558986897E-3</v>
      </c>
      <c r="AL71" s="23">
        <v>7.4489799598334051E-3</v>
      </c>
      <c r="AM71" s="23">
        <v>4.8373339393269436E-3</v>
      </c>
      <c r="AN71" s="23">
        <v>6.2043604947989717E-3</v>
      </c>
      <c r="AO71" s="23">
        <v>5.2809452899121841E-3</v>
      </c>
      <c r="AP71" s="23">
        <v>5.4560467619239579E-3</v>
      </c>
      <c r="AQ71" s="23">
        <v>4.6519069709092089E-3</v>
      </c>
      <c r="AR71" s="23">
        <v>4.717196229278066E-3</v>
      </c>
      <c r="AS71" s="23">
        <v>5.5563720675121803E-3</v>
      </c>
      <c r="AT71" s="23">
        <v>7.2248723817087785E-3</v>
      </c>
      <c r="AU71" s="23">
        <v>6.5406132455322168E-3</v>
      </c>
      <c r="AV71" s="23">
        <v>5.2758805478735453E-3</v>
      </c>
      <c r="AW71" s="23">
        <v>5.627547672516952E-3</v>
      </c>
      <c r="AX71" s="23">
        <v>4.561923561813952E-3</v>
      </c>
      <c r="AY71" s="23">
        <v>3.673791548553235E-3</v>
      </c>
      <c r="AZ71" s="23">
        <v>3.6774168761840253E-3</v>
      </c>
      <c r="BA71" s="23">
        <v>3.0866071578613758E-3</v>
      </c>
      <c r="BB71" s="23">
        <v>3.4993251943763156E-3</v>
      </c>
      <c r="BC71" s="23">
        <v>3.8144856323550662E-3</v>
      </c>
      <c r="BD71" s="87"/>
    </row>
    <row r="72" spans="1:56" s="103" customFormat="1" ht="15.75" thickBot="1" x14ac:dyDescent="0.3">
      <c r="A72" s="114" t="s">
        <v>111</v>
      </c>
      <c r="B72" s="115" t="s">
        <v>112</v>
      </c>
      <c r="C72" s="23">
        <v>1.5566011706368855E-2</v>
      </c>
      <c r="D72" s="23">
        <v>1.5519933675582156E-2</v>
      </c>
      <c r="E72" s="23">
        <v>1.1753438656241346E-2</v>
      </c>
      <c r="F72" s="23">
        <v>9.8901937737085211E-3</v>
      </c>
      <c r="G72" s="23">
        <v>1.2284500272185321E-2</v>
      </c>
      <c r="H72" s="23">
        <v>1.3514361087139068E-2</v>
      </c>
      <c r="I72" s="23">
        <v>1.1145077336357024E-2</v>
      </c>
      <c r="J72" s="23">
        <v>1.0878059952743544E-2</v>
      </c>
      <c r="K72" s="23">
        <v>1.1148678246888337E-2</v>
      </c>
      <c r="L72" s="23">
        <v>8.1911976212068315E-3</v>
      </c>
      <c r="M72" s="23">
        <v>9.5809110871642404E-3</v>
      </c>
      <c r="N72" s="23">
        <v>1.0757530582868774E-2</v>
      </c>
      <c r="O72" s="23">
        <v>8.7018192066010917E-3</v>
      </c>
      <c r="P72" s="23">
        <v>1.0910892919665946E-2</v>
      </c>
      <c r="Q72" s="23">
        <v>1.106279203573144E-2</v>
      </c>
      <c r="R72" s="23">
        <v>1.1424585227681727E-2</v>
      </c>
      <c r="S72" s="23">
        <v>1.1969826017010032E-2</v>
      </c>
      <c r="T72" s="23">
        <v>1.1550077050832417E-2</v>
      </c>
      <c r="U72" s="23">
        <v>1.1881492188488491E-2</v>
      </c>
      <c r="V72" s="23">
        <v>1.2588465284255588E-2</v>
      </c>
      <c r="W72" s="23">
        <v>1.2555086582877954E-2</v>
      </c>
      <c r="X72" s="23">
        <v>1.7175458393596899E-2</v>
      </c>
      <c r="Y72" s="23">
        <v>1.157638198730883E-2</v>
      </c>
      <c r="Z72" s="23">
        <v>1.0037045006031017E-2</v>
      </c>
      <c r="AA72" s="23">
        <v>1.3056053240414372E-2</v>
      </c>
      <c r="AB72" s="23">
        <v>1.70900683252985E-2</v>
      </c>
      <c r="AC72" s="23">
        <v>1.7361238078737615E-2</v>
      </c>
      <c r="AD72" s="23">
        <v>1.8240827302138114E-2</v>
      </c>
      <c r="AE72" s="23">
        <v>1.5546511185454776E-2</v>
      </c>
      <c r="AF72" s="23">
        <v>1.3270857822294049E-2</v>
      </c>
      <c r="AG72" s="23">
        <v>1.2078646021590081E-2</v>
      </c>
      <c r="AH72" s="23">
        <v>1.2638681520036919E-2</v>
      </c>
      <c r="AI72" s="23">
        <v>1.4868800970092853E-2</v>
      </c>
      <c r="AJ72" s="23">
        <v>1.2763401948694211E-2</v>
      </c>
      <c r="AK72" s="23">
        <v>1.2858411250811965E-2</v>
      </c>
      <c r="AL72" s="23">
        <v>1.276268733973613E-2</v>
      </c>
      <c r="AM72" s="23">
        <v>8.5405693420823794E-3</v>
      </c>
      <c r="AN72" s="23">
        <v>8.1666763517816952E-3</v>
      </c>
      <c r="AO72" s="23">
        <v>9.9141675706078715E-3</v>
      </c>
      <c r="AP72" s="23">
        <v>8.8832595161755755E-3</v>
      </c>
      <c r="AQ72" s="23">
        <v>9.1208876124685648E-3</v>
      </c>
      <c r="AR72" s="23">
        <v>9.2609456929274095E-3</v>
      </c>
      <c r="AS72" s="23">
        <v>9.0425677938996106E-3</v>
      </c>
      <c r="AT72" s="23">
        <v>9.4073182887522266E-3</v>
      </c>
      <c r="AU72" s="23">
        <v>6.5521939458479516E-3</v>
      </c>
      <c r="AV72" s="23">
        <v>8.0667872882619635E-3</v>
      </c>
      <c r="AW72" s="23">
        <v>8.7720002272886032E-3</v>
      </c>
      <c r="AX72" s="23">
        <v>7.794524160181197E-3</v>
      </c>
      <c r="AY72" s="23">
        <v>7.7695752730848854E-3</v>
      </c>
      <c r="AZ72" s="23">
        <v>6.6373054696777243E-3</v>
      </c>
      <c r="BA72" s="23">
        <v>5.619955142485358E-3</v>
      </c>
      <c r="BB72" s="23">
        <v>5.2800746933611455E-3</v>
      </c>
      <c r="BC72" s="23">
        <v>5.8372531240839676E-3</v>
      </c>
      <c r="BD72" s="87"/>
    </row>
    <row r="73" spans="1:56" s="103" customFormat="1" ht="15.75" thickBot="1" x14ac:dyDescent="0.3">
      <c r="A73" s="114" t="s">
        <v>113</v>
      </c>
      <c r="B73" s="115" t="s">
        <v>114</v>
      </c>
      <c r="C73" s="23">
        <v>2.0279689857028438E-2</v>
      </c>
      <c r="D73" s="23">
        <v>2.4980660391699272E-2</v>
      </c>
      <c r="E73" s="23">
        <v>2.3300987244891398E-2</v>
      </c>
      <c r="F73" s="23">
        <v>2.2926843620609143E-2</v>
      </c>
      <c r="G73" s="23">
        <v>2.124477591127617E-2</v>
      </c>
      <c r="H73" s="23">
        <v>1.8396100826576806E-2</v>
      </c>
      <c r="I73" s="23">
        <v>1.4052628897136942E-2</v>
      </c>
      <c r="J73" s="23">
        <v>1.7748915380575193E-2</v>
      </c>
      <c r="K73" s="23">
        <v>1.7119872186261358E-2</v>
      </c>
      <c r="L73" s="23">
        <v>2.0070821418377641E-2</v>
      </c>
      <c r="M73" s="23">
        <v>1.7376576753640158E-2</v>
      </c>
      <c r="N73" s="23">
        <v>1.9580292437541398E-2</v>
      </c>
      <c r="O73" s="23">
        <v>1.9186520288038932E-2</v>
      </c>
      <c r="P73" s="23">
        <v>1.5227240395012862E-2</v>
      </c>
      <c r="Q73" s="23">
        <v>1.7688045413543532E-2</v>
      </c>
      <c r="R73" s="23">
        <v>1.852416650059718E-2</v>
      </c>
      <c r="S73" s="23">
        <v>1.8318920394939799E-2</v>
      </c>
      <c r="T73" s="23">
        <v>1.7973031035062141E-2</v>
      </c>
      <c r="U73" s="23">
        <v>1.8250448087001853E-2</v>
      </c>
      <c r="V73" s="23">
        <v>1.3796572754881728E-2</v>
      </c>
      <c r="W73" s="23">
        <v>1.6232117860171834E-2</v>
      </c>
      <c r="X73" s="23">
        <v>1.0616587680135353E-2</v>
      </c>
      <c r="Y73" s="23">
        <v>7.2286232885914962E-3</v>
      </c>
      <c r="Z73" s="23">
        <v>7.4394322850148235E-3</v>
      </c>
      <c r="AA73" s="23">
        <v>7.9951764926321205E-3</v>
      </c>
      <c r="AB73" s="23">
        <v>6.8212084686270448E-3</v>
      </c>
      <c r="AC73" s="23">
        <v>5.9361853510708079E-3</v>
      </c>
      <c r="AD73" s="23">
        <v>7.0458682163542941E-3</v>
      </c>
      <c r="AE73" s="23">
        <v>9.0399175022260417E-3</v>
      </c>
      <c r="AF73" s="23">
        <v>6.851619741868582E-3</v>
      </c>
      <c r="AG73" s="23">
        <v>6.6767890399235001E-3</v>
      </c>
      <c r="AH73" s="23">
        <v>4.8267966981284998E-3</v>
      </c>
      <c r="AI73" s="23">
        <v>5.7021016136588635E-3</v>
      </c>
      <c r="AJ73" s="23">
        <v>4.4966305233880956E-3</v>
      </c>
      <c r="AK73" s="23">
        <v>5.3387163123989499E-3</v>
      </c>
      <c r="AL73" s="23">
        <v>5.8024028652541157E-3</v>
      </c>
      <c r="AM73" s="23">
        <v>4.673240005786612E-3</v>
      </c>
      <c r="AN73" s="23">
        <v>7.9508978677230342E-3</v>
      </c>
      <c r="AO73" s="23">
        <v>6.7567156895697068E-3</v>
      </c>
      <c r="AP73" s="23">
        <v>6.7458532083841082E-3</v>
      </c>
      <c r="AQ73" s="23">
        <v>4.3336609267911998E-3</v>
      </c>
      <c r="AR73" s="23">
        <v>4.307768564401392E-3</v>
      </c>
      <c r="AS73" s="23">
        <v>4.5978027565699246E-3</v>
      </c>
      <c r="AT73" s="23">
        <v>3.6234605944880783E-3</v>
      </c>
      <c r="AU73" s="23">
        <v>3.5431467767538896E-3</v>
      </c>
      <c r="AV73" s="23">
        <v>5.2185180835476264E-3</v>
      </c>
      <c r="AW73" s="23">
        <v>4.883609501324754E-3</v>
      </c>
      <c r="AX73" s="23">
        <v>4.3363120672272075E-3</v>
      </c>
      <c r="AY73" s="23">
        <v>5.0968922634989436E-3</v>
      </c>
      <c r="AZ73" s="23">
        <v>7.7580932487350479E-3</v>
      </c>
      <c r="BA73" s="23">
        <v>4.698478324607837E-3</v>
      </c>
      <c r="BB73" s="23">
        <v>5.8640445299419182E-3</v>
      </c>
      <c r="BC73" s="23">
        <v>6.3055787390691358E-3</v>
      </c>
      <c r="BD73" s="87"/>
    </row>
    <row r="74" spans="1:56" s="103" customFormat="1" ht="15.75" thickBot="1" x14ac:dyDescent="0.3">
      <c r="A74" s="114" t="s">
        <v>115</v>
      </c>
      <c r="B74" s="115" t="s">
        <v>17</v>
      </c>
      <c r="C74" s="23">
        <v>2.2134067469384802E-2</v>
      </c>
      <c r="D74" s="23">
        <v>2.2533911245156298E-2</v>
      </c>
      <c r="E74" s="23">
        <v>2.5201742083925161E-2</v>
      </c>
      <c r="F74" s="23">
        <v>2.5099676637112128E-2</v>
      </c>
      <c r="G74" s="23">
        <v>2.5918539296788976E-2</v>
      </c>
      <c r="H74" s="23">
        <v>2.3255309353323164E-2</v>
      </c>
      <c r="I74" s="23">
        <v>2.2818738376682687E-2</v>
      </c>
      <c r="J74" s="23">
        <v>2.1107670979155453E-2</v>
      </c>
      <c r="K74" s="23">
        <v>2.2519388856034186E-2</v>
      </c>
      <c r="L74" s="23">
        <v>2.3224862687265691E-2</v>
      </c>
      <c r="M74" s="23">
        <v>2.0344970947916947E-2</v>
      </c>
      <c r="N74" s="23">
        <v>1.880540309067873E-2</v>
      </c>
      <c r="O74" s="23">
        <v>1.9951233550122783E-2</v>
      </c>
      <c r="P74" s="23">
        <v>1.8176442269893314E-2</v>
      </c>
      <c r="Q74" s="23">
        <v>1.94289998158611E-2</v>
      </c>
      <c r="R74" s="23">
        <v>2.0344453895804044E-2</v>
      </c>
      <c r="S74" s="23">
        <v>1.9689901244164719E-2</v>
      </c>
      <c r="T74" s="23">
        <v>2.0014107130823352E-2</v>
      </c>
      <c r="U74" s="23">
        <v>2.1939761485647608E-2</v>
      </c>
      <c r="V74" s="23">
        <v>2.035819473565071E-2</v>
      </c>
      <c r="W74" s="23">
        <v>2.1984552091407122E-2</v>
      </c>
      <c r="X74" s="23">
        <v>2.7959398771600651E-2</v>
      </c>
      <c r="Y74" s="23">
        <v>2.9831244104331765E-2</v>
      </c>
      <c r="Z74" s="23">
        <v>3.0021564410282787E-2</v>
      </c>
      <c r="AA74" s="23">
        <v>2.6516596239880893E-2</v>
      </c>
      <c r="AB74" s="23">
        <v>2.6780418142122751E-2</v>
      </c>
      <c r="AC74" s="23">
        <v>2.8056167797550643E-2</v>
      </c>
      <c r="AD74" s="23">
        <v>2.9380946628782361E-2</v>
      </c>
      <c r="AE74" s="23">
        <v>3.1361582419681941E-2</v>
      </c>
      <c r="AF74" s="23">
        <v>2.9294294160962683E-2</v>
      </c>
      <c r="AG74" s="23">
        <v>3.1973186037930361E-2</v>
      </c>
      <c r="AH74" s="23">
        <v>3.1254103550541749E-2</v>
      </c>
      <c r="AI74" s="23">
        <v>3.4426311820137528E-2</v>
      </c>
      <c r="AJ74" s="23">
        <v>3.643138868787673E-2</v>
      </c>
      <c r="AK74" s="23">
        <v>3.7346058415016592E-2</v>
      </c>
      <c r="AL74" s="23">
        <v>3.7073197928651408E-2</v>
      </c>
      <c r="AM74" s="23">
        <v>3.2233181438629799E-2</v>
      </c>
      <c r="AN74" s="23">
        <v>3.5582958521449916E-2</v>
      </c>
      <c r="AO74" s="23">
        <v>3.7953378576752614E-2</v>
      </c>
      <c r="AP74" s="23">
        <v>3.7075686581296986E-2</v>
      </c>
      <c r="AQ74" s="23">
        <v>4.0162893609806759E-2</v>
      </c>
      <c r="AR74" s="23">
        <v>4.4404854071902179E-2</v>
      </c>
      <c r="AS74" s="23">
        <v>3.9999239456755716E-2</v>
      </c>
      <c r="AT74" s="23">
        <v>4.0644933043872712E-2</v>
      </c>
      <c r="AU74" s="23">
        <v>3.9363513998492451E-2</v>
      </c>
      <c r="AV74" s="23">
        <v>3.7871748533897236E-2</v>
      </c>
      <c r="AW74" s="23">
        <v>3.8887496256367657E-2</v>
      </c>
      <c r="AX74" s="23">
        <v>3.922606393413372E-2</v>
      </c>
      <c r="AY74" s="23">
        <v>3.7763825268126529E-2</v>
      </c>
      <c r="AZ74" s="23">
        <v>3.7314870105954002E-2</v>
      </c>
      <c r="BA74" s="23">
        <v>3.4909912256462942E-2</v>
      </c>
      <c r="BB74" s="23">
        <v>3.3549475876577167E-2</v>
      </c>
      <c r="BC74" s="23">
        <v>3.1644346194714443E-2</v>
      </c>
      <c r="BD74" s="87"/>
    </row>
    <row r="75" spans="1:56" s="103" customFormat="1" ht="15.75" thickBot="1" x14ac:dyDescent="0.3">
      <c r="A75" s="114" t="s">
        <v>118</v>
      </c>
      <c r="B75" s="115" t="s">
        <v>119</v>
      </c>
      <c r="C75" s="23">
        <v>4.8104636257176514E-3</v>
      </c>
      <c r="D75" s="23">
        <v>2.6803495336711509E-3</v>
      </c>
      <c r="E75" s="23">
        <v>2.7072213798868148E-3</v>
      </c>
      <c r="F75" s="23">
        <v>2.1005492681323797E-3</v>
      </c>
      <c r="G75" s="23">
        <v>3.1067131718124173E-3</v>
      </c>
      <c r="H75" s="23">
        <v>2.2534334947048691E-3</v>
      </c>
      <c r="I75" s="23">
        <v>3.2288342881652637E-3</v>
      </c>
      <c r="J75" s="23">
        <v>3.4433866213538426E-3</v>
      </c>
      <c r="K75" s="23">
        <v>2.5806152380508846E-3</v>
      </c>
      <c r="L75" s="23">
        <v>3.3058242204939262E-3</v>
      </c>
      <c r="M75" s="23">
        <v>4.1714989070529259E-3</v>
      </c>
      <c r="N75" s="23">
        <v>3.2081730946187871E-3</v>
      </c>
      <c r="O75" s="23">
        <v>3.1466369698430943E-3</v>
      </c>
      <c r="P75" s="23">
        <v>4.5403080236814941E-3</v>
      </c>
      <c r="Q75" s="23">
        <v>3.2029461607580596E-3</v>
      </c>
      <c r="R75" s="23">
        <v>2.9763487241501597E-3</v>
      </c>
      <c r="S75" s="23">
        <v>5.023021073043395E-3</v>
      </c>
      <c r="T75" s="23">
        <v>6.3149078422898453E-3</v>
      </c>
      <c r="U75" s="23">
        <v>4.3861825311962256E-3</v>
      </c>
      <c r="V75" s="23">
        <v>5.2318680765215163E-3</v>
      </c>
      <c r="W75" s="23">
        <v>3.8488421328473341E-3</v>
      </c>
      <c r="X75" s="23">
        <v>5.6138785998683114E-3</v>
      </c>
      <c r="Y75" s="23">
        <v>5.2875039331640294E-3</v>
      </c>
      <c r="Z75" s="23">
        <v>6.6646702074205999E-3</v>
      </c>
      <c r="AA75" s="23">
        <v>2.7567228472360678E-3</v>
      </c>
      <c r="AB75" s="23">
        <v>3.5991591050685578E-3</v>
      </c>
      <c r="AC75" s="23">
        <v>2.6593341642296253E-3</v>
      </c>
      <c r="AD75" s="23">
        <v>2.9745534960647141E-3</v>
      </c>
      <c r="AE75" s="23">
        <v>3.7518018945761258E-3</v>
      </c>
      <c r="AF75" s="23">
        <v>4.7964889986080068E-3</v>
      </c>
      <c r="AG75" s="23">
        <v>3.8995082695772059E-3</v>
      </c>
      <c r="AH75" s="23">
        <v>3.8183809467054607E-3</v>
      </c>
      <c r="AI75" s="23">
        <v>4.199261748249492E-3</v>
      </c>
      <c r="AJ75" s="23">
        <v>4.5580291491778922E-3</v>
      </c>
      <c r="AK75" s="23">
        <v>5.113296574703591E-3</v>
      </c>
      <c r="AL75" s="23">
        <v>4.6497776943559711E-3</v>
      </c>
      <c r="AM75" s="23">
        <v>2.3229033245196987E-3</v>
      </c>
      <c r="AN75" s="23">
        <v>3.0910151900472877E-3</v>
      </c>
      <c r="AO75" s="23">
        <v>2.8339413517198234E-3</v>
      </c>
      <c r="AP75" s="23">
        <v>3.5681558511358553E-3</v>
      </c>
      <c r="AQ75" s="23">
        <v>2.6736648070323147E-3</v>
      </c>
      <c r="AR75" s="23">
        <v>3.4473374229328675E-3</v>
      </c>
      <c r="AS75" s="23">
        <v>4.2332870102767296E-3</v>
      </c>
      <c r="AT75" s="23">
        <v>4.8243251989529617E-3</v>
      </c>
      <c r="AU75" s="23">
        <v>4.1232814064351185E-3</v>
      </c>
      <c r="AV75" s="23">
        <v>5.0557825013246883E-3</v>
      </c>
      <c r="AW75" s="23">
        <v>5.1913831969020285E-3</v>
      </c>
      <c r="AX75" s="23">
        <v>5.3970650736857775E-3</v>
      </c>
      <c r="AY75" s="23">
        <v>4.740120797159326E-3</v>
      </c>
      <c r="AZ75" s="23">
        <v>4.5668763319093673E-3</v>
      </c>
      <c r="BA75" s="23">
        <v>3.9917705193038139E-3</v>
      </c>
      <c r="BB75" s="23">
        <v>3.5185797054609657E-3</v>
      </c>
      <c r="BC75" s="23">
        <v>3.1929715775763264E-3</v>
      </c>
      <c r="BD75" s="87"/>
    </row>
    <row r="76" spans="1:56" s="103" customFormat="1" ht="15.75" thickBot="1" x14ac:dyDescent="0.3">
      <c r="A76" s="113"/>
      <c r="B76" s="113" t="s">
        <v>148</v>
      </c>
      <c r="C76" s="24">
        <v>2.4573299629595074E-2</v>
      </c>
      <c r="D76" s="24">
        <v>2.4985308093620578E-2</v>
      </c>
      <c r="E76" s="24">
        <v>2.4070676558068913E-2</v>
      </c>
      <c r="F76" s="24">
        <v>2.2511929387907914E-2</v>
      </c>
      <c r="G76" s="24">
        <v>2.4160106205397689E-2</v>
      </c>
      <c r="H76" s="24">
        <v>2.2096009121653104E-2</v>
      </c>
      <c r="I76" s="24">
        <v>2.173787538569642E-2</v>
      </c>
      <c r="J76" s="24">
        <v>2.1357959686890436E-2</v>
      </c>
      <c r="K76" s="24">
        <v>2.233808314305321E-2</v>
      </c>
      <c r="L76" s="24">
        <v>2.3368912536719261E-2</v>
      </c>
      <c r="M76" s="24">
        <v>2.3353943396728874E-2</v>
      </c>
      <c r="N76" s="24">
        <v>2.3896396066335618E-2</v>
      </c>
      <c r="O76" s="24">
        <v>2.324108978628564E-2</v>
      </c>
      <c r="P76" s="24">
        <v>2.3534515115290474E-2</v>
      </c>
      <c r="Q76" s="24">
        <v>2.4463723788230692E-2</v>
      </c>
      <c r="R76" s="24">
        <v>2.5807252370829065E-2</v>
      </c>
      <c r="S76" s="24">
        <v>2.6288854093986316E-2</v>
      </c>
      <c r="T76" s="24">
        <v>2.728231135241652E-2</v>
      </c>
      <c r="U76" s="24">
        <v>2.7440855728662953E-2</v>
      </c>
      <c r="V76" s="24">
        <v>2.636886203006444E-2</v>
      </c>
      <c r="W76" s="24">
        <v>2.7273024711967589E-2</v>
      </c>
      <c r="X76" s="24">
        <v>2.9880436252148441E-2</v>
      </c>
      <c r="Y76" s="24">
        <v>2.9869792709121559E-2</v>
      </c>
      <c r="Z76" s="24">
        <v>3.2780352787309675E-2</v>
      </c>
      <c r="AA76" s="24">
        <v>3.1264704720497777E-2</v>
      </c>
      <c r="AB76" s="24">
        <v>3.4766228032944713E-2</v>
      </c>
      <c r="AC76" s="24">
        <v>3.4300079604153759E-2</v>
      </c>
      <c r="AD76" s="24">
        <v>3.5702271435741936E-2</v>
      </c>
      <c r="AE76" s="24">
        <v>3.744993298485811E-2</v>
      </c>
      <c r="AF76" s="24">
        <v>3.6527647797819238E-2</v>
      </c>
      <c r="AG76" s="24">
        <v>3.7344797018642843E-2</v>
      </c>
      <c r="AH76" s="24">
        <v>3.4421557797468971E-2</v>
      </c>
      <c r="AI76" s="24">
        <v>3.7600650264071077E-2</v>
      </c>
      <c r="AJ76" s="24">
        <v>3.872745299250438E-2</v>
      </c>
      <c r="AK76" s="24">
        <v>3.8558586531321021E-2</v>
      </c>
      <c r="AL76" s="24">
        <v>3.9401506576675502E-2</v>
      </c>
      <c r="AM76" s="24">
        <v>3.0521654241006422E-2</v>
      </c>
      <c r="AN76" s="24">
        <v>3.5625918608716382E-2</v>
      </c>
      <c r="AO76" s="24">
        <v>3.9860332430429468E-2</v>
      </c>
      <c r="AP76" s="24">
        <v>4.0291831333280896E-2</v>
      </c>
      <c r="AQ76" s="24">
        <v>4.0481595049798376E-2</v>
      </c>
      <c r="AR76" s="24">
        <v>4.1432214201213388E-2</v>
      </c>
      <c r="AS76" s="24">
        <v>3.935666178907412E-2</v>
      </c>
      <c r="AT76" s="24">
        <v>3.96033921000623E-2</v>
      </c>
      <c r="AU76" s="24">
        <v>3.8880505233274708E-2</v>
      </c>
      <c r="AV76" s="24">
        <v>3.672593017274528E-2</v>
      </c>
      <c r="AW76" s="24">
        <v>3.6908412903007073E-2</v>
      </c>
      <c r="AX76" s="24">
        <v>3.6847569409925306E-2</v>
      </c>
      <c r="AY76" s="24">
        <v>3.614752768505828E-2</v>
      </c>
      <c r="AZ76" s="24">
        <v>3.5987998198948587E-2</v>
      </c>
      <c r="BA76" s="24">
        <v>3.4527301169048043E-2</v>
      </c>
      <c r="BB76" s="24">
        <v>3.3391863823130752E-2</v>
      </c>
      <c r="BC76" s="24">
        <v>3.2270951917043871E-2</v>
      </c>
      <c r="BD76" s="91"/>
    </row>
    <row r="77" spans="1:56" s="103" customFormat="1" ht="15.75" thickBot="1" x14ac:dyDescent="0.3">
      <c r="A77" s="111" t="s">
        <v>116</v>
      </c>
      <c r="B77" s="112" t="s">
        <v>117</v>
      </c>
      <c r="C77" s="23">
        <v>3.801482303972229E-3</v>
      </c>
      <c r="D77" s="23">
        <v>3.8256334563745477E-3</v>
      </c>
      <c r="E77" s="23">
        <v>3.9091560878669737E-3</v>
      </c>
      <c r="F77" s="23">
        <v>4.4263682140516661E-3</v>
      </c>
      <c r="G77" s="23">
        <v>3.6243274627124323E-3</v>
      </c>
      <c r="H77" s="23">
        <v>3.6697396065530621E-3</v>
      </c>
      <c r="I77" s="23">
        <v>3.2477048815441737E-3</v>
      </c>
      <c r="J77" s="23">
        <v>2.9773876354374047E-3</v>
      </c>
      <c r="K77" s="23">
        <v>3.0034037528521617E-3</v>
      </c>
      <c r="L77" s="23">
        <v>2.8950817549375698E-3</v>
      </c>
      <c r="M77" s="23">
        <v>2.6773535193762325E-3</v>
      </c>
      <c r="N77" s="23">
        <v>2.3948601904548355E-3</v>
      </c>
      <c r="O77" s="23">
        <v>2.9912406663708696E-3</v>
      </c>
      <c r="P77" s="23">
        <v>2.6641296470162139E-3</v>
      </c>
      <c r="Q77" s="23">
        <v>2.9745743619016417E-3</v>
      </c>
      <c r="R77" s="23">
        <v>3.1924159173024841E-3</v>
      </c>
      <c r="S77" s="23">
        <v>3.34806093767006E-3</v>
      </c>
      <c r="T77" s="23">
        <v>3.5854683279241883E-3</v>
      </c>
      <c r="U77" s="23">
        <v>3.6507189850795191E-3</v>
      </c>
      <c r="V77" s="23">
        <v>3.1738894069224801E-3</v>
      </c>
      <c r="W77" s="23">
        <v>3.9685112637041992E-3</v>
      </c>
      <c r="X77" s="23">
        <v>3.7272011611194015E-3</v>
      </c>
      <c r="Y77" s="23">
        <v>3.5560262372564921E-3</v>
      </c>
      <c r="Z77" s="23">
        <v>3.525051640282014E-3</v>
      </c>
      <c r="AA77" s="23">
        <v>2.2465382560892173E-3</v>
      </c>
      <c r="AB77" s="23">
        <v>2.1597288296156254E-3</v>
      </c>
      <c r="AC77" s="23">
        <v>2.0705468058103997E-3</v>
      </c>
      <c r="AD77" s="23">
        <v>2.0614204706408527E-3</v>
      </c>
      <c r="AE77" s="23">
        <v>2.1838587510599702E-3</v>
      </c>
      <c r="AF77" s="23">
        <v>3.1539228136157013E-3</v>
      </c>
      <c r="AG77" s="23">
        <v>3.1696822176622828E-3</v>
      </c>
      <c r="AH77" s="23">
        <v>3.3136745044882098E-3</v>
      </c>
      <c r="AI77" s="23">
        <v>3.2899972402355231E-3</v>
      </c>
      <c r="AJ77" s="23">
        <v>3.127076987215263E-3</v>
      </c>
      <c r="AK77" s="23">
        <v>3.3358589990765334E-3</v>
      </c>
      <c r="AL77" s="23">
        <v>3.554440610691417E-3</v>
      </c>
      <c r="AM77" s="23">
        <v>3.1467953849700038E-3</v>
      </c>
      <c r="AN77" s="23">
        <v>3.2266572133140318E-3</v>
      </c>
      <c r="AO77" s="23">
        <v>3.8555605490320556E-3</v>
      </c>
      <c r="AP77" s="23">
        <v>3.6136395734857967E-3</v>
      </c>
      <c r="AQ77" s="23">
        <v>4.0326834890241714E-3</v>
      </c>
      <c r="AR77" s="23">
        <v>4.1434826432692013E-3</v>
      </c>
      <c r="AS77" s="23">
        <v>4.1898374593678676E-3</v>
      </c>
      <c r="AT77" s="23">
        <v>4.3430380475965487E-3</v>
      </c>
      <c r="AU77" s="23">
        <v>4.9088991351307482E-3</v>
      </c>
      <c r="AV77" s="23">
        <v>4.9826552487532696E-3</v>
      </c>
      <c r="AW77" s="23">
        <v>4.2718464664014471E-3</v>
      </c>
      <c r="AX77" s="23">
        <v>5.0463171957031471E-3</v>
      </c>
      <c r="AY77" s="23">
        <v>4.2762309909991818E-3</v>
      </c>
      <c r="AZ77" s="23">
        <v>4.0293323624028855E-3</v>
      </c>
      <c r="BA77" s="23">
        <v>4.0359167874482174E-3</v>
      </c>
      <c r="BB77" s="23">
        <v>4.0626187551242492E-3</v>
      </c>
      <c r="BC77" s="23">
        <v>4.0323557489076239E-3</v>
      </c>
      <c r="BD77" s="87"/>
    </row>
    <row r="78" spans="1:56" s="103" customFormat="1" ht="15.75" thickBot="1" x14ac:dyDescent="0.3">
      <c r="A78" s="113"/>
      <c r="B78" s="116" t="s">
        <v>149</v>
      </c>
      <c r="C78" s="24">
        <v>3.801482303972229E-3</v>
      </c>
      <c r="D78" s="24">
        <v>3.8256334563745477E-3</v>
      </c>
      <c r="E78" s="24">
        <v>3.9091560878669737E-3</v>
      </c>
      <c r="F78" s="24">
        <v>4.4263682140516661E-3</v>
      </c>
      <c r="G78" s="24">
        <v>3.6243274627124323E-3</v>
      </c>
      <c r="H78" s="24">
        <v>3.6697396065530621E-3</v>
      </c>
      <c r="I78" s="24">
        <v>3.2477048815441737E-3</v>
      </c>
      <c r="J78" s="24">
        <v>2.9773876354374047E-3</v>
      </c>
      <c r="K78" s="24">
        <v>3.0034037528521617E-3</v>
      </c>
      <c r="L78" s="24">
        <v>2.8950817549375698E-3</v>
      </c>
      <c r="M78" s="24">
        <v>2.6773535193762325E-3</v>
      </c>
      <c r="N78" s="24">
        <v>2.3948601904548355E-3</v>
      </c>
      <c r="O78" s="24">
        <v>2.9912406663708696E-3</v>
      </c>
      <c r="P78" s="24">
        <v>2.6641296470162139E-3</v>
      </c>
      <c r="Q78" s="24">
        <v>2.9745743619016417E-3</v>
      </c>
      <c r="R78" s="24">
        <v>3.1924159173024841E-3</v>
      </c>
      <c r="S78" s="24">
        <v>3.34806093767006E-3</v>
      </c>
      <c r="T78" s="24">
        <v>3.5854683279241883E-3</v>
      </c>
      <c r="U78" s="24">
        <v>3.6507189850795191E-3</v>
      </c>
      <c r="V78" s="24">
        <v>3.1738894069224801E-3</v>
      </c>
      <c r="W78" s="24">
        <v>3.9685112637041992E-3</v>
      </c>
      <c r="X78" s="24">
        <v>3.7272011611194015E-3</v>
      </c>
      <c r="Y78" s="24">
        <v>3.5560262372564921E-3</v>
      </c>
      <c r="Z78" s="24">
        <v>3.525051640282014E-3</v>
      </c>
      <c r="AA78" s="24">
        <v>2.2465382560892173E-3</v>
      </c>
      <c r="AB78" s="24">
        <v>2.1597288296156254E-3</v>
      </c>
      <c r="AC78" s="24">
        <v>2.0705468058103997E-3</v>
      </c>
      <c r="AD78" s="24">
        <v>2.0614204706408527E-3</v>
      </c>
      <c r="AE78" s="24">
        <v>2.1838587510599702E-3</v>
      </c>
      <c r="AF78" s="24">
        <v>3.1539228136157013E-3</v>
      </c>
      <c r="AG78" s="24">
        <v>3.1696822176622828E-3</v>
      </c>
      <c r="AH78" s="24">
        <v>3.3136745044882098E-3</v>
      </c>
      <c r="AI78" s="24">
        <v>3.2899972402355231E-3</v>
      </c>
      <c r="AJ78" s="24">
        <v>3.127076987215263E-3</v>
      </c>
      <c r="AK78" s="24">
        <v>3.3358589990765334E-3</v>
      </c>
      <c r="AL78" s="24">
        <v>3.554440610691417E-3</v>
      </c>
      <c r="AM78" s="24">
        <v>3.1467953849700038E-3</v>
      </c>
      <c r="AN78" s="24">
        <v>3.2266572133140318E-3</v>
      </c>
      <c r="AO78" s="24">
        <v>3.8555605490320556E-3</v>
      </c>
      <c r="AP78" s="24">
        <v>3.6136395734857967E-3</v>
      </c>
      <c r="AQ78" s="24">
        <v>4.0326834890241714E-3</v>
      </c>
      <c r="AR78" s="24">
        <v>4.1434826432692013E-3</v>
      </c>
      <c r="AS78" s="24">
        <v>4.1898374593678676E-3</v>
      </c>
      <c r="AT78" s="24">
        <v>4.3430380475965487E-3</v>
      </c>
      <c r="AU78" s="24">
        <v>4.9088991351307482E-3</v>
      </c>
      <c r="AV78" s="24">
        <v>4.9826552487532696E-3</v>
      </c>
      <c r="AW78" s="24">
        <v>4.2718464664014471E-3</v>
      </c>
      <c r="AX78" s="24">
        <v>5.0463171957031471E-3</v>
      </c>
      <c r="AY78" s="24">
        <v>4.2762309909991818E-3</v>
      </c>
      <c r="AZ78" s="24">
        <v>4.0293323624028855E-3</v>
      </c>
      <c r="BA78" s="24">
        <v>4.0359167874482174E-3</v>
      </c>
      <c r="BB78" s="24">
        <v>4.0626187551242492E-3</v>
      </c>
      <c r="BC78" s="24">
        <v>4.0323557489076239E-3</v>
      </c>
      <c r="BD78" s="91"/>
    </row>
    <row r="79" spans="1:56" s="103" customFormat="1" ht="15.75" thickBot="1" x14ac:dyDescent="0.3">
      <c r="A79" s="124" t="s">
        <v>150</v>
      </c>
      <c r="B79" s="124"/>
      <c r="C79" s="25">
        <v>3.2641598249887119E-2</v>
      </c>
      <c r="D79" s="25">
        <v>3.2596739017974725E-2</v>
      </c>
      <c r="E79" s="25">
        <v>3.0656475969405909E-2</v>
      </c>
      <c r="F79" s="25">
        <v>2.9838496540700619E-2</v>
      </c>
      <c r="G79" s="25">
        <v>3.0059741129992591E-2</v>
      </c>
      <c r="H79" s="25">
        <v>2.8849000664375565E-2</v>
      </c>
      <c r="I79" s="25">
        <v>2.8272918829837401E-2</v>
      </c>
      <c r="J79" s="25">
        <v>2.6461761174932243E-2</v>
      </c>
      <c r="K79" s="25">
        <v>2.8365820016666019E-2</v>
      </c>
      <c r="L79" s="25">
        <v>2.9040706418045421E-2</v>
      </c>
      <c r="M79" s="25">
        <v>2.9423883496759496E-2</v>
      </c>
      <c r="N79" s="25">
        <v>2.8905488271669923E-2</v>
      </c>
      <c r="O79" s="25">
        <v>2.896427266941062E-2</v>
      </c>
      <c r="P79" s="25">
        <v>2.835107645927196E-2</v>
      </c>
      <c r="Q79" s="25">
        <v>2.8342064210368841E-2</v>
      </c>
      <c r="R79" s="25">
        <v>2.8975364946085276E-2</v>
      </c>
      <c r="S79" s="25">
        <v>2.8976397082992995E-2</v>
      </c>
      <c r="T79" s="25">
        <v>2.9234948067594153E-2</v>
      </c>
      <c r="U79" s="25">
        <v>3.1273581477040971E-2</v>
      </c>
      <c r="V79" s="25">
        <v>3.025825999867501E-2</v>
      </c>
      <c r="W79" s="25">
        <v>3.0165171812760707E-2</v>
      </c>
      <c r="X79" s="25">
        <v>3.2315250816638608E-2</v>
      </c>
      <c r="Y79" s="25">
        <v>3.3079912320555148E-2</v>
      </c>
      <c r="Z79" s="25">
        <v>3.5126844119169567E-2</v>
      </c>
      <c r="AA79" s="25">
        <v>3.4724484521303868E-2</v>
      </c>
      <c r="AB79" s="25">
        <v>3.6557610482321305E-2</v>
      </c>
      <c r="AC79" s="25">
        <v>3.7212159229815779E-2</v>
      </c>
      <c r="AD79" s="25">
        <v>3.7693648846204686E-2</v>
      </c>
      <c r="AE79" s="25">
        <v>3.8870773485173399E-2</v>
      </c>
      <c r="AF79" s="25">
        <v>3.7856837975658704E-2</v>
      </c>
      <c r="AG79" s="25">
        <v>3.8507434028852566E-2</v>
      </c>
      <c r="AH79" s="25">
        <v>3.6003262409970198E-2</v>
      </c>
      <c r="AI79" s="25">
        <v>3.8658789447768085E-2</v>
      </c>
      <c r="AJ79" s="25">
        <v>3.8570615956850907E-2</v>
      </c>
      <c r="AK79" s="25">
        <v>3.8390932402132434E-2</v>
      </c>
      <c r="AL79" s="25">
        <v>3.8522979976709726E-2</v>
      </c>
      <c r="AM79" s="25">
        <v>2.6110549283437461E-2</v>
      </c>
      <c r="AN79" s="25">
        <v>3.2305042693269656E-2</v>
      </c>
      <c r="AO79" s="25">
        <v>3.7389386811111647E-2</v>
      </c>
      <c r="AP79" s="25">
        <v>3.7565595239086605E-2</v>
      </c>
      <c r="AQ79" s="25">
        <v>3.8101554985565327E-2</v>
      </c>
      <c r="AR79" s="25">
        <v>3.801586715722037E-2</v>
      </c>
      <c r="AS79" s="25">
        <v>3.7308342752846835E-2</v>
      </c>
      <c r="AT79" s="25">
        <v>3.8125281148691861E-2</v>
      </c>
      <c r="AU79" s="25">
        <v>3.8363621748934068E-2</v>
      </c>
      <c r="AV79" s="25">
        <v>3.6929003390943946E-2</v>
      </c>
      <c r="AW79" s="25">
        <v>3.7407705431537083E-2</v>
      </c>
      <c r="AX79" s="25">
        <v>3.7601179529276191E-2</v>
      </c>
      <c r="AY79" s="25">
        <v>3.7097974414246671E-2</v>
      </c>
      <c r="AZ79" s="25">
        <v>3.6208398086492587E-2</v>
      </c>
      <c r="BA79" s="25">
        <v>3.5136397204341439E-2</v>
      </c>
      <c r="BB79" s="25">
        <v>3.4345653758381944E-2</v>
      </c>
      <c r="BC79" s="25">
        <v>3.2855172073792925E-2</v>
      </c>
      <c r="BD79" s="91"/>
    </row>
    <row r="80" spans="1:56" x14ac:dyDescent="0.25">
      <c r="A80" s="7"/>
      <c r="B80" s="7"/>
    </row>
    <row r="81" spans="1:56" x14ac:dyDescent="0.25">
      <c r="A81" s="7"/>
      <c r="B81" s="7"/>
    </row>
    <row r="82" spans="1:56" x14ac:dyDescent="0.25">
      <c r="A82" s="7"/>
      <c r="B82" s="7"/>
    </row>
    <row r="83" spans="1:56" x14ac:dyDescent="0.25">
      <c r="A83" s="7"/>
      <c r="B83" s="7" t="s">
        <v>174</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1.7539808294915058E-2</v>
      </c>
      <c r="D86" s="103">
        <v>2.0998802096093828E-2</v>
      </c>
      <c r="E86" s="103">
        <v>1.4143596380340401E-2</v>
      </c>
      <c r="F86" s="103">
        <v>1.6104113643467578E-2</v>
      </c>
      <c r="G86" s="103">
        <v>1.9852174144864683E-2</v>
      </c>
      <c r="H86" s="103">
        <v>2.5170163452902256E-2</v>
      </c>
      <c r="I86" s="103">
        <v>1.8232865778039644E-2</v>
      </c>
      <c r="J86" s="103">
        <v>1.8196517234447224E-2</v>
      </c>
      <c r="K86" s="103">
        <v>2.1175697449954938E-2</v>
      </c>
      <c r="L86" s="103">
        <v>1.8426462426950608E-2</v>
      </c>
      <c r="M86" s="103">
        <v>2.3532888681566728E-2</v>
      </c>
      <c r="N86" s="103">
        <v>1.9149904464829965E-2</v>
      </c>
      <c r="O86" s="103">
        <v>1.6368229940815882E-2</v>
      </c>
      <c r="P86" s="103">
        <v>1.6747013673892221E-2</v>
      </c>
      <c r="Q86" s="103">
        <v>1.8938424723087592E-2</v>
      </c>
      <c r="R86" s="103">
        <v>2.2842861472530295E-2</v>
      </c>
      <c r="S86" s="103">
        <v>8.3501288418870168E-3</v>
      </c>
      <c r="T86" s="103">
        <v>1.8851297659131818E-2</v>
      </c>
      <c r="U86" s="103">
        <v>2.4775782461660515E-2</v>
      </c>
      <c r="V86" s="103">
        <v>1.1141316246172324E-2</v>
      </c>
      <c r="W86" s="103">
        <v>7.2872198522512107E-3</v>
      </c>
      <c r="X86" s="103">
        <v>8.2462272321737039E-3</v>
      </c>
      <c r="Y86" s="103">
        <v>6.8981517600366221E-3</v>
      </c>
      <c r="Z86" s="103">
        <v>1.1057186331343864E-2</v>
      </c>
      <c r="AA86" s="103">
        <v>6.7255150777145436E-3</v>
      </c>
      <c r="AB86" s="103">
        <v>8.5556462146150029E-3</v>
      </c>
      <c r="AC86" s="103">
        <v>8.0790421428372158E-3</v>
      </c>
      <c r="AD86" s="103">
        <v>9.1491665396782242E-3</v>
      </c>
      <c r="AE86" s="103">
        <v>6.4772473765098721E-3</v>
      </c>
      <c r="AF86" s="103">
        <v>7.9264529536432343E-3</v>
      </c>
      <c r="AG86" s="103">
        <v>4.9396176222360928E-3</v>
      </c>
      <c r="AH86" s="103">
        <v>5.0453081745156728E-3</v>
      </c>
      <c r="AI86" s="103">
        <v>4.6847864197537984E-3</v>
      </c>
      <c r="AJ86" s="103">
        <v>7.6259993722836142E-3</v>
      </c>
      <c r="AK86" s="103">
        <v>5.6857003561882969E-3</v>
      </c>
      <c r="AL86" s="103">
        <v>6.2372638771122238E-3</v>
      </c>
      <c r="AM86" s="103">
        <v>3.5008938796088547E-3</v>
      </c>
      <c r="AN86" s="103">
        <v>4.7777998228774694E-3</v>
      </c>
      <c r="AO86" s="103">
        <v>5.2955162906497873E-3</v>
      </c>
      <c r="AP86" s="103">
        <v>5.8548023276469869E-3</v>
      </c>
      <c r="AQ86" s="103">
        <v>3.1720148196378718E-3</v>
      </c>
      <c r="AR86" s="103">
        <v>6.0163134968535372E-3</v>
      </c>
      <c r="AS86" s="103">
        <v>7.2295113461603461E-3</v>
      </c>
      <c r="AT86" s="103">
        <v>8.1472884216761739E-3</v>
      </c>
      <c r="AU86" s="103">
        <v>8.0387416045607334E-3</v>
      </c>
      <c r="AV86" s="103">
        <v>8.4241761347010405E-3</v>
      </c>
      <c r="AW86" s="103">
        <v>6.4316305738290683E-3</v>
      </c>
      <c r="AX86" s="103">
        <v>8.2322604354679463E-3</v>
      </c>
      <c r="AY86" s="103">
        <v>6.0901907199686512E-3</v>
      </c>
      <c r="AZ86" s="103">
        <v>8.4928475305655164E-3</v>
      </c>
      <c r="BA86" s="103">
        <v>1.0809187744757405E-2</v>
      </c>
      <c r="BB86" s="103">
        <v>8.0594103372514034E-3</v>
      </c>
      <c r="BC86" s="103">
        <v>7.2335848651555491E-3</v>
      </c>
      <c r="BD86" s="92"/>
    </row>
    <row r="87" spans="1:56" s="103" customFormat="1" x14ac:dyDescent="0.25">
      <c r="A87" s="99"/>
      <c r="B87" s="99" t="str">
        <f>MID(B65,7,50)</f>
        <v>Industrie</v>
      </c>
      <c r="C87" s="103">
        <v>7.7198058297521702E-2</v>
      </c>
      <c r="D87" s="103">
        <v>7.6615513749387201E-2</v>
      </c>
      <c r="E87" s="103">
        <v>7.0478930596902897E-2</v>
      </c>
      <c r="F87" s="103">
        <v>6.8269108647603036E-2</v>
      </c>
      <c r="G87" s="103">
        <v>6.7379755325570986E-2</v>
      </c>
      <c r="H87" s="103">
        <v>6.5739896488573035E-2</v>
      </c>
      <c r="I87" s="103">
        <v>6.4255184376481589E-2</v>
      </c>
      <c r="J87" s="103">
        <v>6.172478627972966E-2</v>
      </c>
      <c r="K87" s="103">
        <v>6.4651867522108344E-2</v>
      </c>
      <c r="L87" s="103">
        <v>6.4689393149377106E-2</v>
      </c>
      <c r="M87" s="103">
        <v>6.6448265543015209E-2</v>
      </c>
      <c r="N87" s="103">
        <v>6.7084213299332077E-2</v>
      </c>
      <c r="O87" s="103">
        <v>6.8523974159999335E-2</v>
      </c>
      <c r="P87" s="103">
        <v>6.7653425412653831E-2</v>
      </c>
      <c r="Q87" s="103">
        <v>6.5687799946827913E-2</v>
      </c>
      <c r="R87" s="103">
        <v>6.5897189309399001E-2</v>
      </c>
      <c r="S87" s="103">
        <v>6.5809614630367816E-2</v>
      </c>
      <c r="T87" s="103">
        <v>6.5192024484303265E-2</v>
      </c>
      <c r="U87" s="103">
        <v>7.039102695450157E-2</v>
      </c>
      <c r="V87" s="103">
        <v>6.9254804942877182E-2</v>
      </c>
      <c r="W87" s="103">
        <v>6.6804755919454561E-2</v>
      </c>
      <c r="X87" s="103">
        <v>6.9727549461058691E-2</v>
      </c>
      <c r="Y87" s="103">
        <v>7.3068194251732832E-2</v>
      </c>
      <c r="Z87" s="103">
        <v>7.6448328740019653E-2</v>
      </c>
      <c r="AA87" s="103">
        <v>7.8715114893934512E-2</v>
      </c>
      <c r="AB87" s="103">
        <v>8.1296293053278859E-2</v>
      </c>
      <c r="AC87" s="103">
        <v>8.4512225920324882E-2</v>
      </c>
      <c r="AD87" s="103">
        <v>8.1594847193382058E-2</v>
      </c>
      <c r="AE87" s="103">
        <v>8.392629804299305E-2</v>
      </c>
      <c r="AF87" s="103">
        <v>8.0191943647914612E-2</v>
      </c>
      <c r="AG87" s="103">
        <v>8.0534076128923382E-2</v>
      </c>
      <c r="AH87" s="103">
        <v>7.6273424231301956E-2</v>
      </c>
      <c r="AI87" s="103">
        <v>7.9058605790059175E-2</v>
      </c>
      <c r="AJ87" s="103">
        <v>7.6374021734579176E-2</v>
      </c>
      <c r="AK87" s="103">
        <v>7.4680815495148961E-2</v>
      </c>
      <c r="AL87" s="103">
        <v>7.5767513865890521E-2</v>
      </c>
      <c r="AM87" s="103">
        <v>5.1172989773836462E-2</v>
      </c>
      <c r="AN87" s="103">
        <v>5.7038296432858925E-2</v>
      </c>
      <c r="AO87" s="103">
        <v>7.0589620854908164E-2</v>
      </c>
      <c r="AP87" s="103">
        <v>7.0826882831165228E-2</v>
      </c>
      <c r="AQ87" s="103">
        <v>7.1447448242928618E-2</v>
      </c>
      <c r="AR87" s="103">
        <v>6.9879778564454029E-2</v>
      </c>
      <c r="AS87" s="103">
        <v>7.0579860557974619E-2</v>
      </c>
      <c r="AT87" s="103">
        <v>7.2947737482436006E-2</v>
      </c>
      <c r="AU87" s="103">
        <v>7.346452437909122E-2</v>
      </c>
      <c r="AV87" s="103">
        <v>7.0746906390941389E-2</v>
      </c>
      <c r="AW87" s="103">
        <v>7.1935056597931174E-2</v>
      </c>
      <c r="AX87" s="103">
        <v>7.0480649472501988E-2</v>
      </c>
      <c r="AY87" s="103">
        <v>6.930612006478469E-2</v>
      </c>
      <c r="AZ87" s="103">
        <v>6.6734240701401729E-2</v>
      </c>
      <c r="BA87" s="103">
        <v>6.4496844061889214E-2</v>
      </c>
      <c r="BB87" s="103">
        <v>6.3386857610954361E-2</v>
      </c>
      <c r="BC87" s="103">
        <v>6.1859585022482018E-2</v>
      </c>
      <c r="BD87" s="92"/>
    </row>
    <row r="88" spans="1:56" s="103" customFormat="1" x14ac:dyDescent="0.25">
      <c r="A88" s="99"/>
      <c r="B88" s="99" t="str">
        <f>MID(B67,7,50)</f>
        <v>Construction</v>
      </c>
      <c r="C88" s="103">
        <v>8.172836406959462E-2</v>
      </c>
      <c r="D88" s="103">
        <v>7.9751424911086943E-2</v>
      </c>
      <c r="E88" s="103">
        <v>7.6215397843408639E-2</v>
      </c>
      <c r="F88" s="103">
        <v>7.85384912100002E-2</v>
      </c>
      <c r="G88" s="103">
        <v>7.8832215423049024E-2</v>
      </c>
      <c r="H88" s="103">
        <v>7.975482069875886E-2</v>
      </c>
      <c r="I88" s="103">
        <v>8.1070519174453071E-2</v>
      </c>
      <c r="J88" s="103">
        <v>6.7123827264026797E-2</v>
      </c>
      <c r="K88" s="103">
        <v>8.0991787562300979E-2</v>
      </c>
      <c r="L88" s="103">
        <v>8.6102643844359686E-2</v>
      </c>
      <c r="M88" s="103">
        <v>8.7750848732471298E-2</v>
      </c>
      <c r="N88" s="103">
        <v>7.8116259188182754E-2</v>
      </c>
      <c r="O88" s="103">
        <v>7.6241429213333475E-2</v>
      </c>
      <c r="P88" s="103">
        <v>7.0038349984265835E-2</v>
      </c>
      <c r="Q88" s="103">
        <v>6.846036992771895E-2</v>
      </c>
      <c r="R88" s="103">
        <v>6.937916158137751E-2</v>
      </c>
      <c r="S88" s="103">
        <v>6.7752179888747086E-2</v>
      </c>
      <c r="T88" s="103">
        <v>6.6244634847980599E-2</v>
      </c>
      <c r="U88" s="103">
        <v>8.1587957550528861E-2</v>
      </c>
      <c r="V88" s="103">
        <v>7.9928817241446196E-2</v>
      </c>
      <c r="W88" s="103">
        <v>7.591343656866463E-2</v>
      </c>
      <c r="X88" s="103">
        <v>8.5546365062999119E-2</v>
      </c>
      <c r="Y88" s="103">
        <v>8.8293305528645533E-2</v>
      </c>
      <c r="Z88" s="103">
        <v>9.1044929311244527E-2</v>
      </c>
      <c r="AA88" s="103">
        <v>9.3566696850596001E-2</v>
      </c>
      <c r="AB88" s="103">
        <v>9.1403560134953724E-2</v>
      </c>
      <c r="AC88" s="103">
        <v>9.5491249299039432E-2</v>
      </c>
      <c r="AD88" s="103">
        <v>0.10092115482786529</v>
      </c>
      <c r="AE88" s="103">
        <v>0.10165623232385194</v>
      </c>
      <c r="AF88" s="103">
        <v>9.5193366088847084E-2</v>
      </c>
      <c r="AG88" s="103">
        <v>9.7749899714267674E-2</v>
      </c>
      <c r="AH88" s="103">
        <v>9.1194024543597568E-2</v>
      </c>
      <c r="AI88" s="103">
        <v>0.10145257840051075</v>
      </c>
      <c r="AJ88" s="103">
        <v>0.10111529049677652</v>
      </c>
      <c r="AK88" s="103">
        <v>0.1024506179420407</v>
      </c>
      <c r="AL88" s="103">
        <v>9.5092393162205774E-2</v>
      </c>
      <c r="AM88" s="103">
        <v>4.0014353474492351E-2</v>
      </c>
      <c r="AN88" s="103">
        <v>7.9910873952479519E-2</v>
      </c>
      <c r="AO88" s="103">
        <v>8.7036486691986992E-2</v>
      </c>
      <c r="AP88" s="103">
        <v>8.719977744428789E-2</v>
      </c>
      <c r="AQ88" s="103">
        <v>8.8777556256335391E-2</v>
      </c>
      <c r="AR88" s="103">
        <v>8.3812675076415433E-2</v>
      </c>
      <c r="AS88" s="103">
        <v>8.3588714863255517E-2</v>
      </c>
      <c r="AT88" s="103">
        <v>8.5697411082181485E-2</v>
      </c>
      <c r="AU88" s="103">
        <v>8.9323262803777032E-2</v>
      </c>
      <c r="AV88" s="103">
        <v>8.9121136191581823E-2</v>
      </c>
      <c r="AW88" s="103">
        <v>9.4369049924073078E-2</v>
      </c>
      <c r="AX88" s="103">
        <v>9.6227812471999782E-2</v>
      </c>
      <c r="AY88" s="103">
        <v>9.983565267667513E-2</v>
      </c>
      <c r="AZ88" s="103">
        <v>9.6491341809678943E-2</v>
      </c>
      <c r="BA88" s="103">
        <v>9.693692813592307E-2</v>
      </c>
      <c r="BB88" s="103">
        <v>9.6605678981565565E-2</v>
      </c>
      <c r="BC88" s="103">
        <v>8.6950260333933591E-2</v>
      </c>
      <c r="BD88" s="92"/>
    </row>
    <row r="89" spans="1:56" s="103" customFormat="1" x14ac:dyDescent="0.25">
      <c r="A89" s="99"/>
      <c r="B89" s="99" t="str">
        <f>MID(B76,7,50)</f>
        <v>Tertiaire marchand</v>
      </c>
      <c r="C89" s="103">
        <v>2.4573299629595074E-2</v>
      </c>
      <c r="D89" s="103">
        <v>2.4985308093620578E-2</v>
      </c>
      <c r="E89" s="103">
        <v>2.4070676558068913E-2</v>
      </c>
      <c r="F89" s="103">
        <v>2.2511929387907914E-2</v>
      </c>
      <c r="G89" s="103">
        <v>2.4160106205397689E-2</v>
      </c>
      <c r="H89" s="103">
        <v>2.2096009121653104E-2</v>
      </c>
      <c r="I89" s="103">
        <v>2.173787538569642E-2</v>
      </c>
      <c r="J89" s="103">
        <v>2.1357959686890436E-2</v>
      </c>
      <c r="K89" s="103">
        <v>2.233808314305321E-2</v>
      </c>
      <c r="L89" s="103">
        <v>2.3368912536719261E-2</v>
      </c>
      <c r="M89" s="103">
        <v>2.3353943396728874E-2</v>
      </c>
      <c r="N89" s="103">
        <v>2.3896396066335618E-2</v>
      </c>
      <c r="O89" s="103">
        <v>2.324108978628564E-2</v>
      </c>
      <c r="P89" s="103">
        <v>2.3534515115290474E-2</v>
      </c>
      <c r="Q89" s="103">
        <v>2.4463723788230692E-2</v>
      </c>
      <c r="R89" s="103">
        <v>2.5807252370829065E-2</v>
      </c>
      <c r="S89" s="103">
        <v>2.6288854093986316E-2</v>
      </c>
      <c r="T89" s="103">
        <v>2.728231135241652E-2</v>
      </c>
      <c r="U89" s="103">
        <v>2.7440855728662953E-2</v>
      </c>
      <c r="V89" s="103">
        <v>2.636886203006444E-2</v>
      </c>
      <c r="W89" s="103">
        <v>2.7273024711967589E-2</v>
      </c>
      <c r="X89" s="103">
        <v>2.9880436252148441E-2</v>
      </c>
      <c r="Y89" s="103">
        <v>2.9869792709121559E-2</v>
      </c>
      <c r="Z89" s="103">
        <v>3.2780352787309675E-2</v>
      </c>
      <c r="AA89" s="103">
        <v>3.1264704720497777E-2</v>
      </c>
      <c r="AB89" s="103">
        <v>3.4766228032944713E-2</v>
      </c>
      <c r="AC89" s="103">
        <v>3.4300079604153759E-2</v>
      </c>
      <c r="AD89" s="103">
        <v>3.5702271435741936E-2</v>
      </c>
      <c r="AE89" s="103">
        <v>3.744993298485811E-2</v>
      </c>
      <c r="AF89" s="103">
        <v>3.6527647797819238E-2</v>
      </c>
      <c r="AG89" s="103">
        <v>3.7344797018642843E-2</v>
      </c>
      <c r="AH89" s="103">
        <v>3.4421557797468971E-2</v>
      </c>
      <c r="AI89" s="103">
        <v>3.7600650264071077E-2</v>
      </c>
      <c r="AJ89" s="103">
        <v>3.872745299250438E-2</v>
      </c>
      <c r="AK89" s="103">
        <v>3.8558586531321021E-2</v>
      </c>
      <c r="AL89" s="103">
        <v>3.9401506576675502E-2</v>
      </c>
      <c r="AM89" s="103">
        <v>3.0521654241006422E-2</v>
      </c>
      <c r="AN89" s="103">
        <v>3.5625918608716382E-2</v>
      </c>
      <c r="AO89" s="103">
        <v>3.9860332430429468E-2</v>
      </c>
      <c r="AP89" s="103">
        <v>4.0291831333280896E-2</v>
      </c>
      <c r="AQ89" s="103">
        <v>4.0481595049798376E-2</v>
      </c>
      <c r="AR89" s="103">
        <v>4.1432214201213388E-2</v>
      </c>
      <c r="AS89" s="103">
        <v>3.935666178907412E-2</v>
      </c>
      <c r="AT89" s="103">
        <v>3.96033921000623E-2</v>
      </c>
      <c r="AU89" s="103">
        <v>3.8880505233274708E-2</v>
      </c>
      <c r="AV89" s="103">
        <v>3.672593017274528E-2</v>
      </c>
      <c r="AW89" s="103">
        <v>3.6908412903007073E-2</v>
      </c>
      <c r="AX89" s="103">
        <v>3.6847569409925306E-2</v>
      </c>
      <c r="AY89" s="103">
        <v>3.614752768505828E-2</v>
      </c>
      <c r="AZ89" s="103">
        <v>3.5987998198948587E-2</v>
      </c>
      <c r="BA89" s="103">
        <v>3.4527301169048043E-2</v>
      </c>
      <c r="BB89" s="103">
        <v>3.3391863823130752E-2</v>
      </c>
      <c r="BC89" s="103">
        <v>3.2270951917043871E-2</v>
      </c>
      <c r="BD89" s="92"/>
    </row>
    <row r="90" spans="1:56" s="103" customFormat="1" x14ac:dyDescent="0.25">
      <c r="A90" s="99"/>
      <c r="B90" s="99" t="str">
        <f>MID(B78,7,50)</f>
        <v>Tertiaire non marchand</v>
      </c>
      <c r="C90" s="103">
        <v>3.801482303972229E-3</v>
      </c>
      <c r="D90" s="103">
        <v>3.8256334563745477E-3</v>
      </c>
      <c r="E90" s="103">
        <v>3.9091560878669737E-3</v>
      </c>
      <c r="F90" s="103">
        <v>4.4263682140516661E-3</v>
      </c>
      <c r="G90" s="103">
        <v>3.6243274627124323E-3</v>
      </c>
      <c r="H90" s="103">
        <v>3.6697396065530621E-3</v>
      </c>
      <c r="I90" s="103">
        <v>3.2477048815441737E-3</v>
      </c>
      <c r="J90" s="103">
        <v>2.9773876354374047E-3</v>
      </c>
      <c r="K90" s="103">
        <v>3.0034037528521617E-3</v>
      </c>
      <c r="L90" s="103">
        <v>2.8950817549375698E-3</v>
      </c>
      <c r="M90" s="103">
        <v>2.6773535193762325E-3</v>
      </c>
      <c r="N90" s="103">
        <v>2.3948601904548355E-3</v>
      </c>
      <c r="O90" s="103">
        <v>2.9912406663708696E-3</v>
      </c>
      <c r="P90" s="103">
        <v>2.6641296470162139E-3</v>
      </c>
      <c r="Q90" s="103">
        <v>2.9745743619016417E-3</v>
      </c>
      <c r="R90" s="103">
        <v>3.1924159173024841E-3</v>
      </c>
      <c r="S90" s="103">
        <v>3.34806093767006E-3</v>
      </c>
      <c r="T90" s="103">
        <v>3.5854683279241883E-3</v>
      </c>
      <c r="U90" s="103">
        <v>3.6507189850795191E-3</v>
      </c>
      <c r="V90" s="103">
        <v>3.1738894069224801E-3</v>
      </c>
      <c r="W90" s="103">
        <v>3.9685112637041992E-3</v>
      </c>
      <c r="X90" s="103">
        <v>3.7272011611194015E-3</v>
      </c>
      <c r="Y90" s="103">
        <v>3.5560262372564921E-3</v>
      </c>
      <c r="Z90" s="103">
        <v>3.525051640282014E-3</v>
      </c>
      <c r="AA90" s="103">
        <v>2.2465382560892173E-3</v>
      </c>
      <c r="AB90" s="103">
        <v>2.1597288296156254E-3</v>
      </c>
      <c r="AC90" s="103">
        <v>2.0705468058103997E-3</v>
      </c>
      <c r="AD90" s="103">
        <v>2.0614204706408527E-3</v>
      </c>
      <c r="AE90" s="103">
        <v>2.1838587510599702E-3</v>
      </c>
      <c r="AF90" s="103">
        <v>3.1539228136157013E-3</v>
      </c>
      <c r="AG90" s="103">
        <v>3.1696822176622828E-3</v>
      </c>
      <c r="AH90" s="103">
        <v>3.3136745044882098E-3</v>
      </c>
      <c r="AI90" s="103">
        <v>3.2899972402355231E-3</v>
      </c>
      <c r="AJ90" s="103">
        <v>3.127076987215263E-3</v>
      </c>
      <c r="AK90" s="103">
        <v>3.3358589990765334E-3</v>
      </c>
      <c r="AL90" s="103">
        <v>3.554440610691417E-3</v>
      </c>
      <c r="AM90" s="103">
        <v>3.1467953849700038E-3</v>
      </c>
      <c r="AN90" s="103">
        <v>3.2266572133140318E-3</v>
      </c>
      <c r="AO90" s="103">
        <v>3.8555605490320556E-3</v>
      </c>
      <c r="AP90" s="103">
        <v>3.6136395734857967E-3</v>
      </c>
      <c r="AQ90" s="103">
        <v>4.0326834890241714E-3</v>
      </c>
      <c r="AR90" s="103">
        <v>4.1434826432692013E-3</v>
      </c>
      <c r="AS90" s="103">
        <v>4.1898374593678676E-3</v>
      </c>
      <c r="AT90" s="103">
        <v>4.3430380475965487E-3</v>
      </c>
      <c r="AU90" s="103">
        <v>4.9088991351307482E-3</v>
      </c>
      <c r="AV90" s="103">
        <v>4.9826552487532696E-3</v>
      </c>
      <c r="AW90" s="103">
        <v>4.2718464664014471E-3</v>
      </c>
      <c r="AX90" s="103">
        <v>5.0463171957031471E-3</v>
      </c>
      <c r="AY90" s="103">
        <v>4.2762309909991818E-3</v>
      </c>
      <c r="AZ90" s="103">
        <v>4.0293323624028855E-3</v>
      </c>
      <c r="BA90" s="103">
        <v>4.0359167874482174E-3</v>
      </c>
      <c r="BB90" s="103">
        <v>4.0626187551242492E-3</v>
      </c>
      <c r="BC90" s="103">
        <v>4.0323557489076239E-3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19">IF(C33="s","s",C58)</f>
        <v>1.7539808294915058E-2</v>
      </c>
      <c r="D125" s="118">
        <f t="shared" si="19"/>
        <v>2.0998802096093828E-2</v>
      </c>
      <c r="E125" s="118">
        <f t="shared" si="19"/>
        <v>1.4143596380340401E-2</v>
      </c>
      <c r="F125" s="118">
        <f t="shared" si="19"/>
        <v>1.6104113643467578E-2</v>
      </c>
      <c r="G125" s="118">
        <f t="shared" si="19"/>
        <v>1.9852174144864683E-2</v>
      </c>
      <c r="H125" s="118">
        <f t="shared" si="19"/>
        <v>2.5170163452902256E-2</v>
      </c>
      <c r="I125" s="118">
        <f t="shared" si="19"/>
        <v>1.8232865778039644E-2</v>
      </c>
      <c r="J125" s="118">
        <f t="shared" si="19"/>
        <v>1.8196517234447224E-2</v>
      </c>
      <c r="K125" s="118">
        <f t="shared" si="19"/>
        <v>2.1175697449954938E-2</v>
      </c>
      <c r="L125" s="118">
        <f t="shared" si="19"/>
        <v>1.8426462426950608E-2</v>
      </c>
      <c r="M125" s="118">
        <f t="shared" si="19"/>
        <v>2.3532888681566728E-2</v>
      </c>
      <c r="N125" s="118">
        <f t="shared" si="19"/>
        <v>1.9149904464829965E-2</v>
      </c>
      <c r="O125" s="118">
        <f t="shared" si="19"/>
        <v>1.6368229940815882E-2</v>
      </c>
      <c r="P125" s="118">
        <f t="shared" si="19"/>
        <v>1.6747013673892221E-2</v>
      </c>
      <c r="Q125" s="118">
        <f t="shared" si="19"/>
        <v>1.8938424723087592E-2</v>
      </c>
      <c r="R125" s="118">
        <f t="shared" si="19"/>
        <v>2.2842861472530295E-2</v>
      </c>
      <c r="S125" s="118">
        <f t="shared" si="19"/>
        <v>8.3501288418870168E-3</v>
      </c>
      <c r="T125" s="118">
        <f t="shared" si="19"/>
        <v>1.8851297659131818E-2</v>
      </c>
      <c r="U125" s="118">
        <f t="shared" si="19"/>
        <v>2.4775782461660515E-2</v>
      </c>
      <c r="V125" s="118">
        <f t="shared" si="19"/>
        <v>1.1141316246172324E-2</v>
      </c>
      <c r="W125" s="118">
        <f t="shared" si="19"/>
        <v>7.2872198522512107E-3</v>
      </c>
      <c r="X125" s="118">
        <f t="shared" si="19"/>
        <v>8.2462272321737039E-3</v>
      </c>
      <c r="Y125" s="118">
        <f t="shared" si="19"/>
        <v>6.8981517600366221E-3</v>
      </c>
      <c r="Z125" s="118">
        <f t="shared" si="19"/>
        <v>1.1057186331343864E-2</v>
      </c>
      <c r="AA125" s="118">
        <f t="shared" si="19"/>
        <v>6.7255150777145436E-3</v>
      </c>
      <c r="AB125" s="118">
        <f t="shared" si="19"/>
        <v>8.5556462146150029E-3</v>
      </c>
      <c r="AC125" s="118">
        <f t="shared" si="19"/>
        <v>8.0790421428372158E-3</v>
      </c>
      <c r="AD125" s="118">
        <f t="shared" si="19"/>
        <v>9.1491665396782242E-3</v>
      </c>
      <c r="AE125" s="118">
        <f t="shared" si="19"/>
        <v>6.4772473765098721E-3</v>
      </c>
      <c r="AF125" s="118">
        <f t="shared" si="19"/>
        <v>7.9264529536432343E-3</v>
      </c>
      <c r="AG125" s="118">
        <f t="shared" si="19"/>
        <v>4.9396176222360928E-3</v>
      </c>
      <c r="AH125" s="118">
        <f t="shared" si="19"/>
        <v>5.0453081745156728E-3</v>
      </c>
      <c r="AI125" s="118">
        <f t="shared" ref="AI125:BC125" si="20">IF(AI33="s","s",AI58)</f>
        <v>4.6847864197537984E-3</v>
      </c>
      <c r="AJ125" s="118">
        <f t="shared" si="20"/>
        <v>7.6259993722836142E-3</v>
      </c>
      <c r="AK125" s="118">
        <f t="shared" si="20"/>
        <v>5.6857003561882969E-3</v>
      </c>
      <c r="AL125" s="118">
        <f t="shared" si="20"/>
        <v>6.2372638771122238E-3</v>
      </c>
      <c r="AM125" s="118">
        <f t="shared" si="20"/>
        <v>3.5008938796088547E-3</v>
      </c>
      <c r="AN125" s="118">
        <f t="shared" si="20"/>
        <v>4.7777998228774694E-3</v>
      </c>
      <c r="AO125" s="118">
        <f t="shared" si="20"/>
        <v>5.2955162906497873E-3</v>
      </c>
      <c r="AP125" s="118">
        <f t="shared" si="20"/>
        <v>5.8548023276469869E-3</v>
      </c>
      <c r="AQ125" s="118">
        <f t="shared" si="20"/>
        <v>3.1720148196378718E-3</v>
      </c>
      <c r="AR125" s="118">
        <f t="shared" si="20"/>
        <v>6.0163134968535372E-3</v>
      </c>
      <c r="AS125" s="118">
        <f t="shared" si="20"/>
        <v>7.2295113461603461E-3</v>
      </c>
      <c r="AT125" s="118">
        <f t="shared" si="20"/>
        <v>8.1472884216761739E-3</v>
      </c>
      <c r="AU125" s="118">
        <f t="shared" si="20"/>
        <v>8.0387416045607334E-3</v>
      </c>
      <c r="AV125" s="118">
        <f t="shared" si="20"/>
        <v>8.4241761347010405E-3</v>
      </c>
      <c r="AW125" s="118">
        <f t="shared" si="20"/>
        <v>6.4316305738290683E-3</v>
      </c>
      <c r="AX125" s="118">
        <f t="shared" si="20"/>
        <v>8.2322604354679463E-3</v>
      </c>
      <c r="AY125" s="118">
        <f t="shared" si="20"/>
        <v>6.0901907199686512E-3</v>
      </c>
      <c r="AZ125" s="118">
        <f t="shared" si="20"/>
        <v>8.4928475305655164E-3</v>
      </c>
      <c r="BA125" s="118">
        <f t="shared" si="20"/>
        <v>1.0809187744757405E-2</v>
      </c>
      <c r="BB125" s="118">
        <f t="shared" si="20"/>
        <v>8.0594103372514034E-3</v>
      </c>
      <c r="BC125" s="118">
        <f t="shared" si="20"/>
        <v>7.2335848651555491E-3</v>
      </c>
    </row>
    <row r="126" spans="1:55" hidden="1" x14ac:dyDescent="0.25">
      <c r="C126" s="117">
        <f t="shared" ref="C126:AH126" si="21">IF(C34="s","s",C59)</f>
        <v>1.7539808294915058E-2</v>
      </c>
      <c r="D126" s="117">
        <f t="shared" si="21"/>
        <v>2.0998802096093828E-2</v>
      </c>
      <c r="E126" s="117">
        <f t="shared" si="21"/>
        <v>1.4143596380340401E-2</v>
      </c>
      <c r="F126" s="117">
        <f t="shared" si="21"/>
        <v>1.6104113643467578E-2</v>
      </c>
      <c r="G126" s="117">
        <f t="shared" si="21"/>
        <v>1.9852174144864683E-2</v>
      </c>
      <c r="H126" s="117">
        <f t="shared" si="21"/>
        <v>2.5170163452902256E-2</v>
      </c>
      <c r="I126" s="117">
        <f t="shared" si="21"/>
        <v>1.8232865778039644E-2</v>
      </c>
      <c r="J126" s="117">
        <f t="shared" si="21"/>
        <v>1.8196517234447224E-2</v>
      </c>
      <c r="K126" s="117">
        <f t="shared" si="21"/>
        <v>2.1175697449954938E-2</v>
      </c>
      <c r="L126" s="117">
        <f t="shared" si="21"/>
        <v>1.8426462426950608E-2</v>
      </c>
      <c r="M126" s="117">
        <f t="shared" si="21"/>
        <v>2.3532888681566728E-2</v>
      </c>
      <c r="N126" s="117">
        <f t="shared" si="21"/>
        <v>1.9149904464829965E-2</v>
      </c>
      <c r="O126" s="117">
        <f t="shared" si="21"/>
        <v>1.6368229940815882E-2</v>
      </c>
      <c r="P126" s="117">
        <f t="shared" si="21"/>
        <v>1.6747013673892221E-2</v>
      </c>
      <c r="Q126" s="117">
        <f t="shared" si="21"/>
        <v>1.8938424723087592E-2</v>
      </c>
      <c r="R126" s="117">
        <f t="shared" si="21"/>
        <v>2.2842861472530295E-2</v>
      </c>
      <c r="S126" s="117">
        <f t="shared" si="21"/>
        <v>8.3501288418870168E-3</v>
      </c>
      <c r="T126" s="117">
        <f t="shared" si="21"/>
        <v>1.8851297659131818E-2</v>
      </c>
      <c r="U126" s="117">
        <f t="shared" si="21"/>
        <v>2.4775782461660515E-2</v>
      </c>
      <c r="V126" s="117">
        <f t="shared" si="21"/>
        <v>1.1141316246172324E-2</v>
      </c>
      <c r="W126" s="117">
        <f t="shared" si="21"/>
        <v>7.2872198522512107E-3</v>
      </c>
      <c r="X126" s="117">
        <f t="shared" si="21"/>
        <v>8.2462272321737039E-3</v>
      </c>
      <c r="Y126" s="117">
        <f t="shared" si="21"/>
        <v>6.8981517600366221E-3</v>
      </c>
      <c r="Z126" s="117">
        <f t="shared" si="21"/>
        <v>1.1057186331343864E-2</v>
      </c>
      <c r="AA126" s="117">
        <f t="shared" si="21"/>
        <v>6.7255150777145436E-3</v>
      </c>
      <c r="AB126" s="117">
        <f t="shared" si="21"/>
        <v>8.5556462146150029E-3</v>
      </c>
      <c r="AC126" s="117">
        <f t="shared" si="21"/>
        <v>8.0790421428372158E-3</v>
      </c>
      <c r="AD126" s="117">
        <f t="shared" si="21"/>
        <v>9.1491665396782242E-3</v>
      </c>
      <c r="AE126" s="117">
        <f t="shared" si="21"/>
        <v>6.4772473765098721E-3</v>
      </c>
      <c r="AF126" s="117">
        <f t="shared" si="21"/>
        <v>7.9264529536432343E-3</v>
      </c>
      <c r="AG126" s="117">
        <f t="shared" si="21"/>
        <v>4.9396176222360928E-3</v>
      </c>
      <c r="AH126" s="117">
        <f t="shared" si="21"/>
        <v>5.0453081745156728E-3</v>
      </c>
      <c r="AI126" s="117">
        <f t="shared" ref="AI126:BC126" si="22">IF(AI34="s","s",AI59)</f>
        <v>4.6847864197537984E-3</v>
      </c>
      <c r="AJ126" s="117">
        <f t="shared" si="22"/>
        <v>7.6259993722836142E-3</v>
      </c>
      <c r="AK126" s="117">
        <f t="shared" si="22"/>
        <v>5.6857003561882969E-3</v>
      </c>
      <c r="AL126" s="117">
        <f t="shared" si="22"/>
        <v>6.2372638771122238E-3</v>
      </c>
      <c r="AM126" s="117">
        <f t="shared" si="22"/>
        <v>3.5008938796088547E-3</v>
      </c>
      <c r="AN126" s="117">
        <f t="shared" si="22"/>
        <v>4.7777998228774694E-3</v>
      </c>
      <c r="AO126" s="117">
        <f t="shared" si="22"/>
        <v>5.2955162906497873E-3</v>
      </c>
      <c r="AP126" s="117">
        <f t="shared" si="22"/>
        <v>5.8548023276469869E-3</v>
      </c>
      <c r="AQ126" s="117">
        <f t="shared" si="22"/>
        <v>3.1720148196378718E-3</v>
      </c>
      <c r="AR126" s="117">
        <f t="shared" si="22"/>
        <v>6.0163134968535372E-3</v>
      </c>
      <c r="AS126" s="117">
        <f t="shared" si="22"/>
        <v>7.2295113461603461E-3</v>
      </c>
      <c r="AT126" s="117">
        <f t="shared" si="22"/>
        <v>8.1472884216761739E-3</v>
      </c>
      <c r="AU126" s="117">
        <f t="shared" si="22"/>
        <v>8.0387416045607334E-3</v>
      </c>
      <c r="AV126" s="117">
        <f t="shared" si="22"/>
        <v>8.4241761347010405E-3</v>
      </c>
      <c r="AW126" s="117">
        <f t="shared" si="22"/>
        <v>6.4316305738290683E-3</v>
      </c>
      <c r="AX126" s="117">
        <f t="shared" si="22"/>
        <v>8.2322604354679463E-3</v>
      </c>
      <c r="AY126" s="117">
        <f t="shared" si="22"/>
        <v>6.0901907199686512E-3</v>
      </c>
      <c r="AZ126" s="117">
        <f t="shared" si="22"/>
        <v>8.4928475305655164E-3</v>
      </c>
      <c r="BA126" s="117">
        <f t="shared" si="22"/>
        <v>1.0809187744757405E-2</v>
      </c>
      <c r="BB126" s="117">
        <f t="shared" si="22"/>
        <v>8.0594103372514034E-3</v>
      </c>
      <c r="BC126" s="117">
        <f t="shared" si="22"/>
        <v>7.2335848651555491E-3</v>
      </c>
    </row>
    <row r="127" spans="1:55" hidden="1" x14ac:dyDescent="0.25">
      <c r="C127" s="117">
        <f t="shared" ref="C127:AH127" si="23">IF(C35="s","s",C60)</f>
        <v>8.429061405108268E-2</v>
      </c>
      <c r="D127" s="117">
        <f t="shared" si="23"/>
        <v>8.5607970879782377E-2</v>
      </c>
      <c r="E127" s="117">
        <f t="shared" si="23"/>
        <v>7.6940350883241207E-2</v>
      </c>
      <c r="F127" s="117">
        <f t="shared" si="23"/>
        <v>7.649463620636901E-2</v>
      </c>
      <c r="G127" s="117">
        <f t="shared" si="23"/>
        <v>7.2358625587265898E-2</v>
      </c>
      <c r="H127" s="117">
        <f t="shared" si="23"/>
        <v>7.7440100743584914E-2</v>
      </c>
      <c r="I127" s="117">
        <f t="shared" si="23"/>
        <v>7.974715727051998E-2</v>
      </c>
      <c r="J127" s="117">
        <f t="shared" si="23"/>
        <v>8.6040619213169522E-2</v>
      </c>
      <c r="K127" s="117">
        <f t="shared" si="23"/>
        <v>9.4379707135831714E-2</v>
      </c>
      <c r="L127" s="117">
        <f t="shared" si="23"/>
        <v>8.611226942092165E-2</v>
      </c>
      <c r="M127" s="117">
        <f t="shared" si="23"/>
        <v>8.7004410140940236E-2</v>
      </c>
      <c r="N127" s="117">
        <f t="shared" si="23"/>
        <v>9.325493538659467E-2</v>
      </c>
      <c r="O127" s="117">
        <f t="shared" si="23"/>
        <v>9.7659343815339195E-2</v>
      </c>
      <c r="P127" s="117">
        <f t="shared" si="23"/>
        <v>9.9198115372240062E-2</v>
      </c>
      <c r="Q127" s="117">
        <f t="shared" si="23"/>
        <v>0.10038206425102168</v>
      </c>
      <c r="R127" s="117">
        <f t="shared" si="23"/>
        <v>0.10375183215949847</v>
      </c>
      <c r="S127" s="117">
        <f t="shared" si="23"/>
        <v>0.10345792492810274</v>
      </c>
      <c r="T127" s="117">
        <f t="shared" si="23"/>
        <v>0.10611218122100567</v>
      </c>
      <c r="U127" s="117">
        <f t="shared" si="23"/>
        <v>0.10967000878373537</v>
      </c>
      <c r="V127" s="117">
        <f t="shared" si="23"/>
        <v>9.6880716775197814E-2</v>
      </c>
      <c r="W127" s="117">
        <f t="shared" si="23"/>
        <v>9.9918675764141235E-2</v>
      </c>
      <c r="X127" s="117">
        <f t="shared" si="23"/>
        <v>0.10207632848940457</v>
      </c>
      <c r="Y127" s="117">
        <f t="shared" si="23"/>
        <v>0.11162329782802134</v>
      </c>
      <c r="Z127" s="117">
        <f t="shared" si="23"/>
        <v>0.11307261187885283</v>
      </c>
      <c r="AA127" s="117">
        <f t="shared" si="23"/>
        <v>0.10028501033176275</v>
      </c>
      <c r="AB127" s="117">
        <f t="shared" si="23"/>
        <v>0.10647542935670892</v>
      </c>
      <c r="AC127" s="117">
        <f t="shared" si="23"/>
        <v>0.10494715881285492</v>
      </c>
      <c r="AD127" s="117">
        <f t="shared" si="23"/>
        <v>0.10204086727953336</v>
      </c>
      <c r="AE127" s="117">
        <f t="shared" si="23"/>
        <v>0.10326897196943105</v>
      </c>
      <c r="AF127" s="117">
        <f t="shared" si="23"/>
        <v>9.5643531964526879E-2</v>
      </c>
      <c r="AG127" s="117">
        <f t="shared" si="23"/>
        <v>9.1094277105921218E-2</v>
      </c>
      <c r="AH127" s="117">
        <f t="shared" si="23"/>
        <v>8.6472479083281512E-2</v>
      </c>
      <c r="AI127" s="117">
        <f t="shared" ref="AI127:BC127" si="24">IF(AI35="s","s",AI60)</f>
        <v>9.4312449230467263E-2</v>
      </c>
      <c r="AJ127" s="117">
        <f t="shared" si="24"/>
        <v>9.0802784387870206E-2</v>
      </c>
      <c r="AK127" s="117">
        <f t="shared" si="24"/>
        <v>8.8392804311759998E-2</v>
      </c>
      <c r="AL127" s="117">
        <f t="shared" si="24"/>
        <v>9.185146762058928E-2</v>
      </c>
      <c r="AM127" s="117">
        <f t="shared" si="24"/>
        <v>8.3353767194262782E-2</v>
      </c>
      <c r="AN127" s="117">
        <f t="shared" si="24"/>
        <v>8.7823033679101214E-2</v>
      </c>
      <c r="AO127" s="117">
        <f t="shared" si="24"/>
        <v>9.6411934305431393E-2</v>
      </c>
      <c r="AP127" s="117">
        <f t="shared" si="24"/>
        <v>8.4671771203710916E-2</v>
      </c>
      <c r="AQ127" s="117">
        <f t="shared" si="24"/>
        <v>8.0074759724855823E-2</v>
      </c>
      <c r="AR127" s="117">
        <f t="shared" si="24"/>
        <v>8.1034001761437421E-2</v>
      </c>
      <c r="AS127" s="117">
        <f t="shared" si="24"/>
        <v>8.3693087317597711E-2</v>
      </c>
      <c r="AT127" s="117">
        <f t="shared" si="24"/>
        <v>8.3429646536258034E-2</v>
      </c>
      <c r="AU127" s="117">
        <f t="shared" si="24"/>
        <v>9.6128428098600241E-2</v>
      </c>
      <c r="AV127" s="117">
        <f t="shared" si="24"/>
        <v>0.10126792418879557</v>
      </c>
      <c r="AW127" s="117">
        <f t="shared" si="24"/>
        <v>9.6765308194188784E-2</v>
      </c>
      <c r="AX127" s="117">
        <f t="shared" si="24"/>
        <v>0.10119029387373751</v>
      </c>
      <c r="AY127" s="117">
        <f t="shared" si="24"/>
        <v>9.9590028779271672E-2</v>
      </c>
      <c r="AZ127" s="117">
        <f t="shared" si="24"/>
        <v>9.4212788383987958E-2</v>
      </c>
      <c r="BA127" s="117">
        <f t="shared" si="24"/>
        <v>9.5137297922742683E-2</v>
      </c>
      <c r="BB127" s="117">
        <f t="shared" si="24"/>
        <v>9.0636223677804467E-2</v>
      </c>
      <c r="BC127" s="117">
        <f t="shared" si="24"/>
        <v>9.2514381395383455E-2</v>
      </c>
    </row>
    <row r="128" spans="1:55" hidden="1" x14ac:dyDescent="0.25">
      <c r="C128" s="117">
        <f t="shared" ref="C128:AH128" si="25">IF(C36="s","s",C61)</f>
        <v>5.2147522464267279E-2</v>
      </c>
      <c r="D128" s="117">
        <f t="shared" si="25"/>
        <v>5.178561597221587E-2</v>
      </c>
      <c r="E128" s="117">
        <f t="shared" si="25"/>
        <v>4.5576796321196225E-2</v>
      </c>
      <c r="F128" s="117">
        <f t="shared" si="25"/>
        <v>5.3117666893381529E-2</v>
      </c>
      <c r="G128" s="117">
        <f t="shared" si="25"/>
        <v>4.8364685076551485E-2</v>
      </c>
      <c r="H128" s="117">
        <f t="shared" si="25"/>
        <v>4.6325204954894381E-2</v>
      </c>
      <c r="I128" s="117">
        <f t="shared" si="25"/>
        <v>4.6894616572872867E-2</v>
      </c>
      <c r="J128" s="117">
        <f t="shared" si="25"/>
        <v>4.508360667033131E-2</v>
      </c>
      <c r="K128" s="117">
        <f t="shared" si="25"/>
        <v>4.4007524489795231E-2</v>
      </c>
      <c r="L128" s="117">
        <f t="shared" si="25"/>
        <v>4.9162634405189719E-2</v>
      </c>
      <c r="M128" s="117">
        <f t="shared" si="25"/>
        <v>5.016381449073494E-2</v>
      </c>
      <c r="N128" s="117">
        <f t="shared" si="25"/>
        <v>4.6571617828682049E-2</v>
      </c>
      <c r="O128" s="117">
        <f t="shared" si="25"/>
        <v>4.8388660867043451E-2</v>
      </c>
      <c r="P128" s="117">
        <f t="shared" si="25"/>
        <v>4.5531591323742397E-2</v>
      </c>
      <c r="Q128" s="117">
        <f t="shared" si="25"/>
        <v>4.1073209361464282E-2</v>
      </c>
      <c r="R128" s="117">
        <f t="shared" si="25"/>
        <v>4.0382309853703349E-2</v>
      </c>
      <c r="S128" s="117">
        <f t="shared" si="25"/>
        <v>3.9540320713752013E-2</v>
      </c>
      <c r="T128" s="117">
        <f t="shared" si="25"/>
        <v>3.6357482506274116E-2</v>
      </c>
      <c r="U128" s="117">
        <f t="shared" si="25"/>
        <v>3.9198775805311656E-2</v>
      </c>
      <c r="V128" s="117">
        <f t="shared" si="25"/>
        <v>3.7461659803464012E-2</v>
      </c>
      <c r="W128" s="117">
        <f t="shared" si="25"/>
        <v>3.4244359789800984E-2</v>
      </c>
      <c r="X128" s="117">
        <f t="shared" si="25"/>
        <v>3.7548740527795943E-2</v>
      </c>
      <c r="Y128" s="117">
        <f t="shared" si="25"/>
        <v>4.0301776519921062E-2</v>
      </c>
      <c r="Z128" s="117">
        <f t="shared" si="25"/>
        <v>5.1078633909690856E-2</v>
      </c>
      <c r="AA128" s="117">
        <f t="shared" si="25"/>
        <v>5.1103120896653927E-2</v>
      </c>
      <c r="AB128" s="117">
        <f t="shared" si="25"/>
        <v>5.2628985626144736E-2</v>
      </c>
      <c r="AC128" s="117">
        <f t="shared" si="25"/>
        <v>5.2072644513891105E-2</v>
      </c>
      <c r="AD128" s="117">
        <f t="shared" si="25"/>
        <v>4.9486012169420501E-2</v>
      </c>
      <c r="AE128" s="117">
        <f t="shared" si="25"/>
        <v>5.0753888526439847E-2</v>
      </c>
      <c r="AF128" s="117">
        <f t="shared" si="25"/>
        <v>5.1874464210898648E-2</v>
      </c>
      <c r="AG128" s="117">
        <f t="shared" si="25"/>
        <v>6.050195566753036E-2</v>
      </c>
      <c r="AH128" s="117">
        <f t="shared" si="25"/>
        <v>5.7750487231586496E-2</v>
      </c>
      <c r="AI128" s="117">
        <f t="shared" ref="AI128:BC128" si="26">IF(AI36="s","s",AI61)</f>
        <v>6.0018880512088438E-2</v>
      </c>
      <c r="AJ128" s="117">
        <f t="shared" si="26"/>
        <v>5.5012640973070841E-2</v>
      </c>
      <c r="AK128" s="117">
        <f t="shared" si="26"/>
        <v>5.4088179234204267E-2</v>
      </c>
      <c r="AL128" s="117">
        <f t="shared" si="26"/>
        <v>5.4001933971326299E-2</v>
      </c>
      <c r="AM128" s="117">
        <f t="shared" si="26"/>
        <v>3.8333768760972178E-2</v>
      </c>
      <c r="AN128" s="117">
        <f t="shared" si="26"/>
        <v>4.6441306119348283E-2</v>
      </c>
      <c r="AO128" s="117">
        <f t="shared" si="26"/>
        <v>4.7550801344985266E-2</v>
      </c>
      <c r="AP128" s="117">
        <f t="shared" si="26"/>
        <v>4.4436750550489248E-2</v>
      </c>
      <c r="AQ128" s="117">
        <f t="shared" si="26"/>
        <v>4.763264563541135E-2</v>
      </c>
      <c r="AR128" s="117">
        <f t="shared" si="26"/>
        <v>4.4008320841800418E-2</v>
      </c>
      <c r="AS128" s="117">
        <f t="shared" si="26"/>
        <v>4.6988781876829741E-2</v>
      </c>
      <c r="AT128" s="117">
        <f t="shared" si="26"/>
        <v>4.8450091354174878E-2</v>
      </c>
      <c r="AU128" s="117">
        <f t="shared" si="26"/>
        <v>4.9197248254137793E-2</v>
      </c>
      <c r="AV128" s="117">
        <f t="shared" si="26"/>
        <v>4.6619033031348907E-2</v>
      </c>
      <c r="AW128" s="117">
        <f t="shared" si="26"/>
        <v>4.7454570614511964E-2</v>
      </c>
      <c r="AX128" s="117">
        <f t="shared" si="26"/>
        <v>4.9240304883649791E-2</v>
      </c>
      <c r="AY128" s="117">
        <f t="shared" si="26"/>
        <v>4.8038044378225807E-2</v>
      </c>
      <c r="AZ128" s="117">
        <f t="shared" si="26"/>
        <v>5.0015438173409997E-2</v>
      </c>
      <c r="BA128" s="117">
        <f t="shared" si="26"/>
        <v>4.6700792592131182E-2</v>
      </c>
      <c r="BB128" s="117">
        <f t="shared" si="26"/>
        <v>4.4324776401365035E-2</v>
      </c>
      <c r="BC128" s="117">
        <f t="shared" si="26"/>
        <v>4.2139299064559502E-2</v>
      </c>
    </row>
    <row r="129" spans="3:55" hidden="1" x14ac:dyDescent="0.25">
      <c r="C129" s="117">
        <f t="shared" ref="C129:AH129" si="27">IF(C37="s","s",C62)</f>
        <v>8.0989716024253533E-2</v>
      </c>
      <c r="D129" s="117">
        <f t="shared" si="27"/>
        <v>7.849077127936914E-2</v>
      </c>
      <c r="E129" s="117">
        <f t="shared" si="27"/>
        <v>6.6773897190047046E-2</v>
      </c>
      <c r="F129" s="117">
        <f t="shared" si="27"/>
        <v>6.3419714598848223E-2</v>
      </c>
      <c r="G129" s="117">
        <f t="shared" si="27"/>
        <v>6.2568812947084648E-2</v>
      </c>
      <c r="H129" s="117">
        <f t="shared" si="27"/>
        <v>6.2128761423387857E-2</v>
      </c>
      <c r="I129" s="117">
        <f t="shared" si="27"/>
        <v>6.0223071707755753E-2</v>
      </c>
      <c r="J129" s="117">
        <f t="shared" si="27"/>
        <v>5.7559209033144522E-2</v>
      </c>
      <c r="K129" s="117">
        <f t="shared" si="27"/>
        <v>5.9950625711393417E-2</v>
      </c>
      <c r="L129" s="117">
        <f t="shared" si="27"/>
        <v>5.9409420332247803E-2</v>
      </c>
      <c r="M129" s="117">
        <f t="shared" si="27"/>
        <v>5.8371708688982324E-2</v>
      </c>
      <c r="N129" s="117">
        <f t="shared" si="27"/>
        <v>5.6759106690709694E-2</v>
      </c>
      <c r="O129" s="117">
        <f t="shared" si="27"/>
        <v>5.6637682685334076E-2</v>
      </c>
      <c r="P129" s="117">
        <f t="shared" si="27"/>
        <v>5.6835392744646426E-2</v>
      </c>
      <c r="Q129" s="117">
        <f t="shared" si="27"/>
        <v>5.6158072480436305E-2</v>
      </c>
      <c r="R129" s="117">
        <f t="shared" si="27"/>
        <v>5.4829771578260168E-2</v>
      </c>
      <c r="S129" s="117">
        <f t="shared" si="27"/>
        <v>5.6374661829374936E-2</v>
      </c>
      <c r="T129" s="117">
        <f t="shared" si="27"/>
        <v>5.4962513012093171E-2</v>
      </c>
      <c r="U129" s="117">
        <f t="shared" si="27"/>
        <v>5.6773477669245918E-2</v>
      </c>
      <c r="V129" s="117">
        <f t="shared" si="27"/>
        <v>5.7757582912520658E-2</v>
      </c>
      <c r="W129" s="117">
        <f t="shared" si="27"/>
        <v>5.7161772187832909E-2</v>
      </c>
      <c r="X129" s="117">
        <f t="shared" si="27"/>
        <v>5.7865628791201613E-2</v>
      </c>
      <c r="Y129" s="117">
        <f t="shared" si="27"/>
        <v>5.7834628397705909E-2</v>
      </c>
      <c r="Z129" s="117">
        <f t="shared" si="27"/>
        <v>6.122361311258491E-2</v>
      </c>
      <c r="AA129" s="117">
        <f t="shared" si="27"/>
        <v>6.2717134483757847E-2</v>
      </c>
      <c r="AB129" s="117">
        <f t="shared" si="27"/>
        <v>6.4774821317828107E-2</v>
      </c>
      <c r="AC129" s="117">
        <f t="shared" si="27"/>
        <v>7.059420027081767E-2</v>
      </c>
      <c r="AD129" s="117">
        <f t="shared" si="27"/>
        <v>6.4896487876028253E-2</v>
      </c>
      <c r="AE129" s="117">
        <f t="shared" si="27"/>
        <v>6.8056154167432742E-2</v>
      </c>
      <c r="AF129" s="117">
        <f t="shared" si="27"/>
        <v>6.3999655101200162E-2</v>
      </c>
      <c r="AG129" s="117">
        <f t="shared" si="27"/>
        <v>6.7500769426874038E-2</v>
      </c>
      <c r="AH129" s="117">
        <f t="shared" si="27"/>
        <v>6.1675534840236822E-2</v>
      </c>
      <c r="AI129" s="117">
        <f t="shared" ref="AI129:BC129" si="28">IF(AI37="s","s",AI62)</f>
        <v>6.0265245854639486E-2</v>
      </c>
      <c r="AJ129" s="117">
        <f t="shared" si="28"/>
        <v>5.7989143369950029E-2</v>
      </c>
      <c r="AK129" s="117">
        <f t="shared" si="28"/>
        <v>5.7542516653011931E-2</v>
      </c>
      <c r="AL129" s="117">
        <f t="shared" si="28"/>
        <v>6.1468106292245202E-2</v>
      </c>
      <c r="AM129" s="117">
        <f t="shared" si="28"/>
        <v>4.2106106548066034E-2</v>
      </c>
      <c r="AN129" s="117">
        <f t="shared" si="28"/>
        <v>4.8159528041820235E-2</v>
      </c>
      <c r="AO129" s="117">
        <f t="shared" si="28"/>
        <v>5.8811564065636077E-2</v>
      </c>
      <c r="AP129" s="117">
        <f t="shared" si="28"/>
        <v>5.6895844567559153E-2</v>
      </c>
      <c r="AQ129" s="117">
        <f t="shared" si="28"/>
        <v>5.5803725303086291E-2</v>
      </c>
      <c r="AR129" s="117">
        <f t="shared" si="28"/>
        <v>5.0087890278759109E-2</v>
      </c>
      <c r="AS129" s="117">
        <f t="shared" si="28"/>
        <v>4.9906650017158924E-2</v>
      </c>
      <c r="AT129" s="117">
        <f t="shared" si="28"/>
        <v>5.1995582298815339E-2</v>
      </c>
      <c r="AU129" s="117">
        <f t="shared" si="28"/>
        <v>5.0483157598851094E-2</v>
      </c>
      <c r="AV129" s="117">
        <f t="shared" si="28"/>
        <v>4.8147048014357804E-2</v>
      </c>
      <c r="AW129" s="117">
        <f t="shared" si="28"/>
        <v>5.1561611629408595E-2</v>
      </c>
      <c r="AX129" s="117">
        <f t="shared" si="28"/>
        <v>4.7471649150475373E-2</v>
      </c>
      <c r="AY129" s="117">
        <f t="shared" si="28"/>
        <v>4.836502299776467E-2</v>
      </c>
      <c r="AZ129" s="117">
        <f t="shared" si="28"/>
        <v>4.5353639358634325E-2</v>
      </c>
      <c r="BA129" s="117">
        <f t="shared" si="28"/>
        <v>4.157427449195452E-2</v>
      </c>
      <c r="BB129" s="117">
        <f t="shared" si="28"/>
        <v>4.1704501695771119E-2</v>
      </c>
      <c r="BC129" s="117">
        <f t="shared" si="28"/>
        <v>4.087854561093443E-2</v>
      </c>
    </row>
    <row r="130" spans="3:55" hidden="1" x14ac:dyDescent="0.25">
      <c r="C130" s="117">
        <f t="shared" ref="C130:AH130" si="29">IF(C38="s","s",C63)</f>
        <v>8.1753661982286466E-2</v>
      </c>
      <c r="D130" s="117">
        <f t="shared" si="29"/>
        <v>9.6055455140410445E-2</v>
      </c>
      <c r="E130" s="117">
        <f t="shared" si="29"/>
        <v>0.12708099015805363</v>
      </c>
      <c r="F130" s="117">
        <f t="shared" si="29"/>
        <v>0.11296577684519966</v>
      </c>
      <c r="G130" s="117">
        <f t="shared" si="29"/>
        <v>0.11920093216027912</v>
      </c>
      <c r="H130" s="117">
        <f t="shared" si="29"/>
        <v>9.9981008890936252E-2</v>
      </c>
      <c r="I130" s="117">
        <f t="shared" si="29"/>
        <v>8.7773831755719817E-2</v>
      </c>
      <c r="J130" s="117">
        <f t="shared" si="29"/>
        <v>7.4329103219828413E-2</v>
      </c>
      <c r="K130" s="117">
        <f t="shared" si="29"/>
        <v>9.9532280474892168E-2</v>
      </c>
      <c r="L130" s="117">
        <f t="shared" si="29"/>
        <v>0.13109581399715839</v>
      </c>
      <c r="M130" s="117">
        <f t="shared" si="29"/>
        <v>0.15031853565588896</v>
      </c>
      <c r="N130" s="117">
        <f t="shared" si="29"/>
        <v>0.13590162303086642</v>
      </c>
      <c r="O130" s="117">
        <f t="shared" si="29"/>
        <v>0.16959011779655739</v>
      </c>
      <c r="P130" s="117">
        <f t="shared" si="29"/>
        <v>0.15243987520713076</v>
      </c>
      <c r="Q130" s="117">
        <f t="shared" si="29"/>
        <v>0.15538734981731633</v>
      </c>
      <c r="R130" s="117">
        <f t="shared" si="29"/>
        <v>0.15158178203730763</v>
      </c>
      <c r="S130" s="117">
        <f t="shared" si="29"/>
        <v>0.14240510561748834</v>
      </c>
      <c r="T130" s="117">
        <f t="shared" si="29"/>
        <v>0.14093155560619844</v>
      </c>
      <c r="U130" s="117">
        <f t="shared" si="29"/>
        <v>0.13774324343918029</v>
      </c>
      <c r="V130" s="117">
        <f t="shared" si="29"/>
        <v>6.9934276467189679E-2</v>
      </c>
      <c r="W130" s="117">
        <f t="shared" si="29"/>
        <v>6.1921654823027153E-2</v>
      </c>
      <c r="X130" s="117">
        <f t="shared" si="29"/>
        <v>7.163978135751399E-2</v>
      </c>
      <c r="Y130" s="117">
        <f t="shared" si="29"/>
        <v>6.9310806994189914E-2</v>
      </c>
      <c r="Z130" s="117">
        <f t="shared" si="29"/>
        <v>9.0662554039823984E-2</v>
      </c>
      <c r="AA130" s="117">
        <f t="shared" si="29"/>
        <v>0.10772075927035138</v>
      </c>
      <c r="AB130" s="117">
        <f t="shared" si="29"/>
        <v>0.12554611702595392</v>
      </c>
      <c r="AC130" s="117">
        <f t="shared" si="29"/>
        <v>0.13240347507408351</v>
      </c>
      <c r="AD130" s="117">
        <f t="shared" si="29"/>
        <v>0.13197061698052939</v>
      </c>
      <c r="AE130" s="117">
        <f t="shared" si="29"/>
        <v>0.122162667319467</v>
      </c>
      <c r="AF130" s="117">
        <f t="shared" si="29"/>
        <v>0.12999935914077967</v>
      </c>
      <c r="AG130" s="117">
        <f t="shared" si="29"/>
        <v>0.1339021393949435</v>
      </c>
      <c r="AH130" s="117">
        <f t="shared" si="29"/>
        <v>0.12311000903036494</v>
      </c>
      <c r="AI130" s="117">
        <f t="shared" ref="AI130:BC130" si="30">IF(AI38="s","s",AI63)</f>
        <v>0.14388526559809581</v>
      </c>
      <c r="AJ130" s="117">
        <f t="shared" si="30"/>
        <v>0.13792444224830663</v>
      </c>
      <c r="AK130" s="117">
        <f t="shared" si="30"/>
        <v>0.13711853254987852</v>
      </c>
      <c r="AL130" s="117">
        <f t="shared" si="30"/>
        <v>0.1599847783202801</v>
      </c>
      <c r="AM130" s="117">
        <f t="shared" si="30"/>
        <v>9.4435250296216744E-2</v>
      </c>
      <c r="AN130" s="117">
        <f t="shared" si="30"/>
        <v>7.2652913458048474E-2</v>
      </c>
      <c r="AO130" s="117">
        <f t="shared" si="30"/>
        <v>0.14272077585674811</v>
      </c>
      <c r="AP130" s="117">
        <f t="shared" si="30"/>
        <v>0.16858122877441062</v>
      </c>
      <c r="AQ130" s="117">
        <f t="shared" si="30"/>
        <v>0.16287018753317206</v>
      </c>
      <c r="AR130" s="117">
        <f t="shared" si="30"/>
        <v>0.14082847844654808</v>
      </c>
      <c r="AS130" s="117">
        <f t="shared" si="30"/>
        <v>0.12024778507439432</v>
      </c>
      <c r="AT130" s="117">
        <f t="shared" si="30"/>
        <v>0.11921274857897833</v>
      </c>
      <c r="AU130" s="117">
        <f t="shared" si="30"/>
        <v>0.14149684363969098</v>
      </c>
      <c r="AV130" s="117">
        <f t="shared" si="30"/>
        <v>0.15474007241774471</v>
      </c>
      <c r="AW130" s="117">
        <f t="shared" si="30"/>
        <v>0.16969923586867855</v>
      </c>
      <c r="AX130" s="117">
        <f t="shared" si="30"/>
        <v>0.16650770727742581</v>
      </c>
      <c r="AY130" s="117">
        <f t="shared" si="30"/>
        <v>0.16889048445397703</v>
      </c>
      <c r="AZ130" s="117">
        <f t="shared" si="30"/>
        <v>0.17468284785217614</v>
      </c>
      <c r="BA130" s="117">
        <f t="shared" si="30"/>
        <v>0.16786884756449663</v>
      </c>
      <c r="BB130" s="117">
        <f t="shared" si="30"/>
        <v>0.16245326320888159</v>
      </c>
      <c r="BC130" s="117">
        <f t="shared" si="30"/>
        <v>0.15416881495597187</v>
      </c>
    </row>
    <row r="131" spans="3:55" hidden="1" x14ac:dyDescent="0.25">
      <c r="C131" s="117">
        <f t="shared" ref="C131:AH131" si="31">IF(C39="s","s",C64)</f>
        <v>7.8028801744286433E-2</v>
      </c>
      <c r="D131" s="117">
        <f t="shared" si="31"/>
        <v>7.808556460442731E-2</v>
      </c>
      <c r="E131" s="117">
        <f t="shared" si="31"/>
        <v>7.5533521022405639E-2</v>
      </c>
      <c r="F131" s="117">
        <f t="shared" si="31"/>
        <v>7.2338673328080208E-2</v>
      </c>
      <c r="G131" s="117">
        <f t="shared" si="31"/>
        <v>7.2695950658487316E-2</v>
      </c>
      <c r="H131" s="117">
        <f t="shared" si="31"/>
        <v>6.9511915362218998E-2</v>
      </c>
      <c r="I131" s="117">
        <f t="shared" si="31"/>
        <v>6.7543119867732482E-2</v>
      </c>
      <c r="J131" s="117">
        <f t="shared" si="31"/>
        <v>6.3663941845171823E-2</v>
      </c>
      <c r="K131" s="117">
        <f t="shared" si="31"/>
        <v>6.6203480811902887E-2</v>
      </c>
      <c r="L131" s="117">
        <f t="shared" si="31"/>
        <v>6.6127209964689071E-2</v>
      </c>
      <c r="M131" s="117">
        <f t="shared" si="31"/>
        <v>6.9844741104975294E-2</v>
      </c>
      <c r="N131" s="117">
        <f t="shared" si="31"/>
        <v>7.2535105392424401E-2</v>
      </c>
      <c r="O131" s="117">
        <f t="shared" si="31"/>
        <v>7.3298909295642617E-2</v>
      </c>
      <c r="P131" s="117">
        <f t="shared" si="31"/>
        <v>7.2103417112965057E-2</v>
      </c>
      <c r="Q131" s="117">
        <f t="shared" si="31"/>
        <v>6.9091646140583551E-2</v>
      </c>
      <c r="R131" s="117">
        <f t="shared" si="31"/>
        <v>7.0046713229537053E-2</v>
      </c>
      <c r="S131" s="117">
        <f t="shared" si="31"/>
        <v>6.9479381018153694E-2</v>
      </c>
      <c r="T131" s="117">
        <f t="shared" si="31"/>
        <v>6.9373392768918116E-2</v>
      </c>
      <c r="U131" s="117">
        <f t="shared" si="31"/>
        <v>7.7906600326203029E-2</v>
      </c>
      <c r="V131" s="117">
        <f t="shared" si="31"/>
        <v>7.9628919700268488E-2</v>
      </c>
      <c r="W131" s="117">
        <f t="shared" si="31"/>
        <v>7.5010927265580368E-2</v>
      </c>
      <c r="X131" s="117">
        <f t="shared" si="31"/>
        <v>7.9274936802821813E-2</v>
      </c>
      <c r="Y131" s="117">
        <f t="shared" si="31"/>
        <v>8.406773539870753E-2</v>
      </c>
      <c r="Z131" s="117">
        <f t="shared" si="31"/>
        <v>8.5605558002373044E-2</v>
      </c>
      <c r="AA131" s="117">
        <f t="shared" si="31"/>
        <v>9.1570462779720738E-2</v>
      </c>
      <c r="AB131" s="117">
        <f t="shared" si="31"/>
        <v>9.3531344241911535E-2</v>
      </c>
      <c r="AC131" s="117">
        <f t="shared" si="31"/>
        <v>9.6424876347367239E-2</v>
      </c>
      <c r="AD131" s="117">
        <f t="shared" si="31"/>
        <v>9.5234513971816787E-2</v>
      </c>
      <c r="AE131" s="117">
        <f t="shared" si="31"/>
        <v>9.7625010147531624E-2</v>
      </c>
      <c r="AF131" s="117">
        <f t="shared" si="31"/>
        <v>9.3291440309417356E-2</v>
      </c>
      <c r="AG131" s="117">
        <f t="shared" si="31"/>
        <v>9.0434204038138302E-2</v>
      </c>
      <c r="AH131" s="117">
        <f t="shared" si="31"/>
        <v>8.7251344397588221E-2</v>
      </c>
      <c r="AI131" s="117">
        <f t="shared" ref="AI131:BC131" si="32">IF(AI39="s","s",AI64)</f>
        <v>9.1385935846974173E-2</v>
      </c>
      <c r="AJ131" s="117">
        <f t="shared" si="32"/>
        <v>8.9367323443454258E-2</v>
      </c>
      <c r="AK131" s="117">
        <f t="shared" si="32"/>
        <v>8.6599242490762646E-2</v>
      </c>
      <c r="AL131" s="117">
        <f t="shared" si="32"/>
        <v>8.454623734051768E-2</v>
      </c>
      <c r="AM131" s="117">
        <f t="shared" si="32"/>
        <v>5.2569811559701078E-2</v>
      </c>
      <c r="AN131" s="117">
        <f t="shared" si="32"/>
        <v>5.9104940054942587E-2</v>
      </c>
      <c r="AO131" s="117">
        <f t="shared" si="32"/>
        <v>7.6226515501545564E-2</v>
      </c>
      <c r="AP131" s="117">
        <f t="shared" si="32"/>
        <v>8.0186619826365421E-2</v>
      </c>
      <c r="AQ131" s="117">
        <f t="shared" si="32"/>
        <v>8.2689054432208059E-2</v>
      </c>
      <c r="AR131" s="117">
        <f t="shared" si="32"/>
        <v>8.5134248700081891E-2</v>
      </c>
      <c r="AS131" s="117">
        <f t="shared" si="32"/>
        <v>8.6416289299709931E-2</v>
      </c>
      <c r="AT131" s="117">
        <f t="shared" si="32"/>
        <v>8.9844686705578755E-2</v>
      </c>
      <c r="AU131" s="117">
        <f t="shared" si="32"/>
        <v>8.817606207230369E-2</v>
      </c>
      <c r="AV131" s="117">
        <f t="shared" si="32"/>
        <v>8.2893300382358662E-2</v>
      </c>
      <c r="AW131" s="117">
        <f t="shared" si="32"/>
        <v>8.3363702769283177E-2</v>
      </c>
      <c r="AX131" s="117">
        <f t="shared" si="32"/>
        <v>8.2136111671063494E-2</v>
      </c>
      <c r="AY131" s="117">
        <f t="shared" si="32"/>
        <v>7.9617261408878912E-2</v>
      </c>
      <c r="AZ131" s="117">
        <f t="shared" si="32"/>
        <v>7.6645090148124359E-2</v>
      </c>
      <c r="BA131" s="117">
        <f t="shared" si="32"/>
        <v>7.5322151475674573E-2</v>
      </c>
      <c r="BB131" s="117">
        <f t="shared" si="32"/>
        <v>7.4529583441826641E-2</v>
      </c>
      <c r="BC131" s="117">
        <f t="shared" si="32"/>
        <v>7.2081338788174146E-2</v>
      </c>
    </row>
    <row r="132" spans="3:55" hidden="1" x14ac:dyDescent="0.25">
      <c r="C132" s="117">
        <f t="shared" ref="C132:AH132" si="33">IF(C40="s","s",C65)</f>
        <v>7.7198058297521702E-2</v>
      </c>
      <c r="D132" s="117">
        <f t="shared" si="33"/>
        <v>7.6615513749387201E-2</v>
      </c>
      <c r="E132" s="117">
        <f t="shared" si="33"/>
        <v>7.0478930596902897E-2</v>
      </c>
      <c r="F132" s="117">
        <f t="shared" si="33"/>
        <v>6.8269108647603036E-2</v>
      </c>
      <c r="G132" s="117">
        <f t="shared" si="33"/>
        <v>6.7379755325570986E-2</v>
      </c>
      <c r="H132" s="117">
        <f t="shared" si="33"/>
        <v>6.5739896488573035E-2</v>
      </c>
      <c r="I132" s="117">
        <f t="shared" si="33"/>
        <v>6.4255184376481589E-2</v>
      </c>
      <c r="J132" s="117">
        <f t="shared" si="33"/>
        <v>6.172478627972966E-2</v>
      </c>
      <c r="K132" s="117">
        <f t="shared" si="33"/>
        <v>6.4651867522108344E-2</v>
      </c>
      <c r="L132" s="117">
        <f t="shared" si="33"/>
        <v>6.4689393149377106E-2</v>
      </c>
      <c r="M132" s="117">
        <f t="shared" si="33"/>
        <v>6.6448265543015209E-2</v>
      </c>
      <c r="N132" s="117">
        <f t="shared" si="33"/>
        <v>6.7084213299332077E-2</v>
      </c>
      <c r="O132" s="117">
        <f t="shared" si="33"/>
        <v>6.8523974159999335E-2</v>
      </c>
      <c r="P132" s="117">
        <f t="shared" si="33"/>
        <v>6.7653425412653831E-2</v>
      </c>
      <c r="Q132" s="117">
        <f t="shared" si="33"/>
        <v>6.5687799946827913E-2</v>
      </c>
      <c r="R132" s="117">
        <f t="shared" si="33"/>
        <v>6.5897189309399001E-2</v>
      </c>
      <c r="S132" s="117">
        <f t="shared" si="33"/>
        <v>6.5809614630367816E-2</v>
      </c>
      <c r="T132" s="117">
        <f t="shared" si="33"/>
        <v>6.5192024484303265E-2</v>
      </c>
      <c r="U132" s="117">
        <f t="shared" si="33"/>
        <v>7.039102695450157E-2</v>
      </c>
      <c r="V132" s="117">
        <f t="shared" si="33"/>
        <v>6.9254804942877182E-2</v>
      </c>
      <c r="W132" s="117">
        <f t="shared" si="33"/>
        <v>6.6804755919454561E-2</v>
      </c>
      <c r="X132" s="117">
        <f t="shared" si="33"/>
        <v>6.9727549461058691E-2</v>
      </c>
      <c r="Y132" s="117">
        <f t="shared" si="33"/>
        <v>7.3068194251732832E-2</v>
      </c>
      <c r="Z132" s="117">
        <f t="shared" si="33"/>
        <v>7.6448328740019653E-2</v>
      </c>
      <c r="AA132" s="117">
        <f t="shared" si="33"/>
        <v>7.8715114893934512E-2</v>
      </c>
      <c r="AB132" s="117">
        <f t="shared" si="33"/>
        <v>8.1296293053278859E-2</v>
      </c>
      <c r="AC132" s="117">
        <f t="shared" si="33"/>
        <v>8.4512225920324882E-2</v>
      </c>
      <c r="AD132" s="117">
        <f t="shared" si="33"/>
        <v>8.1594847193382058E-2</v>
      </c>
      <c r="AE132" s="117">
        <f t="shared" si="33"/>
        <v>8.392629804299305E-2</v>
      </c>
      <c r="AF132" s="117">
        <f t="shared" si="33"/>
        <v>8.0191943647914612E-2</v>
      </c>
      <c r="AG132" s="117">
        <f t="shared" si="33"/>
        <v>8.0534076128923382E-2</v>
      </c>
      <c r="AH132" s="117">
        <f t="shared" si="33"/>
        <v>7.6273424231301956E-2</v>
      </c>
      <c r="AI132" s="117">
        <f t="shared" ref="AI132:BC132" si="34">IF(AI40="s","s",AI65)</f>
        <v>7.9058605790059175E-2</v>
      </c>
      <c r="AJ132" s="117">
        <f t="shared" si="34"/>
        <v>7.6374021734579176E-2</v>
      </c>
      <c r="AK132" s="117">
        <f t="shared" si="34"/>
        <v>7.4680815495148961E-2</v>
      </c>
      <c r="AL132" s="117">
        <f t="shared" si="34"/>
        <v>7.5767513865890521E-2</v>
      </c>
      <c r="AM132" s="117">
        <f t="shared" si="34"/>
        <v>5.1172989773836462E-2</v>
      </c>
      <c r="AN132" s="117">
        <f t="shared" si="34"/>
        <v>5.7038296432858925E-2</v>
      </c>
      <c r="AO132" s="117">
        <f t="shared" si="34"/>
        <v>7.0589620854908164E-2</v>
      </c>
      <c r="AP132" s="117">
        <f t="shared" si="34"/>
        <v>7.0826882831165228E-2</v>
      </c>
      <c r="AQ132" s="117">
        <f t="shared" si="34"/>
        <v>7.1447448242928618E-2</v>
      </c>
      <c r="AR132" s="117">
        <f t="shared" si="34"/>
        <v>6.9879778564454029E-2</v>
      </c>
      <c r="AS132" s="117">
        <f t="shared" si="34"/>
        <v>7.0579860557974619E-2</v>
      </c>
      <c r="AT132" s="117">
        <f t="shared" si="34"/>
        <v>7.2947737482436006E-2</v>
      </c>
      <c r="AU132" s="117">
        <f t="shared" si="34"/>
        <v>7.346452437909122E-2</v>
      </c>
      <c r="AV132" s="117">
        <f t="shared" si="34"/>
        <v>7.0746906390941389E-2</v>
      </c>
      <c r="AW132" s="117">
        <f t="shared" si="34"/>
        <v>7.1935056597931174E-2</v>
      </c>
      <c r="AX132" s="117">
        <f t="shared" si="34"/>
        <v>7.0480649472501988E-2</v>
      </c>
      <c r="AY132" s="117">
        <f t="shared" si="34"/>
        <v>6.930612006478469E-2</v>
      </c>
      <c r="AZ132" s="117">
        <f t="shared" si="34"/>
        <v>6.6734240701401729E-2</v>
      </c>
      <c r="BA132" s="117">
        <f t="shared" si="34"/>
        <v>6.4496844061889214E-2</v>
      </c>
      <c r="BB132" s="117">
        <f t="shared" si="34"/>
        <v>6.3386857610954361E-2</v>
      </c>
      <c r="BC132" s="117">
        <f t="shared" si="34"/>
        <v>6.1859585022482018E-2</v>
      </c>
    </row>
    <row r="133" spans="3:55" hidden="1" x14ac:dyDescent="0.25">
      <c r="C133" s="117">
        <f t="shared" ref="C133:AH133" si="35">IF(C41="s","s",C66)</f>
        <v>8.172836406959462E-2</v>
      </c>
      <c r="D133" s="117">
        <f t="shared" si="35"/>
        <v>7.9751424911086943E-2</v>
      </c>
      <c r="E133" s="117">
        <f t="shared" si="35"/>
        <v>7.6215397843408639E-2</v>
      </c>
      <c r="F133" s="117">
        <f t="shared" si="35"/>
        <v>7.85384912100002E-2</v>
      </c>
      <c r="G133" s="117">
        <f t="shared" si="35"/>
        <v>7.8832215423049024E-2</v>
      </c>
      <c r="H133" s="117">
        <f t="shared" si="35"/>
        <v>7.975482069875886E-2</v>
      </c>
      <c r="I133" s="117">
        <f t="shared" si="35"/>
        <v>8.1070519174453071E-2</v>
      </c>
      <c r="J133" s="117">
        <f t="shared" si="35"/>
        <v>6.7123827264026797E-2</v>
      </c>
      <c r="K133" s="117">
        <f t="shared" si="35"/>
        <v>8.0991787562300979E-2</v>
      </c>
      <c r="L133" s="117">
        <f t="shared" si="35"/>
        <v>8.6102643844359686E-2</v>
      </c>
      <c r="M133" s="117">
        <f t="shared" si="35"/>
        <v>8.7750848732471298E-2</v>
      </c>
      <c r="N133" s="117">
        <f t="shared" si="35"/>
        <v>7.8116259188182754E-2</v>
      </c>
      <c r="O133" s="117">
        <f t="shared" si="35"/>
        <v>7.6241429213333475E-2</v>
      </c>
      <c r="P133" s="117">
        <f t="shared" si="35"/>
        <v>7.0038349984265835E-2</v>
      </c>
      <c r="Q133" s="117">
        <f t="shared" si="35"/>
        <v>6.846036992771895E-2</v>
      </c>
      <c r="R133" s="117">
        <f t="shared" si="35"/>
        <v>6.937916158137751E-2</v>
      </c>
      <c r="S133" s="117">
        <f t="shared" si="35"/>
        <v>6.7752179888747086E-2</v>
      </c>
      <c r="T133" s="117">
        <f t="shared" si="35"/>
        <v>6.6244634847980599E-2</v>
      </c>
      <c r="U133" s="117">
        <f t="shared" si="35"/>
        <v>8.1587957550528861E-2</v>
      </c>
      <c r="V133" s="117">
        <f t="shared" si="35"/>
        <v>7.9928817241446196E-2</v>
      </c>
      <c r="W133" s="117">
        <f t="shared" si="35"/>
        <v>7.591343656866463E-2</v>
      </c>
      <c r="X133" s="117">
        <f t="shared" si="35"/>
        <v>8.5546365062999119E-2</v>
      </c>
      <c r="Y133" s="117">
        <f t="shared" si="35"/>
        <v>8.8293305528645533E-2</v>
      </c>
      <c r="Z133" s="117">
        <f t="shared" si="35"/>
        <v>9.1044929311244527E-2</v>
      </c>
      <c r="AA133" s="117">
        <f t="shared" si="35"/>
        <v>9.3566696850596001E-2</v>
      </c>
      <c r="AB133" s="117">
        <f t="shared" si="35"/>
        <v>9.1403560134953724E-2</v>
      </c>
      <c r="AC133" s="117">
        <f t="shared" si="35"/>
        <v>9.5491249299039432E-2</v>
      </c>
      <c r="AD133" s="117">
        <f t="shared" si="35"/>
        <v>0.10092115482786529</v>
      </c>
      <c r="AE133" s="117">
        <f t="shared" si="35"/>
        <v>0.10165623232385194</v>
      </c>
      <c r="AF133" s="117">
        <f t="shared" si="35"/>
        <v>9.5193366088847084E-2</v>
      </c>
      <c r="AG133" s="117">
        <f t="shared" si="35"/>
        <v>9.7749899714267674E-2</v>
      </c>
      <c r="AH133" s="117">
        <f t="shared" si="35"/>
        <v>9.1194024543597568E-2</v>
      </c>
      <c r="AI133" s="117">
        <f t="shared" ref="AI133:BC133" si="36">IF(AI41="s","s",AI66)</f>
        <v>0.10145257840051075</v>
      </c>
      <c r="AJ133" s="117">
        <f t="shared" si="36"/>
        <v>0.10111529049677652</v>
      </c>
      <c r="AK133" s="117">
        <f t="shared" si="36"/>
        <v>0.1024506179420407</v>
      </c>
      <c r="AL133" s="117">
        <f t="shared" si="36"/>
        <v>9.5092393162205774E-2</v>
      </c>
      <c r="AM133" s="117">
        <f t="shared" si="36"/>
        <v>4.0014353474492351E-2</v>
      </c>
      <c r="AN133" s="117">
        <f t="shared" si="36"/>
        <v>7.9910873952479519E-2</v>
      </c>
      <c r="AO133" s="117">
        <f t="shared" si="36"/>
        <v>8.7036486691986992E-2</v>
      </c>
      <c r="AP133" s="117">
        <f t="shared" si="36"/>
        <v>8.719977744428789E-2</v>
      </c>
      <c r="AQ133" s="117">
        <f t="shared" si="36"/>
        <v>8.8777556256335391E-2</v>
      </c>
      <c r="AR133" s="117">
        <f t="shared" si="36"/>
        <v>8.3812675076415433E-2</v>
      </c>
      <c r="AS133" s="117">
        <f t="shared" si="36"/>
        <v>8.3588714863255517E-2</v>
      </c>
      <c r="AT133" s="117">
        <f t="shared" si="36"/>
        <v>8.5697411082181485E-2</v>
      </c>
      <c r="AU133" s="117">
        <f t="shared" si="36"/>
        <v>8.9323262803777032E-2</v>
      </c>
      <c r="AV133" s="117">
        <f t="shared" si="36"/>
        <v>8.9121136191581823E-2</v>
      </c>
      <c r="AW133" s="117">
        <f t="shared" si="36"/>
        <v>9.4369049924073078E-2</v>
      </c>
      <c r="AX133" s="117">
        <f t="shared" si="36"/>
        <v>9.6227812471999782E-2</v>
      </c>
      <c r="AY133" s="117">
        <f t="shared" si="36"/>
        <v>9.983565267667513E-2</v>
      </c>
      <c r="AZ133" s="117">
        <f t="shared" si="36"/>
        <v>9.6491341809678943E-2</v>
      </c>
      <c r="BA133" s="117">
        <f t="shared" si="36"/>
        <v>9.693692813592307E-2</v>
      </c>
      <c r="BB133" s="117">
        <f t="shared" si="36"/>
        <v>9.6605678981565565E-2</v>
      </c>
      <c r="BC133" s="117">
        <f t="shared" si="36"/>
        <v>8.6950260333933591E-2</v>
      </c>
    </row>
    <row r="134" spans="3:55" hidden="1" x14ac:dyDescent="0.25">
      <c r="C134" s="117">
        <f t="shared" ref="C134:AH134" si="37">IF(C42="s","s",C67)</f>
        <v>8.172836406959462E-2</v>
      </c>
      <c r="D134" s="117">
        <f t="shared" si="37"/>
        <v>7.9751424911086943E-2</v>
      </c>
      <c r="E134" s="117">
        <f t="shared" si="37"/>
        <v>7.6215397843408639E-2</v>
      </c>
      <c r="F134" s="117">
        <f t="shared" si="37"/>
        <v>7.85384912100002E-2</v>
      </c>
      <c r="G134" s="117">
        <f t="shared" si="37"/>
        <v>7.8832215423049024E-2</v>
      </c>
      <c r="H134" s="117">
        <f t="shared" si="37"/>
        <v>7.975482069875886E-2</v>
      </c>
      <c r="I134" s="117">
        <f t="shared" si="37"/>
        <v>8.1070519174453071E-2</v>
      </c>
      <c r="J134" s="117">
        <f t="shared" si="37"/>
        <v>6.7123827264026797E-2</v>
      </c>
      <c r="K134" s="117">
        <f t="shared" si="37"/>
        <v>8.0991787562300979E-2</v>
      </c>
      <c r="L134" s="117">
        <f t="shared" si="37"/>
        <v>8.6102643844359686E-2</v>
      </c>
      <c r="M134" s="117">
        <f t="shared" si="37"/>
        <v>8.7750848732471298E-2</v>
      </c>
      <c r="N134" s="117">
        <f t="shared" si="37"/>
        <v>7.8116259188182754E-2</v>
      </c>
      <c r="O134" s="117">
        <f t="shared" si="37"/>
        <v>7.6241429213333475E-2</v>
      </c>
      <c r="P134" s="117">
        <f t="shared" si="37"/>
        <v>7.0038349984265835E-2</v>
      </c>
      <c r="Q134" s="117">
        <f t="shared" si="37"/>
        <v>6.846036992771895E-2</v>
      </c>
      <c r="R134" s="117">
        <f t="shared" si="37"/>
        <v>6.937916158137751E-2</v>
      </c>
      <c r="S134" s="117">
        <f t="shared" si="37"/>
        <v>6.7752179888747086E-2</v>
      </c>
      <c r="T134" s="117">
        <f t="shared" si="37"/>
        <v>6.6244634847980599E-2</v>
      </c>
      <c r="U134" s="117">
        <f t="shared" si="37"/>
        <v>8.1587957550528861E-2</v>
      </c>
      <c r="V134" s="117">
        <f t="shared" si="37"/>
        <v>7.9928817241446196E-2</v>
      </c>
      <c r="W134" s="117">
        <f t="shared" si="37"/>
        <v>7.591343656866463E-2</v>
      </c>
      <c r="X134" s="117">
        <f t="shared" si="37"/>
        <v>8.5546365062999119E-2</v>
      </c>
      <c r="Y134" s="117">
        <f t="shared" si="37"/>
        <v>8.8293305528645533E-2</v>
      </c>
      <c r="Z134" s="117">
        <f t="shared" si="37"/>
        <v>9.1044929311244527E-2</v>
      </c>
      <c r="AA134" s="117">
        <f t="shared" si="37"/>
        <v>9.3566696850596001E-2</v>
      </c>
      <c r="AB134" s="117">
        <f t="shared" si="37"/>
        <v>9.1403560134953724E-2</v>
      </c>
      <c r="AC134" s="117">
        <f t="shared" si="37"/>
        <v>9.5491249299039432E-2</v>
      </c>
      <c r="AD134" s="117">
        <f t="shared" si="37"/>
        <v>0.10092115482786529</v>
      </c>
      <c r="AE134" s="117">
        <f t="shared" si="37"/>
        <v>0.10165623232385194</v>
      </c>
      <c r="AF134" s="117">
        <f t="shared" si="37"/>
        <v>9.5193366088847084E-2</v>
      </c>
      <c r="AG134" s="117">
        <f t="shared" si="37"/>
        <v>9.7749899714267674E-2</v>
      </c>
      <c r="AH134" s="117">
        <f t="shared" si="37"/>
        <v>9.1194024543597568E-2</v>
      </c>
      <c r="AI134" s="117">
        <f t="shared" ref="AI134:BC134" si="38">IF(AI42="s","s",AI67)</f>
        <v>0.10145257840051075</v>
      </c>
      <c r="AJ134" s="117">
        <f t="shared" si="38"/>
        <v>0.10111529049677652</v>
      </c>
      <c r="AK134" s="117">
        <f t="shared" si="38"/>
        <v>0.1024506179420407</v>
      </c>
      <c r="AL134" s="117">
        <f t="shared" si="38"/>
        <v>9.5092393162205774E-2</v>
      </c>
      <c r="AM134" s="117">
        <f t="shared" si="38"/>
        <v>4.0014353474492351E-2</v>
      </c>
      <c r="AN134" s="117">
        <f t="shared" si="38"/>
        <v>7.9910873952479519E-2</v>
      </c>
      <c r="AO134" s="117">
        <f t="shared" si="38"/>
        <v>8.7036486691986992E-2</v>
      </c>
      <c r="AP134" s="117">
        <f t="shared" si="38"/>
        <v>8.719977744428789E-2</v>
      </c>
      <c r="AQ134" s="117">
        <f t="shared" si="38"/>
        <v>8.8777556256335391E-2</v>
      </c>
      <c r="AR134" s="117">
        <f t="shared" si="38"/>
        <v>8.3812675076415433E-2</v>
      </c>
      <c r="AS134" s="117">
        <f t="shared" si="38"/>
        <v>8.3588714863255517E-2</v>
      </c>
      <c r="AT134" s="117">
        <f t="shared" si="38"/>
        <v>8.5697411082181485E-2</v>
      </c>
      <c r="AU134" s="117">
        <f t="shared" si="38"/>
        <v>8.9323262803777032E-2</v>
      </c>
      <c r="AV134" s="117">
        <f t="shared" si="38"/>
        <v>8.9121136191581823E-2</v>
      </c>
      <c r="AW134" s="117">
        <f t="shared" si="38"/>
        <v>9.4369049924073078E-2</v>
      </c>
      <c r="AX134" s="117">
        <f t="shared" si="38"/>
        <v>9.6227812471999782E-2</v>
      </c>
      <c r="AY134" s="117">
        <f t="shared" si="38"/>
        <v>9.983565267667513E-2</v>
      </c>
      <c r="AZ134" s="117">
        <f t="shared" si="38"/>
        <v>9.6491341809678943E-2</v>
      </c>
      <c r="BA134" s="117">
        <f t="shared" si="38"/>
        <v>9.693692813592307E-2</v>
      </c>
      <c r="BB134" s="117">
        <f t="shared" si="38"/>
        <v>9.6605678981565565E-2</v>
      </c>
      <c r="BC134" s="117">
        <f t="shared" si="38"/>
        <v>8.6950260333933591E-2</v>
      </c>
    </row>
    <row r="135" spans="3:55" hidden="1" x14ac:dyDescent="0.25">
      <c r="C135" s="117">
        <f t="shared" ref="C135:AH135" si="39">IF(C43="s","s",C68)</f>
        <v>2.1274333796902432E-2</v>
      </c>
      <c r="D135" s="117">
        <f t="shared" si="39"/>
        <v>2.3272035264830199E-2</v>
      </c>
      <c r="E135" s="117">
        <f t="shared" si="39"/>
        <v>2.1056626208320901E-2</v>
      </c>
      <c r="F135" s="117">
        <f t="shared" si="39"/>
        <v>2.0254086400903017E-2</v>
      </c>
      <c r="G135" s="117">
        <f t="shared" si="39"/>
        <v>2.2035299258463183E-2</v>
      </c>
      <c r="H135" s="117">
        <f t="shared" si="39"/>
        <v>2.0172452670223131E-2</v>
      </c>
      <c r="I135" s="117">
        <f t="shared" si="39"/>
        <v>1.9149246219666235E-2</v>
      </c>
      <c r="J135" s="117">
        <f t="shared" si="39"/>
        <v>1.9930348235159101E-2</v>
      </c>
      <c r="K135" s="117">
        <f t="shared" si="39"/>
        <v>2.1246376076397899E-2</v>
      </c>
      <c r="L135" s="117">
        <f t="shared" si="39"/>
        <v>2.169004947086698E-2</v>
      </c>
      <c r="M135" s="117">
        <f t="shared" si="39"/>
        <v>2.0971515487580882E-2</v>
      </c>
      <c r="N135" s="117">
        <f t="shared" si="39"/>
        <v>2.3261423869702594E-2</v>
      </c>
      <c r="O135" s="117">
        <f t="shared" si="39"/>
        <v>2.108620515180885E-2</v>
      </c>
      <c r="P135" s="117">
        <f t="shared" si="39"/>
        <v>2.0429992396461084E-2</v>
      </c>
      <c r="Q135" s="117">
        <f t="shared" si="39"/>
        <v>2.2204671165017367E-2</v>
      </c>
      <c r="R135" s="117">
        <f t="shared" si="39"/>
        <v>2.2918662250838422E-2</v>
      </c>
      <c r="S135" s="117">
        <f t="shared" si="39"/>
        <v>2.2292395499421927E-2</v>
      </c>
      <c r="T135" s="117">
        <f t="shared" si="39"/>
        <v>2.360658562715192E-2</v>
      </c>
      <c r="U135" s="117">
        <f t="shared" si="39"/>
        <v>2.5083305129426268E-2</v>
      </c>
      <c r="V135" s="117">
        <f t="shared" si="39"/>
        <v>2.3579133210959179E-2</v>
      </c>
      <c r="W135" s="117">
        <f t="shared" si="39"/>
        <v>2.5339022933880306E-2</v>
      </c>
      <c r="X135" s="117">
        <f t="shared" si="39"/>
        <v>2.6767724819660485E-2</v>
      </c>
      <c r="Y135" s="117">
        <f t="shared" si="39"/>
        <v>2.4453523218664463E-2</v>
      </c>
      <c r="Z135" s="117">
        <f t="shared" si="39"/>
        <v>3.1394638009811918E-2</v>
      </c>
      <c r="AA135" s="117">
        <f t="shared" si="39"/>
        <v>2.6588974070746767E-2</v>
      </c>
      <c r="AB135" s="117">
        <f t="shared" si="39"/>
        <v>2.8052943857727702E-2</v>
      </c>
      <c r="AC135" s="117">
        <f t="shared" si="39"/>
        <v>2.7763509988154977E-2</v>
      </c>
      <c r="AD135" s="117">
        <f t="shared" si="39"/>
        <v>2.9350913564575334E-2</v>
      </c>
      <c r="AE135" s="117">
        <f t="shared" si="39"/>
        <v>3.0649452239233748E-2</v>
      </c>
      <c r="AF135" s="117">
        <f t="shared" si="39"/>
        <v>2.9578745351956981E-2</v>
      </c>
      <c r="AG135" s="117">
        <f t="shared" si="39"/>
        <v>2.8493341619415437E-2</v>
      </c>
      <c r="AH135" s="117">
        <f t="shared" si="39"/>
        <v>2.8616716544924203E-2</v>
      </c>
      <c r="AI135" s="117">
        <f t="shared" ref="AI135:BC135" si="40">IF(AI43="s","s",AI68)</f>
        <v>2.8026781325072758E-2</v>
      </c>
      <c r="AJ135" s="117">
        <f t="shared" si="40"/>
        <v>2.7021413260912609E-2</v>
      </c>
      <c r="AK135" s="117">
        <f t="shared" si="40"/>
        <v>2.7757169315901165E-2</v>
      </c>
      <c r="AL135" s="117">
        <f t="shared" si="40"/>
        <v>2.7238175695726546E-2</v>
      </c>
      <c r="AM135" s="117">
        <f t="shared" si="40"/>
        <v>1.7465134746200837E-2</v>
      </c>
      <c r="AN135" s="117">
        <f t="shared" si="40"/>
        <v>1.9963564861312705E-2</v>
      </c>
      <c r="AO135" s="117">
        <f t="shared" si="40"/>
        <v>2.3636335462950627E-2</v>
      </c>
      <c r="AP135" s="117">
        <f t="shared" si="40"/>
        <v>2.3375263811707157E-2</v>
      </c>
      <c r="AQ135" s="117">
        <f t="shared" si="40"/>
        <v>2.4297974289761326E-2</v>
      </c>
      <c r="AR135" s="117">
        <f t="shared" si="40"/>
        <v>2.4614546267099767E-2</v>
      </c>
      <c r="AS135" s="117">
        <f t="shared" si="40"/>
        <v>2.5179684085508931E-2</v>
      </c>
      <c r="AT135" s="117">
        <f t="shared" si="40"/>
        <v>2.7026258036575299E-2</v>
      </c>
      <c r="AU135" s="117">
        <f t="shared" si="40"/>
        <v>2.7777802719103024E-2</v>
      </c>
      <c r="AV135" s="117">
        <f t="shared" si="40"/>
        <v>2.5818895532108463E-2</v>
      </c>
      <c r="AW135" s="117">
        <f t="shared" si="40"/>
        <v>2.511531913062098E-2</v>
      </c>
      <c r="AX135" s="117">
        <f t="shared" si="40"/>
        <v>2.5785905649424311E-2</v>
      </c>
      <c r="AY135" s="117">
        <f t="shared" si="40"/>
        <v>2.5481962628089876E-2</v>
      </c>
      <c r="AZ135" s="117">
        <f t="shared" si="40"/>
        <v>2.6476194341991902E-2</v>
      </c>
      <c r="BA135" s="117">
        <f t="shared" si="40"/>
        <v>2.7441717912290782E-2</v>
      </c>
      <c r="BB135" s="117">
        <f t="shared" si="40"/>
        <v>2.6232742650958558E-2</v>
      </c>
      <c r="BC135" s="117">
        <f t="shared" si="40"/>
        <v>2.5728678786237174E-2</v>
      </c>
    </row>
    <row r="136" spans="3:55" hidden="1" x14ac:dyDescent="0.25">
      <c r="C136" s="117">
        <f t="shared" ref="C136:AH136" si="41">IF(C44="s","s",C69)</f>
        <v>7.3337788916627331E-2</v>
      </c>
      <c r="D136" s="117">
        <f t="shared" si="41"/>
        <v>7.4105537482879458E-2</v>
      </c>
      <c r="E136" s="117">
        <f t="shared" si="41"/>
        <v>6.8946524178023064E-2</v>
      </c>
      <c r="F136" s="117">
        <f t="shared" si="41"/>
        <v>6.0928949034589008E-2</v>
      </c>
      <c r="G136" s="117">
        <f t="shared" si="41"/>
        <v>6.5851288891433282E-2</v>
      </c>
      <c r="H136" s="117">
        <f t="shared" si="41"/>
        <v>6.0023833330701742E-2</v>
      </c>
      <c r="I136" s="117">
        <f t="shared" si="41"/>
        <v>6.2265883514009988E-2</v>
      </c>
      <c r="J136" s="117">
        <f t="shared" si="41"/>
        <v>6.1212222489664438E-2</v>
      </c>
      <c r="K136" s="117">
        <f t="shared" si="41"/>
        <v>6.1498104171915362E-2</v>
      </c>
      <c r="L136" s="117">
        <f t="shared" si="41"/>
        <v>6.6836689573727376E-2</v>
      </c>
      <c r="M136" s="117">
        <f t="shared" si="41"/>
        <v>7.4859465084553059E-2</v>
      </c>
      <c r="N136" s="117">
        <f t="shared" si="41"/>
        <v>7.540753951795319E-2</v>
      </c>
      <c r="O136" s="117">
        <f t="shared" si="41"/>
        <v>7.4311966578273214E-2</v>
      </c>
      <c r="P136" s="117">
        <f t="shared" si="41"/>
        <v>7.9585253157794925E-2</v>
      </c>
      <c r="Q136" s="117">
        <f t="shared" si="41"/>
        <v>8.0616919292130509E-2</v>
      </c>
      <c r="R136" s="117">
        <f t="shared" si="41"/>
        <v>8.809956865987506E-2</v>
      </c>
      <c r="S136" s="117">
        <f t="shared" si="41"/>
        <v>9.5310526326985917E-2</v>
      </c>
      <c r="T136" s="117">
        <f t="shared" si="41"/>
        <v>9.8635593974736785E-2</v>
      </c>
      <c r="U136" s="117">
        <f t="shared" si="41"/>
        <v>9.3809380820126798E-2</v>
      </c>
      <c r="V136" s="117">
        <f t="shared" si="41"/>
        <v>9.1101939379910082E-2</v>
      </c>
      <c r="W136" s="117">
        <f t="shared" si="41"/>
        <v>9.2432143811682965E-2</v>
      </c>
      <c r="X136" s="117">
        <f t="shared" si="41"/>
        <v>9.3750172229960571E-2</v>
      </c>
      <c r="Y136" s="117">
        <f t="shared" si="41"/>
        <v>9.689748064443357E-2</v>
      </c>
      <c r="Z136" s="117">
        <f t="shared" si="41"/>
        <v>0.10291994331588705</v>
      </c>
      <c r="AA136" s="117">
        <f t="shared" si="41"/>
        <v>0.11024325984847971</v>
      </c>
      <c r="AB136" s="117">
        <f t="shared" si="41"/>
        <v>0.12826716443397143</v>
      </c>
      <c r="AC136" s="117">
        <f t="shared" si="41"/>
        <v>0.12562458988761724</v>
      </c>
      <c r="AD136" s="117">
        <f t="shared" si="41"/>
        <v>0.12721344911407717</v>
      </c>
      <c r="AE136" s="117">
        <f t="shared" si="41"/>
        <v>0.13218873809252268</v>
      </c>
      <c r="AF136" s="117">
        <f t="shared" si="41"/>
        <v>0.13290521472324404</v>
      </c>
      <c r="AG136" s="117">
        <f t="shared" si="41"/>
        <v>0.13579636200845149</v>
      </c>
      <c r="AH136" s="117">
        <f t="shared" si="41"/>
        <v>0.11521168631042684</v>
      </c>
      <c r="AI136" s="117">
        <f t="shared" ref="AI136:BC136" si="42">IF(AI44="s","s",AI69)</f>
        <v>0.13175818774288595</v>
      </c>
      <c r="AJ136" s="117">
        <f t="shared" si="42"/>
        <v>0.13676268711468872</v>
      </c>
      <c r="AK136" s="117">
        <f t="shared" si="42"/>
        <v>0.13134478329614202</v>
      </c>
      <c r="AL136" s="117">
        <f t="shared" si="42"/>
        <v>0.13833215527361623</v>
      </c>
      <c r="AM136" s="117">
        <f t="shared" si="42"/>
        <v>0.11652985844904912</v>
      </c>
      <c r="AN136" s="117">
        <f t="shared" si="42"/>
        <v>0.13799873858704387</v>
      </c>
      <c r="AO136" s="117">
        <f t="shared" si="42"/>
        <v>0.1555158353428655</v>
      </c>
      <c r="AP136" s="117">
        <f t="shared" si="42"/>
        <v>0.15709454708479817</v>
      </c>
      <c r="AQ136" s="117">
        <f t="shared" si="42"/>
        <v>0.15342968817630298</v>
      </c>
      <c r="AR136" s="117">
        <f t="shared" si="42"/>
        <v>0.15342220804574075</v>
      </c>
      <c r="AS136" s="117">
        <f t="shared" si="42"/>
        <v>0.14507174476730844</v>
      </c>
      <c r="AT136" s="117">
        <f t="shared" si="42"/>
        <v>0.14098777909553642</v>
      </c>
      <c r="AU136" s="117">
        <f t="shared" si="42"/>
        <v>0.13736244680193199</v>
      </c>
      <c r="AV136" s="117">
        <f t="shared" si="42"/>
        <v>0.12887888042420623</v>
      </c>
      <c r="AW136" s="117">
        <f t="shared" si="42"/>
        <v>0.13123494817383108</v>
      </c>
      <c r="AX136" s="117">
        <f t="shared" si="42"/>
        <v>0.12839275417061369</v>
      </c>
      <c r="AY136" s="117">
        <f t="shared" si="42"/>
        <v>0.12843268950672324</v>
      </c>
      <c r="AZ136" s="117">
        <f t="shared" si="42"/>
        <v>0.12612093233846569</v>
      </c>
      <c r="BA136" s="117">
        <f t="shared" si="42"/>
        <v>0.12165962221676319</v>
      </c>
      <c r="BB136" s="117">
        <f t="shared" si="42"/>
        <v>0.1183903674168911</v>
      </c>
      <c r="BC136" s="117">
        <f t="shared" si="42"/>
        <v>0.1152069823815946</v>
      </c>
    </row>
    <row r="137" spans="3:55" hidden="1" x14ac:dyDescent="0.25">
      <c r="C137" s="117">
        <f t="shared" ref="C137:AH137" si="43">IF(C45="s","s",C70)</f>
        <v>1.3151549264244342E-2</v>
      </c>
      <c r="D137" s="117">
        <f t="shared" si="43"/>
        <v>1.0694047457269144E-2</v>
      </c>
      <c r="E137" s="117">
        <f t="shared" si="43"/>
        <v>1.1242382178518943E-2</v>
      </c>
      <c r="F137" s="117">
        <f t="shared" si="43"/>
        <v>1.0881310769365257E-2</v>
      </c>
      <c r="G137" s="117">
        <f t="shared" si="43"/>
        <v>1.240622726621193E-2</v>
      </c>
      <c r="H137" s="117">
        <f t="shared" si="43"/>
        <v>1.1663742928620123E-2</v>
      </c>
      <c r="I137" s="117">
        <f t="shared" si="43"/>
        <v>1.1182714809682604E-2</v>
      </c>
      <c r="J137" s="117">
        <f t="shared" si="43"/>
        <v>1.0825222699474318E-2</v>
      </c>
      <c r="K137" s="117">
        <f t="shared" si="43"/>
        <v>1.1838162956872695E-2</v>
      </c>
      <c r="L137" s="117">
        <f t="shared" si="43"/>
        <v>1.2146273626912372E-2</v>
      </c>
      <c r="M137" s="117">
        <f t="shared" si="43"/>
        <v>1.1054816533548414E-2</v>
      </c>
      <c r="N137" s="117">
        <f t="shared" si="43"/>
        <v>1.1775019648996302E-2</v>
      </c>
      <c r="O137" s="117">
        <f t="shared" si="43"/>
        <v>1.081778945594461E-2</v>
      </c>
      <c r="P137" s="117">
        <f t="shared" si="43"/>
        <v>1.0986910290184417E-2</v>
      </c>
      <c r="Q137" s="117">
        <f t="shared" si="43"/>
        <v>1.1934674325701772E-2</v>
      </c>
      <c r="R137" s="117">
        <f t="shared" si="43"/>
        <v>1.0557044942507017E-2</v>
      </c>
      <c r="S137" s="117">
        <f t="shared" si="43"/>
        <v>9.2816851231486315E-3</v>
      </c>
      <c r="T137" s="117">
        <f t="shared" si="43"/>
        <v>9.517668615019341E-3</v>
      </c>
      <c r="U137" s="117">
        <f t="shared" si="43"/>
        <v>1.0549608943916947E-2</v>
      </c>
      <c r="V137" s="117">
        <f t="shared" si="43"/>
        <v>1.1885631390765357E-2</v>
      </c>
      <c r="W137" s="117">
        <f t="shared" si="43"/>
        <v>1.1956662777071239E-2</v>
      </c>
      <c r="X137" s="117">
        <f t="shared" si="43"/>
        <v>1.1241038638158597E-2</v>
      </c>
      <c r="Y137" s="117">
        <f t="shared" si="43"/>
        <v>1.32297922954254E-2</v>
      </c>
      <c r="Z137" s="117">
        <f t="shared" si="43"/>
        <v>1.2858375239010383E-2</v>
      </c>
      <c r="AA137" s="117">
        <f t="shared" si="43"/>
        <v>1.2903227596144417E-2</v>
      </c>
      <c r="AB137" s="117">
        <f t="shared" si="43"/>
        <v>1.3429367260093729E-2</v>
      </c>
      <c r="AC137" s="117">
        <f t="shared" si="43"/>
        <v>1.0277725344246914E-2</v>
      </c>
      <c r="AD137" s="117">
        <f t="shared" si="43"/>
        <v>1.1794302361166485E-2</v>
      </c>
      <c r="AE137" s="117">
        <f t="shared" si="43"/>
        <v>1.3982438120223324E-2</v>
      </c>
      <c r="AF137" s="117">
        <f t="shared" si="43"/>
        <v>1.3654970451271283E-2</v>
      </c>
      <c r="AG137" s="117">
        <f t="shared" si="43"/>
        <v>1.479030601205881E-2</v>
      </c>
      <c r="AH137" s="117">
        <f t="shared" si="43"/>
        <v>1.4980990009772403E-2</v>
      </c>
      <c r="AI137" s="117">
        <f t="shared" ref="AI137:BC137" si="44">IF(AI45="s","s",AI70)</f>
        <v>1.5418399809076338E-2</v>
      </c>
      <c r="AJ137" s="117">
        <f t="shared" si="44"/>
        <v>1.519911374367389E-2</v>
      </c>
      <c r="AK137" s="117">
        <f t="shared" si="44"/>
        <v>1.5269119339628563E-2</v>
      </c>
      <c r="AL137" s="117">
        <f t="shared" si="44"/>
        <v>1.7078837905372648E-2</v>
      </c>
      <c r="AM137" s="117">
        <f t="shared" si="44"/>
        <v>3.8570587856558733E-3</v>
      </c>
      <c r="AN137" s="117">
        <f t="shared" si="44"/>
        <v>1.8521866572777177E-3</v>
      </c>
      <c r="AO137" s="117">
        <f t="shared" si="44"/>
        <v>7.9979590377008171E-3</v>
      </c>
      <c r="AP137" s="117">
        <f t="shared" si="44"/>
        <v>6.5061546606039597E-3</v>
      </c>
      <c r="AQ137" s="117">
        <f t="shared" si="44"/>
        <v>6.5282113761784034E-3</v>
      </c>
      <c r="AR137" s="117">
        <f t="shared" si="44"/>
        <v>6.4980572995466572E-3</v>
      </c>
      <c r="AS137" s="117">
        <f t="shared" si="44"/>
        <v>1.0232595019082316E-2</v>
      </c>
      <c r="AT137" s="117">
        <f t="shared" si="44"/>
        <v>9.7806189108229739E-3</v>
      </c>
      <c r="AU137" s="117">
        <f t="shared" si="44"/>
        <v>1.1154714237291549E-2</v>
      </c>
      <c r="AV137" s="117">
        <f t="shared" si="44"/>
        <v>1.2150313628530779E-2</v>
      </c>
      <c r="AW137" s="117">
        <f t="shared" si="44"/>
        <v>9.3703950667271881E-3</v>
      </c>
      <c r="AX137" s="117">
        <f t="shared" si="44"/>
        <v>1.1077738489555526E-2</v>
      </c>
      <c r="AY137" s="117">
        <f t="shared" si="44"/>
        <v>1.0843456090729812E-2</v>
      </c>
      <c r="AZ137" s="117">
        <f t="shared" si="44"/>
        <v>1.205533779441144E-2</v>
      </c>
      <c r="BA137" s="117">
        <f t="shared" si="44"/>
        <v>9.5928089969354851E-3</v>
      </c>
      <c r="BB137" s="117">
        <f t="shared" si="44"/>
        <v>1.0074907230145525E-2</v>
      </c>
      <c r="BC137" s="117">
        <f t="shared" si="44"/>
        <v>9.3173696942875708E-3</v>
      </c>
    </row>
    <row r="138" spans="3:55" hidden="1" x14ac:dyDescent="0.25">
      <c r="C138" s="117">
        <f t="shared" ref="C138:AH138" si="45">IF(C46="s","s",C71)</f>
        <v>1.0950912357113176E-2</v>
      </c>
      <c r="D138" s="117">
        <f t="shared" si="45"/>
        <v>1.0056162100647468E-2</v>
      </c>
      <c r="E138" s="117">
        <f t="shared" si="45"/>
        <v>7.4146106629830759E-3</v>
      </c>
      <c r="F138" s="117">
        <f t="shared" si="45"/>
        <v>6.6973481761183713E-3</v>
      </c>
      <c r="G138" s="117">
        <f t="shared" si="45"/>
        <v>6.059377652602109E-3</v>
      </c>
      <c r="H138" s="117">
        <f t="shared" si="45"/>
        <v>6.9431877453577885E-3</v>
      </c>
      <c r="I138" s="117">
        <f t="shared" si="45"/>
        <v>5.3366394523460762E-3</v>
      </c>
      <c r="J138" s="117">
        <f t="shared" si="45"/>
        <v>4.6784055848240694E-3</v>
      </c>
      <c r="K138" s="117">
        <f t="shared" si="45"/>
        <v>6.4753047460458946E-3</v>
      </c>
      <c r="L138" s="117">
        <f t="shared" si="45"/>
        <v>6.9431715526993782E-3</v>
      </c>
      <c r="M138" s="117">
        <f t="shared" si="45"/>
        <v>5.7239975506040465E-3</v>
      </c>
      <c r="N138" s="117">
        <f t="shared" si="45"/>
        <v>6.8740499255461902E-3</v>
      </c>
      <c r="O138" s="117">
        <f t="shared" si="45"/>
        <v>7.01550883864585E-3</v>
      </c>
      <c r="P138" s="117">
        <f t="shared" si="45"/>
        <v>7.6173030732989751E-3</v>
      </c>
      <c r="Q138" s="117">
        <f t="shared" si="45"/>
        <v>7.1248391819307344E-3</v>
      </c>
      <c r="R138" s="117">
        <f t="shared" si="45"/>
        <v>7.2757115805960988E-3</v>
      </c>
      <c r="S138" s="117">
        <f t="shared" si="45"/>
        <v>3.988286105303134E-3</v>
      </c>
      <c r="T138" s="117">
        <f t="shared" si="45"/>
        <v>4.0721547555943993E-3</v>
      </c>
      <c r="U138" s="117">
        <f t="shared" si="45"/>
        <v>3.7668046968614586E-3</v>
      </c>
      <c r="V138" s="117">
        <f t="shared" si="45"/>
        <v>3.104825877965873E-3</v>
      </c>
      <c r="W138" s="117">
        <f t="shared" si="45"/>
        <v>2.6366719449435255E-3</v>
      </c>
      <c r="X138" s="117">
        <f t="shared" si="45"/>
        <v>4.8571200038602571E-3</v>
      </c>
      <c r="Y138" s="117">
        <f t="shared" si="45"/>
        <v>4.075725843625322E-3</v>
      </c>
      <c r="Z138" s="117">
        <f t="shared" si="45"/>
        <v>4.2916431787388054E-3</v>
      </c>
      <c r="AA138" s="117">
        <f t="shared" si="45"/>
        <v>3.9783617791715985E-3</v>
      </c>
      <c r="AB138" s="117">
        <f t="shared" si="45"/>
        <v>5.7242139801202217E-3</v>
      </c>
      <c r="AC138" s="117">
        <f t="shared" si="45"/>
        <v>5.7381198156643701E-3</v>
      </c>
      <c r="AD138" s="117">
        <f t="shared" si="45"/>
        <v>5.8346154591819663E-3</v>
      </c>
      <c r="AE138" s="117">
        <f t="shared" si="45"/>
        <v>5.7888050628858954E-3</v>
      </c>
      <c r="AF138" s="117">
        <f t="shared" si="45"/>
        <v>5.0834290711021107E-3</v>
      </c>
      <c r="AG138" s="117">
        <f t="shared" si="45"/>
        <v>4.8889384974475656E-3</v>
      </c>
      <c r="AH138" s="117">
        <f t="shared" si="45"/>
        <v>5.4256334527899644E-3</v>
      </c>
      <c r="AI138" s="117">
        <f t="shared" ref="AI138:BC138" si="46">IF(AI46="s","s",AI71)</f>
        <v>5.1272951386049726E-3</v>
      </c>
      <c r="AJ138" s="117">
        <f t="shared" si="46"/>
        <v>6.2698200582622385E-3</v>
      </c>
      <c r="AK138" s="117">
        <f t="shared" si="46"/>
        <v>7.3398975558986897E-3</v>
      </c>
      <c r="AL138" s="117">
        <f t="shared" si="46"/>
        <v>7.4489799598334051E-3</v>
      </c>
      <c r="AM138" s="117">
        <f t="shared" si="46"/>
        <v>4.8373339393269436E-3</v>
      </c>
      <c r="AN138" s="117">
        <f t="shared" si="46"/>
        <v>6.2043604947989717E-3</v>
      </c>
      <c r="AO138" s="117">
        <f t="shared" si="46"/>
        <v>5.2809452899121841E-3</v>
      </c>
      <c r="AP138" s="117">
        <f t="shared" si="46"/>
        <v>5.4560467619239579E-3</v>
      </c>
      <c r="AQ138" s="117">
        <f t="shared" si="46"/>
        <v>4.6519069709092089E-3</v>
      </c>
      <c r="AR138" s="117">
        <f t="shared" si="46"/>
        <v>4.717196229278066E-3</v>
      </c>
      <c r="AS138" s="117">
        <f t="shared" si="46"/>
        <v>5.5563720675121803E-3</v>
      </c>
      <c r="AT138" s="117">
        <f t="shared" si="46"/>
        <v>7.2248723817087785E-3</v>
      </c>
      <c r="AU138" s="117">
        <f t="shared" si="46"/>
        <v>6.5406132455322168E-3</v>
      </c>
      <c r="AV138" s="117">
        <f t="shared" si="46"/>
        <v>5.2758805478735453E-3</v>
      </c>
      <c r="AW138" s="117">
        <f t="shared" si="46"/>
        <v>5.627547672516952E-3</v>
      </c>
      <c r="AX138" s="117">
        <f t="shared" si="46"/>
        <v>4.561923561813952E-3</v>
      </c>
      <c r="AY138" s="117">
        <f t="shared" si="46"/>
        <v>3.673791548553235E-3</v>
      </c>
      <c r="AZ138" s="117">
        <f t="shared" si="46"/>
        <v>3.6774168761840253E-3</v>
      </c>
      <c r="BA138" s="117">
        <f t="shared" si="46"/>
        <v>3.0866071578613758E-3</v>
      </c>
      <c r="BB138" s="117">
        <f t="shared" si="46"/>
        <v>3.4993251943763156E-3</v>
      </c>
      <c r="BC138" s="117">
        <f t="shared" si="46"/>
        <v>3.8144856323550662E-3</v>
      </c>
    </row>
    <row r="139" spans="3:55" hidden="1" x14ac:dyDescent="0.25">
      <c r="C139" s="117">
        <f t="shared" ref="C139:AH139" si="47">IF(C47="s","s",C72)</f>
        <v>1.5566011706368855E-2</v>
      </c>
      <c r="D139" s="117">
        <f t="shared" si="47"/>
        <v>1.5519933675582156E-2</v>
      </c>
      <c r="E139" s="117">
        <f t="shared" si="47"/>
        <v>1.1753438656241346E-2</v>
      </c>
      <c r="F139" s="117">
        <f t="shared" si="47"/>
        <v>9.8901937737085211E-3</v>
      </c>
      <c r="G139" s="117">
        <f t="shared" si="47"/>
        <v>1.2284500272185321E-2</v>
      </c>
      <c r="H139" s="117">
        <f t="shared" si="47"/>
        <v>1.3514361087139068E-2</v>
      </c>
      <c r="I139" s="117">
        <f t="shared" si="47"/>
        <v>1.1145077336357024E-2</v>
      </c>
      <c r="J139" s="117">
        <f t="shared" si="47"/>
        <v>1.0878059952743544E-2</v>
      </c>
      <c r="K139" s="117">
        <f t="shared" si="47"/>
        <v>1.1148678246888337E-2</v>
      </c>
      <c r="L139" s="117">
        <f t="shared" si="47"/>
        <v>8.1911976212068315E-3</v>
      </c>
      <c r="M139" s="117">
        <f t="shared" si="47"/>
        <v>9.5809110871642404E-3</v>
      </c>
      <c r="N139" s="117">
        <f t="shared" si="47"/>
        <v>1.0757530582868774E-2</v>
      </c>
      <c r="O139" s="117">
        <f t="shared" si="47"/>
        <v>8.7018192066010917E-3</v>
      </c>
      <c r="P139" s="117">
        <f t="shared" si="47"/>
        <v>1.0910892919665946E-2</v>
      </c>
      <c r="Q139" s="117">
        <f t="shared" si="47"/>
        <v>1.106279203573144E-2</v>
      </c>
      <c r="R139" s="117">
        <f t="shared" si="47"/>
        <v>1.1424585227681727E-2</v>
      </c>
      <c r="S139" s="117">
        <f t="shared" si="47"/>
        <v>1.1969826017010032E-2</v>
      </c>
      <c r="T139" s="117">
        <f t="shared" si="47"/>
        <v>1.1550077050832417E-2</v>
      </c>
      <c r="U139" s="117">
        <f t="shared" si="47"/>
        <v>1.1881492188488491E-2</v>
      </c>
      <c r="V139" s="117">
        <f t="shared" si="47"/>
        <v>1.2588465284255588E-2</v>
      </c>
      <c r="W139" s="117">
        <f t="shared" si="47"/>
        <v>1.2555086582877954E-2</v>
      </c>
      <c r="X139" s="117">
        <f t="shared" si="47"/>
        <v>1.7175458393596899E-2</v>
      </c>
      <c r="Y139" s="117">
        <f t="shared" si="47"/>
        <v>1.157638198730883E-2</v>
      </c>
      <c r="Z139" s="117">
        <f t="shared" si="47"/>
        <v>1.0037045006031017E-2</v>
      </c>
      <c r="AA139" s="117">
        <f t="shared" si="47"/>
        <v>1.3056053240414372E-2</v>
      </c>
      <c r="AB139" s="117">
        <f t="shared" si="47"/>
        <v>1.70900683252985E-2</v>
      </c>
      <c r="AC139" s="117">
        <f t="shared" si="47"/>
        <v>1.7361238078737615E-2</v>
      </c>
      <c r="AD139" s="117">
        <f t="shared" si="47"/>
        <v>1.8240827302138114E-2</v>
      </c>
      <c r="AE139" s="117">
        <f t="shared" si="47"/>
        <v>1.5546511185454776E-2</v>
      </c>
      <c r="AF139" s="117">
        <f t="shared" si="47"/>
        <v>1.3270857822294049E-2</v>
      </c>
      <c r="AG139" s="117">
        <f t="shared" si="47"/>
        <v>1.2078646021590081E-2</v>
      </c>
      <c r="AH139" s="117">
        <f t="shared" si="47"/>
        <v>1.2638681520036919E-2</v>
      </c>
      <c r="AI139" s="117">
        <f t="shared" ref="AI139:BC139" si="48">IF(AI47="s","s",AI72)</f>
        <v>1.4868800970092853E-2</v>
      </c>
      <c r="AJ139" s="117">
        <f t="shared" si="48"/>
        <v>1.2763401948694211E-2</v>
      </c>
      <c r="AK139" s="117">
        <f t="shared" si="48"/>
        <v>1.2858411250811965E-2</v>
      </c>
      <c r="AL139" s="117">
        <f t="shared" si="48"/>
        <v>1.276268733973613E-2</v>
      </c>
      <c r="AM139" s="117">
        <f t="shared" si="48"/>
        <v>8.5405693420823794E-3</v>
      </c>
      <c r="AN139" s="117">
        <f t="shared" si="48"/>
        <v>8.1666763517816952E-3</v>
      </c>
      <c r="AO139" s="117">
        <f t="shared" si="48"/>
        <v>9.9141675706078715E-3</v>
      </c>
      <c r="AP139" s="117">
        <f t="shared" si="48"/>
        <v>8.8832595161755755E-3</v>
      </c>
      <c r="AQ139" s="117">
        <f t="shared" si="48"/>
        <v>9.1208876124685648E-3</v>
      </c>
      <c r="AR139" s="117">
        <f t="shared" si="48"/>
        <v>9.2609456929274095E-3</v>
      </c>
      <c r="AS139" s="117">
        <f t="shared" si="48"/>
        <v>9.0425677938996106E-3</v>
      </c>
      <c r="AT139" s="117">
        <f t="shared" si="48"/>
        <v>9.4073182887522266E-3</v>
      </c>
      <c r="AU139" s="117">
        <f t="shared" si="48"/>
        <v>6.5521939458479516E-3</v>
      </c>
      <c r="AV139" s="117">
        <f t="shared" si="48"/>
        <v>8.0667872882619635E-3</v>
      </c>
      <c r="AW139" s="117">
        <f t="shared" si="48"/>
        <v>8.7720002272886032E-3</v>
      </c>
      <c r="AX139" s="117">
        <f t="shared" si="48"/>
        <v>7.794524160181197E-3</v>
      </c>
      <c r="AY139" s="117">
        <f t="shared" si="48"/>
        <v>7.7695752730848854E-3</v>
      </c>
      <c r="AZ139" s="117">
        <f t="shared" si="48"/>
        <v>6.6373054696777243E-3</v>
      </c>
      <c r="BA139" s="117">
        <f t="shared" si="48"/>
        <v>5.619955142485358E-3</v>
      </c>
      <c r="BB139" s="117">
        <f t="shared" si="48"/>
        <v>5.2800746933611455E-3</v>
      </c>
      <c r="BC139" s="117">
        <f t="shared" si="48"/>
        <v>5.8372531240839676E-3</v>
      </c>
    </row>
    <row r="140" spans="3:55" hidden="1" x14ac:dyDescent="0.25">
      <c r="C140" s="117">
        <f t="shared" ref="C140:AH140" si="49">IF(C48="s","s",C73)</f>
        <v>2.0279689857028438E-2</v>
      </c>
      <c r="D140" s="117">
        <f t="shared" si="49"/>
        <v>2.4980660391699272E-2</v>
      </c>
      <c r="E140" s="117">
        <f t="shared" si="49"/>
        <v>2.3300987244891398E-2</v>
      </c>
      <c r="F140" s="117">
        <f t="shared" si="49"/>
        <v>2.2926843620609143E-2</v>
      </c>
      <c r="G140" s="117">
        <f t="shared" si="49"/>
        <v>2.124477591127617E-2</v>
      </c>
      <c r="H140" s="117">
        <f t="shared" si="49"/>
        <v>1.8396100826576806E-2</v>
      </c>
      <c r="I140" s="117">
        <f t="shared" si="49"/>
        <v>1.4052628897136942E-2</v>
      </c>
      <c r="J140" s="117">
        <f t="shared" si="49"/>
        <v>1.7748915380575193E-2</v>
      </c>
      <c r="K140" s="117">
        <f t="shared" si="49"/>
        <v>1.7119872186261358E-2</v>
      </c>
      <c r="L140" s="117">
        <f t="shared" si="49"/>
        <v>2.0070821418377641E-2</v>
      </c>
      <c r="M140" s="117">
        <f t="shared" si="49"/>
        <v>1.7376576753640158E-2</v>
      </c>
      <c r="N140" s="117">
        <f t="shared" si="49"/>
        <v>1.9580292437541398E-2</v>
      </c>
      <c r="O140" s="117">
        <f t="shared" si="49"/>
        <v>1.9186520288038932E-2</v>
      </c>
      <c r="P140" s="117">
        <f t="shared" si="49"/>
        <v>1.5227240395012862E-2</v>
      </c>
      <c r="Q140" s="117">
        <f t="shared" si="49"/>
        <v>1.7688045413543532E-2</v>
      </c>
      <c r="R140" s="117">
        <f t="shared" si="49"/>
        <v>1.852416650059718E-2</v>
      </c>
      <c r="S140" s="117">
        <f t="shared" si="49"/>
        <v>1.8318920394939799E-2</v>
      </c>
      <c r="T140" s="117">
        <f t="shared" si="49"/>
        <v>1.7973031035062141E-2</v>
      </c>
      <c r="U140" s="117">
        <f t="shared" si="49"/>
        <v>1.8250448087001853E-2</v>
      </c>
      <c r="V140" s="117">
        <f t="shared" si="49"/>
        <v>1.3796572754881728E-2</v>
      </c>
      <c r="W140" s="117">
        <f t="shared" si="49"/>
        <v>1.6232117860171834E-2</v>
      </c>
      <c r="X140" s="117">
        <f t="shared" si="49"/>
        <v>1.0616587680135353E-2</v>
      </c>
      <c r="Y140" s="117">
        <f t="shared" si="49"/>
        <v>7.2286232885914962E-3</v>
      </c>
      <c r="Z140" s="117">
        <f t="shared" si="49"/>
        <v>7.4394322850148235E-3</v>
      </c>
      <c r="AA140" s="117">
        <f t="shared" si="49"/>
        <v>7.9951764926321205E-3</v>
      </c>
      <c r="AB140" s="117">
        <f t="shared" si="49"/>
        <v>6.8212084686270448E-3</v>
      </c>
      <c r="AC140" s="117">
        <f t="shared" si="49"/>
        <v>5.9361853510708079E-3</v>
      </c>
      <c r="AD140" s="117">
        <f t="shared" si="49"/>
        <v>7.0458682163542941E-3</v>
      </c>
      <c r="AE140" s="117">
        <f t="shared" si="49"/>
        <v>9.0399175022260417E-3</v>
      </c>
      <c r="AF140" s="117">
        <f t="shared" si="49"/>
        <v>6.851619741868582E-3</v>
      </c>
      <c r="AG140" s="117">
        <f t="shared" si="49"/>
        <v>6.6767890399235001E-3</v>
      </c>
      <c r="AH140" s="117">
        <f t="shared" si="49"/>
        <v>4.8267966981284998E-3</v>
      </c>
      <c r="AI140" s="117">
        <f t="shared" ref="AI140:BC140" si="50">IF(AI48="s","s",AI73)</f>
        <v>5.7021016136588635E-3</v>
      </c>
      <c r="AJ140" s="117">
        <f t="shared" si="50"/>
        <v>4.4966305233880956E-3</v>
      </c>
      <c r="AK140" s="117">
        <f t="shared" si="50"/>
        <v>5.3387163123989499E-3</v>
      </c>
      <c r="AL140" s="117">
        <f t="shared" si="50"/>
        <v>5.8024028652541157E-3</v>
      </c>
      <c r="AM140" s="117">
        <f t="shared" si="50"/>
        <v>4.673240005786612E-3</v>
      </c>
      <c r="AN140" s="117">
        <f t="shared" si="50"/>
        <v>7.9508978677230342E-3</v>
      </c>
      <c r="AO140" s="117">
        <f t="shared" si="50"/>
        <v>6.7567156895697068E-3</v>
      </c>
      <c r="AP140" s="117">
        <f t="shared" si="50"/>
        <v>6.7458532083841082E-3</v>
      </c>
      <c r="AQ140" s="117">
        <f t="shared" si="50"/>
        <v>4.3336609267911998E-3</v>
      </c>
      <c r="AR140" s="117">
        <f t="shared" si="50"/>
        <v>4.307768564401392E-3</v>
      </c>
      <c r="AS140" s="117">
        <f t="shared" si="50"/>
        <v>4.5978027565699246E-3</v>
      </c>
      <c r="AT140" s="117">
        <f t="shared" si="50"/>
        <v>3.6234605944880783E-3</v>
      </c>
      <c r="AU140" s="117">
        <f t="shared" si="50"/>
        <v>3.5431467767538896E-3</v>
      </c>
      <c r="AV140" s="117">
        <f t="shared" si="50"/>
        <v>5.2185180835476264E-3</v>
      </c>
      <c r="AW140" s="117">
        <f t="shared" si="50"/>
        <v>4.883609501324754E-3</v>
      </c>
      <c r="AX140" s="117">
        <f t="shared" si="50"/>
        <v>4.3363120672272075E-3</v>
      </c>
      <c r="AY140" s="117">
        <f t="shared" si="50"/>
        <v>5.0968922634989436E-3</v>
      </c>
      <c r="AZ140" s="117">
        <f t="shared" si="50"/>
        <v>7.7580932487350479E-3</v>
      </c>
      <c r="BA140" s="117">
        <f t="shared" si="50"/>
        <v>4.698478324607837E-3</v>
      </c>
      <c r="BB140" s="117">
        <f t="shared" si="50"/>
        <v>5.8640445299419182E-3</v>
      </c>
      <c r="BC140" s="117">
        <f t="shared" si="50"/>
        <v>6.3055787390691358E-3</v>
      </c>
    </row>
    <row r="141" spans="3:55" hidden="1" x14ac:dyDescent="0.25">
      <c r="C141" s="117">
        <f t="shared" ref="C141:AH141" si="51">IF(C49="s","s",C74)</f>
        <v>2.2134067469384802E-2</v>
      </c>
      <c r="D141" s="117">
        <f t="shared" si="51"/>
        <v>2.2533911245156298E-2</v>
      </c>
      <c r="E141" s="117">
        <f t="shared" si="51"/>
        <v>2.5201742083925161E-2</v>
      </c>
      <c r="F141" s="117">
        <f t="shared" si="51"/>
        <v>2.5099676637112128E-2</v>
      </c>
      <c r="G141" s="117">
        <f t="shared" si="51"/>
        <v>2.5918539296788976E-2</v>
      </c>
      <c r="H141" s="117">
        <f t="shared" si="51"/>
        <v>2.3255309353323164E-2</v>
      </c>
      <c r="I141" s="117">
        <f t="shared" si="51"/>
        <v>2.2818738376682687E-2</v>
      </c>
      <c r="J141" s="117">
        <f t="shared" si="51"/>
        <v>2.1107670979155453E-2</v>
      </c>
      <c r="K141" s="117">
        <f t="shared" si="51"/>
        <v>2.2519388856034186E-2</v>
      </c>
      <c r="L141" s="117">
        <f t="shared" si="51"/>
        <v>2.3224862687265691E-2</v>
      </c>
      <c r="M141" s="117">
        <f t="shared" si="51"/>
        <v>2.0344970947916947E-2</v>
      </c>
      <c r="N141" s="117">
        <f t="shared" si="51"/>
        <v>1.880540309067873E-2</v>
      </c>
      <c r="O141" s="117">
        <f t="shared" si="51"/>
        <v>1.9951233550122783E-2</v>
      </c>
      <c r="P141" s="117">
        <f t="shared" si="51"/>
        <v>1.8176442269893314E-2</v>
      </c>
      <c r="Q141" s="117">
        <f t="shared" si="51"/>
        <v>1.94289998158611E-2</v>
      </c>
      <c r="R141" s="117">
        <f t="shared" si="51"/>
        <v>2.0344453895804044E-2</v>
      </c>
      <c r="S141" s="117">
        <f t="shared" si="51"/>
        <v>1.9689901244164719E-2</v>
      </c>
      <c r="T141" s="117">
        <f t="shared" si="51"/>
        <v>2.0014107130823352E-2</v>
      </c>
      <c r="U141" s="117">
        <f t="shared" si="51"/>
        <v>2.1939761485647608E-2</v>
      </c>
      <c r="V141" s="117">
        <f t="shared" si="51"/>
        <v>2.035819473565071E-2</v>
      </c>
      <c r="W141" s="117">
        <f t="shared" si="51"/>
        <v>2.1984552091407122E-2</v>
      </c>
      <c r="X141" s="117">
        <f t="shared" si="51"/>
        <v>2.7959398771600651E-2</v>
      </c>
      <c r="Y141" s="117">
        <f t="shared" si="51"/>
        <v>2.9831244104331765E-2</v>
      </c>
      <c r="Z141" s="117">
        <f t="shared" si="51"/>
        <v>3.0021564410282787E-2</v>
      </c>
      <c r="AA141" s="117">
        <f t="shared" si="51"/>
        <v>2.6516596239880893E-2</v>
      </c>
      <c r="AB141" s="117">
        <f t="shared" si="51"/>
        <v>2.6780418142122751E-2</v>
      </c>
      <c r="AC141" s="117">
        <f t="shared" si="51"/>
        <v>2.8056167797550643E-2</v>
      </c>
      <c r="AD141" s="117">
        <f t="shared" si="51"/>
        <v>2.9380946628782361E-2</v>
      </c>
      <c r="AE141" s="117">
        <f t="shared" si="51"/>
        <v>3.1361582419681941E-2</v>
      </c>
      <c r="AF141" s="117">
        <f t="shared" si="51"/>
        <v>2.9294294160962683E-2</v>
      </c>
      <c r="AG141" s="117">
        <f t="shared" si="51"/>
        <v>3.1973186037930361E-2</v>
      </c>
      <c r="AH141" s="117">
        <f t="shared" si="51"/>
        <v>3.1254103550541749E-2</v>
      </c>
      <c r="AI141" s="117">
        <f t="shared" ref="AI141:BC141" si="52">IF(AI49="s","s",AI74)</f>
        <v>3.4426311820137528E-2</v>
      </c>
      <c r="AJ141" s="117">
        <f t="shared" si="52"/>
        <v>3.643138868787673E-2</v>
      </c>
      <c r="AK141" s="117">
        <f t="shared" si="52"/>
        <v>3.7346058415016592E-2</v>
      </c>
      <c r="AL141" s="117">
        <f t="shared" si="52"/>
        <v>3.7073197928651408E-2</v>
      </c>
      <c r="AM141" s="117">
        <f t="shared" si="52"/>
        <v>3.2233181438629799E-2</v>
      </c>
      <c r="AN141" s="117">
        <f t="shared" si="52"/>
        <v>3.5582958521449916E-2</v>
      </c>
      <c r="AO141" s="117">
        <f t="shared" si="52"/>
        <v>3.7953378576752614E-2</v>
      </c>
      <c r="AP141" s="117">
        <f t="shared" si="52"/>
        <v>3.7075686581296986E-2</v>
      </c>
      <c r="AQ141" s="117">
        <f t="shared" si="52"/>
        <v>4.0162893609806759E-2</v>
      </c>
      <c r="AR141" s="117">
        <f t="shared" si="52"/>
        <v>4.4404854071902179E-2</v>
      </c>
      <c r="AS141" s="117">
        <f t="shared" si="52"/>
        <v>3.9999239456755716E-2</v>
      </c>
      <c r="AT141" s="117">
        <f t="shared" si="52"/>
        <v>4.0644933043872712E-2</v>
      </c>
      <c r="AU141" s="117">
        <f t="shared" si="52"/>
        <v>3.9363513998492451E-2</v>
      </c>
      <c r="AV141" s="117">
        <f t="shared" si="52"/>
        <v>3.7871748533897236E-2</v>
      </c>
      <c r="AW141" s="117">
        <f t="shared" si="52"/>
        <v>3.8887496256367657E-2</v>
      </c>
      <c r="AX141" s="117">
        <f t="shared" si="52"/>
        <v>3.922606393413372E-2</v>
      </c>
      <c r="AY141" s="117">
        <f t="shared" si="52"/>
        <v>3.7763825268126529E-2</v>
      </c>
      <c r="AZ141" s="117">
        <f t="shared" si="52"/>
        <v>3.7314870105954002E-2</v>
      </c>
      <c r="BA141" s="117">
        <f t="shared" si="52"/>
        <v>3.4909912256462942E-2</v>
      </c>
      <c r="BB141" s="117">
        <f t="shared" si="52"/>
        <v>3.3549475876577167E-2</v>
      </c>
      <c r="BC141" s="117">
        <f t="shared" si="52"/>
        <v>3.1644346194714443E-2</v>
      </c>
    </row>
    <row r="142" spans="3:55" hidden="1" x14ac:dyDescent="0.25">
      <c r="C142" s="117">
        <f t="shared" ref="C142:AH142" si="53">IF(C50="s","s",C75)</f>
        <v>4.8104636257176514E-3</v>
      </c>
      <c r="D142" s="117">
        <f t="shared" si="53"/>
        <v>2.6803495336711509E-3</v>
      </c>
      <c r="E142" s="117">
        <f t="shared" si="53"/>
        <v>2.7072213798868148E-3</v>
      </c>
      <c r="F142" s="117">
        <f t="shared" si="53"/>
        <v>2.1005492681323797E-3</v>
      </c>
      <c r="G142" s="117">
        <f t="shared" si="53"/>
        <v>3.1067131718124173E-3</v>
      </c>
      <c r="H142" s="117">
        <f t="shared" si="53"/>
        <v>2.2534334947048691E-3</v>
      </c>
      <c r="I142" s="117">
        <f t="shared" si="53"/>
        <v>3.2288342881652637E-3</v>
      </c>
      <c r="J142" s="117">
        <f t="shared" si="53"/>
        <v>3.4433866213538426E-3</v>
      </c>
      <c r="K142" s="117">
        <f t="shared" si="53"/>
        <v>2.5806152380508846E-3</v>
      </c>
      <c r="L142" s="117">
        <f t="shared" si="53"/>
        <v>3.3058242204939262E-3</v>
      </c>
      <c r="M142" s="117">
        <f t="shared" si="53"/>
        <v>4.1714989070529259E-3</v>
      </c>
      <c r="N142" s="117">
        <f t="shared" si="53"/>
        <v>3.2081730946187871E-3</v>
      </c>
      <c r="O142" s="117">
        <f t="shared" si="53"/>
        <v>3.1466369698430943E-3</v>
      </c>
      <c r="P142" s="117">
        <f t="shared" si="53"/>
        <v>4.5403080236814941E-3</v>
      </c>
      <c r="Q142" s="117">
        <f t="shared" si="53"/>
        <v>3.2029461607580596E-3</v>
      </c>
      <c r="R142" s="117">
        <f t="shared" si="53"/>
        <v>2.9763487241501597E-3</v>
      </c>
      <c r="S142" s="117">
        <f t="shared" si="53"/>
        <v>5.023021073043395E-3</v>
      </c>
      <c r="T142" s="117">
        <f t="shared" si="53"/>
        <v>6.3149078422898453E-3</v>
      </c>
      <c r="U142" s="117">
        <f t="shared" si="53"/>
        <v>4.3861825311962256E-3</v>
      </c>
      <c r="V142" s="117">
        <f t="shared" si="53"/>
        <v>5.2318680765215163E-3</v>
      </c>
      <c r="W142" s="117">
        <f t="shared" si="53"/>
        <v>3.8488421328473341E-3</v>
      </c>
      <c r="X142" s="117">
        <f t="shared" si="53"/>
        <v>5.6138785998683114E-3</v>
      </c>
      <c r="Y142" s="117">
        <f t="shared" si="53"/>
        <v>5.2875039331640294E-3</v>
      </c>
      <c r="Z142" s="117">
        <f t="shared" si="53"/>
        <v>6.6646702074205999E-3</v>
      </c>
      <c r="AA142" s="117">
        <f t="shared" si="53"/>
        <v>2.7567228472360678E-3</v>
      </c>
      <c r="AB142" s="117">
        <f t="shared" si="53"/>
        <v>3.5991591050685578E-3</v>
      </c>
      <c r="AC142" s="117">
        <f t="shared" si="53"/>
        <v>2.6593341642296253E-3</v>
      </c>
      <c r="AD142" s="117">
        <f t="shared" si="53"/>
        <v>2.9745534960647141E-3</v>
      </c>
      <c r="AE142" s="117">
        <f t="shared" si="53"/>
        <v>3.7518018945761258E-3</v>
      </c>
      <c r="AF142" s="117">
        <f t="shared" si="53"/>
        <v>4.7964889986080068E-3</v>
      </c>
      <c r="AG142" s="117">
        <f t="shared" si="53"/>
        <v>3.8995082695772059E-3</v>
      </c>
      <c r="AH142" s="117">
        <f t="shared" si="53"/>
        <v>3.8183809467054607E-3</v>
      </c>
      <c r="AI142" s="117">
        <f t="shared" ref="AI142:BC142" si="54">IF(AI50="s","s",AI75)</f>
        <v>4.199261748249492E-3</v>
      </c>
      <c r="AJ142" s="117">
        <f t="shared" si="54"/>
        <v>4.5580291491778922E-3</v>
      </c>
      <c r="AK142" s="117">
        <f t="shared" si="54"/>
        <v>5.113296574703591E-3</v>
      </c>
      <c r="AL142" s="117">
        <f t="shared" si="54"/>
        <v>4.6497776943559711E-3</v>
      </c>
      <c r="AM142" s="117">
        <f t="shared" si="54"/>
        <v>2.3229033245196987E-3</v>
      </c>
      <c r="AN142" s="117">
        <f t="shared" si="54"/>
        <v>3.0910151900472877E-3</v>
      </c>
      <c r="AO142" s="117">
        <f t="shared" si="54"/>
        <v>2.8339413517198234E-3</v>
      </c>
      <c r="AP142" s="117">
        <f t="shared" si="54"/>
        <v>3.5681558511358553E-3</v>
      </c>
      <c r="AQ142" s="117">
        <f t="shared" si="54"/>
        <v>2.6736648070323147E-3</v>
      </c>
      <c r="AR142" s="117">
        <f t="shared" si="54"/>
        <v>3.4473374229328675E-3</v>
      </c>
      <c r="AS142" s="117">
        <f t="shared" si="54"/>
        <v>4.2332870102767296E-3</v>
      </c>
      <c r="AT142" s="117">
        <f t="shared" si="54"/>
        <v>4.8243251989529617E-3</v>
      </c>
      <c r="AU142" s="117">
        <f t="shared" si="54"/>
        <v>4.1232814064351185E-3</v>
      </c>
      <c r="AV142" s="117">
        <f t="shared" si="54"/>
        <v>5.0557825013246883E-3</v>
      </c>
      <c r="AW142" s="117">
        <f t="shared" si="54"/>
        <v>5.1913831969020285E-3</v>
      </c>
      <c r="AX142" s="117">
        <f t="shared" si="54"/>
        <v>5.3970650736857775E-3</v>
      </c>
      <c r="AY142" s="117">
        <f t="shared" si="54"/>
        <v>4.740120797159326E-3</v>
      </c>
      <c r="AZ142" s="117">
        <f t="shared" si="54"/>
        <v>4.5668763319093673E-3</v>
      </c>
      <c r="BA142" s="117">
        <f t="shared" si="54"/>
        <v>3.9917705193038139E-3</v>
      </c>
      <c r="BB142" s="117">
        <f t="shared" si="54"/>
        <v>3.5185797054609657E-3</v>
      </c>
      <c r="BC142" s="117">
        <f t="shared" si="54"/>
        <v>3.1929715775763264E-3</v>
      </c>
    </row>
    <row r="143" spans="3:55" hidden="1" x14ac:dyDescent="0.25">
      <c r="C143" s="117">
        <f t="shared" ref="C143:AH143" si="55">IF(C51="s","s",C76)</f>
        <v>2.4573299629595074E-2</v>
      </c>
      <c r="D143" s="117">
        <f t="shared" si="55"/>
        <v>2.4985308093620578E-2</v>
      </c>
      <c r="E143" s="117">
        <f t="shared" si="55"/>
        <v>2.4070676558068913E-2</v>
      </c>
      <c r="F143" s="117">
        <f t="shared" si="55"/>
        <v>2.2511929387907914E-2</v>
      </c>
      <c r="G143" s="117">
        <f t="shared" si="55"/>
        <v>2.4160106205397689E-2</v>
      </c>
      <c r="H143" s="117">
        <f t="shared" si="55"/>
        <v>2.2096009121653104E-2</v>
      </c>
      <c r="I143" s="117">
        <f t="shared" si="55"/>
        <v>2.173787538569642E-2</v>
      </c>
      <c r="J143" s="117">
        <f t="shared" si="55"/>
        <v>2.1357959686890436E-2</v>
      </c>
      <c r="K143" s="117">
        <f t="shared" si="55"/>
        <v>2.233808314305321E-2</v>
      </c>
      <c r="L143" s="117">
        <f t="shared" si="55"/>
        <v>2.3368912536719261E-2</v>
      </c>
      <c r="M143" s="117">
        <f t="shared" si="55"/>
        <v>2.3353943396728874E-2</v>
      </c>
      <c r="N143" s="117">
        <f t="shared" si="55"/>
        <v>2.3896396066335618E-2</v>
      </c>
      <c r="O143" s="117">
        <f t="shared" si="55"/>
        <v>2.324108978628564E-2</v>
      </c>
      <c r="P143" s="117">
        <f t="shared" si="55"/>
        <v>2.3534515115290474E-2</v>
      </c>
      <c r="Q143" s="117">
        <f t="shared" si="55"/>
        <v>2.4463723788230692E-2</v>
      </c>
      <c r="R143" s="117">
        <f t="shared" si="55"/>
        <v>2.5807252370829065E-2</v>
      </c>
      <c r="S143" s="117">
        <f t="shared" si="55"/>
        <v>2.6288854093986316E-2</v>
      </c>
      <c r="T143" s="117">
        <f t="shared" si="55"/>
        <v>2.728231135241652E-2</v>
      </c>
      <c r="U143" s="117">
        <f t="shared" si="55"/>
        <v>2.7440855728662953E-2</v>
      </c>
      <c r="V143" s="117">
        <f t="shared" si="55"/>
        <v>2.636886203006444E-2</v>
      </c>
      <c r="W143" s="117">
        <f t="shared" si="55"/>
        <v>2.7273024711967589E-2</v>
      </c>
      <c r="X143" s="117">
        <f t="shared" si="55"/>
        <v>2.9880436252148441E-2</v>
      </c>
      <c r="Y143" s="117">
        <f t="shared" si="55"/>
        <v>2.9869792709121559E-2</v>
      </c>
      <c r="Z143" s="117">
        <f t="shared" si="55"/>
        <v>3.2780352787309675E-2</v>
      </c>
      <c r="AA143" s="117">
        <f t="shared" si="55"/>
        <v>3.1264704720497777E-2</v>
      </c>
      <c r="AB143" s="117">
        <f t="shared" si="55"/>
        <v>3.4766228032944713E-2</v>
      </c>
      <c r="AC143" s="117">
        <f t="shared" si="55"/>
        <v>3.4300079604153759E-2</v>
      </c>
      <c r="AD143" s="117">
        <f t="shared" si="55"/>
        <v>3.5702271435741936E-2</v>
      </c>
      <c r="AE143" s="117">
        <f t="shared" si="55"/>
        <v>3.744993298485811E-2</v>
      </c>
      <c r="AF143" s="117">
        <f t="shared" si="55"/>
        <v>3.6527647797819238E-2</v>
      </c>
      <c r="AG143" s="117">
        <f t="shared" si="55"/>
        <v>3.7344797018642843E-2</v>
      </c>
      <c r="AH143" s="117">
        <f t="shared" si="55"/>
        <v>3.4421557797468971E-2</v>
      </c>
      <c r="AI143" s="117">
        <f t="shared" ref="AI143:BC143" si="56">IF(AI51="s","s",AI76)</f>
        <v>3.7600650264071077E-2</v>
      </c>
      <c r="AJ143" s="117">
        <f t="shared" si="56"/>
        <v>3.872745299250438E-2</v>
      </c>
      <c r="AK143" s="117">
        <f t="shared" si="56"/>
        <v>3.8558586531321021E-2</v>
      </c>
      <c r="AL143" s="117">
        <f t="shared" si="56"/>
        <v>3.9401506576675502E-2</v>
      </c>
      <c r="AM143" s="117">
        <f t="shared" si="56"/>
        <v>3.0521654241006422E-2</v>
      </c>
      <c r="AN143" s="117">
        <f t="shared" si="56"/>
        <v>3.5625918608716382E-2</v>
      </c>
      <c r="AO143" s="117">
        <f t="shared" si="56"/>
        <v>3.9860332430429468E-2</v>
      </c>
      <c r="AP143" s="117">
        <f t="shared" si="56"/>
        <v>4.0291831333280896E-2</v>
      </c>
      <c r="AQ143" s="117">
        <f t="shared" si="56"/>
        <v>4.0481595049798376E-2</v>
      </c>
      <c r="AR143" s="117">
        <f t="shared" si="56"/>
        <v>4.1432214201213388E-2</v>
      </c>
      <c r="AS143" s="117">
        <f t="shared" si="56"/>
        <v>3.935666178907412E-2</v>
      </c>
      <c r="AT143" s="117">
        <f t="shared" si="56"/>
        <v>3.96033921000623E-2</v>
      </c>
      <c r="AU143" s="117">
        <f t="shared" si="56"/>
        <v>3.8880505233274708E-2</v>
      </c>
      <c r="AV143" s="117">
        <f t="shared" si="56"/>
        <v>3.672593017274528E-2</v>
      </c>
      <c r="AW143" s="117">
        <f t="shared" si="56"/>
        <v>3.6908412903007073E-2</v>
      </c>
      <c r="AX143" s="117">
        <f t="shared" si="56"/>
        <v>3.6847569409925306E-2</v>
      </c>
      <c r="AY143" s="117">
        <f t="shared" si="56"/>
        <v>3.614752768505828E-2</v>
      </c>
      <c r="AZ143" s="117">
        <f t="shared" si="56"/>
        <v>3.5987998198948587E-2</v>
      </c>
      <c r="BA143" s="117">
        <f t="shared" si="56"/>
        <v>3.4527301169048043E-2</v>
      </c>
      <c r="BB143" s="117">
        <f t="shared" si="56"/>
        <v>3.3391863823130752E-2</v>
      </c>
      <c r="BC143" s="117">
        <f t="shared" si="56"/>
        <v>3.2270951917043871E-2</v>
      </c>
    </row>
    <row r="144" spans="3:55" hidden="1" x14ac:dyDescent="0.25">
      <c r="C144" s="117">
        <f t="shared" ref="C144:AH144" si="57">IF(C52="s","s",C77)</f>
        <v>3.801482303972229E-3</v>
      </c>
      <c r="D144" s="117">
        <f t="shared" si="57"/>
        <v>3.8256334563745477E-3</v>
      </c>
      <c r="E144" s="117">
        <f t="shared" si="57"/>
        <v>3.9091560878669737E-3</v>
      </c>
      <c r="F144" s="117">
        <f t="shared" si="57"/>
        <v>4.4263682140516661E-3</v>
      </c>
      <c r="G144" s="117">
        <f t="shared" si="57"/>
        <v>3.6243274627124323E-3</v>
      </c>
      <c r="H144" s="117">
        <f t="shared" si="57"/>
        <v>3.6697396065530621E-3</v>
      </c>
      <c r="I144" s="117">
        <f t="shared" si="57"/>
        <v>3.2477048815441737E-3</v>
      </c>
      <c r="J144" s="117">
        <f t="shared" si="57"/>
        <v>2.9773876354374047E-3</v>
      </c>
      <c r="K144" s="117">
        <f t="shared" si="57"/>
        <v>3.0034037528521617E-3</v>
      </c>
      <c r="L144" s="117">
        <f t="shared" si="57"/>
        <v>2.8950817549375698E-3</v>
      </c>
      <c r="M144" s="117">
        <f t="shared" si="57"/>
        <v>2.6773535193762325E-3</v>
      </c>
      <c r="N144" s="117">
        <f t="shared" si="57"/>
        <v>2.3948601904548355E-3</v>
      </c>
      <c r="O144" s="117">
        <f t="shared" si="57"/>
        <v>2.9912406663708696E-3</v>
      </c>
      <c r="P144" s="117">
        <f t="shared" si="57"/>
        <v>2.6641296470162139E-3</v>
      </c>
      <c r="Q144" s="117">
        <f t="shared" si="57"/>
        <v>2.9745743619016417E-3</v>
      </c>
      <c r="R144" s="117">
        <f t="shared" si="57"/>
        <v>3.1924159173024841E-3</v>
      </c>
      <c r="S144" s="117">
        <f t="shared" si="57"/>
        <v>3.34806093767006E-3</v>
      </c>
      <c r="T144" s="117">
        <f t="shared" si="57"/>
        <v>3.5854683279241883E-3</v>
      </c>
      <c r="U144" s="117">
        <f t="shared" si="57"/>
        <v>3.6507189850795191E-3</v>
      </c>
      <c r="V144" s="117">
        <f t="shared" si="57"/>
        <v>3.1738894069224801E-3</v>
      </c>
      <c r="W144" s="117">
        <f t="shared" si="57"/>
        <v>3.9685112637041992E-3</v>
      </c>
      <c r="X144" s="117">
        <f t="shared" si="57"/>
        <v>3.7272011611194015E-3</v>
      </c>
      <c r="Y144" s="117">
        <f t="shared" si="57"/>
        <v>3.5560262372564921E-3</v>
      </c>
      <c r="Z144" s="117">
        <f t="shared" si="57"/>
        <v>3.525051640282014E-3</v>
      </c>
      <c r="AA144" s="117">
        <f t="shared" si="57"/>
        <v>2.2465382560892173E-3</v>
      </c>
      <c r="AB144" s="117">
        <f t="shared" si="57"/>
        <v>2.1597288296156254E-3</v>
      </c>
      <c r="AC144" s="117">
        <f t="shared" si="57"/>
        <v>2.0705468058103997E-3</v>
      </c>
      <c r="AD144" s="117">
        <f t="shared" si="57"/>
        <v>2.0614204706408527E-3</v>
      </c>
      <c r="AE144" s="117">
        <f t="shared" si="57"/>
        <v>2.1838587510599702E-3</v>
      </c>
      <c r="AF144" s="117">
        <f t="shared" si="57"/>
        <v>3.1539228136157013E-3</v>
      </c>
      <c r="AG144" s="117">
        <f t="shared" si="57"/>
        <v>3.1696822176622828E-3</v>
      </c>
      <c r="AH144" s="117">
        <f t="shared" si="57"/>
        <v>3.3136745044882098E-3</v>
      </c>
      <c r="AI144" s="117">
        <f t="shared" ref="AI144:BC144" si="58">IF(AI52="s","s",AI77)</f>
        <v>3.2899972402355231E-3</v>
      </c>
      <c r="AJ144" s="117">
        <f t="shared" si="58"/>
        <v>3.127076987215263E-3</v>
      </c>
      <c r="AK144" s="117">
        <f t="shared" si="58"/>
        <v>3.3358589990765334E-3</v>
      </c>
      <c r="AL144" s="117">
        <f t="shared" si="58"/>
        <v>3.554440610691417E-3</v>
      </c>
      <c r="AM144" s="117">
        <f t="shared" si="58"/>
        <v>3.1467953849700038E-3</v>
      </c>
      <c r="AN144" s="117">
        <f t="shared" si="58"/>
        <v>3.2266572133140318E-3</v>
      </c>
      <c r="AO144" s="117">
        <f t="shared" si="58"/>
        <v>3.8555605490320556E-3</v>
      </c>
      <c r="AP144" s="117">
        <f t="shared" si="58"/>
        <v>3.6136395734857967E-3</v>
      </c>
      <c r="AQ144" s="117">
        <f t="shared" si="58"/>
        <v>4.0326834890241714E-3</v>
      </c>
      <c r="AR144" s="117">
        <f t="shared" si="58"/>
        <v>4.1434826432692013E-3</v>
      </c>
      <c r="AS144" s="117">
        <f t="shared" si="58"/>
        <v>4.1898374593678676E-3</v>
      </c>
      <c r="AT144" s="117">
        <f t="shared" si="58"/>
        <v>4.3430380475965487E-3</v>
      </c>
      <c r="AU144" s="117">
        <f t="shared" si="58"/>
        <v>4.9088991351307482E-3</v>
      </c>
      <c r="AV144" s="117">
        <f t="shared" si="58"/>
        <v>4.9826552487532696E-3</v>
      </c>
      <c r="AW144" s="117">
        <f t="shared" si="58"/>
        <v>4.2718464664014471E-3</v>
      </c>
      <c r="AX144" s="117">
        <f t="shared" si="58"/>
        <v>5.0463171957031471E-3</v>
      </c>
      <c r="AY144" s="117">
        <f t="shared" si="58"/>
        <v>4.2762309909991818E-3</v>
      </c>
      <c r="AZ144" s="117">
        <f t="shared" si="58"/>
        <v>4.0293323624028855E-3</v>
      </c>
      <c r="BA144" s="117">
        <f t="shared" si="58"/>
        <v>4.0359167874482174E-3</v>
      </c>
      <c r="BB144" s="117">
        <f t="shared" si="58"/>
        <v>4.0626187551242492E-3</v>
      </c>
      <c r="BC144" s="117">
        <f t="shared" si="58"/>
        <v>4.0323557489076239E-3</v>
      </c>
    </row>
    <row r="145" spans="3:55" hidden="1" x14ac:dyDescent="0.25">
      <c r="C145" s="117">
        <f t="shared" ref="C145:AH145" si="59">IF(C53="s","s",C78)</f>
        <v>3.801482303972229E-3</v>
      </c>
      <c r="D145" s="117">
        <f t="shared" si="59"/>
        <v>3.8256334563745477E-3</v>
      </c>
      <c r="E145" s="117">
        <f t="shared" si="59"/>
        <v>3.9091560878669737E-3</v>
      </c>
      <c r="F145" s="117">
        <f t="shared" si="59"/>
        <v>4.4263682140516661E-3</v>
      </c>
      <c r="G145" s="117">
        <f t="shared" si="59"/>
        <v>3.6243274627124323E-3</v>
      </c>
      <c r="H145" s="117">
        <f t="shared" si="59"/>
        <v>3.6697396065530621E-3</v>
      </c>
      <c r="I145" s="117">
        <f t="shared" si="59"/>
        <v>3.2477048815441737E-3</v>
      </c>
      <c r="J145" s="117">
        <f t="shared" si="59"/>
        <v>2.9773876354374047E-3</v>
      </c>
      <c r="K145" s="117">
        <f t="shared" si="59"/>
        <v>3.0034037528521617E-3</v>
      </c>
      <c r="L145" s="117">
        <f t="shared" si="59"/>
        <v>2.8950817549375698E-3</v>
      </c>
      <c r="M145" s="117">
        <f t="shared" si="59"/>
        <v>2.6773535193762325E-3</v>
      </c>
      <c r="N145" s="117">
        <f t="shared" si="59"/>
        <v>2.3948601904548355E-3</v>
      </c>
      <c r="O145" s="117">
        <f t="shared" si="59"/>
        <v>2.9912406663708696E-3</v>
      </c>
      <c r="P145" s="117">
        <f t="shared" si="59"/>
        <v>2.6641296470162139E-3</v>
      </c>
      <c r="Q145" s="117">
        <f t="shared" si="59"/>
        <v>2.9745743619016417E-3</v>
      </c>
      <c r="R145" s="117">
        <f t="shared" si="59"/>
        <v>3.1924159173024841E-3</v>
      </c>
      <c r="S145" s="117">
        <f t="shared" si="59"/>
        <v>3.34806093767006E-3</v>
      </c>
      <c r="T145" s="117">
        <f t="shared" si="59"/>
        <v>3.5854683279241883E-3</v>
      </c>
      <c r="U145" s="117">
        <f t="shared" si="59"/>
        <v>3.6507189850795191E-3</v>
      </c>
      <c r="V145" s="117">
        <f t="shared" si="59"/>
        <v>3.1738894069224801E-3</v>
      </c>
      <c r="W145" s="117">
        <f t="shared" si="59"/>
        <v>3.9685112637041992E-3</v>
      </c>
      <c r="X145" s="117">
        <f t="shared" si="59"/>
        <v>3.7272011611194015E-3</v>
      </c>
      <c r="Y145" s="117">
        <f t="shared" si="59"/>
        <v>3.5560262372564921E-3</v>
      </c>
      <c r="Z145" s="117">
        <f t="shared" si="59"/>
        <v>3.525051640282014E-3</v>
      </c>
      <c r="AA145" s="117">
        <f t="shared" si="59"/>
        <v>2.2465382560892173E-3</v>
      </c>
      <c r="AB145" s="117">
        <f t="shared" si="59"/>
        <v>2.1597288296156254E-3</v>
      </c>
      <c r="AC145" s="117">
        <f t="shared" si="59"/>
        <v>2.0705468058103997E-3</v>
      </c>
      <c r="AD145" s="117">
        <f t="shared" si="59"/>
        <v>2.0614204706408527E-3</v>
      </c>
      <c r="AE145" s="117">
        <f t="shared" si="59"/>
        <v>2.1838587510599702E-3</v>
      </c>
      <c r="AF145" s="117">
        <f t="shared" si="59"/>
        <v>3.1539228136157013E-3</v>
      </c>
      <c r="AG145" s="117">
        <f t="shared" si="59"/>
        <v>3.1696822176622828E-3</v>
      </c>
      <c r="AH145" s="117">
        <f t="shared" si="59"/>
        <v>3.3136745044882098E-3</v>
      </c>
      <c r="AI145" s="117">
        <f t="shared" ref="AI145:BC145" si="60">IF(AI53="s","s",AI78)</f>
        <v>3.2899972402355231E-3</v>
      </c>
      <c r="AJ145" s="117">
        <f t="shared" si="60"/>
        <v>3.127076987215263E-3</v>
      </c>
      <c r="AK145" s="117">
        <f t="shared" si="60"/>
        <v>3.3358589990765334E-3</v>
      </c>
      <c r="AL145" s="117">
        <f t="shared" si="60"/>
        <v>3.554440610691417E-3</v>
      </c>
      <c r="AM145" s="117">
        <f t="shared" si="60"/>
        <v>3.1467953849700038E-3</v>
      </c>
      <c r="AN145" s="117">
        <f t="shared" si="60"/>
        <v>3.2266572133140318E-3</v>
      </c>
      <c r="AO145" s="117">
        <f t="shared" si="60"/>
        <v>3.8555605490320556E-3</v>
      </c>
      <c r="AP145" s="117">
        <f t="shared" si="60"/>
        <v>3.6136395734857967E-3</v>
      </c>
      <c r="AQ145" s="117">
        <f t="shared" si="60"/>
        <v>4.0326834890241714E-3</v>
      </c>
      <c r="AR145" s="117">
        <f t="shared" si="60"/>
        <v>4.1434826432692013E-3</v>
      </c>
      <c r="AS145" s="117">
        <f t="shared" si="60"/>
        <v>4.1898374593678676E-3</v>
      </c>
      <c r="AT145" s="117">
        <f t="shared" si="60"/>
        <v>4.3430380475965487E-3</v>
      </c>
      <c r="AU145" s="117">
        <f t="shared" si="60"/>
        <v>4.9088991351307482E-3</v>
      </c>
      <c r="AV145" s="117">
        <f t="shared" si="60"/>
        <v>4.9826552487532696E-3</v>
      </c>
      <c r="AW145" s="117">
        <f t="shared" si="60"/>
        <v>4.2718464664014471E-3</v>
      </c>
      <c r="AX145" s="117">
        <f t="shared" si="60"/>
        <v>5.0463171957031471E-3</v>
      </c>
      <c r="AY145" s="117">
        <f t="shared" si="60"/>
        <v>4.2762309909991818E-3</v>
      </c>
      <c r="AZ145" s="117">
        <f t="shared" si="60"/>
        <v>4.0293323624028855E-3</v>
      </c>
      <c r="BA145" s="117">
        <f t="shared" si="60"/>
        <v>4.0359167874482174E-3</v>
      </c>
      <c r="BB145" s="117">
        <f t="shared" si="60"/>
        <v>4.0626187551242492E-3</v>
      </c>
      <c r="BC145" s="117">
        <f t="shared" si="60"/>
        <v>4.0323557489076239E-3</v>
      </c>
    </row>
    <row r="146" spans="3:55" hidden="1" x14ac:dyDescent="0.25">
      <c r="C146" s="117">
        <f t="shared" ref="C146:AH146" si="61">IF(C54="s","s",C79)</f>
        <v>3.2641598249887119E-2</v>
      </c>
      <c r="D146" s="117">
        <f t="shared" si="61"/>
        <v>3.2596739017974725E-2</v>
      </c>
      <c r="E146" s="117">
        <f t="shared" si="61"/>
        <v>3.0656475969405909E-2</v>
      </c>
      <c r="F146" s="117">
        <f t="shared" si="61"/>
        <v>2.9838496540700619E-2</v>
      </c>
      <c r="G146" s="117">
        <f t="shared" si="61"/>
        <v>3.0059741129992591E-2</v>
      </c>
      <c r="H146" s="117">
        <f t="shared" si="61"/>
        <v>2.8849000664375565E-2</v>
      </c>
      <c r="I146" s="117">
        <f t="shared" si="61"/>
        <v>2.8272918829837401E-2</v>
      </c>
      <c r="J146" s="117">
        <f t="shared" si="61"/>
        <v>2.6461761174932243E-2</v>
      </c>
      <c r="K146" s="117">
        <f t="shared" si="61"/>
        <v>2.8365820016666019E-2</v>
      </c>
      <c r="L146" s="117">
        <f t="shared" si="61"/>
        <v>2.9040706418045421E-2</v>
      </c>
      <c r="M146" s="117">
        <f t="shared" si="61"/>
        <v>2.9423883496759496E-2</v>
      </c>
      <c r="N146" s="117">
        <f t="shared" si="61"/>
        <v>2.8905488271669923E-2</v>
      </c>
      <c r="O146" s="117">
        <f t="shared" si="61"/>
        <v>2.896427266941062E-2</v>
      </c>
      <c r="P146" s="117">
        <f t="shared" si="61"/>
        <v>2.835107645927196E-2</v>
      </c>
      <c r="Q146" s="117">
        <f t="shared" si="61"/>
        <v>2.8342064210368841E-2</v>
      </c>
      <c r="R146" s="117">
        <f t="shared" si="61"/>
        <v>2.8975364946085276E-2</v>
      </c>
      <c r="S146" s="117">
        <f t="shared" si="61"/>
        <v>2.8976397082992995E-2</v>
      </c>
      <c r="T146" s="117">
        <f t="shared" si="61"/>
        <v>2.9234948067594153E-2</v>
      </c>
      <c r="U146" s="117">
        <f t="shared" si="61"/>
        <v>3.1273581477040971E-2</v>
      </c>
      <c r="V146" s="117">
        <f t="shared" si="61"/>
        <v>3.025825999867501E-2</v>
      </c>
      <c r="W146" s="117">
        <f t="shared" si="61"/>
        <v>3.0165171812760707E-2</v>
      </c>
      <c r="X146" s="117">
        <f t="shared" si="61"/>
        <v>3.2315250816638608E-2</v>
      </c>
      <c r="Y146" s="117">
        <f t="shared" si="61"/>
        <v>3.3079912320555148E-2</v>
      </c>
      <c r="Z146" s="117">
        <f t="shared" si="61"/>
        <v>3.5126844119169567E-2</v>
      </c>
      <c r="AA146" s="117">
        <f t="shared" si="61"/>
        <v>3.4724484521303868E-2</v>
      </c>
      <c r="AB146" s="117">
        <f t="shared" si="61"/>
        <v>3.6557610482321305E-2</v>
      </c>
      <c r="AC146" s="117">
        <f t="shared" si="61"/>
        <v>3.7212159229815779E-2</v>
      </c>
      <c r="AD146" s="117">
        <f t="shared" si="61"/>
        <v>3.7693648846204686E-2</v>
      </c>
      <c r="AE146" s="117">
        <f t="shared" si="61"/>
        <v>3.8870773485173399E-2</v>
      </c>
      <c r="AF146" s="117">
        <f t="shared" si="61"/>
        <v>3.7856837975658704E-2</v>
      </c>
      <c r="AG146" s="117">
        <f t="shared" si="61"/>
        <v>3.8507434028852566E-2</v>
      </c>
      <c r="AH146" s="117">
        <f t="shared" si="61"/>
        <v>3.6003262409970198E-2</v>
      </c>
      <c r="AI146" s="117">
        <f t="shared" ref="AI146:BC146" si="62">IF(AI54="s","s",AI79)</f>
        <v>3.8658789447768085E-2</v>
      </c>
      <c r="AJ146" s="117">
        <f t="shared" si="62"/>
        <v>3.8570615956850907E-2</v>
      </c>
      <c r="AK146" s="117">
        <f t="shared" si="62"/>
        <v>3.8390932402132434E-2</v>
      </c>
      <c r="AL146" s="117">
        <f t="shared" si="62"/>
        <v>3.8522979976709726E-2</v>
      </c>
      <c r="AM146" s="117">
        <f t="shared" si="62"/>
        <v>2.6110549283437461E-2</v>
      </c>
      <c r="AN146" s="117">
        <f t="shared" si="62"/>
        <v>3.2305042693269656E-2</v>
      </c>
      <c r="AO146" s="117">
        <f t="shared" si="62"/>
        <v>3.7389386811111647E-2</v>
      </c>
      <c r="AP146" s="117">
        <f t="shared" si="62"/>
        <v>3.7565595239086605E-2</v>
      </c>
      <c r="AQ146" s="117">
        <f t="shared" si="62"/>
        <v>3.8101554985565327E-2</v>
      </c>
      <c r="AR146" s="117">
        <f t="shared" si="62"/>
        <v>3.801586715722037E-2</v>
      </c>
      <c r="AS146" s="117">
        <f t="shared" si="62"/>
        <v>3.7308342752846835E-2</v>
      </c>
      <c r="AT146" s="117">
        <f t="shared" si="62"/>
        <v>3.8125281148691861E-2</v>
      </c>
      <c r="AU146" s="117">
        <f t="shared" si="62"/>
        <v>3.8363621748934068E-2</v>
      </c>
      <c r="AV146" s="117">
        <f t="shared" si="62"/>
        <v>3.6929003390943946E-2</v>
      </c>
      <c r="AW146" s="117">
        <f t="shared" si="62"/>
        <v>3.7407705431537083E-2</v>
      </c>
      <c r="AX146" s="117">
        <f t="shared" si="62"/>
        <v>3.7601179529276191E-2</v>
      </c>
      <c r="AY146" s="117">
        <f t="shared" si="62"/>
        <v>3.7097974414246671E-2</v>
      </c>
      <c r="AZ146" s="117">
        <f t="shared" si="62"/>
        <v>3.6208398086492587E-2</v>
      </c>
      <c r="BA146" s="117">
        <f t="shared" si="62"/>
        <v>3.5136397204341439E-2</v>
      </c>
      <c r="BB146" s="117">
        <f t="shared" si="62"/>
        <v>3.4345653758381944E-2</v>
      </c>
      <c r="BC146" s="117">
        <f t="shared" si="62"/>
        <v>3.2855172073792925E-2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C149"/>
  <sheetViews>
    <sheetView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07" ht="18.75" x14ac:dyDescent="0.3">
      <c r="A1" s="67" t="s">
        <v>175</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296</v>
      </c>
      <c r="B6" s="98"/>
      <c r="C6" s="104" t="s">
        <v>176</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1341.5006967106001</v>
      </c>
      <c r="D8" s="81">
        <v>1421.7797578217101</v>
      </c>
      <c r="E8" s="81">
        <v>1327.5482275551699</v>
      </c>
      <c r="F8" s="81">
        <v>1426.4239153252099</v>
      </c>
      <c r="G8" s="81">
        <v>1410.4786942528799</v>
      </c>
      <c r="H8" s="81">
        <v>1467.5543811760399</v>
      </c>
      <c r="I8" s="81">
        <v>1618.61898301974</v>
      </c>
      <c r="J8" s="81">
        <v>1421.7471009917299</v>
      </c>
      <c r="K8" s="81">
        <v>1515.8225820828</v>
      </c>
      <c r="L8" s="81">
        <v>1352.0169823522499</v>
      </c>
      <c r="M8" s="81">
        <v>1329.5569560271399</v>
      </c>
      <c r="N8" s="81">
        <v>1503.74890456098</v>
      </c>
      <c r="O8" s="81">
        <v>1511.91734875264</v>
      </c>
      <c r="P8" s="81">
        <v>1600.27167739335</v>
      </c>
      <c r="Q8" s="81">
        <v>1572.63955669764</v>
      </c>
      <c r="R8" s="81">
        <v>1493.8839866544499</v>
      </c>
      <c r="S8" s="81">
        <v>1526.91234493504</v>
      </c>
      <c r="T8" s="81">
        <v>1612.8291513294901</v>
      </c>
      <c r="U8" s="81">
        <v>1361.4384554380099</v>
      </c>
      <c r="V8" s="81">
        <v>1553.87885795433</v>
      </c>
      <c r="W8" s="81">
        <v>1593.28113226391</v>
      </c>
      <c r="X8" s="81">
        <v>1611.72965099313</v>
      </c>
      <c r="Y8" s="81">
        <v>1609.88946392562</v>
      </c>
      <c r="Z8" s="81">
        <v>1588.2782211497299</v>
      </c>
      <c r="AA8" s="81">
        <v>1662.0086781938701</v>
      </c>
      <c r="AB8" s="81">
        <v>1674.03101565784</v>
      </c>
      <c r="AC8" s="81">
        <v>1710.5551911925199</v>
      </c>
      <c r="AD8" s="81">
        <v>1653.2957491683401</v>
      </c>
      <c r="AE8" s="81">
        <v>1646.3375689836701</v>
      </c>
      <c r="AF8" s="81">
        <v>1722.15241348021</v>
      </c>
      <c r="AG8" s="81">
        <v>1594.24276522587</v>
      </c>
      <c r="AH8" s="81">
        <v>1673.2187488772099</v>
      </c>
      <c r="AI8" s="81">
        <v>1679.4476121182199</v>
      </c>
      <c r="AJ8" s="81">
        <v>1757.83952731513</v>
      </c>
      <c r="AK8" s="81">
        <v>1875.6277907793899</v>
      </c>
      <c r="AL8" s="81">
        <v>1765.7560603407001</v>
      </c>
      <c r="AM8" s="81">
        <v>1777.1832412927599</v>
      </c>
      <c r="AN8" s="81">
        <v>1874.56959444722</v>
      </c>
      <c r="AO8" s="81">
        <v>1626.6655889026899</v>
      </c>
      <c r="AP8" s="81">
        <v>1867.4895697960701</v>
      </c>
      <c r="AQ8" s="81">
        <v>1907.3294266893099</v>
      </c>
      <c r="AR8" s="81">
        <v>1841.22897159388</v>
      </c>
      <c r="AS8" s="81">
        <v>2091.2009583047502</v>
      </c>
      <c r="AT8" s="81">
        <v>1955.3129093484799</v>
      </c>
      <c r="AU8" s="81">
        <v>1951.5354310502901</v>
      </c>
      <c r="AV8" s="81">
        <v>1882.4362712017901</v>
      </c>
      <c r="AW8" s="81">
        <v>1738.96555284135</v>
      </c>
      <c r="AX8" s="81">
        <v>2004.1431358889299</v>
      </c>
      <c r="AY8" s="81">
        <v>1998.3818997102801</v>
      </c>
      <c r="AZ8" s="81">
        <v>1983.16764179399</v>
      </c>
      <c r="BA8" s="81">
        <v>2105.8619803142001</v>
      </c>
      <c r="BB8" s="81">
        <v>2029.79150432248</v>
      </c>
      <c r="BC8" s="81">
        <v>1998.4595314138001</v>
      </c>
      <c r="BD8" s="86"/>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1341.5006967106001</v>
      </c>
      <c r="D9" s="77">
        <v>1421.7797578217101</v>
      </c>
      <c r="E9" s="77">
        <v>1327.5482275551699</v>
      </c>
      <c r="F9" s="77">
        <v>1426.4239153252099</v>
      </c>
      <c r="G9" s="77">
        <v>1410.4786942528799</v>
      </c>
      <c r="H9" s="77">
        <v>1467.5543811760399</v>
      </c>
      <c r="I9" s="77">
        <v>1618.61898301974</v>
      </c>
      <c r="J9" s="77">
        <v>1421.7471009917299</v>
      </c>
      <c r="K9" s="77">
        <v>1515.8225820828</v>
      </c>
      <c r="L9" s="77">
        <v>1352.0169823522499</v>
      </c>
      <c r="M9" s="77">
        <v>1329.5569560271399</v>
      </c>
      <c r="N9" s="77">
        <v>1503.74890456098</v>
      </c>
      <c r="O9" s="77">
        <v>1511.91734875264</v>
      </c>
      <c r="P9" s="77">
        <v>1600.27167739335</v>
      </c>
      <c r="Q9" s="77">
        <v>1572.63955669764</v>
      </c>
      <c r="R9" s="77">
        <v>1493.8839866544499</v>
      </c>
      <c r="S9" s="77">
        <v>1526.91234493504</v>
      </c>
      <c r="T9" s="77">
        <v>1612.8291513294901</v>
      </c>
      <c r="U9" s="77">
        <v>1361.4384554380099</v>
      </c>
      <c r="V9" s="77">
        <v>1553.87885795433</v>
      </c>
      <c r="W9" s="77">
        <v>1593.28113226391</v>
      </c>
      <c r="X9" s="77">
        <v>1611.72965099313</v>
      </c>
      <c r="Y9" s="77">
        <v>1609.88946392562</v>
      </c>
      <c r="Z9" s="77">
        <v>1588.2782211497299</v>
      </c>
      <c r="AA9" s="77">
        <v>1662.0086781938701</v>
      </c>
      <c r="AB9" s="77">
        <v>1674.03101565784</v>
      </c>
      <c r="AC9" s="77">
        <v>1710.5551911925199</v>
      </c>
      <c r="AD9" s="77">
        <v>1653.2957491683401</v>
      </c>
      <c r="AE9" s="77">
        <v>1646.3375689836701</v>
      </c>
      <c r="AF9" s="77">
        <v>1722.15241348021</v>
      </c>
      <c r="AG9" s="77">
        <v>1594.24276522587</v>
      </c>
      <c r="AH9" s="77">
        <v>1673.2187488772099</v>
      </c>
      <c r="AI9" s="77">
        <v>1679.4476121182199</v>
      </c>
      <c r="AJ9" s="77">
        <v>1757.83952731513</v>
      </c>
      <c r="AK9" s="77">
        <v>1875.6277907793899</v>
      </c>
      <c r="AL9" s="77">
        <v>1765.7560603407001</v>
      </c>
      <c r="AM9" s="77">
        <v>1777.1832412927599</v>
      </c>
      <c r="AN9" s="77">
        <v>1874.56959444722</v>
      </c>
      <c r="AO9" s="77">
        <v>1626.6655889026899</v>
      </c>
      <c r="AP9" s="77">
        <v>1867.4895697960701</v>
      </c>
      <c r="AQ9" s="77">
        <v>1907.3294266893099</v>
      </c>
      <c r="AR9" s="77">
        <v>1841.22897159388</v>
      </c>
      <c r="AS9" s="77">
        <v>2091.2009583047502</v>
      </c>
      <c r="AT9" s="77">
        <v>1955.3129093484799</v>
      </c>
      <c r="AU9" s="77">
        <v>1951.5354310502901</v>
      </c>
      <c r="AV9" s="77">
        <v>1882.4362712017901</v>
      </c>
      <c r="AW9" s="77">
        <v>1738.96555284135</v>
      </c>
      <c r="AX9" s="77">
        <v>2004.1431358889299</v>
      </c>
      <c r="AY9" s="77">
        <v>1998.3818997102801</v>
      </c>
      <c r="AZ9" s="77">
        <v>1983.16764179399</v>
      </c>
      <c r="BA9" s="77">
        <v>2105.8619803142001</v>
      </c>
      <c r="BB9" s="77">
        <v>2029.79150432248</v>
      </c>
      <c r="BC9" s="77">
        <v>1998.4595314138001</v>
      </c>
      <c r="BD9" s="90"/>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8179.8056918418497</v>
      </c>
      <c r="D10" s="81">
        <v>8241.8461399318203</v>
      </c>
      <c r="E10" s="81">
        <v>8355.5709775576197</v>
      </c>
      <c r="F10" s="81">
        <v>8284.6187835556793</v>
      </c>
      <c r="G10" s="81">
        <v>8211.9593917315997</v>
      </c>
      <c r="H10" s="81">
        <v>8412.8090032281798</v>
      </c>
      <c r="I10" s="81">
        <v>8240.8742381894499</v>
      </c>
      <c r="J10" s="81">
        <v>8260.4344645438996</v>
      </c>
      <c r="K10" s="81">
        <v>8364.5651679174498</v>
      </c>
      <c r="L10" s="81">
        <v>8276.9662141813405</v>
      </c>
      <c r="M10" s="81">
        <v>8353.5563761010199</v>
      </c>
      <c r="N10" s="81">
        <v>8301.5304097109602</v>
      </c>
      <c r="O10" s="81">
        <v>8481.6991907995507</v>
      </c>
      <c r="P10" s="81">
        <v>8469.7478213521208</v>
      </c>
      <c r="Q10" s="81">
        <v>8546.6848142522995</v>
      </c>
      <c r="R10" s="81">
        <v>8523.7298215854407</v>
      </c>
      <c r="S10" s="81">
        <v>8543.3872935166291</v>
      </c>
      <c r="T10" s="81">
        <v>8542.1719103498308</v>
      </c>
      <c r="U10" s="81">
        <v>8557.7124983732101</v>
      </c>
      <c r="V10" s="81">
        <v>8581.9514290502593</v>
      </c>
      <c r="W10" s="81">
        <v>8627.9252627063906</v>
      </c>
      <c r="X10" s="81">
        <v>8668.4430026934806</v>
      </c>
      <c r="Y10" s="81">
        <v>8724.69834856548</v>
      </c>
      <c r="Z10" s="81">
        <v>8801.4602329844492</v>
      </c>
      <c r="AA10" s="81">
        <v>8929.9143214681699</v>
      </c>
      <c r="AB10" s="81">
        <v>9152.6131913582904</v>
      </c>
      <c r="AC10" s="81">
        <v>9190.3938347610601</v>
      </c>
      <c r="AD10" s="81">
        <v>9255.5993312924802</v>
      </c>
      <c r="AE10" s="81">
        <v>9342.4311399087401</v>
      </c>
      <c r="AF10" s="81">
        <v>9193.5036997353109</v>
      </c>
      <c r="AG10" s="81">
        <v>9246.0195616913497</v>
      </c>
      <c r="AH10" s="81">
        <v>9378.8277212078392</v>
      </c>
      <c r="AI10" s="81">
        <v>9344.9005392343297</v>
      </c>
      <c r="AJ10" s="81">
        <v>9389.5462493632604</v>
      </c>
      <c r="AK10" s="81">
        <v>9448.5623952542392</v>
      </c>
      <c r="AL10" s="81">
        <v>9650.6197980933703</v>
      </c>
      <c r="AM10" s="81">
        <v>9392.1876096312008</v>
      </c>
      <c r="AN10" s="81">
        <v>9434.5864477684809</v>
      </c>
      <c r="AO10" s="81">
        <v>9730.5558746804109</v>
      </c>
      <c r="AP10" s="81">
        <v>9643.2271872360598</v>
      </c>
      <c r="AQ10" s="81">
        <v>9913.1215906812995</v>
      </c>
      <c r="AR10" s="81">
        <v>9997.1259371082997</v>
      </c>
      <c r="AS10" s="81">
        <v>10194.7845210006</v>
      </c>
      <c r="AT10" s="81">
        <v>10377.07713983</v>
      </c>
      <c r="AU10" s="81">
        <v>10312.003561149601</v>
      </c>
      <c r="AV10" s="81">
        <v>10397.5901959247</v>
      </c>
      <c r="AW10" s="81">
        <v>10405.8589692557</v>
      </c>
      <c r="AX10" s="81">
        <v>10364.852579538499</v>
      </c>
      <c r="AY10" s="81">
        <v>10441.7564102546</v>
      </c>
      <c r="AZ10" s="81">
        <v>10407.4404611791</v>
      </c>
      <c r="BA10" s="81">
        <v>10366.022960771799</v>
      </c>
      <c r="BB10" s="81">
        <v>10470.066038958699</v>
      </c>
      <c r="BC10" s="81">
        <v>10484.1063415679</v>
      </c>
      <c r="BD10" s="86"/>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3102.5981123732699</v>
      </c>
      <c r="D11" s="81">
        <v>3098.2643180853102</v>
      </c>
      <c r="E11" s="81">
        <v>3094.3157029763702</v>
      </c>
      <c r="F11" s="81">
        <v>3117.5903237767702</v>
      </c>
      <c r="G11" s="81">
        <v>3158.6487081012101</v>
      </c>
      <c r="H11" s="81">
        <v>3177.68078881977</v>
      </c>
      <c r="I11" s="81">
        <v>3154.0722793823102</v>
      </c>
      <c r="J11" s="81">
        <v>3165.29612583577</v>
      </c>
      <c r="K11" s="81">
        <v>3164.5827316032601</v>
      </c>
      <c r="L11" s="81">
        <v>3137.4080166867998</v>
      </c>
      <c r="M11" s="81">
        <v>3145.5709449254</v>
      </c>
      <c r="N11" s="81">
        <v>3120.9030297344698</v>
      </c>
      <c r="O11" s="81">
        <v>3141.93640080872</v>
      </c>
      <c r="P11" s="81">
        <v>3145.2678544432501</v>
      </c>
      <c r="Q11" s="81">
        <v>3117.0543685020202</v>
      </c>
      <c r="R11" s="81">
        <v>3145.9069945299598</v>
      </c>
      <c r="S11" s="81">
        <v>3109.0044707583502</v>
      </c>
      <c r="T11" s="81">
        <v>3125.4920566474998</v>
      </c>
      <c r="U11" s="81">
        <v>3129.1292466178902</v>
      </c>
      <c r="V11" s="81">
        <v>3119.07515732814</v>
      </c>
      <c r="W11" s="81">
        <v>3085.1198730862302</v>
      </c>
      <c r="X11" s="81">
        <v>3077.0045723724302</v>
      </c>
      <c r="Y11" s="81">
        <v>3055.96215448781</v>
      </c>
      <c r="Z11" s="81">
        <v>3081.0264309946901</v>
      </c>
      <c r="AA11" s="81">
        <v>3080.9385207709602</v>
      </c>
      <c r="AB11" s="81">
        <v>3113.06060726244</v>
      </c>
      <c r="AC11" s="81">
        <v>3106.3159755219799</v>
      </c>
      <c r="AD11" s="81">
        <v>3129.9549263731201</v>
      </c>
      <c r="AE11" s="81">
        <v>3077.2092158302698</v>
      </c>
      <c r="AF11" s="81">
        <v>3117.3622713567902</v>
      </c>
      <c r="AG11" s="81">
        <v>3143.6330450166902</v>
      </c>
      <c r="AH11" s="81">
        <v>3166.4924191786099</v>
      </c>
      <c r="AI11" s="81">
        <v>3205.1388026036998</v>
      </c>
      <c r="AJ11" s="81">
        <v>3157.5548955654499</v>
      </c>
      <c r="AK11" s="81">
        <v>3156.3080109904599</v>
      </c>
      <c r="AL11" s="81">
        <v>3202.4999888819102</v>
      </c>
      <c r="AM11" s="81">
        <v>3086.6604087233</v>
      </c>
      <c r="AN11" s="81">
        <v>3116.08830359894</v>
      </c>
      <c r="AO11" s="81">
        <v>3163.4148297777901</v>
      </c>
      <c r="AP11" s="81">
        <v>3135.73807248709</v>
      </c>
      <c r="AQ11" s="81">
        <v>3156.05179790476</v>
      </c>
      <c r="AR11" s="81">
        <v>3176.1510620742201</v>
      </c>
      <c r="AS11" s="81">
        <v>3205.1691760512999</v>
      </c>
      <c r="AT11" s="81">
        <v>3202.1127780561801</v>
      </c>
      <c r="AU11" s="81">
        <v>3174.7351334003401</v>
      </c>
      <c r="AV11" s="81">
        <v>3191.97503780744</v>
      </c>
      <c r="AW11" s="81">
        <v>3213.6398381279801</v>
      </c>
      <c r="AX11" s="81">
        <v>3257.8100330523498</v>
      </c>
      <c r="AY11" s="81">
        <v>3300.7205837286701</v>
      </c>
      <c r="AZ11" s="81">
        <v>3322.7758112975298</v>
      </c>
      <c r="BA11" s="81">
        <v>3277.3746446609898</v>
      </c>
      <c r="BB11" s="81">
        <v>3303.8822986767</v>
      </c>
      <c r="BC11" s="81">
        <v>3330.2917284810301</v>
      </c>
      <c r="BD11" s="86"/>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7468.6186517208698</v>
      </c>
      <c r="D12" s="81">
        <v>7272.8435246688196</v>
      </c>
      <c r="E12" s="81">
        <v>7205.4670904917703</v>
      </c>
      <c r="F12" s="81">
        <v>7169.2674034679503</v>
      </c>
      <c r="G12" s="81">
        <v>7113.3479189414802</v>
      </c>
      <c r="H12" s="81">
        <v>7055.5294472361402</v>
      </c>
      <c r="I12" s="81">
        <v>6967.1947719706804</v>
      </c>
      <c r="J12" s="81">
        <v>6918.4587092176598</v>
      </c>
      <c r="K12" s="81">
        <v>6935.3836462166</v>
      </c>
      <c r="L12" s="81">
        <v>6939.3766151831696</v>
      </c>
      <c r="M12" s="81">
        <v>6892.39760196119</v>
      </c>
      <c r="N12" s="81">
        <v>6918.7658925832602</v>
      </c>
      <c r="O12" s="81">
        <v>6990.3034534441404</v>
      </c>
      <c r="P12" s="81">
        <v>7003.6570993349196</v>
      </c>
      <c r="Q12" s="81">
        <v>6934.8012200306503</v>
      </c>
      <c r="R12" s="81">
        <v>6955.0694850315003</v>
      </c>
      <c r="S12" s="81">
        <v>6926.9713283450501</v>
      </c>
      <c r="T12" s="81">
        <v>6951.4458049933801</v>
      </c>
      <c r="U12" s="81">
        <v>7001.0753309127604</v>
      </c>
      <c r="V12" s="81">
        <v>6925.7850978422803</v>
      </c>
      <c r="W12" s="81">
        <v>6982.4134697713898</v>
      </c>
      <c r="X12" s="81">
        <v>6985.8184587370397</v>
      </c>
      <c r="Y12" s="81">
        <v>6975.7146702406199</v>
      </c>
      <c r="Z12" s="81">
        <v>6963.51023198035</v>
      </c>
      <c r="AA12" s="81">
        <v>6869.3599690444698</v>
      </c>
      <c r="AB12" s="81">
        <v>6932.5174748834997</v>
      </c>
      <c r="AC12" s="81">
        <v>6952.4261783785296</v>
      </c>
      <c r="AD12" s="81">
        <v>6973.3499857447696</v>
      </c>
      <c r="AE12" s="81">
        <v>6995.5399357650504</v>
      </c>
      <c r="AF12" s="81">
        <v>7063.31456252105</v>
      </c>
      <c r="AG12" s="81">
        <v>7082.4148510278401</v>
      </c>
      <c r="AH12" s="81">
        <v>7023.2980549825097</v>
      </c>
      <c r="AI12" s="81">
        <v>7018.6789209296203</v>
      </c>
      <c r="AJ12" s="81">
        <v>6978.5468741916702</v>
      </c>
      <c r="AK12" s="81">
        <v>6969.6290199600398</v>
      </c>
      <c r="AL12" s="81">
        <v>6914.8702599460303</v>
      </c>
      <c r="AM12" s="81">
        <v>6591.7143578017804</v>
      </c>
      <c r="AN12" s="81">
        <v>6787.0135285033402</v>
      </c>
      <c r="AO12" s="81">
        <v>6803.3120121028396</v>
      </c>
      <c r="AP12" s="81">
        <v>6863.1423553957302</v>
      </c>
      <c r="AQ12" s="81">
        <v>6830.6464940809501</v>
      </c>
      <c r="AR12" s="81">
        <v>6954.1544167171496</v>
      </c>
      <c r="AS12" s="81">
        <v>7008.8312351867398</v>
      </c>
      <c r="AT12" s="81">
        <v>7085.6654570001101</v>
      </c>
      <c r="AU12" s="81">
        <v>7029.0506061803399</v>
      </c>
      <c r="AV12" s="81">
        <v>7030.8221929930896</v>
      </c>
      <c r="AW12" s="81">
        <v>7068.0966969019701</v>
      </c>
      <c r="AX12" s="81">
        <v>7121.5161321744599</v>
      </c>
      <c r="AY12" s="81">
        <v>7024.2032313466398</v>
      </c>
      <c r="AZ12" s="81">
        <v>7061.3043051926397</v>
      </c>
      <c r="BA12" s="81">
        <v>7055.1457594936301</v>
      </c>
      <c r="BB12" s="81">
        <v>7030.1679837276197</v>
      </c>
      <c r="BC12" s="81">
        <v>7097.6678489675896</v>
      </c>
      <c r="BD12" s="86"/>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3616.14626802263</v>
      </c>
      <c r="D13" s="81">
        <v>3586.81665437213</v>
      </c>
      <c r="E13" s="81">
        <v>3516.7736064396099</v>
      </c>
      <c r="F13" s="81">
        <v>3471.5690189371298</v>
      </c>
      <c r="G13" s="81">
        <v>3519.5286616939402</v>
      </c>
      <c r="H13" s="81">
        <v>3422.42438897379</v>
      </c>
      <c r="I13" s="81">
        <v>3321.9763164072501</v>
      </c>
      <c r="J13" s="81">
        <v>3284.5221593562501</v>
      </c>
      <c r="K13" s="81">
        <v>3300.97918510716</v>
      </c>
      <c r="L13" s="81">
        <v>3303.5662128920299</v>
      </c>
      <c r="M13" s="81">
        <v>3322.0699051319102</v>
      </c>
      <c r="N13" s="81">
        <v>3273.7870962961201</v>
      </c>
      <c r="O13" s="81">
        <v>3224.79922288546</v>
      </c>
      <c r="P13" s="81">
        <v>3195.7817101722198</v>
      </c>
      <c r="Q13" s="81">
        <v>3140.1949934108002</v>
      </c>
      <c r="R13" s="81">
        <v>3064.7389224529802</v>
      </c>
      <c r="S13" s="81">
        <v>3059.94865299101</v>
      </c>
      <c r="T13" s="81">
        <v>3055.1304680925</v>
      </c>
      <c r="U13" s="81">
        <v>2984.1542105874601</v>
      </c>
      <c r="V13" s="81">
        <v>2977.5821444936601</v>
      </c>
      <c r="W13" s="81">
        <v>3054.5113359695702</v>
      </c>
      <c r="X13" s="81">
        <v>3099.8217166117802</v>
      </c>
      <c r="Y13" s="81">
        <v>3253.1594099215799</v>
      </c>
      <c r="Z13" s="81">
        <v>3165.4199534608101</v>
      </c>
      <c r="AA13" s="81">
        <v>3178.4568898532002</v>
      </c>
      <c r="AB13" s="81">
        <v>3259.4497569701298</v>
      </c>
      <c r="AC13" s="81">
        <v>3369.7851280354198</v>
      </c>
      <c r="AD13" s="81">
        <v>3442.5292725196</v>
      </c>
      <c r="AE13" s="81">
        <v>3462.5676483976399</v>
      </c>
      <c r="AF13" s="81">
        <v>3474.4899705335101</v>
      </c>
      <c r="AG13" s="81">
        <v>3466.2143519625301</v>
      </c>
      <c r="AH13" s="81">
        <v>3410.14266454364</v>
      </c>
      <c r="AI13" s="81">
        <v>3386.47484529641</v>
      </c>
      <c r="AJ13" s="81">
        <v>3326.60347865011</v>
      </c>
      <c r="AK13" s="81">
        <v>3218.2050863896902</v>
      </c>
      <c r="AL13" s="81">
        <v>3241.7004200604301</v>
      </c>
      <c r="AM13" s="81">
        <v>2880.1473749954998</v>
      </c>
      <c r="AN13" s="81">
        <v>2849.7994791559299</v>
      </c>
      <c r="AO13" s="81">
        <v>3017.7353471685201</v>
      </c>
      <c r="AP13" s="81">
        <v>3041.65684766185</v>
      </c>
      <c r="AQ13" s="81">
        <v>3076.21824957425</v>
      </c>
      <c r="AR13" s="81">
        <v>3123.8570342870198</v>
      </c>
      <c r="AS13" s="81">
        <v>3087.1825932040201</v>
      </c>
      <c r="AT13" s="81">
        <v>3091.95706564077</v>
      </c>
      <c r="AU13" s="81">
        <v>2987.8686417293902</v>
      </c>
      <c r="AV13" s="81">
        <v>2917.90427780247</v>
      </c>
      <c r="AW13" s="81">
        <v>2938.6311817390801</v>
      </c>
      <c r="AX13" s="81">
        <v>2878.2042202173002</v>
      </c>
      <c r="AY13" s="81">
        <v>2826.9344516870701</v>
      </c>
      <c r="AZ13" s="81">
        <v>2775.0909865416802</v>
      </c>
      <c r="BA13" s="81">
        <v>2750.8695269743698</v>
      </c>
      <c r="BB13" s="81">
        <v>2568.34819344889</v>
      </c>
      <c r="BC13" s="81">
        <v>2620.0253550459802</v>
      </c>
      <c r="BD13" s="86"/>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33245.813953306802</v>
      </c>
      <c r="D14" s="81">
        <v>33050.579714969703</v>
      </c>
      <c r="E14" s="81">
        <v>32747.453256763099</v>
      </c>
      <c r="F14" s="81">
        <v>32653.585979533102</v>
      </c>
      <c r="G14" s="81">
        <v>32564.420790812099</v>
      </c>
      <c r="H14" s="81">
        <v>32336.503288505901</v>
      </c>
      <c r="I14" s="81">
        <v>31936.550967291099</v>
      </c>
      <c r="J14" s="81">
        <v>31712.856692419999</v>
      </c>
      <c r="K14" s="81">
        <v>31519.449468728901</v>
      </c>
      <c r="L14" s="81">
        <v>31441.1395944057</v>
      </c>
      <c r="M14" s="81">
        <v>31497.073921743398</v>
      </c>
      <c r="N14" s="81">
        <v>31336.703422108199</v>
      </c>
      <c r="O14" s="81">
        <v>31403.888667086099</v>
      </c>
      <c r="P14" s="81">
        <v>31337.824985913801</v>
      </c>
      <c r="Q14" s="81">
        <v>31222.786760197501</v>
      </c>
      <c r="R14" s="81">
        <v>31101.254502182299</v>
      </c>
      <c r="S14" s="81">
        <v>30837.349920225799</v>
      </c>
      <c r="T14" s="81">
        <v>30752.418172571601</v>
      </c>
      <c r="U14" s="81">
        <v>30600.850205301202</v>
      </c>
      <c r="V14" s="81">
        <v>30412.939239158801</v>
      </c>
      <c r="W14" s="81">
        <v>30521.530426338999</v>
      </c>
      <c r="X14" s="81">
        <v>30290.799944893301</v>
      </c>
      <c r="Y14" s="81">
        <v>30422.563981486099</v>
      </c>
      <c r="Z14" s="81">
        <v>30427.2600407426</v>
      </c>
      <c r="AA14" s="81">
        <v>30360.127000811699</v>
      </c>
      <c r="AB14" s="81">
        <v>30536.532350158999</v>
      </c>
      <c r="AC14" s="81">
        <v>30338.1073196375</v>
      </c>
      <c r="AD14" s="81">
        <v>30481.798668690299</v>
      </c>
      <c r="AE14" s="81">
        <v>30670.5399480091</v>
      </c>
      <c r="AF14" s="81">
        <v>30844.197853331701</v>
      </c>
      <c r="AG14" s="81">
        <v>30784.418125583401</v>
      </c>
      <c r="AH14" s="81">
        <v>30769.1758042232</v>
      </c>
      <c r="AI14" s="81">
        <v>31003.021533186598</v>
      </c>
      <c r="AJ14" s="81">
        <v>30851.708878999299</v>
      </c>
      <c r="AK14" s="81">
        <v>30884.5679667162</v>
      </c>
      <c r="AL14" s="81">
        <v>30578.534770843598</v>
      </c>
      <c r="AM14" s="81">
        <v>29582.115326011099</v>
      </c>
      <c r="AN14" s="81">
        <v>29975.067183381201</v>
      </c>
      <c r="AO14" s="81">
        <v>30301.745028765599</v>
      </c>
      <c r="AP14" s="81">
        <v>30454.724112675998</v>
      </c>
      <c r="AQ14" s="81">
        <v>30759.294168736498</v>
      </c>
      <c r="AR14" s="81">
        <v>30978.622985887701</v>
      </c>
      <c r="AS14" s="81">
        <v>30986.897742341702</v>
      </c>
      <c r="AT14" s="81">
        <v>30996.355500202801</v>
      </c>
      <c r="AU14" s="81">
        <v>31074.082665041798</v>
      </c>
      <c r="AV14" s="81">
        <v>31080.526751793201</v>
      </c>
      <c r="AW14" s="81">
        <v>31056.9810569416</v>
      </c>
      <c r="AX14" s="81">
        <v>30933.920699819701</v>
      </c>
      <c r="AY14" s="81">
        <v>30999.825071151299</v>
      </c>
      <c r="AZ14" s="81">
        <v>30931.369635018302</v>
      </c>
      <c r="BA14" s="81">
        <v>31017.338725127302</v>
      </c>
      <c r="BB14" s="81">
        <v>30934.280773452399</v>
      </c>
      <c r="BC14" s="81">
        <v>30937.349832816599</v>
      </c>
      <c r="BD14" s="86"/>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55612.98267726542</v>
      </c>
      <c r="D15" s="77">
        <v>55250.350352027788</v>
      </c>
      <c r="E15" s="77">
        <v>54919.580634228463</v>
      </c>
      <c r="F15" s="77">
        <v>54696.631509270635</v>
      </c>
      <c r="G15" s="77">
        <v>54567.905471280334</v>
      </c>
      <c r="H15" s="77">
        <v>54404.946916763787</v>
      </c>
      <c r="I15" s="77">
        <v>53620.668573240793</v>
      </c>
      <c r="J15" s="77">
        <v>53341.568151373576</v>
      </c>
      <c r="K15" s="77">
        <v>53284.960199573368</v>
      </c>
      <c r="L15" s="77">
        <v>53098.456653349043</v>
      </c>
      <c r="M15" s="77">
        <v>53210.668749862918</v>
      </c>
      <c r="N15" s="77">
        <v>52951.689850433017</v>
      </c>
      <c r="O15" s="77">
        <v>53242.626935023975</v>
      </c>
      <c r="P15" s="77">
        <v>53152.279471216316</v>
      </c>
      <c r="Q15" s="77">
        <v>52961.522156393272</v>
      </c>
      <c r="R15" s="77">
        <v>52790.699725782179</v>
      </c>
      <c r="S15" s="77">
        <v>52476.661665836844</v>
      </c>
      <c r="T15" s="77">
        <v>52426.658412654811</v>
      </c>
      <c r="U15" s="77">
        <v>52272.921491792527</v>
      </c>
      <c r="V15" s="77">
        <v>52017.333067873144</v>
      </c>
      <c r="W15" s="77">
        <v>52271.500367872577</v>
      </c>
      <c r="X15" s="77">
        <v>52121.887695308033</v>
      </c>
      <c r="Y15" s="77">
        <v>52432.098564701591</v>
      </c>
      <c r="Z15" s="77">
        <v>52438.676890162897</v>
      </c>
      <c r="AA15" s="77">
        <v>52418.7967019485</v>
      </c>
      <c r="AB15" s="77">
        <v>52994.173380633358</v>
      </c>
      <c r="AC15" s="77">
        <v>52957.028436334484</v>
      </c>
      <c r="AD15" s="77">
        <v>53283.232184620269</v>
      </c>
      <c r="AE15" s="77">
        <v>53548.287887910803</v>
      </c>
      <c r="AF15" s="77">
        <v>53692.868357478364</v>
      </c>
      <c r="AG15" s="77">
        <v>53722.699935281809</v>
      </c>
      <c r="AH15" s="77">
        <v>53747.936664135799</v>
      </c>
      <c r="AI15" s="77">
        <v>53958.214641250655</v>
      </c>
      <c r="AJ15" s="77">
        <v>53703.960376769792</v>
      </c>
      <c r="AK15" s="77">
        <v>53677.272479310632</v>
      </c>
      <c r="AL15" s="77">
        <v>53588.22523782534</v>
      </c>
      <c r="AM15" s="77">
        <v>51532.825077162881</v>
      </c>
      <c r="AN15" s="77">
        <v>52162.554942407893</v>
      </c>
      <c r="AO15" s="77">
        <v>53016.763092495159</v>
      </c>
      <c r="AP15" s="77">
        <v>53138.488575456729</v>
      </c>
      <c r="AQ15" s="77">
        <v>53735.332300977752</v>
      </c>
      <c r="AR15" s="77">
        <v>54229.911436074384</v>
      </c>
      <c r="AS15" s="77">
        <v>54482.865267784364</v>
      </c>
      <c r="AT15" s="77">
        <v>54753.167940729865</v>
      </c>
      <c r="AU15" s="77">
        <v>54577.740607501473</v>
      </c>
      <c r="AV15" s="77">
        <v>54618.818456320907</v>
      </c>
      <c r="AW15" s="77">
        <v>54683.207742966333</v>
      </c>
      <c r="AX15" s="77">
        <v>54556.303664802312</v>
      </c>
      <c r="AY15" s="77">
        <v>54593.439748168283</v>
      </c>
      <c r="AZ15" s="77">
        <v>54497.981199229253</v>
      </c>
      <c r="BA15" s="77">
        <v>54466.751617028087</v>
      </c>
      <c r="BB15" s="77">
        <v>54306.745288264312</v>
      </c>
      <c r="BC15" s="77">
        <v>54469.441106879094</v>
      </c>
      <c r="BD15" s="90"/>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18951.707476340202</v>
      </c>
      <c r="D16" s="81">
        <v>18745.090078502999</v>
      </c>
      <c r="E16" s="81">
        <v>18614.9947123696</v>
      </c>
      <c r="F16" s="81">
        <v>18715.599015451498</v>
      </c>
      <c r="G16" s="81">
        <v>18676.1879992166</v>
      </c>
      <c r="H16" s="81">
        <v>18694.190216560099</v>
      </c>
      <c r="I16" s="81">
        <v>18575.865004384101</v>
      </c>
      <c r="J16" s="81">
        <v>18504.3079361132</v>
      </c>
      <c r="K16" s="81">
        <v>18376.815026030999</v>
      </c>
      <c r="L16" s="81">
        <v>18169.453572173599</v>
      </c>
      <c r="M16" s="81">
        <v>18124.942792434202</v>
      </c>
      <c r="N16" s="81">
        <v>17863.343895038601</v>
      </c>
      <c r="O16" s="81">
        <v>18086.3441749831</v>
      </c>
      <c r="P16" s="81">
        <v>17806.061199678599</v>
      </c>
      <c r="Q16" s="81">
        <v>17542.534148593099</v>
      </c>
      <c r="R16" s="81">
        <v>17259.735185244601</v>
      </c>
      <c r="S16" s="81">
        <v>16926.750912741401</v>
      </c>
      <c r="T16" s="81">
        <v>16814.172148103</v>
      </c>
      <c r="U16" s="81">
        <v>16726.556450301901</v>
      </c>
      <c r="V16" s="81">
        <v>16596.181010039199</v>
      </c>
      <c r="W16" s="81">
        <v>16663.043560531201</v>
      </c>
      <c r="X16" s="81">
        <v>16702.705765744799</v>
      </c>
      <c r="Y16" s="81">
        <v>16859.268008347099</v>
      </c>
      <c r="Z16" s="81">
        <v>16789.305662776798</v>
      </c>
      <c r="AA16" s="81">
        <v>16720.240349133299</v>
      </c>
      <c r="AB16" s="81">
        <v>17024.320338092399</v>
      </c>
      <c r="AC16" s="81">
        <v>17016.622808584201</v>
      </c>
      <c r="AD16" s="81">
        <v>17034.176702293698</v>
      </c>
      <c r="AE16" s="81">
        <v>17116.756479699299</v>
      </c>
      <c r="AF16" s="81">
        <v>17092.762689586601</v>
      </c>
      <c r="AG16" s="81">
        <v>17308.194718862898</v>
      </c>
      <c r="AH16" s="81">
        <v>17280.534359079498</v>
      </c>
      <c r="AI16" s="81">
        <v>17473.7203277927</v>
      </c>
      <c r="AJ16" s="81">
        <v>17387.182798815498</v>
      </c>
      <c r="AK16" s="81">
        <v>17528.230502677899</v>
      </c>
      <c r="AL16" s="81">
        <v>17424.790892192101</v>
      </c>
      <c r="AM16" s="81">
        <v>16237.3535380056</v>
      </c>
      <c r="AN16" s="81">
        <v>17069.672161987401</v>
      </c>
      <c r="AO16" s="81">
        <v>17436.057799638598</v>
      </c>
      <c r="AP16" s="81">
        <v>17850.927420809599</v>
      </c>
      <c r="AQ16" s="81">
        <v>18104.924316987901</v>
      </c>
      <c r="AR16" s="81">
        <v>18132.943975448801</v>
      </c>
      <c r="AS16" s="81">
        <v>18231.166058378301</v>
      </c>
      <c r="AT16" s="81">
        <v>18527.030881899998</v>
      </c>
      <c r="AU16" s="81">
        <v>18545.035142610199</v>
      </c>
      <c r="AV16" s="81">
        <v>18414.2034292914</v>
      </c>
      <c r="AW16" s="81">
        <v>18610.849711421601</v>
      </c>
      <c r="AX16" s="81">
        <v>18522.862553178598</v>
      </c>
      <c r="AY16" s="81">
        <v>18460.943239842101</v>
      </c>
      <c r="AZ16" s="81">
        <v>18528.666115092801</v>
      </c>
      <c r="BA16" s="81">
        <v>18327.804498638699</v>
      </c>
      <c r="BB16" s="81">
        <v>18175.490393792999</v>
      </c>
      <c r="BC16" s="81">
        <v>18059.0281711717</v>
      </c>
      <c r="BD16" s="86"/>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18951.707476340202</v>
      </c>
      <c r="D17" s="77">
        <v>18745.090078502999</v>
      </c>
      <c r="E17" s="77">
        <v>18614.9947123696</v>
      </c>
      <c r="F17" s="77">
        <v>18715.599015451498</v>
      </c>
      <c r="G17" s="77">
        <v>18676.1879992166</v>
      </c>
      <c r="H17" s="77">
        <v>18694.190216560099</v>
      </c>
      <c r="I17" s="77">
        <v>18575.865004384101</v>
      </c>
      <c r="J17" s="77">
        <v>18504.3079361132</v>
      </c>
      <c r="K17" s="77">
        <v>18376.815026030999</v>
      </c>
      <c r="L17" s="77">
        <v>18169.453572173599</v>
      </c>
      <c r="M17" s="77">
        <v>18124.942792434202</v>
      </c>
      <c r="N17" s="77">
        <v>17863.343895038601</v>
      </c>
      <c r="O17" s="77">
        <v>18086.3441749831</v>
      </c>
      <c r="P17" s="77">
        <v>17806.061199678599</v>
      </c>
      <c r="Q17" s="77">
        <v>17542.534148593099</v>
      </c>
      <c r="R17" s="77">
        <v>17259.735185244601</v>
      </c>
      <c r="S17" s="77">
        <v>16926.750912741401</v>
      </c>
      <c r="T17" s="77">
        <v>16814.172148103</v>
      </c>
      <c r="U17" s="77">
        <v>16726.556450301901</v>
      </c>
      <c r="V17" s="77">
        <v>16596.181010039199</v>
      </c>
      <c r="W17" s="77">
        <v>16663.043560531201</v>
      </c>
      <c r="X17" s="77">
        <v>16702.705765744799</v>
      </c>
      <c r="Y17" s="77">
        <v>16859.268008347099</v>
      </c>
      <c r="Z17" s="77">
        <v>16789.305662776798</v>
      </c>
      <c r="AA17" s="77">
        <v>16720.240349133299</v>
      </c>
      <c r="AB17" s="77">
        <v>17024.320338092399</v>
      </c>
      <c r="AC17" s="77">
        <v>17016.622808584201</v>
      </c>
      <c r="AD17" s="77">
        <v>17034.176702293698</v>
      </c>
      <c r="AE17" s="77">
        <v>17116.756479699299</v>
      </c>
      <c r="AF17" s="77">
        <v>17092.762689586601</v>
      </c>
      <c r="AG17" s="77">
        <v>17308.194718862898</v>
      </c>
      <c r="AH17" s="77">
        <v>17280.534359079498</v>
      </c>
      <c r="AI17" s="77">
        <v>17473.7203277927</v>
      </c>
      <c r="AJ17" s="77">
        <v>17387.182798815498</v>
      </c>
      <c r="AK17" s="77">
        <v>17528.230502677899</v>
      </c>
      <c r="AL17" s="77">
        <v>17424.790892192101</v>
      </c>
      <c r="AM17" s="77">
        <v>16237.3535380056</v>
      </c>
      <c r="AN17" s="77">
        <v>17069.672161987401</v>
      </c>
      <c r="AO17" s="77">
        <v>17436.057799638598</v>
      </c>
      <c r="AP17" s="77">
        <v>17850.927420809599</v>
      </c>
      <c r="AQ17" s="77">
        <v>18104.924316987901</v>
      </c>
      <c r="AR17" s="77">
        <v>18132.943975448801</v>
      </c>
      <c r="AS17" s="77">
        <v>18231.166058378301</v>
      </c>
      <c r="AT17" s="77">
        <v>18527.030881899998</v>
      </c>
      <c r="AU17" s="77">
        <v>18545.035142610199</v>
      </c>
      <c r="AV17" s="77">
        <v>18414.2034292914</v>
      </c>
      <c r="AW17" s="77">
        <v>18610.849711421601</v>
      </c>
      <c r="AX17" s="77">
        <v>18522.862553178598</v>
      </c>
      <c r="AY17" s="77">
        <v>18460.943239842101</v>
      </c>
      <c r="AZ17" s="77">
        <v>18528.666115092801</v>
      </c>
      <c r="BA17" s="77">
        <v>18327.804498638699</v>
      </c>
      <c r="BB17" s="77">
        <v>18175.490393792999</v>
      </c>
      <c r="BC17" s="77">
        <v>18059.0281711717</v>
      </c>
      <c r="BD17" s="90"/>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34127.414890419401</v>
      </c>
      <c r="D18" s="81">
        <v>34128.714097420998</v>
      </c>
      <c r="E18" s="81">
        <v>34063.527007755401</v>
      </c>
      <c r="F18" s="81">
        <v>34004.653501803397</v>
      </c>
      <c r="G18" s="81">
        <v>34036.922740001399</v>
      </c>
      <c r="H18" s="81">
        <v>34058.532967377898</v>
      </c>
      <c r="I18" s="81">
        <v>34045.983680245197</v>
      </c>
      <c r="J18" s="81">
        <v>33765.737099042999</v>
      </c>
      <c r="K18" s="81">
        <v>33834.281216133</v>
      </c>
      <c r="L18" s="81">
        <v>33477.488120730501</v>
      </c>
      <c r="M18" s="81">
        <v>33478.017604815097</v>
      </c>
      <c r="N18" s="81">
        <v>33378.100475041501</v>
      </c>
      <c r="O18" s="81">
        <v>33449.453801910699</v>
      </c>
      <c r="P18" s="81">
        <v>33130.644261155998</v>
      </c>
      <c r="Q18" s="81">
        <v>32998.641541573597</v>
      </c>
      <c r="R18" s="81">
        <v>32949.082821915399</v>
      </c>
      <c r="S18" s="81">
        <v>32770.923658340202</v>
      </c>
      <c r="T18" s="81">
        <v>32991.324389308204</v>
      </c>
      <c r="U18" s="81">
        <v>33105.672662418503</v>
      </c>
      <c r="V18" s="81">
        <v>33355.065001593102</v>
      </c>
      <c r="W18" s="81">
        <v>33170.541469796801</v>
      </c>
      <c r="X18" s="81">
        <v>33205.796139385697</v>
      </c>
      <c r="Y18" s="81">
        <v>33098.200959120499</v>
      </c>
      <c r="Z18" s="81">
        <v>32964.830399187696</v>
      </c>
      <c r="AA18" s="81">
        <v>32701.4719531681</v>
      </c>
      <c r="AB18" s="81">
        <v>32982.414749781499</v>
      </c>
      <c r="AC18" s="81">
        <v>33359.090199278697</v>
      </c>
      <c r="AD18" s="81">
        <v>33534.952880962897</v>
      </c>
      <c r="AE18" s="81">
        <v>33711.556433970101</v>
      </c>
      <c r="AF18" s="81">
        <v>33709.281963322901</v>
      </c>
      <c r="AG18" s="81">
        <v>33572.206508426003</v>
      </c>
      <c r="AH18" s="81">
        <v>33691.7922131659</v>
      </c>
      <c r="AI18" s="81">
        <v>33937.0415832043</v>
      </c>
      <c r="AJ18" s="81">
        <v>33957.215950071899</v>
      </c>
      <c r="AK18" s="81">
        <v>34026.078958104503</v>
      </c>
      <c r="AL18" s="81">
        <v>34322.015752628802</v>
      </c>
      <c r="AM18" s="81">
        <v>33616.183993209503</v>
      </c>
      <c r="AN18" s="81">
        <v>33759.580748055901</v>
      </c>
      <c r="AO18" s="81">
        <v>34501.871508397002</v>
      </c>
      <c r="AP18" s="81">
        <v>34328.1836449326</v>
      </c>
      <c r="AQ18" s="81">
        <v>34764.561095425903</v>
      </c>
      <c r="AR18" s="81">
        <v>35162.094960557399</v>
      </c>
      <c r="AS18" s="81">
        <v>35694.403812838304</v>
      </c>
      <c r="AT18" s="81">
        <v>35975.255483890702</v>
      </c>
      <c r="AU18" s="81">
        <v>36052.6015727501</v>
      </c>
      <c r="AV18" s="81">
        <v>36145.202057361901</v>
      </c>
      <c r="AW18" s="81">
        <v>36198.152500163</v>
      </c>
      <c r="AX18" s="81">
        <v>35999.9402803548</v>
      </c>
      <c r="AY18" s="81">
        <v>36305.854632069197</v>
      </c>
      <c r="AZ18" s="81">
        <v>36065.421688289302</v>
      </c>
      <c r="BA18" s="81">
        <v>36227.601190866902</v>
      </c>
      <c r="BB18" s="81">
        <v>36175.365312464899</v>
      </c>
      <c r="BC18" s="81">
        <v>35907.161177126603</v>
      </c>
      <c r="BD18" s="86"/>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12420.471260100099</v>
      </c>
      <c r="D19" s="81">
        <v>12220.728730169199</v>
      </c>
      <c r="E19" s="81">
        <v>12085.033961831299</v>
      </c>
      <c r="F19" s="81">
        <v>12061.929515678599</v>
      </c>
      <c r="G19" s="81">
        <v>12003.586192406899</v>
      </c>
      <c r="H19" s="81">
        <v>11921.676003545699</v>
      </c>
      <c r="I19" s="81">
        <v>12012.2867403786</v>
      </c>
      <c r="J19" s="81">
        <v>11901.478136203201</v>
      </c>
      <c r="K19" s="81">
        <v>11874.626860689001</v>
      </c>
      <c r="L19" s="81">
        <v>11815.478952543999</v>
      </c>
      <c r="M19" s="81">
        <v>11842.209345714</v>
      </c>
      <c r="N19" s="81">
        <v>11725.4807588515</v>
      </c>
      <c r="O19" s="81">
        <v>11814.8253478352</v>
      </c>
      <c r="P19" s="81">
        <v>11826.1637596114</v>
      </c>
      <c r="Q19" s="81">
        <v>11786.0613475268</v>
      </c>
      <c r="R19" s="81">
        <v>11770.6906671294</v>
      </c>
      <c r="S19" s="81">
        <v>11774.893980479699</v>
      </c>
      <c r="T19" s="81">
        <v>11881.454070288601</v>
      </c>
      <c r="U19" s="81">
        <v>11830.992701130701</v>
      </c>
      <c r="V19" s="81">
        <v>11825.020600043899</v>
      </c>
      <c r="W19" s="81">
        <v>11754.731865002899</v>
      </c>
      <c r="X19" s="81">
        <v>11684.1292240479</v>
      </c>
      <c r="Y19" s="81">
        <v>11753.7072418885</v>
      </c>
      <c r="Z19" s="81">
        <v>11740.9926835435</v>
      </c>
      <c r="AA19" s="81">
        <v>11796.313566070499</v>
      </c>
      <c r="AB19" s="81">
        <v>11890.370838943099</v>
      </c>
      <c r="AC19" s="81">
        <v>11753.1735132556</v>
      </c>
      <c r="AD19" s="81">
        <v>11831.922256428499</v>
      </c>
      <c r="AE19" s="81">
        <v>11814.3680552551</v>
      </c>
      <c r="AF19" s="81">
        <v>11807.5532331829</v>
      </c>
      <c r="AG19" s="81">
        <v>11826.9906271745</v>
      </c>
      <c r="AH19" s="81">
        <v>11724.4094267211</v>
      </c>
      <c r="AI19" s="81">
        <v>11767.921053361901</v>
      </c>
      <c r="AJ19" s="81">
        <v>11774.775889188701</v>
      </c>
      <c r="AK19" s="81">
        <v>11883.9009173384</v>
      </c>
      <c r="AL19" s="81">
        <v>11944.4175496549</v>
      </c>
      <c r="AM19" s="81">
        <v>11747.2931976498</v>
      </c>
      <c r="AN19" s="81">
        <v>11789.014651670999</v>
      </c>
      <c r="AO19" s="81">
        <v>11957.8775292969</v>
      </c>
      <c r="AP19" s="81">
        <v>12204.5728542458</v>
      </c>
      <c r="AQ19" s="81">
        <v>12206.1213271626</v>
      </c>
      <c r="AR19" s="81">
        <v>12233.270881190099</v>
      </c>
      <c r="AS19" s="81">
        <v>12245.7308544895</v>
      </c>
      <c r="AT19" s="81">
        <v>12309.285541589201</v>
      </c>
      <c r="AU19" s="81">
        <v>12277.668664360101</v>
      </c>
      <c r="AV19" s="81">
        <v>12275.0157442613</v>
      </c>
      <c r="AW19" s="81">
        <v>12324.1237100485</v>
      </c>
      <c r="AX19" s="81">
        <v>12438.24977326</v>
      </c>
      <c r="AY19" s="81">
        <v>12275.641450176299</v>
      </c>
      <c r="AZ19" s="81">
        <v>12214.735808699599</v>
      </c>
      <c r="BA19" s="81">
        <v>12153.216385752999</v>
      </c>
      <c r="BB19" s="81">
        <v>11919.508902731501</v>
      </c>
      <c r="BC19" s="81">
        <v>11977.755589213401</v>
      </c>
      <c r="BD19" s="86"/>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7558.0915849029398</v>
      </c>
      <c r="D20" s="81">
        <v>7583.9588465407696</v>
      </c>
      <c r="E20" s="81">
        <v>7344.8481276434404</v>
      </c>
      <c r="F20" s="81">
        <v>7358.1904349556498</v>
      </c>
      <c r="G20" s="81">
        <v>7419.0072908133698</v>
      </c>
      <c r="H20" s="81">
        <v>7415.0395136403104</v>
      </c>
      <c r="I20" s="81">
        <v>7411.8336468083398</v>
      </c>
      <c r="J20" s="81">
        <v>7377.6662381038004</v>
      </c>
      <c r="K20" s="81">
        <v>7382.59997804263</v>
      </c>
      <c r="L20" s="81">
        <v>7311.4827096020699</v>
      </c>
      <c r="M20" s="81">
        <v>7302.8522568806002</v>
      </c>
      <c r="N20" s="81">
        <v>7267.2170775161603</v>
      </c>
      <c r="O20" s="81">
        <v>7237.2331079343503</v>
      </c>
      <c r="P20" s="81">
        <v>7203.0581150804101</v>
      </c>
      <c r="Q20" s="81">
        <v>7228.3916187021496</v>
      </c>
      <c r="R20" s="81">
        <v>7233.5935941927</v>
      </c>
      <c r="S20" s="81">
        <v>7250.2793782955096</v>
      </c>
      <c r="T20" s="81">
        <v>7241.0220618720796</v>
      </c>
      <c r="U20" s="81">
        <v>7070.7991676967504</v>
      </c>
      <c r="V20" s="81">
        <v>7203.0035608421204</v>
      </c>
      <c r="W20" s="81">
        <v>7174.8225961359803</v>
      </c>
      <c r="X20" s="81">
        <v>7216.5768812393399</v>
      </c>
      <c r="Y20" s="81">
        <v>7201.4477638417202</v>
      </c>
      <c r="Z20" s="81">
        <v>7233.9418796616301</v>
      </c>
      <c r="AA20" s="81">
        <v>7246.8346610728104</v>
      </c>
      <c r="AB20" s="81">
        <v>7391.9249003623499</v>
      </c>
      <c r="AC20" s="81">
        <v>7414.6072170559</v>
      </c>
      <c r="AD20" s="81">
        <v>7533.1319264601098</v>
      </c>
      <c r="AE20" s="81">
        <v>7523.0736361230502</v>
      </c>
      <c r="AF20" s="81">
        <v>7477.2770705818002</v>
      </c>
      <c r="AG20" s="81">
        <v>7511.3065268718401</v>
      </c>
      <c r="AH20" s="81">
        <v>7537.3389565628004</v>
      </c>
      <c r="AI20" s="81">
        <v>7836.44219559864</v>
      </c>
      <c r="AJ20" s="81">
        <v>7672.9141631923403</v>
      </c>
      <c r="AK20" s="81">
        <v>7537.1795476198204</v>
      </c>
      <c r="AL20" s="81">
        <v>7788.2966812828699</v>
      </c>
      <c r="AM20" s="81">
        <v>7504.1503802908401</v>
      </c>
      <c r="AN20" s="81">
        <v>6933.19802175736</v>
      </c>
      <c r="AO20" s="81">
        <v>7670.1259350145201</v>
      </c>
      <c r="AP20" s="81">
        <v>7172.3037125075398</v>
      </c>
      <c r="AQ20" s="81">
        <v>7495.3416007235601</v>
      </c>
      <c r="AR20" s="81">
        <v>7942.4783416630999</v>
      </c>
      <c r="AS20" s="81">
        <v>8098.5640423683099</v>
      </c>
      <c r="AT20" s="81">
        <v>8197.6993974244997</v>
      </c>
      <c r="AU20" s="81">
        <v>8400.7560210933298</v>
      </c>
      <c r="AV20" s="81">
        <v>8582.9281467845703</v>
      </c>
      <c r="AW20" s="81">
        <v>8495.3270000309894</v>
      </c>
      <c r="AX20" s="81">
        <v>8493.2746195382297</v>
      </c>
      <c r="AY20" s="81">
        <v>8400.2137076678791</v>
      </c>
      <c r="AZ20" s="81">
        <v>8499.5266529103392</v>
      </c>
      <c r="BA20" s="81">
        <v>8448.0153783677506</v>
      </c>
      <c r="BB20" s="81">
        <v>8261.6418992747804</v>
      </c>
      <c r="BC20" s="81">
        <v>8385.9737029709395</v>
      </c>
      <c r="BD20" s="86"/>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2800.1946806554702</v>
      </c>
      <c r="D21" s="81">
        <v>2827.3726435905201</v>
      </c>
      <c r="E21" s="81">
        <v>2913.08230345519</v>
      </c>
      <c r="F21" s="81">
        <v>2962.9614999487399</v>
      </c>
      <c r="G21" s="81">
        <v>3062.5956661843902</v>
      </c>
      <c r="H21" s="81">
        <v>3037.0681741240201</v>
      </c>
      <c r="I21" s="81">
        <v>3099.7385339223101</v>
      </c>
      <c r="J21" s="81">
        <v>3026.4658886061202</v>
      </c>
      <c r="K21" s="81">
        <v>2991.9705317610501</v>
      </c>
      <c r="L21" s="81">
        <v>2912.8587347602402</v>
      </c>
      <c r="M21" s="81">
        <v>2913.0786964878598</v>
      </c>
      <c r="N21" s="81">
        <v>2926.78468689381</v>
      </c>
      <c r="O21" s="81">
        <v>2898.9328779028401</v>
      </c>
      <c r="P21" s="81">
        <v>2877.8268478820601</v>
      </c>
      <c r="Q21" s="81">
        <v>2814.3954669008199</v>
      </c>
      <c r="R21" s="81">
        <v>2834.0513016015202</v>
      </c>
      <c r="S21" s="81">
        <v>2558.2808605003702</v>
      </c>
      <c r="T21" s="81">
        <v>2577.4515285120501</v>
      </c>
      <c r="U21" s="81">
        <v>2553.4071948309102</v>
      </c>
      <c r="V21" s="81">
        <v>2526.25519387335</v>
      </c>
      <c r="W21" s="81">
        <v>2227.54726322537</v>
      </c>
      <c r="X21" s="81">
        <v>2250.6790627584801</v>
      </c>
      <c r="Y21" s="81">
        <v>2342.2576059927901</v>
      </c>
      <c r="Z21" s="81">
        <v>2346.0062973243198</v>
      </c>
      <c r="AA21" s="81">
        <v>2366.4189839803898</v>
      </c>
      <c r="AB21" s="81">
        <v>2397.5375313660002</v>
      </c>
      <c r="AC21" s="81">
        <v>2400.5995750986999</v>
      </c>
      <c r="AD21" s="81">
        <v>2395.8683948169601</v>
      </c>
      <c r="AE21" s="81">
        <v>2407.966901238</v>
      </c>
      <c r="AF21" s="81">
        <v>2408.8217944479102</v>
      </c>
      <c r="AG21" s="81">
        <v>2464.1682915122201</v>
      </c>
      <c r="AH21" s="81">
        <v>2500.6500119371599</v>
      </c>
      <c r="AI21" s="81">
        <v>2510.9483823299001</v>
      </c>
      <c r="AJ21" s="81">
        <v>2561.3393723654599</v>
      </c>
      <c r="AK21" s="81">
        <v>2588.87391606757</v>
      </c>
      <c r="AL21" s="81">
        <v>2656.1906752247401</v>
      </c>
      <c r="AM21" s="81">
        <v>2678.66763328562</v>
      </c>
      <c r="AN21" s="81">
        <v>2674.5984681104201</v>
      </c>
      <c r="AO21" s="81">
        <v>2702.2345979081701</v>
      </c>
      <c r="AP21" s="81">
        <v>2718.2289728036999</v>
      </c>
      <c r="AQ21" s="81">
        <v>2768.6268805220302</v>
      </c>
      <c r="AR21" s="81">
        <v>2805.1653203105702</v>
      </c>
      <c r="AS21" s="81">
        <v>2831.7309930182901</v>
      </c>
      <c r="AT21" s="81">
        <v>2871.7702225226699</v>
      </c>
      <c r="AU21" s="81">
        <v>2831.5465404716301</v>
      </c>
      <c r="AV21" s="81">
        <v>2969.1479310944501</v>
      </c>
      <c r="AW21" s="81">
        <v>2944.88836841899</v>
      </c>
      <c r="AX21" s="81">
        <v>3090.0897319652399</v>
      </c>
      <c r="AY21" s="81">
        <v>3091.3429858608802</v>
      </c>
      <c r="AZ21" s="81">
        <v>3125.37748087003</v>
      </c>
      <c r="BA21" s="81">
        <v>3133.2957269116</v>
      </c>
      <c r="BB21" s="81">
        <v>3131.3293574506602</v>
      </c>
      <c r="BC21" s="81">
        <v>3108.6415281803102</v>
      </c>
      <c r="BD21" s="86"/>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7177.4095846494101</v>
      </c>
      <c r="D22" s="81">
        <v>7224.3317615497999</v>
      </c>
      <c r="E22" s="81">
        <v>7057.8990640341399</v>
      </c>
      <c r="F22" s="81">
        <v>7021.5569352382099</v>
      </c>
      <c r="G22" s="81">
        <v>7078.9615629480104</v>
      </c>
      <c r="H22" s="81">
        <v>7261.5021556391603</v>
      </c>
      <c r="I22" s="81">
        <v>7374.10036553588</v>
      </c>
      <c r="J22" s="81">
        <v>7344.7949183133796</v>
      </c>
      <c r="K22" s="81">
        <v>7391.0245234757604</v>
      </c>
      <c r="L22" s="81">
        <v>7462.4538360877896</v>
      </c>
      <c r="M22" s="81">
        <v>7541.8251556841897</v>
      </c>
      <c r="N22" s="81">
        <v>7519.7735180398604</v>
      </c>
      <c r="O22" s="81">
        <v>7445.2999118829002</v>
      </c>
      <c r="P22" s="81">
        <v>7437.6035247201398</v>
      </c>
      <c r="Q22" s="81">
        <v>7522.5019224378902</v>
      </c>
      <c r="R22" s="81">
        <v>7547.1741647863701</v>
      </c>
      <c r="S22" s="81">
        <v>7591.9566538400604</v>
      </c>
      <c r="T22" s="81">
        <v>7669.28812409074</v>
      </c>
      <c r="U22" s="81">
        <v>7618.9592729963097</v>
      </c>
      <c r="V22" s="81">
        <v>7677.9378965733404</v>
      </c>
      <c r="W22" s="81">
        <v>7679.5821913237696</v>
      </c>
      <c r="X22" s="81">
        <v>7801.5591945840497</v>
      </c>
      <c r="Y22" s="81">
        <v>7795.7129853016004</v>
      </c>
      <c r="Z22" s="81">
        <v>7753.5332514757201</v>
      </c>
      <c r="AA22" s="81">
        <v>7982.3330688022997</v>
      </c>
      <c r="AB22" s="81">
        <v>8087.0421612686796</v>
      </c>
      <c r="AC22" s="81">
        <v>8037.9398825652197</v>
      </c>
      <c r="AD22" s="81">
        <v>8059.1599148414998</v>
      </c>
      <c r="AE22" s="81">
        <v>8011.1450181165601</v>
      </c>
      <c r="AF22" s="81">
        <v>8075.6359926493797</v>
      </c>
      <c r="AG22" s="81">
        <v>8007.7501345420696</v>
      </c>
      <c r="AH22" s="81">
        <v>8077.7979027369402</v>
      </c>
      <c r="AI22" s="81">
        <v>8116.9641975351196</v>
      </c>
      <c r="AJ22" s="81">
        <v>8052.0558652773698</v>
      </c>
      <c r="AK22" s="81">
        <v>8021.0558934336104</v>
      </c>
      <c r="AL22" s="81">
        <v>8109.2561546097104</v>
      </c>
      <c r="AM22" s="81">
        <v>8110.4691356309804</v>
      </c>
      <c r="AN22" s="81">
        <v>8115.7365974494296</v>
      </c>
      <c r="AO22" s="81">
        <v>8085.4987026464096</v>
      </c>
      <c r="AP22" s="81">
        <v>7910.4642669061996</v>
      </c>
      <c r="AQ22" s="81">
        <v>7902.9737492215399</v>
      </c>
      <c r="AR22" s="81">
        <v>7906.45899768243</v>
      </c>
      <c r="AS22" s="81">
        <v>7905.2638966660998</v>
      </c>
      <c r="AT22" s="81">
        <v>7986.98930325935</v>
      </c>
      <c r="AU22" s="81">
        <v>8033.7628482423197</v>
      </c>
      <c r="AV22" s="81">
        <v>8084.8531004487704</v>
      </c>
      <c r="AW22" s="81">
        <v>8165.3177398153703</v>
      </c>
      <c r="AX22" s="81">
        <v>8130.87418585458</v>
      </c>
      <c r="AY22" s="81">
        <v>8097.8363836536801</v>
      </c>
      <c r="AZ22" s="81">
        <v>7931.20595353302</v>
      </c>
      <c r="BA22" s="81">
        <v>7810.1276018810204</v>
      </c>
      <c r="BB22" s="81">
        <v>7780.1641883787597</v>
      </c>
      <c r="BC22" s="81">
        <v>7747.3114819409602</v>
      </c>
      <c r="BD22" s="86"/>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2381.0789246487202</v>
      </c>
      <c r="D23" s="81">
        <v>2384.9166307366199</v>
      </c>
      <c r="E23" s="81">
        <v>2382.95327038696</v>
      </c>
      <c r="F23" s="81">
        <v>2383.12360459722</v>
      </c>
      <c r="G23" s="81">
        <v>2356.8918901638599</v>
      </c>
      <c r="H23" s="81">
        <v>2290.4620366835502</v>
      </c>
      <c r="I23" s="81">
        <v>2242.5088434572599</v>
      </c>
      <c r="J23" s="81">
        <v>2337.3000224095999</v>
      </c>
      <c r="K23" s="81">
        <v>2290.4073930476402</v>
      </c>
      <c r="L23" s="81">
        <v>2287.46137391911</v>
      </c>
      <c r="M23" s="81">
        <v>2273.4197807139999</v>
      </c>
      <c r="N23" s="81">
        <v>2307.6556249585801</v>
      </c>
      <c r="O23" s="81">
        <v>2321.0087396210902</v>
      </c>
      <c r="P23" s="81">
        <v>2320.5038582019502</v>
      </c>
      <c r="Q23" s="81">
        <v>2338.4581049078502</v>
      </c>
      <c r="R23" s="81">
        <v>2335.29935779273</v>
      </c>
      <c r="S23" s="81">
        <v>2326.3245259882601</v>
      </c>
      <c r="T23" s="81">
        <v>2308.09003508976</v>
      </c>
      <c r="U23" s="81">
        <v>2290.0815433795501</v>
      </c>
      <c r="V23" s="81">
        <v>2283.5594193848101</v>
      </c>
      <c r="W23" s="81">
        <v>2285.2596161460101</v>
      </c>
      <c r="X23" s="81">
        <v>2289.0484575578298</v>
      </c>
      <c r="Y23" s="81">
        <v>2298.0739194615899</v>
      </c>
      <c r="Z23" s="81">
        <v>2310.5281110678502</v>
      </c>
      <c r="AA23" s="81">
        <v>2270.9150738793801</v>
      </c>
      <c r="AB23" s="81">
        <v>2272.82605205858</v>
      </c>
      <c r="AC23" s="81">
        <v>2266.1526716113999</v>
      </c>
      <c r="AD23" s="81">
        <v>2293.6823210525099</v>
      </c>
      <c r="AE23" s="81">
        <v>2246.72443540421</v>
      </c>
      <c r="AF23" s="81">
        <v>2286.05469513654</v>
      </c>
      <c r="AG23" s="81">
        <v>2260.2304699983101</v>
      </c>
      <c r="AH23" s="81">
        <v>2287.14410290039</v>
      </c>
      <c r="AI23" s="81">
        <v>2249.4832152469999</v>
      </c>
      <c r="AJ23" s="81">
        <v>2296.6838630490402</v>
      </c>
      <c r="AK23" s="81">
        <v>2318.02403937392</v>
      </c>
      <c r="AL23" s="81">
        <v>2317.1243069349698</v>
      </c>
      <c r="AM23" s="81">
        <v>2246.5900406666701</v>
      </c>
      <c r="AN23" s="81">
        <v>2270.01536717212</v>
      </c>
      <c r="AO23" s="81">
        <v>2253.6148623534</v>
      </c>
      <c r="AP23" s="81">
        <v>2263.9243128190101</v>
      </c>
      <c r="AQ23" s="81">
        <v>2350.60063529849</v>
      </c>
      <c r="AR23" s="81">
        <v>2337.7133530311999</v>
      </c>
      <c r="AS23" s="81">
        <v>2389.9277583111402</v>
      </c>
      <c r="AT23" s="81">
        <v>2395.5876951209898</v>
      </c>
      <c r="AU23" s="81">
        <v>2363.7508437403899</v>
      </c>
      <c r="AV23" s="81">
        <v>2360.0869227243902</v>
      </c>
      <c r="AW23" s="81">
        <v>2375.5208874363898</v>
      </c>
      <c r="AX23" s="81">
        <v>2367.99324857799</v>
      </c>
      <c r="AY23" s="81">
        <v>2342.5524573224902</v>
      </c>
      <c r="AZ23" s="81">
        <v>2359.26588189527</v>
      </c>
      <c r="BA23" s="81">
        <v>2318.6380363933299</v>
      </c>
      <c r="BB23" s="81">
        <v>2317.0163712936101</v>
      </c>
      <c r="BC23" s="81">
        <v>2295.2550206656501</v>
      </c>
      <c r="BD23" s="86"/>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18082.262566459802</v>
      </c>
      <c r="D24" s="81">
        <v>18072.812953816399</v>
      </c>
      <c r="E24" s="81">
        <v>18322.049081395198</v>
      </c>
      <c r="F24" s="81">
        <v>18543.1330168077</v>
      </c>
      <c r="G24" s="81">
        <v>18826.248885724101</v>
      </c>
      <c r="H24" s="81">
        <v>18689.811695652701</v>
      </c>
      <c r="I24" s="81">
        <v>18846.8982735791</v>
      </c>
      <c r="J24" s="81">
        <v>18818.611600891301</v>
      </c>
      <c r="K24" s="81">
        <v>18709.135790439199</v>
      </c>
      <c r="L24" s="81">
        <v>18789.768517719898</v>
      </c>
      <c r="M24" s="81">
        <v>18731.832868002799</v>
      </c>
      <c r="N24" s="81">
        <v>18930.574422243499</v>
      </c>
      <c r="O24" s="81">
        <v>18858.456294024501</v>
      </c>
      <c r="P24" s="81">
        <v>18862.841079168102</v>
      </c>
      <c r="Q24" s="81">
        <v>18774.625841086599</v>
      </c>
      <c r="R24" s="81">
        <v>18820.160666250798</v>
      </c>
      <c r="S24" s="81">
        <v>19018.4691147958</v>
      </c>
      <c r="T24" s="81">
        <v>18803.165184487101</v>
      </c>
      <c r="U24" s="81">
        <v>19023.663122158901</v>
      </c>
      <c r="V24" s="81">
        <v>19443.469130253001</v>
      </c>
      <c r="W24" s="81">
        <v>19597.947577815899</v>
      </c>
      <c r="X24" s="81">
        <v>19654.310528394199</v>
      </c>
      <c r="Y24" s="81">
        <v>19663.640979201398</v>
      </c>
      <c r="Z24" s="81">
        <v>19475.275158683398</v>
      </c>
      <c r="AA24" s="81">
        <v>19816.367363243899</v>
      </c>
      <c r="AB24" s="81">
        <v>20396.066780867401</v>
      </c>
      <c r="AC24" s="81">
        <v>20896.796504866099</v>
      </c>
      <c r="AD24" s="81">
        <v>21367.931319238</v>
      </c>
      <c r="AE24" s="81">
        <v>21640.148506858299</v>
      </c>
      <c r="AF24" s="81">
        <v>21791.992829366802</v>
      </c>
      <c r="AG24" s="81">
        <v>22052.396291671099</v>
      </c>
      <c r="AH24" s="81">
        <v>22149.1562100017</v>
      </c>
      <c r="AI24" s="81">
        <v>22488.387406335001</v>
      </c>
      <c r="AJ24" s="81">
        <v>22365.175573252702</v>
      </c>
      <c r="AK24" s="81">
        <v>22392.2583099898</v>
      </c>
      <c r="AL24" s="81">
        <v>22382.0317688756</v>
      </c>
      <c r="AM24" s="81">
        <v>21809.619696548001</v>
      </c>
      <c r="AN24" s="81">
        <v>21839.001444541402</v>
      </c>
      <c r="AO24" s="81">
        <v>21985.3762158354</v>
      </c>
      <c r="AP24" s="81">
        <v>22305.0506794172</v>
      </c>
      <c r="AQ24" s="81">
        <v>22606.147989774901</v>
      </c>
      <c r="AR24" s="81">
        <v>22903.552973961701</v>
      </c>
      <c r="AS24" s="81">
        <v>23190.166615636299</v>
      </c>
      <c r="AT24" s="81">
        <v>22794.4476449797</v>
      </c>
      <c r="AU24" s="81">
        <v>23346.832237561099</v>
      </c>
      <c r="AV24" s="81">
        <v>23616.159269028602</v>
      </c>
      <c r="AW24" s="81">
        <v>23644.301081646299</v>
      </c>
      <c r="AX24" s="81">
        <v>23969.818708837101</v>
      </c>
      <c r="AY24" s="81">
        <v>24064.592833536699</v>
      </c>
      <c r="AZ24" s="81">
        <v>24006.8311933156</v>
      </c>
      <c r="BA24" s="81">
        <v>24206.110837427201</v>
      </c>
      <c r="BB24" s="81">
        <v>24117.193447154801</v>
      </c>
      <c r="BC24" s="81">
        <v>24037.983811641599</v>
      </c>
      <c r="BD24" s="86"/>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10908.7140401941</v>
      </c>
      <c r="D25" s="81">
        <v>10948.345393555601</v>
      </c>
      <c r="E25" s="81">
        <v>10812.4733894168</v>
      </c>
      <c r="F25" s="81">
        <v>10809.122934692001</v>
      </c>
      <c r="G25" s="81">
        <v>10984.181247226899</v>
      </c>
      <c r="H25" s="81">
        <v>10747.915877289401</v>
      </c>
      <c r="I25" s="81">
        <v>10669.5383619366</v>
      </c>
      <c r="J25" s="81">
        <v>10700.0887049052</v>
      </c>
      <c r="K25" s="81">
        <v>10947.935126918401</v>
      </c>
      <c r="L25" s="81">
        <v>10965.900077324301</v>
      </c>
      <c r="M25" s="81">
        <v>11012.4036534103</v>
      </c>
      <c r="N25" s="81">
        <v>10957.746055219201</v>
      </c>
      <c r="O25" s="81">
        <v>10872.7689654613</v>
      </c>
      <c r="P25" s="81">
        <v>10873.2891471284</v>
      </c>
      <c r="Q25" s="81">
        <v>11006.0969849214</v>
      </c>
      <c r="R25" s="81">
        <v>10954.598736874699</v>
      </c>
      <c r="S25" s="81">
        <v>10871.629438481699</v>
      </c>
      <c r="T25" s="81">
        <v>10811.817161306701</v>
      </c>
      <c r="U25" s="81">
        <v>10803.818004034199</v>
      </c>
      <c r="V25" s="81">
        <v>10924.2388002229</v>
      </c>
      <c r="W25" s="81">
        <v>10748.992905572701</v>
      </c>
      <c r="X25" s="81">
        <v>10780.406422055899</v>
      </c>
      <c r="Y25" s="81">
        <v>10745.0736175372</v>
      </c>
      <c r="Z25" s="81">
        <v>10636.0818464561</v>
      </c>
      <c r="AA25" s="81">
        <v>10553.4400149101</v>
      </c>
      <c r="AB25" s="81">
        <v>10523.0426977521</v>
      </c>
      <c r="AC25" s="81">
        <v>10530.0591180228</v>
      </c>
      <c r="AD25" s="81">
        <v>10503.897635287</v>
      </c>
      <c r="AE25" s="81">
        <v>10503.9588021323</v>
      </c>
      <c r="AF25" s="81">
        <v>10646.4119046986</v>
      </c>
      <c r="AG25" s="81">
        <v>10372.5572819685</v>
      </c>
      <c r="AH25" s="81">
        <v>10222.6228900143</v>
      </c>
      <c r="AI25" s="81">
        <v>10284.0229135684</v>
      </c>
      <c r="AJ25" s="81">
        <v>10225.7949924472</v>
      </c>
      <c r="AK25" s="81">
        <v>10125.131660327301</v>
      </c>
      <c r="AL25" s="81">
        <v>10294.5280568543</v>
      </c>
      <c r="AM25" s="81">
        <v>9858.5484854950591</v>
      </c>
      <c r="AN25" s="81">
        <v>9887.5348756469994</v>
      </c>
      <c r="AO25" s="81">
        <v>10307.582728266299</v>
      </c>
      <c r="AP25" s="81">
        <v>9984.0469876651805</v>
      </c>
      <c r="AQ25" s="81">
        <v>10170.9010750281</v>
      </c>
      <c r="AR25" s="81">
        <v>10300.8772654483</v>
      </c>
      <c r="AS25" s="81">
        <v>10426.4467865059</v>
      </c>
      <c r="AT25" s="81">
        <v>10188.1826842219</v>
      </c>
      <c r="AU25" s="81">
        <v>10274.707532926999</v>
      </c>
      <c r="AV25" s="81">
        <v>10238.386243041699</v>
      </c>
      <c r="AW25" s="81">
        <v>10431.029936646901</v>
      </c>
      <c r="AX25" s="81">
        <v>10620.9295335598</v>
      </c>
      <c r="AY25" s="81">
        <v>10491.282697320499</v>
      </c>
      <c r="AZ25" s="81">
        <v>10598.343947404201</v>
      </c>
      <c r="BA25" s="81">
        <v>10690.955765451199</v>
      </c>
      <c r="BB25" s="81">
        <v>10700.523232281401</v>
      </c>
      <c r="BC25" s="81">
        <v>10793.9454104671</v>
      </c>
      <c r="BD25" s="86"/>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95455.637532029941</v>
      </c>
      <c r="D26" s="77">
        <v>95391.181057379916</v>
      </c>
      <c r="E26" s="77">
        <v>94981.866205918443</v>
      </c>
      <c r="F26" s="77">
        <v>95144.671443721512</v>
      </c>
      <c r="G26" s="77">
        <v>95768.395475468918</v>
      </c>
      <c r="H26" s="77">
        <v>95422.008423952735</v>
      </c>
      <c r="I26" s="77">
        <v>95702.888445863297</v>
      </c>
      <c r="J26" s="77">
        <v>95272.142608475595</v>
      </c>
      <c r="K26" s="77">
        <v>95421.981420506665</v>
      </c>
      <c r="L26" s="77">
        <v>95022.892322687912</v>
      </c>
      <c r="M26" s="77">
        <v>95095.639361708832</v>
      </c>
      <c r="N26" s="77">
        <v>95013.332618764107</v>
      </c>
      <c r="O26" s="77">
        <v>94897.979046572887</v>
      </c>
      <c r="P26" s="77">
        <v>94531.930592948469</v>
      </c>
      <c r="Q26" s="77">
        <v>94469.172828057111</v>
      </c>
      <c r="R26" s="77">
        <v>94444.651310543617</v>
      </c>
      <c r="S26" s="77">
        <v>94162.757610721601</v>
      </c>
      <c r="T26" s="77">
        <v>94283.612554955223</v>
      </c>
      <c r="U26" s="77">
        <v>94297.393668645818</v>
      </c>
      <c r="V26" s="77">
        <v>95238.54960278653</v>
      </c>
      <c r="W26" s="77">
        <v>94639.425485019427</v>
      </c>
      <c r="X26" s="77">
        <v>94882.505910023392</v>
      </c>
      <c r="Y26" s="77">
        <v>94898.115072345303</v>
      </c>
      <c r="Z26" s="77">
        <v>94461.189627400207</v>
      </c>
      <c r="AA26" s="77">
        <v>94734.094685127478</v>
      </c>
      <c r="AB26" s="77">
        <v>95941.225712399697</v>
      </c>
      <c r="AC26" s="77">
        <v>96658.41868175441</v>
      </c>
      <c r="AD26" s="77">
        <v>97520.546649087453</v>
      </c>
      <c r="AE26" s="77">
        <v>97858.941789097618</v>
      </c>
      <c r="AF26" s="77">
        <v>98203.029483386854</v>
      </c>
      <c r="AG26" s="77">
        <v>98067.606132164554</v>
      </c>
      <c r="AH26" s="77">
        <v>98190.91171404031</v>
      </c>
      <c r="AI26" s="77">
        <v>99191.210947180269</v>
      </c>
      <c r="AJ26" s="77">
        <v>98905.955668844705</v>
      </c>
      <c r="AK26" s="77">
        <v>98892.503242254927</v>
      </c>
      <c r="AL26" s="77">
        <v>99813.860946065892</v>
      </c>
      <c r="AM26" s="77">
        <v>97571.522562776488</v>
      </c>
      <c r="AN26" s="77">
        <v>97268.680174404639</v>
      </c>
      <c r="AO26" s="77">
        <v>99464.182079718084</v>
      </c>
      <c r="AP26" s="77">
        <v>98886.775431297225</v>
      </c>
      <c r="AQ26" s="77">
        <v>100265.27435315713</v>
      </c>
      <c r="AR26" s="77">
        <v>101591.6120938448</v>
      </c>
      <c r="AS26" s="77">
        <v>102782.23475983384</v>
      </c>
      <c r="AT26" s="77">
        <v>102719.21797300903</v>
      </c>
      <c r="AU26" s="77">
        <v>103581.62626114597</v>
      </c>
      <c r="AV26" s="77">
        <v>104271.77941474569</v>
      </c>
      <c r="AW26" s="77">
        <v>104578.66122420644</v>
      </c>
      <c r="AX26" s="77">
        <v>105111.17008194774</v>
      </c>
      <c r="AY26" s="77">
        <v>105069.31714760761</v>
      </c>
      <c r="AZ26" s="77">
        <v>104800.70860691737</v>
      </c>
      <c r="BA26" s="77">
        <v>104987.960923052</v>
      </c>
      <c r="BB26" s="77">
        <v>104402.7427110304</v>
      </c>
      <c r="BC26" s="77">
        <v>104254.02772220655</v>
      </c>
      <c r="BD26" s="90"/>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90980.247799363497</v>
      </c>
      <c r="D27" s="81">
        <v>90998.834449006506</v>
      </c>
      <c r="E27" s="81">
        <v>91017.618727743204</v>
      </c>
      <c r="F27" s="81">
        <v>90318.807724210506</v>
      </c>
      <c r="G27" s="81">
        <v>91031.485930021998</v>
      </c>
      <c r="H27" s="81">
        <v>91119.660360262103</v>
      </c>
      <c r="I27" s="81">
        <v>91201.927356415195</v>
      </c>
      <c r="J27" s="81">
        <v>90719.725493097198</v>
      </c>
      <c r="K27" s="81">
        <v>90603.718363072505</v>
      </c>
      <c r="L27" s="81">
        <v>89905.114803889504</v>
      </c>
      <c r="M27" s="81">
        <v>89664.680579883803</v>
      </c>
      <c r="N27" s="81">
        <v>90684.668733914601</v>
      </c>
      <c r="O27" s="81">
        <v>89920.492955941096</v>
      </c>
      <c r="P27" s="81">
        <v>89973.906711702701</v>
      </c>
      <c r="Q27" s="81">
        <v>90223.559979715603</v>
      </c>
      <c r="R27" s="81">
        <v>90755.393461815402</v>
      </c>
      <c r="S27" s="81">
        <v>90357.053734759305</v>
      </c>
      <c r="T27" s="81">
        <v>90524.431816753204</v>
      </c>
      <c r="U27" s="81">
        <v>90337.813594314401</v>
      </c>
      <c r="V27" s="81">
        <v>90399.901566291999</v>
      </c>
      <c r="W27" s="81">
        <v>90269.117908890505</v>
      </c>
      <c r="X27" s="81">
        <v>90537.640675304297</v>
      </c>
      <c r="Y27" s="81">
        <v>91233.737387345202</v>
      </c>
      <c r="Z27" s="81">
        <v>91003.436695978293</v>
      </c>
      <c r="AA27" s="81">
        <v>91192.560194346996</v>
      </c>
      <c r="AB27" s="81">
        <v>91183.574063841006</v>
      </c>
      <c r="AC27" s="81">
        <v>90870.793604103499</v>
      </c>
      <c r="AD27" s="81">
        <v>90941.346102596406</v>
      </c>
      <c r="AE27" s="81">
        <v>90726.017188664904</v>
      </c>
      <c r="AF27" s="81">
        <v>90432.834768451998</v>
      </c>
      <c r="AG27" s="81">
        <v>89717.646900975393</v>
      </c>
      <c r="AH27" s="81">
        <v>90101.536515941407</v>
      </c>
      <c r="AI27" s="81">
        <v>90149.690887860997</v>
      </c>
      <c r="AJ27" s="81">
        <v>90488.990278905898</v>
      </c>
      <c r="AK27" s="81">
        <v>89846.544971604701</v>
      </c>
      <c r="AL27" s="81">
        <v>90599.414251254901</v>
      </c>
      <c r="AM27" s="81">
        <v>90104.827506779402</v>
      </c>
      <c r="AN27" s="81">
        <v>89417.249625927507</v>
      </c>
      <c r="AO27" s="81">
        <v>91012.654155266006</v>
      </c>
      <c r="AP27" s="81">
        <v>91690.517425338694</v>
      </c>
      <c r="AQ27" s="81">
        <v>91572.315982860295</v>
      </c>
      <c r="AR27" s="81">
        <v>91782.159738706396</v>
      </c>
      <c r="AS27" s="81">
        <v>91811.814134974702</v>
      </c>
      <c r="AT27" s="81">
        <v>92232.741889850906</v>
      </c>
      <c r="AU27" s="81">
        <v>91701.637458634403</v>
      </c>
      <c r="AV27" s="81">
        <v>91904.439750309699</v>
      </c>
      <c r="AW27" s="81">
        <v>91994.576825353797</v>
      </c>
      <c r="AX27" s="81">
        <v>91804.284871967902</v>
      </c>
      <c r="AY27" s="81">
        <v>91972.276471951001</v>
      </c>
      <c r="AZ27" s="81">
        <v>92148.265713681903</v>
      </c>
      <c r="BA27" s="81">
        <v>92325.183577422096</v>
      </c>
      <c r="BB27" s="81">
        <v>92349.860681741004</v>
      </c>
      <c r="BC27" s="81">
        <v>92730.252738249197</v>
      </c>
      <c r="BD27" s="86"/>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90980.247799363497</v>
      </c>
      <c r="D28" s="77">
        <v>90998.834449006506</v>
      </c>
      <c r="E28" s="77">
        <v>91017.618727743204</v>
      </c>
      <c r="F28" s="77">
        <v>90318.807724210506</v>
      </c>
      <c r="G28" s="77">
        <v>91031.485930021998</v>
      </c>
      <c r="H28" s="77">
        <v>91119.660360262103</v>
      </c>
      <c r="I28" s="77">
        <v>91201.927356415195</v>
      </c>
      <c r="J28" s="77">
        <v>90719.725493097198</v>
      </c>
      <c r="K28" s="77">
        <v>90603.718363072505</v>
      </c>
      <c r="L28" s="77">
        <v>89905.114803889504</v>
      </c>
      <c r="M28" s="77">
        <v>89664.680579883803</v>
      </c>
      <c r="N28" s="77">
        <v>90684.668733914601</v>
      </c>
      <c r="O28" s="77">
        <v>89920.492955941096</v>
      </c>
      <c r="P28" s="77">
        <v>89973.906711702701</v>
      </c>
      <c r="Q28" s="77">
        <v>90223.559979715603</v>
      </c>
      <c r="R28" s="77">
        <v>90755.393461815402</v>
      </c>
      <c r="S28" s="77">
        <v>90357.053734759305</v>
      </c>
      <c r="T28" s="77">
        <v>90524.431816753204</v>
      </c>
      <c r="U28" s="77">
        <v>90337.813594314401</v>
      </c>
      <c r="V28" s="77">
        <v>90399.901566291999</v>
      </c>
      <c r="W28" s="77">
        <v>90269.117908890505</v>
      </c>
      <c r="X28" s="77">
        <v>90537.640675304297</v>
      </c>
      <c r="Y28" s="77">
        <v>91233.737387345202</v>
      </c>
      <c r="Z28" s="77">
        <v>91003.436695978293</v>
      </c>
      <c r="AA28" s="77">
        <v>91192.560194346996</v>
      </c>
      <c r="AB28" s="77">
        <v>91183.574063841006</v>
      </c>
      <c r="AC28" s="77">
        <v>90870.793604103499</v>
      </c>
      <c r="AD28" s="77">
        <v>90941.346102596406</v>
      </c>
      <c r="AE28" s="77">
        <v>90726.017188664904</v>
      </c>
      <c r="AF28" s="77">
        <v>90432.834768451998</v>
      </c>
      <c r="AG28" s="77">
        <v>89717.646900975393</v>
      </c>
      <c r="AH28" s="77">
        <v>90101.536515941407</v>
      </c>
      <c r="AI28" s="77">
        <v>90149.690887860997</v>
      </c>
      <c r="AJ28" s="77">
        <v>90488.990278905898</v>
      </c>
      <c r="AK28" s="77">
        <v>89846.544971604701</v>
      </c>
      <c r="AL28" s="77">
        <v>90599.414251254901</v>
      </c>
      <c r="AM28" s="77">
        <v>90104.827506779402</v>
      </c>
      <c r="AN28" s="77">
        <v>89417.249625927507</v>
      </c>
      <c r="AO28" s="77">
        <v>91012.654155266006</v>
      </c>
      <c r="AP28" s="77">
        <v>91690.517425338694</v>
      </c>
      <c r="AQ28" s="77">
        <v>91572.315982860295</v>
      </c>
      <c r="AR28" s="77">
        <v>91782.159738706396</v>
      </c>
      <c r="AS28" s="77">
        <v>91811.814134974702</v>
      </c>
      <c r="AT28" s="77">
        <v>92232.741889850906</v>
      </c>
      <c r="AU28" s="77">
        <v>91701.637458634403</v>
      </c>
      <c r="AV28" s="77">
        <v>91904.439750309699</v>
      </c>
      <c r="AW28" s="77">
        <v>91994.576825353797</v>
      </c>
      <c r="AX28" s="77">
        <v>91804.284871967902</v>
      </c>
      <c r="AY28" s="77">
        <v>91972.276471951001</v>
      </c>
      <c r="AZ28" s="77">
        <v>92148.265713681903</v>
      </c>
      <c r="BA28" s="77">
        <v>92325.183577422096</v>
      </c>
      <c r="BB28" s="77">
        <v>92349.860681741004</v>
      </c>
      <c r="BC28" s="77">
        <v>92730.252738249197</v>
      </c>
      <c r="BD28" s="90"/>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262342.07618170965</v>
      </c>
      <c r="D29" s="78">
        <v>261807.23569473892</v>
      </c>
      <c r="E29" s="78">
        <v>260861.60850781488</v>
      </c>
      <c r="F29" s="78">
        <v>260302.13360797934</v>
      </c>
      <c r="G29" s="78">
        <v>261454.45357024073</v>
      </c>
      <c r="H29" s="78">
        <v>261108.36029871478</v>
      </c>
      <c r="I29" s="78">
        <v>260719.96836292313</v>
      </c>
      <c r="J29" s="78">
        <v>259259.49129005132</v>
      </c>
      <c r="K29" s="78">
        <v>259203.29759126634</v>
      </c>
      <c r="L29" s="78">
        <v>257547.93433445229</v>
      </c>
      <c r="M29" s="78">
        <v>257425.4884399169</v>
      </c>
      <c r="N29" s="78">
        <v>258016.7840027113</v>
      </c>
      <c r="O29" s="78">
        <v>257659.3604612737</v>
      </c>
      <c r="P29" s="78">
        <v>257064.44965293945</v>
      </c>
      <c r="Q29" s="78">
        <v>256769.42866945674</v>
      </c>
      <c r="R29" s="78">
        <v>256744.36367004024</v>
      </c>
      <c r="S29" s="78">
        <v>255450.13626899419</v>
      </c>
      <c r="T29" s="78">
        <v>255661.70408379575</v>
      </c>
      <c r="U29" s="78">
        <v>254996.12366049265</v>
      </c>
      <c r="V29" s="78">
        <v>255805.84410494519</v>
      </c>
      <c r="W29" s="78">
        <v>255436.36845457761</v>
      </c>
      <c r="X29" s="78">
        <v>255856.46969737363</v>
      </c>
      <c r="Y29" s="78">
        <v>257033.10849666482</v>
      </c>
      <c r="Z29" s="78">
        <v>256280.8870974679</v>
      </c>
      <c r="AA29" s="78">
        <v>256727.70060875016</v>
      </c>
      <c r="AB29" s="78">
        <v>258817.32451062428</v>
      </c>
      <c r="AC29" s="78">
        <v>259213.41872196912</v>
      </c>
      <c r="AD29" s="78">
        <v>260432.59738776617</v>
      </c>
      <c r="AE29" s="78">
        <v>260896.34091435629</v>
      </c>
      <c r="AF29" s="78">
        <v>261143.647712384</v>
      </c>
      <c r="AG29" s="78">
        <v>260410.3904525105</v>
      </c>
      <c r="AH29" s="78">
        <v>260994.13800207424</v>
      </c>
      <c r="AI29" s="78">
        <v>262452.28441620286</v>
      </c>
      <c r="AJ29" s="78">
        <v>262243.92865065101</v>
      </c>
      <c r="AK29" s="78">
        <v>261820.17898662755</v>
      </c>
      <c r="AL29" s="78">
        <v>263192.04738767893</v>
      </c>
      <c r="AM29" s="78">
        <v>257223.71192601713</v>
      </c>
      <c r="AN29" s="78">
        <v>257792.72649917466</v>
      </c>
      <c r="AO29" s="78">
        <v>262556.32271602051</v>
      </c>
      <c r="AP29" s="78">
        <v>263434.1984226983</v>
      </c>
      <c r="AQ29" s="78">
        <v>265585.17638067238</v>
      </c>
      <c r="AR29" s="78">
        <v>267577.85621566826</v>
      </c>
      <c r="AS29" s="78">
        <v>269399.28117927595</v>
      </c>
      <c r="AT29" s="78">
        <v>270187.47159483831</v>
      </c>
      <c r="AU29" s="78">
        <v>270357.57490094233</v>
      </c>
      <c r="AV29" s="78">
        <v>271091.67732186947</v>
      </c>
      <c r="AW29" s="78">
        <v>271606.26105678955</v>
      </c>
      <c r="AX29" s="78">
        <v>271998.76430778549</v>
      </c>
      <c r="AY29" s="78">
        <v>272094.35850727925</v>
      </c>
      <c r="AZ29" s="78">
        <v>271958.78927671531</v>
      </c>
      <c r="BA29" s="78">
        <v>272213.5625964551</v>
      </c>
      <c r="BB29" s="78">
        <v>271264.63057915121</v>
      </c>
      <c r="BC29" s="78">
        <v>271511.20926992036</v>
      </c>
      <c r="BD29" s="90"/>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D30" s="93"/>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297</v>
      </c>
      <c r="B31" s="98"/>
      <c r="BD31" s="93"/>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v>5.4709797103125899</v>
      </c>
      <c r="D33" s="81">
        <v>9.1803598289767301</v>
      </c>
      <c r="E33" s="81">
        <v>20.249324430278101</v>
      </c>
      <c r="F33" s="81">
        <v>10.7191080471126</v>
      </c>
      <c r="G33" s="81">
        <v>10.137065030629801</v>
      </c>
      <c r="H33" s="81">
        <v>11.005154992845</v>
      </c>
      <c r="I33" s="81">
        <v>12.525979252440299</v>
      </c>
      <c r="J33" s="81">
        <v>10.300016009157201</v>
      </c>
      <c r="K33" s="81">
        <v>25.672016350856701</v>
      </c>
      <c r="L33" s="81">
        <v>29.772511214799401</v>
      </c>
      <c r="M33" s="81">
        <v>22.583685908669501</v>
      </c>
      <c r="N33" s="81">
        <v>37.171778977116801</v>
      </c>
      <c r="O33" s="81">
        <v>31.7545555750151</v>
      </c>
      <c r="P33" s="81">
        <v>26.536011298296099</v>
      </c>
      <c r="Q33" s="81">
        <v>10.7580308332198</v>
      </c>
      <c r="R33" s="81" t="s">
        <v>315</v>
      </c>
      <c r="S33" s="81">
        <v>13.463496978741</v>
      </c>
      <c r="T33" s="81">
        <v>22.670900984140101</v>
      </c>
      <c r="U33" s="81">
        <v>23.914022610066901</v>
      </c>
      <c r="V33" s="81">
        <v>16.6217469318314</v>
      </c>
      <c r="W33" s="81">
        <v>27.731678632092699</v>
      </c>
      <c r="X33" s="81">
        <v>16.198274597013601</v>
      </c>
      <c r="Y33" s="81">
        <v>19.561806164354199</v>
      </c>
      <c r="Z33" s="81">
        <v>19.940246604642301</v>
      </c>
      <c r="AA33" s="81">
        <v>13.774872851632599</v>
      </c>
      <c r="AB33" s="81">
        <v>16.624474776980801</v>
      </c>
      <c r="AC33" s="81">
        <v>26.6579759299382</v>
      </c>
      <c r="AD33" s="81">
        <v>14.7015982194691</v>
      </c>
      <c r="AE33" s="81">
        <v>20.102301240092402</v>
      </c>
      <c r="AF33" s="81">
        <v>20.1982167092313</v>
      </c>
      <c r="AG33" s="81">
        <v>21.2933651211324</v>
      </c>
      <c r="AH33" s="81">
        <v>15.4168109428758</v>
      </c>
      <c r="AI33" s="81">
        <v>16.733341461518702</v>
      </c>
      <c r="AJ33" s="81">
        <v>11.7808114835016</v>
      </c>
      <c r="AK33" s="81">
        <v>21.920900534372201</v>
      </c>
      <c r="AL33" s="81">
        <v>17.6976973319588</v>
      </c>
      <c r="AM33" s="81">
        <v>11.7973807656207</v>
      </c>
      <c r="AN33" s="81">
        <v>17.399062934484299</v>
      </c>
      <c r="AO33" s="81">
        <v>21.791010864954</v>
      </c>
      <c r="AP33" s="81">
        <v>21.084320402894001</v>
      </c>
      <c r="AQ33" s="81">
        <v>33.311994281922097</v>
      </c>
      <c r="AR33" s="81">
        <v>32.041835515684802</v>
      </c>
      <c r="AS33" s="81">
        <v>42.117159428577601</v>
      </c>
      <c r="AT33" s="81">
        <v>20.950919496493</v>
      </c>
      <c r="AU33" s="81">
        <v>30.265922820603201</v>
      </c>
      <c r="AV33" s="81">
        <v>34.869191188149301</v>
      </c>
      <c r="AW33" s="81">
        <v>28.1233533895759</v>
      </c>
      <c r="AX33" s="81">
        <v>27.223992865274401</v>
      </c>
      <c r="AY33" s="81">
        <v>42.281583151736797</v>
      </c>
      <c r="AZ33" s="81">
        <v>37.158900603639999</v>
      </c>
      <c r="BA33" s="81">
        <v>46.130906865091298</v>
      </c>
      <c r="BB33" s="81">
        <v>27.917657379547901</v>
      </c>
      <c r="BC33" s="81">
        <v>19.422922551434901</v>
      </c>
      <c r="BD33" s="86"/>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v>5.4709797103125899</v>
      </c>
      <c r="D34" s="77">
        <v>9.1803598289767301</v>
      </c>
      <c r="E34" s="77">
        <v>20.249324430278101</v>
      </c>
      <c r="F34" s="77">
        <v>10.7191080471126</v>
      </c>
      <c r="G34" s="77">
        <v>10.137065030629801</v>
      </c>
      <c r="H34" s="77">
        <v>11.005154992845</v>
      </c>
      <c r="I34" s="77">
        <v>12.525979252440299</v>
      </c>
      <c r="J34" s="77">
        <v>10.300016009157201</v>
      </c>
      <c r="K34" s="77">
        <v>25.672016350856701</v>
      </c>
      <c r="L34" s="77">
        <v>29.772511214799401</v>
      </c>
      <c r="M34" s="77">
        <v>22.583685908669501</v>
      </c>
      <c r="N34" s="77">
        <v>37.171778977116801</v>
      </c>
      <c r="O34" s="77">
        <v>31.7545555750151</v>
      </c>
      <c r="P34" s="77">
        <v>26.536011298296099</v>
      </c>
      <c r="Q34" s="77">
        <v>10.7580308332198</v>
      </c>
      <c r="R34" s="77" t="s">
        <v>315</v>
      </c>
      <c r="S34" s="77">
        <v>13.463496978741</v>
      </c>
      <c r="T34" s="77">
        <v>22.670900984140101</v>
      </c>
      <c r="U34" s="77">
        <v>23.914022610066901</v>
      </c>
      <c r="V34" s="77">
        <v>16.6217469318314</v>
      </c>
      <c r="W34" s="77">
        <v>27.731678632092699</v>
      </c>
      <c r="X34" s="77">
        <v>16.198274597013601</v>
      </c>
      <c r="Y34" s="77">
        <v>19.561806164354199</v>
      </c>
      <c r="Z34" s="77">
        <v>19.940246604642301</v>
      </c>
      <c r="AA34" s="77">
        <v>13.774872851632599</v>
      </c>
      <c r="AB34" s="77">
        <v>16.624474776980801</v>
      </c>
      <c r="AC34" s="77">
        <v>26.6579759299382</v>
      </c>
      <c r="AD34" s="77">
        <v>14.7015982194691</v>
      </c>
      <c r="AE34" s="77">
        <v>20.102301240092402</v>
      </c>
      <c r="AF34" s="77">
        <v>20.1982167092313</v>
      </c>
      <c r="AG34" s="77">
        <v>21.2933651211324</v>
      </c>
      <c r="AH34" s="77">
        <v>15.4168109428758</v>
      </c>
      <c r="AI34" s="77">
        <v>16.733341461518702</v>
      </c>
      <c r="AJ34" s="77">
        <v>11.7808114835016</v>
      </c>
      <c r="AK34" s="77">
        <v>21.920900534372201</v>
      </c>
      <c r="AL34" s="77">
        <v>17.6976973319588</v>
      </c>
      <c r="AM34" s="77">
        <v>11.7973807656207</v>
      </c>
      <c r="AN34" s="77">
        <v>17.399062934484299</v>
      </c>
      <c r="AO34" s="77">
        <v>21.791010864954</v>
      </c>
      <c r="AP34" s="77">
        <v>21.084320402894001</v>
      </c>
      <c r="AQ34" s="77">
        <v>33.311994281922097</v>
      </c>
      <c r="AR34" s="77">
        <v>32.041835515684802</v>
      </c>
      <c r="AS34" s="77">
        <v>42.117159428577601</v>
      </c>
      <c r="AT34" s="77">
        <v>20.950919496493</v>
      </c>
      <c r="AU34" s="77">
        <v>30.265922820603201</v>
      </c>
      <c r="AV34" s="77">
        <v>34.869191188149301</v>
      </c>
      <c r="AW34" s="77">
        <v>28.1233533895759</v>
      </c>
      <c r="AX34" s="77">
        <v>27.223992865274401</v>
      </c>
      <c r="AY34" s="77">
        <v>42.281583151736797</v>
      </c>
      <c r="AZ34" s="77">
        <v>37.158900603639999</v>
      </c>
      <c r="BA34" s="77">
        <v>46.130906865091298</v>
      </c>
      <c r="BB34" s="77">
        <v>27.917657379547901</v>
      </c>
      <c r="BC34" s="77">
        <v>19.422922551434901</v>
      </c>
      <c r="BD34" s="90"/>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942.65555803082702</v>
      </c>
      <c r="D35" s="81">
        <v>990.20031893629596</v>
      </c>
      <c r="E35" s="81">
        <v>1069.1300383164401</v>
      </c>
      <c r="F35" s="81">
        <v>959.37701590962502</v>
      </c>
      <c r="G35" s="81">
        <v>899.02723105866096</v>
      </c>
      <c r="H35" s="81">
        <v>972.39702283220095</v>
      </c>
      <c r="I35" s="81">
        <v>950.88494853261102</v>
      </c>
      <c r="J35" s="81">
        <v>918.80159139210605</v>
      </c>
      <c r="K35" s="81">
        <v>949.41415262750195</v>
      </c>
      <c r="L35" s="81">
        <v>837.82581095607304</v>
      </c>
      <c r="M35" s="81">
        <v>822.49652182083901</v>
      </c>
      <c r="N35" s="81">
        <v>828.861484328713</v>
      </c>
      <c r="O35" s="81">
        <v>861.26715573744502</v>
      </c>
      <c r="P35" s="81">
        <v>868.11683250542001</v>
      </c>
      <c r="Q35" s="81">
        <v>877.47283796426598</v>
      </c>
      <c r="R35" s="81">
        <v>939.96782867373599</v>
      </c>
      <c r="S35" s="81">
        <v>926.43843151896704</v>
      </c>
      <c r="T35" s="81">
        <v>953.70902581458597</v>
      </c>
      <c r="U35" s="81">
        <v>963.92069283445505</v>
      </c>
      <c r="V35" s="81">
        <v>957.15528757838695</v>
      </c>
      <c r="W35" s="81">
        <v>956.47284013906199</v>
      </c>
      <c r="X35" s="81">
        <v>956.168476216013</v>
      </c>
      <c r="Y35" s="81">
        <v>1022.050109371</v>
      </c>
      <c r="Z35" s="81">
        <v>989.30590176244505</v>
      </c>
      <c r="AA35" s="81">
        <v>986.57259887100395</v>
      </c>
      <c r="AB35" s="81">
        <v>1109.00316945891</v>
      </c>
      <c r="AC35" s="81">
        <v>1089.8557672689601</v>
      </c>
      <c r="AD35" s="81">
        <v>1071.71168479429</v>
      </c>
      <c r="AE35" s="81">
        <v>1139.8542116004101</v>
      </c>
      <c r="AF35" s="81">
        <v>1043.8096056224299</v>
      </c>
      <c r="AG35" s="81">
        <v>1046.7861800119099</v>
      </c>
      <c r="AH35" s="81">
        <v>1106.74546062382</v>
      </c>
      <c r="AI35" s="81">
        <v>1086.0463065500001</v>
      </c>
      <c r="AJ35" s="81">
        <v>1102.2172669705201</v>
      </c>
      <c r="AK35" s="81">
        <v>1102.45563701738</v>
      </c>
      <c r="AL35" s="81">
        <v>1169.2734846368601</v>
      </c>
      <c r="AM35" s="81">
        <v>968.23155508423997</v>
      </c>
      <c r="AN35" s="81">
        <v>997.59080026313904</v>
      </c>
      <c r="AO35" s="81">
        <v>1153.6295954878799</v>
      </c>
      <c r="AP35" s="81">
        <v>1083.61406343461</v>
      </c>
      <c r="AQ35" s="81">
        <v>1192.6437049902599</v>
      </c>
      <c r="AR35" s="81">
        <v>1221.6340091112399</v>
      </c>
      <c r="AS35" s="81">
        <v>1306.87341396837</v>
      </c>
      <c r="AT35" s="81">
        <v>1290.03647601373</v>
      </c>
      <c r="AU35" s="81">
        <v>1145.5444867856299</v>
      </c>
      <c r="AV35" s="81">
        <v>1164.79843293823</v>
      </c>
      <c r="AW35" s="81">
        <v>1134.2071040159699</v>
      </c>
      <c r="AX35" s="81">
        <v>1084.60669059463</v>
      </c>
      <c r="AY35" s="81">
        <v>1104.3706419975599</v>
      </c>
      <c r="AZ35" s="81">
        <v>1064.86932586581</v>
      </c>
      <c r="BA35" s="81">
        <v>1017.90184948717</v>
      </c>
      <c r="BB35" s="81">
        <v>1049.9156654194001</v>
      </c>
      <c r="BC35" s="81">
        <v>1095.4949194816299</v>
      </c>
      <c r="BD35" s="86"/>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270.60128225230699</v>
      </c>
      <c r="D36" s="81">
        <v>234.83541782762299</v>
      </c>
      <c r="E36" s="81">
        <v>226.34856500185199</v>
      </c>
      <c r="F36" s="81">
        <v>221.992902178344</v>
      </c>
      <c r="G36" s="81">
        <v>228.44531970675899</v>
      </c>
      <c r="H36" s="81">
        <v>245.64266495253301</v>
      </c>
      <c r="I36" s="81">
        <v>226.54941887128601</v>
      </c>
      <c r="J36" s="81">
        <v>223.43792307380201</v>
      </c>
      <c r="K36" s="81">
        <v>227.805648735381</v>
      </c>
      <c r="L36" s="81">
        <v>203.36747365406501</v>
      </c>
      <c r="M36" s="81">
        <v>208.57588222842301</v>
      </c>
      <c r="N36" s="81">
        <v>198.368218212649</v>
      </c>
      <c r="O36" s="81">
        <v>196.152596632653</v>
      </c>
      <c r="P36" s="81">
        <v>205.466690831801</v>
      </c>
      <c r="Q36" s="81">
        <v>197.39633112223001</v>
      </c>
      <c r="R36" s="81">
        <v>193.048629719524</v>
      </c>
      <c r="S36" s="81">
        <v>178.068818901822</v>
      </c>
      <c r="T36" s="81">
        <v>175.23081116701499</v>
      </c>
      <c r="U36" s="81">
        <v>200.40151568340201</v>
      </c>
      <c r="V36" s="81">
        <v>208.612039681505</v>
      </c>
      <c r="W36" s="81">
        <v>224.747301277985</v>
      </c>
      <c r="X36" s="81">
        <v>198.759368907256</v>
      </c>
      <c r="Y36" s="81">
        <v>199.3832916261</v>
      </c>
      <c r="Z36" s="81">
        <v>180.10302728276901</v>
      </c>
      <c r="AA36" s="81">
        <v>182.741958427089</v>
      </c>
      <c r="AB36" s="81">
        <v>211.078599376733</v>
      </c>
      <c r="AC36" s="81">
        <v>209.62621523113</v>
      </c>
      <c r="AD36" s="81">
        <v>233.36890319448301</v>
      </c>
      <c r="AE36" s="81">
        <v>223.25670845357701</v>
      </c>
      <c r="AF36" s="81">
        <v>241.90825917506501</v>
      </c>
      <c r="AG36" s="81">
        <v>240.122572407603</v>
      </c>
      <c r="AH36" s="81">
        <v>238.45631987966999</v>
      </c>
      <c r="AI36" s="81">
        <v>253.04890033573099</v>
      </c>
      <c r="AJ36" s="81">
        <v>231.670777385267</v>
      </c>
      <c r="AK36" s="81">
        <v>262.05570335944799</v>
      </c>
      <c r="AL36" s="81">
        <v>266.43715498867402</v>
      </c>
      <c r="AM36" s="81">
        <v>190.988894539066</v>
      </c>
      <c r="AN36" s="81">
        <v>234.58950511955001</v>
      </c>
      <c r="AO36" s="81">
        <v>236.719912168864</v>
      </c>
      <c r="AP36" s="81">
        <v>247.29887617781199</v>
      </c>
      <c r="AQ36" s="81">
        <v>230.401387568621</v>
      </c>
      <c r="AR36" s="81">
        <v>214.902807025474</v>
      </c>
      <c r="AS36" s="81">
        <v>238.06015435398399</v>
      </c>
      <c r="AT36" s="81">
        <v>225.67181371739099</v>
      </c>
      <c r="AU36" s="81">
        <v>228.26306862922701</v>
      </c>
      <c r="AV36" s="81">
        <v>210.48727092728899</v>
      </c>
      <c r="AW36" s="81">
        <v>203.03770800811699</v>
      </c>
      <c r="AX36" s="81">
        <v>208.89616876470399</v>
      </c>
      <c r="AY36" s="81">
        <v>199.227537490743</v>
      </c>
      <c r="AZ36" s="81">
        <v>202.02149360173101</v>
      </c>
      <c r="BA36" s="81">
        <v>165.74408708208799</v>
      </c>
      <c r="BB36" s="81">
        <v>164.27713689760699</v>
      </c>
      <c r="BC36" s="81">
        <v>203.95146032497999</v>
      </c>
      <c r="BD36" s="86"/>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738.79742079060497</v>
      </c>
      <c r="D37" s="81">
        <v>729.79326584958199</v>
      </c>
      <c r="E37" s="81">
        <v>640.00573150721698</v>
      </c>
      <c r="F37" s="81">
        <v>602.216119758589</v>
      </c>
      <c r="G37" s="81">
        <v>567.95910848175504</v>
      </c>
      <c r="H37" s="81">
        <v>581.62885806684596</v>
      </c>
      <c r="I37" s="81">
        <v>537.96786389148997</v>
      </c>
      <c r="J37" s="81">
        <v>517.895809996038</v>
      </c>
      <c r="K37" s="81">
        <v>507.826845309117</v>
      </c>
      <c r="L37" s="81">
        <v>550.42158287023904</v>
      </c>
      <c r="M37" s="81">
        <v>580.44983090952098</v>
      </c>
      <c r="N37" s="81">
        <v>540.66064328216203</v>
      </c>
      <c r="O37" s="81">
        <v>622.19140481523004</v>
      </c>
      <c r="P37" s="81">
        <v>655.553302373875</v>
      </c>
      <c r="Q37" s="81">
        <v>581.18199514248397</v>
      </c>
      <c r="R37" s="81">
        <v>575.39388970450295</v>
      </c>
      <c r="S37" s="81">
        <v>563.79204837355201</v>
      </c>
      <c r="T37" s="81">
        <v>610.09621195554405</v>
      </c>
      <c r="U37" s="81">
        <v>669.20774105907799</v>
      </c>
      <c r="V37" s="81">
        <v>674.573763149618</v>
      </c>
      <c r="W37" s="81">
        <v>742.79120351075699</v>
      </c>
      <c r="X37" s="81">
        <v>736.10455368606802</v>
      </c>
      <c r="Y37" s="81">
        <v>754.14450597700295</v>
      </c>
      <c r="Z37" s="81">
        <v>702.965110352691</v>
      </c>
      <c r="AA37" s="81">
        <v>607.40382339853602</v>
      </c>
      <c r="AB37" s="81">
        <v>695.52810572081398</v>
      </c>
      <c r="AC37" s="81">
        <v>697.67357031121003</v>
      </c>
      <c r="AD37" s="81">
        <v>721.08911601535999</v>
      </c>
      <c r="AE37" s="81">
        <v>746.77869255753603</v>
      </c>
      <c r="AF37" s="81">
        <v>769.38756169133103</v>
      </c>
      <c r="AG37" s="81">
        <v>723.68038724559904</v>
      </c>
      <c r="AH37" s="81">
        <v>679.11710855837498</v>
      </c>
      <c r="AI37" s="81">
        <v>673.23030095643003</v>
      </c>
      <c r="AJ37" s="81">
        <v>613.83530429190796</v>
      </c>
      <c r="AK37" s="81">
        <v>563.90107897068697</v>
      </c>
      <c r="AL37" s="81">
        <v>511.81220722813902</v>
      </c>
      <c r="AM37" s="81">
        <v>207.79339773349599</v>
      </c>
      <c r="AN37" s="81">
        <v>392.09568610843502</v>
      </c>
      <c r="AO37" s="81">
        <v>476.01122400054498</v>
      </c>
      <c r="AP37" s="81">
        <v>474.35777330648301</v>
      </c>
      <c r="AQ37" s="81">
        <v>495.379512736175</v>
      </c>
      <c r="AR37" s="81">
        <v>522.06914634024997</v>
      </c>
      <c r="AS37" s="81">
        <v>603.54722813998603</v>
      </c>
      <c r="AT37" s="81">
        <v>676.40602669568398</v>
      </c>
      <c r="AU37" s="81">
        <v>559.40450211593395</v>
      </c>
      <c r="AV37" s="81">
        <v>576.72690420611298</v>
      </c>
      <c r="AW37" s="81">
        <v>540.37425853576303</v>
      </c>
      <c r="AX37" s="81">
        <v>540.15399154543297</v>
      </c>
      <c r="AY37" s="81">
        <v>456.29239789544999</v>
      </c>
      <c r="AZ37" s="81">
        <v>465.273885148158</v>
      </c>
      <c r="BA37" s="81">
        <v>435.55051484761901</v>
      </c>
      <c r="BB37" s="81">
        <v>418.05509680692802</v>
      </c>
      <c r="BC37" s="81">
        <v>422.66728351172998</v>
      </c>
      <c r="BD37" s="86"/>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446.01244197983698</v>
      </c>
      <c r="D38" s="81">
        <v>482.37098034526298</v>
      </c>
      <c r="E38" s="81">
        <v>459.33968279548299</v>
      </c>
      <c r="F38" s="81">
        <v>488.51332825542801</v>
      </c>
      <c r="G38" s="81">
        <v>500.30118230814401</v>
      </c>
      <c r="H38" s="81">
        <v>396.40975166936801</v>
      </c>
      <c r="I38" s="81">
        <v>301.75004150132798</v>
      </c>
      <c r="J38" s="81">
        <v>262.05877991468202</v>
      </c>
      <c r="K38" s="81">
        <v>293.59030062522203</v>
      </c>
      <c r="L38" s="81">
        <v>324.02772856640598</v>
      </c>
      <c r="M38" s="81">
        <v>364.64755695487497</v>
      </c>
      <c r="N38" s="81">
        <v>346.78230813675901</v>
      </c>
      <c r="O38" s="81">
        <v>332.46591977573001</v>
      </c>
      <c r="P38" s="81">
        <v>307.302932662746</v>
      </c>
      <c r="Q38" s="81">
        <v>261.53591734663303</v>
      </c>
      <c r="R38" s="81">
        <v>263.500436174936</v>
      </c>
      <c r="S38" s="81">
        <v>287.593318634642</v>
      </c>
      <c r="T38" s="81">
        <v>287.872806600974</v>
      </c>
      <c r="U38" s="81">
        <v>278.23570068931298</v>
      </c>
      <c r="V38" s="81">
        <v>296.94892603305999</v>
      </c>
      <c r="W38" s="81">
        <v>356.76643567292803</v>
      </c>
      <c r="X38" s="81">
        <v>403.21463789806103</v>
      </c>
      <c r="Y38" s="81">
        <v>540.81377647161003</v>
      </c>
      <c r="Z38" s="81">
        <v>470.58263579800501</v>
      </c>
      <c r="AA38" s="81">
        <v>517.78338122227103</v>
      </c>
      <c r="AB38" s="81">
        <v>604.020096592919</v>
      </c>
      <c r="AC38" s="81">
        <v>691.79058520323099</v>
      </c>
      <c r="AD38" s="81">
        <v>703.86107266996999</v>
      </c>
      <c r="AE38" s="81">
        <v>703.95088007643506</v>
      </c>
      <c r="AF38" s="81">
        <v>712.03977259778605</v>
      </c>
      <c r="AG38" s="81">
        <v>694.136097183743</v>
      </c>
      <c r="AH38" s="81">
        <v>588.779821163512</v>
      </c>
      <c r="AI38" s="81">
        <v>527.32001883137502</v>
      </c>
      <c r="AJ38" s="81">
        <v>449.91782324194298</v>
      </c>
      <c r="AK38" s="81">
        <v>331.16833604014602</v>
      </c>
      <c r="AL38" s="81">
        <v>398.81146104457503</v>
      </c>
      <c r="AM38" s="81">
        <v>55.961215179245499</v>
      </c>
      <c r="AN38" s="81">
        <v>116.19285290585999</v>
      </c>
      <c r="AO38" s="81">
        <v>273.30421452794701</v>
      </c>
      <c r="AP38" s="81">
        <v>317.06350617961101</v>
      </c>
      <c r="AQ38" s="81">
        <v>348.28861432040401</v>
      </c>
      <c r="AR38" s="81">
        <v>382.81438418189202</v>
      </c>
      <c r="AS38" s="81">
        <v>369.63774788663301</v>
      </c>
      <c r="AT38" s="81">
        <v>373.65917364348599</v>
      </c>
      <c r="AU38" s="81">
        <v>287.14592095741801</v>
      </c>
      <c r="AV38" s="81">
        <v>243.90261657740601</v>
      </c>
      <c r="AW38" s="81">
        <v>272.38445431037502</v>
      </c>
      <c r="AX38" s="81">
        <v>218.72951214158701</v>
      </c>
      <c r="AY38" s="81">
        <v>279.56407100284201</v>
      </c>
      <c r="AZ38" s="81">
        <v>258.39967386940401</v>
      </c>
      <c r="BA38" s="81">
        <v>251.43146589644201</v>
      </c>
      <c r="BB38" s="81">
        <v>264.676294834082</v>
      </c>
      <c r="BC38" s="81">
        <v>241.01131182714099</v>
      </c>
      <c r="BD38" s="86"/>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2998.9082599129902</v>
      </c>
      <c r="D39" s="81">
        <v>2851.9795899297801</v>
      </c>
      <c r="E39" s="81">
        <v>2583.6354074405899</v>
      </c>
      <c r="F39" s="81">
        <v>2510.9816847821598</v>
      </c>
      <c r="G39" s="81">
        <v>2614.04350763613</v>
      </c>
      <c r="H39" s="81">
        <v>2581.0921311699299</v>
      </c>
      <c r="I39" s="81">
        <v>2194.01626051007</v>
      </c>
      <c r="J39" s="81">
        <v>2085.3838881710899</v>
      </c>
      <c r="K39" s="81">
        <v>2027.9135590942999</v>
      </c>
      <c r="L39" s="81">
        <v>2123.0905999490001</v>
      </c>
      <c r="M39" s="81">
        <v>2217.5619500852599</v>
      </c>
      <c r="N39" s="81">
        <v>2071.11008032666</v>
      </c>
      <c r="O39" s="81">
        <v>2266.3589161016198</v>
      </c>
      <c r="P39" s="81">
        <v>2228.0121421562399</v>
      </c>
      <c r="Q39" s="81">
        <v>2144.8131510314502</v>
      </c>
      <c r="R39" s="81">
        <v>2228.54450203538</v>
      </c>
      <c r="S39" s="81">
        <v>2063.0303100860301</v>
      </c>
      <c r="T39" s="81">
        <v>2169.38965031822</v>
      </c>
      <c r="U39" s="81">
        <v>2288.04809536435</v>
      </c>
      <c r="V39" s="81">
        <v>2128.2457121805801</v>
      </c>
      <c r="W39" s="81">
        <v>2209.6725889571899</v>
      </c>
      <c r="X39" s="81">
        <v>2137.77132499551</v>
      </c>
      <c r="Y39" s="81">
        <v>2355.9015231107101</v>
      </c>
      <c r="Z39" s="81">
        <v>2389.4189594579502</v>
      </c>
      <c r="AA39" s="81">
        <v>2320.0671100837999</v>
      </c>
      <c r="AB39" s="81">
        <v>2446.3910242663401</v>
      </c>
      <c r="AC39" s="81">
        <v>2523.3527877403399</v>
      </c>
      <c r="AD39" s="81">
        <v>2606.3158324921601</v>
      </c>
      <c r="AE39" s="81">
        <v>2640.7481964461099</v>
      </c>
      <c r="AF39" s="81">
        <v>2594.8301857059801</v>
      </c>
      <c r="AG39" s="81">
        <v>2531.7333856329101</v>
      </c>
      <c r="AH39" s="81">
        <v>2446.8979379977</v>
      </c>
      <c r="AI39" s="81">
        <v>2519.7093732736698</v>
      </c>
      <c r="AJ39" s="81">
        <v>2346.0705912282701</v>
      </c>
      <c r="AK39" s="81">
        <v>2370.0889931138699</v>
      </c>
      <c r="AL39" s="81">
        <v>2183.3349597843599</v>
      </c>
      <c r="AM39" s="81">
        <v>1186.4999610656</v>
      </c>
      <c r="AN39" s="81">
        <v>1457.97919186781</v>
      </c>
      <c r="AO39" s="81">
        <v>1963.1150286479101</v>
      </c>
      <c r="AP39" s="81">
        <v>2202.2011877955401</v>
      </c>
      <c r="AQ39" s="81">
        <v>2362.7725686550898</v>
      </c>
      <c r="AR39" s="81">
        <v>2517.8096673801101</v>
      </c>
      <c r="AS39" s="81">
        <v>2578.57771761919</v>
      </c>
      <c r="AT39" s="81">
        <v>2617.2761973424899</v>
      </c>
      <c r="AU39" s="81">
        <v>2666.8116506883998</v>
      </c>
      <c r="AV39" s="81">
        <v>2584.3748968763598</v>
      </c>
      <c r="AW39" s="81">
        <v>2547.84877688814</v>
      </c>
      <c r="AX39" s="81">
        <v>2393.73844654703</v>
      </c>
      <c r="AY39" s="81">
        <v>2373.2156285537499</v>
      </c>
      <c r="AZ39" s="81">
        <v>2247.1978071553399</v>
      </c>
      <c r="BA39" s="81">
        <v>2236.2546819651998</v>
      </c>
      <c r="BB39" s="81">
        <v>2152.8942417583198</v>
      </c>
      <c r="BC39" s="81">
        <v>2084.3035778191302</v>
      </c>
      <c r="BD39" s="86"/>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5396.9749629665657</v>
      </c>
      <c r="D40" s="77">
        <v>5289.1795728885445</v>
      </c>
      <c r="E40" s="77">
        <v>4978.4594250615819</v>
      </c>
      <c r="F40" s="77">
        <v>4783.081050884146</v>
      </c>
      <c r="G40" s="77">
        <v>4809.7763491914493</v>
      </c>
      <c r="H40" s="77">
        <v>4777.1704286908771</v>
      </c>
      <c r="I40" s="77">
        <v>4211.1685333067853</v>
      </c>
      <c r="J40" s="77">
        <v>4007.5779925477182</v>
      </c>
      <c r="K40" s="77">
        <v>4006.5505063915216</v>
      </c>
      <c r="L40" s="77">
        <v>4038.7331959957833</v>
      </c>
      <c r="M40" s="77">
        <v>4193.7317419989176</v>
      </c>
      <c r="N40" s="77">
        <v>3985.7827342869432</v>
      </c>
      <c r="O40" s="77">
        <v>4278.4359930626779</v>
      </c>
      <c r="P40" s="77">
        <v>4264.4519005300826</v>
      </c>
      <c r="Q40" s="77">
        <v>4062.4002326070631</v>
      </c>
      <c r="R40" s="77">
        <v>4200.4552863080789</v>
      </c>
      <c r="S40" s="77">
        <v>4018.9229275150128</v>
      </c>
      <c r="T40" s="77">
        <v>4196.298505856339</v>
      </c>
      <c r="U40" s="77">
        <v>4399.8137456305976</v>
      </c>
      <c r="V40" s="77">
        <v>4265.5357286231501</v>
      </c>
      <c r="W40" s="77">
        <v>4490.4503695579224</v>
      </c>
      <c r="X40" s="77">
        <v>4432.0183617029079</v>
      </c>
      <c r="Y40" s="77">
        <v>4872.2932065564237</v>
      </c>
      <c r="Z40" s="77">
        <v>4732.3756346538603</v>
      </c>
      <c r="AA40" s="77">
        <v>4614.5688720027001</v>
      </c>
      <c r="AB40" s="77">
        <v>5066.0209954157162</v>
      </c>
      <c r="AC40" s="77">
        <v>5212.2989257548707</v>
      </c>
      <c r="AD40" s="77">
        <v>5336.3466091662631</v>
      </c>
      <c r="AE40" s="77">
        <v>5454.5886891340688</v>
      </c>
      <c r="AF40" s="77">
        <v>5361.9753847925922</v>
      </c>
      <c r="AG40" s="77">
        <v>5236.4586224817649</v>
      </c>
      <c r="AH40" s="77">
        <v>5059.9966482230766</v>
      </c>
      <c r="AI40" s="77">
        <v>5059.3548999472059</v>
      </c>
      <c r="AJ40" s="77">
        <v>4743.711763117908</v>
      </c>
      <c r="AK40" s="77">
        <v>4629.6697485015311</v>
      </c>
      <c r="AL40" s="77">
        <v>4529.6692676826078</v>
      </c>
      <c r="AM40" s="77">
        <v>2609.4750236016475</v>
      </c>
      <c r="AN40" s="77">
        <v>3198.4480362647942</v>
      </c>
      <c r="AO40" s="77">
        <v>4102.7799748331454</v>
      </c>
      <c r="AP40" s="77">
        <v>4324.535406894056</v>
      </c>
      <c r="AQ40" s="77">
        <v>4629.4857882705492</v>
      </c>
      <c r="AR40" s="77">
        <v>4859.2300140389661</v>
      </c>
      <c r="AS40" s="77">
        <v>5096.6962619681635</v>
      </c>
      <c r="AT40" s="77">
        <v>5183.0496874127812</v>
      </c>
      <c r="AU40" s="77">
        <v>4887.1696291766093</v>
      </c>
      <c r="AV40" s="77">
        <v>4780.2901215253978</v>
      </c>
      <c r="AW40" s="77">
        <v>4697.8523017583648</v>
      </c>
      <c r="AX40" s="77">
        <v>4446.1248095933843</v>
      </c>
      <c r="AY40" s="77">
        <v>4412.6702769403446</v>
      </c>
      <c r="AZ40" s="77">
        <v>4237.762185640443</v>
      </c>
      <c r="BA40" s="77">
        <v>4106.8825992785187</v>
      </c>
      <c r="BB40" s="77">
        <v>4049.8184357163373</v>
      </c>
      <c r="BC40" s="77">
        <v>4047.4285529646113</v>
      </c>
      <c r="BD40" s="90"/>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1614.33903125849</v>
      </c>
      <c r="D41" s="81">
        <v>1516.5187099797399</v>
      </c>
      <c r="E41" s="81">
        <v>1479.4265462933899</v>
      </c>
      <c r="F41" s="81">
        <v>1548.49321275737</v>
      </c>
      <c r="G41" s="81">
        <v>1394.94896639331</v>
      </c>
      <c r="H41" s="81">
        <v>1430.78158934618</v>
      </c>
      <c r="I41" s="81">
        <v>1355.78682410792</v>
      </c>
      <c r="J41" s="81">
        <v>1318.7894401851599</v>
      </c>
      <c r="K41" s="81">
        <v>1307.0936156681801</v>
      </c>
      <c r="L41" s="81">
        <v>1289.2041837668</v>
      </c>
      <c r="M41" s="81">
        <v>1247.7553777286601</v>
      </c>
      <c r="N41" s="81">
        <v>1015.7733933662601</v>
      </c>
      <c r="O41" s="81">
        <v>1373.58291101024</v>
      </c>
      <c r="P41" s="81">
        <v>1233.8817206819299</v>
      </c>
      <c r="Q41" s="81">
        <v>1172.4129756689399</v>
      </c>
      <c r="R41" s="81">
        <v>1186.94508389106</v>
      </c>
      <c r="S41" s="81">
        <v>1088.18881075133</v>
      </c>
      <c r="T41" s="81">
        <v>1175.2518448835999</v>
      </c>
      <c r="U41" s="81">
        <v>1218.7481699341499</v>
      </c>
      <c r="V41" s="81">
        <v>1144.7477966915701</v>
      </c>
      <c r="W41" s="81">
        <v>1194.27121703885</v>
      </c>
      <c r="X41" s="81">
        <v>1238.37838123801</v>
      </c>
      <c r="Y41" s="81">
        <v>1429.2868083624101</v>
      </c>
      <c r="Z41" s="81">
        <v>1432.0208182466499</v>
      </c>
      <c r="AA41" s="81">
        <v>1305.9753107526001</v>
      </c>
      <c r="AB41" s="81">
        <v>1445.29880569083</v>
      </c>
      <c r="AC41" s="81">
        <v>1408.2694138796401</v>
      </c>
      <c r="AD41" s="81">
        <v>1447.2176506037299</v>
      </c>
      <c r="AE41" s="81">
        <v>1484.78063014093</v>
      </c>
      <c r="AF41" s="81">
        <v>1476.7853833819299</v>
      </c>
      <c r="AG41" s="81">
        <v>1473.7508524462501</v>
      </c>
      <c r="AH41" s="81">
        <v>1440.1865782418199</v>
      </c>
      <c r="AI41" s="81">
        <v>1507.2057525530499</v>
      </c>
      <c r="AJ41" s="81">
        <v>1415.88158642759</v>
      </c>
      <c r="AK41" s="81">
        <v>1432.16090436078</v>
      </c>
      <c r="AL41" s="81">
        <v>1404.1924614900399</v>
      </c>
      <c r="AM41" s="81">
        <v>370.16395537603597</v>
      </c>
      <c r="AN41" s="81">
        <v>1021.11019128383</v>
      </c>
      <c r="AO41" s="81">
        <v>1253.1730171443801</v>
      </c>
      <c r="AP41" s="81">
        <v>1272.0449546734201</v>
      </c>
      <c r="AQ41" s="81">
        <v>1305.6041718803499</v>
      </c>
      <c r="AR41" s="81">
        <v>1254.08618699868</v>
      </c>
      <c r="AS41" s="81">
        <v>1200.1687173278699</v>
      </c>
      <c r="AT41" s="81">
        <v>1298.7337411518999</v>
      </c>
      <c r="AU41" s="81">
        <v>1280.7057455430399</v>
      </c>
      <c r="AV41" s="81">
        <v>1137.18211087743</v>
      </c>
      <c r="AW41" s="81">
        <v>1262.88534457078</v>
      </c>
      <c r="AX41" s="81">
        <v>1199.93634548457</v>
      </c>
      <c r="AY41" s="81">
        <v>1221.99474569573</v>
      </c>
      <c r="AZ41" s="81">
        <v>1227.8892716671301</v>
      </c>
      <c r="BA41" s="81">
        <v>1181.38631234387</v>
      </c>
      <c r="BB41" s="81">
        <v>1218.9245672923601</v>
      </c>
      <c r="BC41" s="81">
        <v>1124.71479526496</v>
      </c>
      <c r="BD41" s="86"/>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1614.33903125849</v>
      </c>
      <c r="D42" s="77">
        <v>1516.5187099797399</v>
      </c>
      <c r="E42" s="77">
        <v>1479.4265462933899</v>
      </c>
      <c r="F42" s="77">
        <v>1548.49321275737</v>
      </c>
      <c r="G42" s="77">
        <v>1394.94896639331</v>
      </c>
      <c r="H42" s="77">
        <v>1430.78158934618</v>
      </c>
      <c r="I42" s="77">
        <v>1355.78682410792</v>
      </c>
      <c r="J42" s="77">
        <v>1318.7894401851599</v>
      </c>
      <c r="K42" s="77">
        <v>1307.0936156681801</v>
      </c>
      <c r="L42" s="77">
        <v>1289.2041837668</v>
      </c>
      <c r="M42" s="77">
        <v>1247.7553777286601</v>
      </c>
      <c r="N42" s="77">
        <v>1015.7733933662601</v>
      </c>
      <c r="O42" s="77">
        <v>1373.58291101024</v>
      </c>
      <c r="P42" s="77">
        <v>1233.8817206819299</v>
      </c>
      <c r="Q42" s="77">
        <v>1172.4129756689399</v>
      </c>
      <c r="R42" s="77">
        <v>1186.94508389106</v>
      </c>
      <c r="S42" s="77">
        <v>1088.18881075133</v>
      </c>
      <c r="T42" s="77">
        <v>1175.2518448835999</v>
      </c>
      <c r="U42" s="77">
        <v>1218.7481699341499</v>
      </c>
      <c r="V42" s="77">
        <v>1144.7477966915701</v>
      </c>
      <c r="W42" s="77">
        <v>1194.27121703885</v>
      </c>
      <c r="X42" s="77">
        <v>1238.37838123801</v>
      </c>
      <c r="Y42" s="77">
        <v>1429.2868083624101</v>
      </c>
      <c r="Z42" s="77">
        <v>1432.0208182466499</v>
      </c>
      <c r="AA42" s="77">
        <v>1305.9753107526001</v>
      </c>
      <c r="AB42" s="77">
        <v>1445.29880569083</v>
      </c>
      <c r="AC42" s="77">
        <v>1408.2694138796401</v>
      </c>
      <c r="AD42" s="77">
        <v>1447.2176506037299</v>
      </c>
      <c r="AE42" s="77">
        <v>1484.78063014093</v>
      </c>
      <c r="AF42" s="77">
        <v>1476.7853833819299</v>
      </c>
      <c r="AG42" s="77">
        <v>1473.7508524462501</v>
      </c>
      <c r="AH42" s="77">
        <v>1440.1865782418199</v>
      </c>
      <c r="AI42" s="77">
        <v>1507.2057525530499</v>
      </c>
      <c r="AJ42" s="77">
        <v>1415.88158642759</v>
      </c>
      <c r="AK42" s="77">
        <v>1432.16090436078</v>
      </c>
      <c r="AL42" s="77">
        <v>1404.1924614900399</v>
      </c>
      <c r="AM42" s="77">
        <v>370.16395537603597</v>
      </c>
      <c r="AN42" s="77">
        <v>1021.11019128383</v>
      </c>
      <c r="AO42" s="77">
        <v>1253.1730171443801</v>
      </c>
      <c r="AP42" s="77">
        <v>1272.0449546734201</v>
      </c>
      <c r="AQ42" s="77">
        <v>1305.6041718803499</v>
      </c>
      <c r="AR42" s="77">
        <v>1254.08618699868</v>
      </c>
      <c r="AS42" s="77">
        <v>1200.1687173278699</v>
      </c>
      <c r="AT42" s="77">
        <v>1298.7337411518999</v>
      </c>
      <c r="AU42" s="77">
        <v>1280.7057455430399</v>
      </c>
      <c r="AV42" s="77">
        <v>1137.18211087743</v>
      </c>
      <c r="AW42" s="77">
        <v>1262.88534457078</v>
      </c>
      <c r="AX42" s="77">
        <v>1199.93634548457</v>
      </c>
      <c r="AY42" s="77">
        <v>1221.99474569573</v>
      </c>
      <c r="AZ42" s="77">
        <v>1227.8892716671301</v>
      </c>
      <c r="BA42" s="77">
        <v>1181.38631234387</v>
      </c>
      <c r="BB42" s="77">
        <v>1218.9245672923601</v>
      </c>
      <c r="BC42" s="77">
        <v>1124.71479526496</v>
      </c>
      <c r="BD42" s="90"/>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658.16840732717105</v>
      </c>
      <c r="D43" s="81">
        <v>544.58943093944504</v>
      </c>
      <c r="E43" s="81">
        <v>667.54967690787805</v>
      </c>
      <c r="F43" s="81">
        <v>560.67565245092806</v>
      </c>
      <c r="G43" s="81">
        <v>508.54932744897297</v>
      </c>
      <c r="H43" s="81">
        <v>483.682442267662</v>
      </c>
      <c r="I43" s="81">
        <v>492.538240605091</v>
      </c>
      <c r="J43" s="81">
        <v>465.22063649460802</v>
      </c>
      <c r="K43" s="81">
        <v>514.91164181299905</v>
      </c>
      <c r="L43" s="81">
        <v>505.046419015499</v>
      </c>
      <c r="M43" s="81">
        <v>506.29087312608698</v>
      </c>
      <c r="N43" s="81">
        <v>470.599890317958</v>
      </c>
      <c r="O43" s="81">
        <v>514.28715492691003</v>
      </c>
      <c r="P43" s="81">
        <v>494.50953376083402</v>
      </c>
      <c r="Q43" s="81">
        <v>453.07578963271601</v>
      </c>
      <c r="R43" s="81">
        <v>490.11041304238103</v>
      </c>
      <c r="S43" s="81">
        <v>541.77046296091601</v>
      </c>
      <c r="T43" s="81">
        <v>613.51635751126298</v>
      </c>
      <c r="U43" s="81">
        <v>660.76340336601697</v>
      </c>
      <c r="V43" s="81">
        <v>618.30444910820404</v>
      </c>
      <c r="W43" s="81">
        <v>628.30383979544604</v>
      </c>
      <c r="X43" s="81">
        <v>622.295894803338</v>
      </c>
      <c r="Y43" s="81">
        <v>636.64326021233796</v>
      </c>
      <c r="Z43" s="81">
        <v>633.22988354404902</v>
      </c>
      <c r="AA43" s="81">
        <v>580.87145057377802</v>
      </c>
      <c r="AB43" s="81">
        <v>617.01565576769303</v>
      </c>
      <c r="AC43" s="81">
        <v>688.47083547841703</v>
      </c>
      <c r="AD43" s="81">
        <v>649.64060034290196</v>
      </c>
      <c r="AE43" s="81">
        <v>604.38063382203302</v>
      </c>
      <c r="AF43" s="81">
        <v>611.32351656473099</v>
      </c>
      <c r="AG43" s="81">
        <v>592.50572179302799</v>
      </c>
      <c r="AH43" s="81">
        <v>646.14775098657401</v>
      </c>
      <c r="AI43" s="81">
        <v>658.33087971271198</v>
      </c>
      <c r="AJ43" s="81">
        <v>623.39739056056999</v>
      </c>
      <c r="AK43" s="81">
        <v>571.14151469995795</v>
      </c>
      <c r="AL43" s="81">
        <v>592.87985410468195</v>
      </c>
      <c r="AM43" s="81">
        <v>288.85343273597698</v>
      </c>
      <c r="AN43" s="81">
        <v>585.43886889026498</v>
      </c>
      <c r="AO43" s="81">
        <v>602.76877931534102</v>
      </c>
      <c r="AP43" s="81">
        <v>558.14275758075996</v>
      </c>
      <c r="AQ43" s="81">
        <v>600.207966944124</v>
      </c>
      <c r="AR43" s="81">
        <v>601.32110569599899</v>
      </c>
      <c r="AS43" s="81">
        <v>728.00273804764004</v>
      </c>
      <c r="AT43" s="81">
        <v>648.42724400259203</v>
      </c>
      <c r="AU43" s="81">
        <v>687.37881169987998</v>
      </c>
      <c r="AV43" s="81">
        <v>599.58614006747496</v>
      </c>
      <c r="AW43" s="81">
        <v>675.57339708126801</v>
      </c>
      <c r="AX43" s="81">
        <v>655.249065325527</v>
      </c>
      <c r="AY43" s="81">
        <v>611.26609907833199</v>
      </c>
      <c r="AZ43" s="81">
        <v>525.02009695840195</v>
      </c>
      <c r="BA43" s="81">
        <v>516.24933455700204</v>
      </c>
      <c r="BB43" s="81">
        <v>550.04654537118199</v>
      </c>
      <c r="BC43" s="81">
        <v>499.63959639024199</v>
      </c>
      <c r="BD43" s="86"/>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676.71812125561598</v>
      </c>
      <c r="D44" s="81">
        <v>545.78764331142202</v>
      </c>
      <c r="E44" s="81">
        <v>493.03527652017601</v>
      </c>
      <c r="F44" s="81">
        <v>465.88110861774902</v>
      </c>
      <c r="G44" s="81">
        <v>429.31524790473497</v>
      </c>
      <c r="H44" s="81">
        <v>361.20990106680301</v>
      </c>
      <c r="I44" s="81">
        <v>479.59702051801702</v>
      </c>
      <c r="J44" s="81">
        <v>481.22643156157</v>
      </c>
      <c r="K44" s="81">
        <v>517.59533022969595</v>
      </c>
      <c r="L44" s="81">
        <v>539.03964287357405</v>
      </c>
      <c r="M44" s="81">
        <v>570.83965995237702</v>
      </c>
      <c r="N44" s="81">
        <v>500.02963660168302</v>
      </c>
      <c r="O44" s="81">
        <v>542.22494758733899</v>
      </c>
      <c r="P44" s="81">
        <v>602.79670821207606</v>
      </c>
      <c r="Q44" s="81">
        <v>531.61843056668101</v>
      </c>
      <c r="R44" s="81">
        <v>582.38919972825602</v>
      </c>
      <c r="S44" s="81">
        <v>585.85394470055701</v>
      </c>
      <c r="T44" s="81">
        <v>644.75245998144896</v>
      </c>
      <c r="U44" s="81">
        <v>661.93680709842795</v>
      </c>
      <c r="V44" s="81">
        <v>645.97502290873899</v>
      </c>
      <c r="W44" s="81">
        <v>584.43644137492799</v>
      </c>
      <c r="X44" s="81">
        <v>611.19690127230899</v>
      </c>
      <c r="Y44" s="81">
        <v>633.98574007506704</v>
      </c>
      <c r="Z44" s="81">
        <v>594.39659647673</v>
      </c>
      <c r="AA44" s="81">
        <v>635.75463161445998</v>
      </c>
      <c r="AB44" s="81">
        <v>666.09587244443901</v>
      </c>
      <c r="AC44" s="81">
        <v>650.04343997858905</v>
      </c>
      <c r="AD44" s="81">
        <v>639.58928095060799</v>
      </c>
      <c r="AE44" s="81">
        <v>676.34866366492395</v>
      </c>
      <c r="AF44" s="81">
        <v>638.132890717289</v>
      </c>
      <c r="AG44" s="81">
        <v>598.81139649377405</v>
      </c>
      <c r="AH44" s="81">
        <v>536.10091474501701</v>
      </c>
      <c r="AI44" s="81">
        <v>561.19020186217199</v>
      </c>
      <c r="AJ44" s="81">
        <v>563.02339701455003</v>
      </c>
      <c r="AK44" s="81">
        <v>610.81256394113598</v>
      </c>
      <c r="AL44" s="81">
        <v>619.20100020524296</v>
      </c>
      <c r="AM44" s="81">
        <v>438.81591465589099</v>
      </c>
      <c r="AN44" s="81">
        <v>581.61026849500297</v>
      </c>
      <c r="AO44" s="81">
        <v>692.99058006368</v>
      </c>
      <c r="AP44" s="81">
        <v>815.48308731356497</v>
      </c>
      <c r="AQ44" s="81">
        <v>869.32788962914594</v>
      </c>
      <c r="AR44" s="81">
        <v>882.554933339743</v>
      </c>
      <c r="AS44" s="81">
        <v>882.55715139785298</v>
      </c>
      <c r="AT44" s="81">
        <v>904.15902497674494</v>
      </c>
      <c r="AU44" s="81">
        <v>801.52468585234203</v>
      </c>
      <c r="AV44" s="81">
        <v>819.33881750624903</v>
      </c>
      <c r="AW44" s="81">
        <v>805.40554552436595</v>
      </c>
      <c r="AX44" s="81">
        <v>818.19035743685595</v>
      </c>
      <c r="AY44" s="81">
        <v>762.025046544205</v>
      </c>
      <c r="AZ44" s="81">
        <v>721.66300896979999</v>
      </c>
      <c r="BA44" s="81">
        <v>662.098623610255</v>
      </c>
      <c r="BB44" s="81">
        <v>565.383361770639</v>
      </c>
      <c r="BC44" s="81">
        <v>600.64432118899299</v>
      </c>
      <c r="BD44" s="86"/>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116.92423030171901</v>
      </c>
      <c r="D45" s="81">
        <v>67.222296802303305</v>
      </c>
      <c r="E45" s="81">
        <v>84.137468744403606</v>
      </c>
      <c r="F45" s="81">
        <v>80.034194429894896</v>
      </c>
      <c r="G45" s="81">
        <v>141.97651096288101</v>
      </c>
      <c r="H45" s="81">
        <v>79.538381059951107</v>
      </c>
      <c r="I45" s="81">
        <v>30.597045671581199</v>
      </c>
      <c r="J45" s="81">
        <v>74.166811194708401</v>
      </c>
      <c r="K45" s="81">
        <v>103.661555181352</v>
      </c>
      <c r="L45" s="81">
        <v>106.912619117945</v>
      </c>
      <c r="M45" s="81">
        <v>112.061041280601</v>
      </c>
      <c r="N45" s="81">
        <v>103.005434882546</v>
      </c>
      <c r="O45" s="81">
        <v>69.347537432442905</v>
      </c>
      <c r="P45" s="81">
        <v>86.7721721715493</v>
      </c>
      <c r="Q45" s="81">
        <v>106.404890277893</v>
      </c>
      <c r="R45" s="81">
        <v>91.729537186326993</v>
      </c>
      <c r="S45" s="81">
        <v>127.972852128185</v>
      </c>
      <c r="T45" s="81">
        <v>112.6091911117</v>
      </c>
      <c r="U45" s="81">
        <v>85.827658742452499</v>
      </c>
      <c r="V45" s="81">
        <v>115.32055824053801</v>
      </c>
      <c r="W45" s="81">
        <v>115.93924659741501</v>
      </c>
      <c r="X45" s="81">
        <v>109.55346849169101</v>
      </c>
      <c r="Y45" s="81">
        <v>122.08235377252301</v>
      </c>
      <c r="Z45" s="81">
        <v>121.28160206130499</v>
      </c>
      <c r="AA45" s="81">
        <v>108.91316362510899</v>
      </c>
      <c r="AB45" s="81">
        <v>121.108775721876</v>
      </c>
      <c r="AC45" s="81">
        <v>87.2389893662573</v>
      </c>
      <c r="AD45" s="81">
        <v>140.02043416813399</v>
      </c>
      <c r="AE45" s="81">
        <v>122.549124121825</v>
      </c>
      <c r="AF45" s="81">
        <v>141.73242889340199</v>
      </c>
      <c r="AG45" s="81">
        <v>162.97670438381701</v>
      </c>
      <c r="AH45" s="81">
        <v>144.19900942772199</v>
      </c>
      <c r="AI45" s="81">
        <v>167.642130380086</v>
      </c>
      <c r="AJ45" s="81">
        <v>156.6722015524</v>
      </c>
      <c r="AK45" s="81">
        <v>149.16638009612601</v>
      </c>
      <c r="AL45" s="81">
        <v>151.121108808939</v>
      </c>
      <c r="AM45" s="81">
        <v>63.002455990916701</v>
      </c>
      <c r="AN45" s="81">
        <v>55.968526171315901</v>
      </c>
      <c r="AO45" s="81">
        <v>64.234266907454099</v>
      </c>
      <c r="AP45" s="81">
        <v>40.111372324881302</v>
      </c>
      <c r="AQ45" s="81">
        <v>76.080221195297597</v>
      </c>
      <c r="AR45" s="81">
        <v>90.458682983727996</v>
      </c>
      <c r="AS45" s="81">
        <v>90.968380219143199</v>
      </c>
      <c r="AT45" s="81">
        <v>105.396429895182</v>
      </c>
      <c r="AU45" s="81">
        <v>105.49805141177301</v>
      </c>
      <c r="AV45" s="81">
        <v>106.961785455623</v>
      </c>
      <c r="AW45" s="81">
        <v>128.391019371314</v>
      </c>
      <c r="AX45" s="81">
        <v>133.991323361665</v>
      </c>
      <c r="AY45" s="81">
        <v>138.19184353639801</v>
      </c>
      <c r="AZ45" s="81">
        <v>141.60089284186401</v>
      </c>
      <c r="BA45" s="81">
        <v>125.314626055353</v>
      </c>
      <c r="BB45" s="81">
        <v>117.166961516699</v>
      </c>
      <c r="BC45" s="81">
        <v>111.266113481527</v>
      </c>
      <c r="BD45" s="86"/>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v>25.3726595260874</v>
      </c>
      <c r="D46" s="81">
        <v>21.684378358578002</v>
      </c>
      <c r="E46" s="81">
        <v>22.975492059526101</v>
      </c>
      <c r="F46" s="81">
        <v>25.826836417862001</v>
      </c>
      <c r="G46" s="81">
        <v>37.5811222991126</v>
      </c>
      <c r="H46" s="81">
        <v>21.801937485825501</v>
      </c>
      <c r="I46" s="81">
        <v>26.841384112372101</v>
      </c>
      <c r="J46" s="81">
        <v>30.691576938830401</v>
      </c>
      <c r="K46" s="81">
        <v>28.4857065487314</v>
      </c>
      <c r="L46" s="81">
        <v>24.3685430974982</v>
      </c>
      <c r="M46" s="81">
        <v>44.614079305428902</v>
      </c>
      <c r="N46" s="81">
        <v>44.059717317596998</v>
      </c>
      <c r="O46" s="81">
        <v>22.881274779260998</v>
      </c>
      <c r="P46" s="81">
        <v>17.929737363713599</v>
      </c>
      <c r="Q46" s="81">
        <v>18.319835114540901</v>
      </c>
      <c r="R46" s="81">
        <v>24.400003779348999</v>
      </c>
      <c r="S46" s="81" t="s">
        <v>315</v>
      </c>
      <c r="T46" s="81" t="s">
        <v>315</v>
      </c>
      <c r="U46" s="81">
        <v>7.3712918493068003</v>
      </c>
      <c r="V46" s="81">
        <v>5.3816941962451299</v>
      </c>
      <c r="W46" s="81" t="s">
        <v>315</v>
      </c>
      <c r="X46" s="81">
        <v>7.0427280856580996</v>
      </c>
      <c r="Y46" s="81">
        <v>11.404610313210499</v>
      </c>
      <c r="Z46" s="81">
        <v>24.909130554281202</v>
      </c>
      <c r="AA46" s="81">
        <v>19.013204781126699</v>
      </c>
      <c r="AB46" s="81">
        <v>21.843786625567802</v>
      </c>
      <c r="AC46" s="81">
        <v>18.931026385028701</v>
      </c>
      <c r="AD46" s="81">
        <v>21.472071083698399</v>
      </c>
      <c r="AE46" s="81">
        <v>17.565117588430301</v>
      </c>
      <c r="AF46" s="81">
        <v>17.312757179341201</v>
      </c>
      <c r="AG46" s="81">
        <v>12.195290933012201</v>
      </c>
      <c r="AH46" s="81">
        <v>7.5156953346519701</v>
      </c>
      <c r="AI46" s="81">
        <v>8.3666707307593509</v>
      </c>
      <c r="AJ46" s="81">
        <v>8.1113783984765195</v>
      </c>
      <c r="AK46" s="81">
        <v>8.3415816192743808</v>
      </c>
      <c r="AL46" s="81">
        <v>17.312964781264</v>
      </c>
      <c r="AM46" s="81">
        <v>14.8418661244906</v>
      </c>
      <c r="AN46" s="81">
        <v>25.9008777774709</v>
      </c>
      <c r="AO46" s="81">
        <v>20.234510088885902</v>
      </c>
      <c r="AP46" s="81">
        <v>29.709724204077901</v>
      </c>
      <c r="AQ46" s="81">
        <v>27.078170790568201</v>
      </c>
      <c r="AR46" s="81">
        <v>25.134613488351601</v>
      </c>
      <c r="AS46" s="81">
        <v>19.991094106652099</v>
      </c>
      <c r="AT46" s="81">
        <v>29.408171403334102</v>
      </c>
      <c r="AU46" s="81">
        <v>24.408002274680001</v>
      </c>
      <c r="AV46" s="81">
        <v>24.1402092841033</v>
      </c>
      <c r="AW46" s="81">
        <v>17.455874517667802</v>
      </c>
      <c r="AX46" s="81">
        <v>15.3374607691687</v>
      </c>
      <c r="AY46" s="81">
        <v>12.664990344990301</v>
      </c>
      <c r="AZ46" s="81">
        <v>17.905584228696899</v>
      </c>
      <c r="BA46" s="81">
        <v>21.775486907638602</v>
      </c>
      <c r="BB46" s="81">
        <v>18.3568158112096</v>
      </c>
      <c r="BC46" s="81">
        <v>11.6537535308609</v>
      </c>
      <c r="BD46" s="86"/>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79.822102881614697</v>
      </c>
      <c r="D47" s="81">
        <v>83.781724477694198</v>
      </c>
      <c r="E47" s="81">
        <v>79.384028036336701</v>
      </c>
      <c r="F47" s="81">
        <v>98.362829617908204</v>
      </c>
      <c r="G47" s="81">
        <v>103.210795015767</v>
      </c>
      <c r="H47" s="81">
        <v>102.84144681044999</v>
      </c>
      <c r="I47" s="81">
        <v>97.698457856862404</v>
      </c>
      <c r="J47" s="81">
        <v>113.117749546478</v>
      </c>
      <c r="K47" s="81">
        <v>97.130214586732194</v>
      </c>
      <c r="L47" s="81">
        <v>111.143833990541</v>
      </c>
      <c r="M47" s="81">
        <v>109.006882990302</v>
      </c>
      <c r="N47" s="81">
        <v>133.138282927045</v>
      </c>
      <c r="O47" s="81">
        <v>127.606664144737</v>
      </c>
      <c r="P47" s="81">
        <v>116.27277610996801</v>
      </c>
      <c r="Q47" s="81">
        <v>105.74192542949</v>
      </c>
      <c r="R47" s="81">
        <v>73.905429272696097</v>
      </c>
      <c r="S47" s="81">
        <v>101.41364503512</v>
      </c>
      <c r="T47" s="81">
        <v>105.28285810364601</v>
      </c>
      <c r="U47" s="81">
        <v>107.097979935303</v>
      </c>
      <c r="V47" s="81">
        <v>107.542085349404</v>
      </c>
      <c r="W47" s="81">
        <v>77.399664663193406</v>
      </c>
      <c r="X47" s="81">
        <v>68.619880934602094</v>
      </c>
      <c r="Y47" s="81">
        <v>76.609669210141107</v>
      </c>
      <c r="Z47" s="81">
        <v>87.939205199328896</v>
      </c>
      <c r="AA47" s="81">
        <v>64.218069209724007</v>
      </c>
      <c r="AB47" s="81">
        <v>119.270941132525</v>
      </c>
      <c r="AC47" s="81">
        <v>106.43872998113</v>
      </c>
      <c r="AD47" s="81">
        <v>127.671774011179</v>
      </c>
      <c r="AE47" s="81">
        <v>108.123057155449</v>
      </c>
      <c r="AF47" s="81">
        <v>133.692958218245</v>
      </c>
      <c r="AG47" s="81">
        <v>112.080530955779</v>
      </c>
      <c r="AH47" s="81">
        <v>116.97505302907</v>
      </c>
      <c r="AI47" s="81">
        <v>120.051996299501</v>
      </c>
      <c r="AJ47" s="81">
        <v>117.61498677791</v>
      </c>
      <c r="AK47" s="81">
        <v>115.424210778332</v>
      </c>
      <c r="AL47" s="81">
        <v>123.306782497669</v>
      </c>
      <c r="AM47" s="81">
        <v>58.796623493174103</v>
      </c>
      <c r="AN47" s="81">
        <v>85.018148429866301</v>
      </c>
      <c r="AO47" s="81">
        <v>84.829292295713898</v>
      </c>
      <c r="AP47" s="81">
        <v>96.796198213286104</v>
      </c>
      <c r="AQ47" s="81">
        <v>103.63731554375801</v>
      </c>
      <c r="AR47" s="81">
        <v>102.073392181703</v>
      </c>
      <c r="AS47" s="81">
        <v>103.060883210022</v>
      </c>
      <c r="AT47" s="81">
        <v>122.24573210797701</v>
      </c>
      <c r="AU47" s="81">
        <v>121.844747355203</v>
      </c>
      <c r="AV47" s="81">
        <v>98.859904687280405</v>
      </c>
      <c r="AW47" s="81">
        <v>64.198827392756002</v>
      </c>
      <c r="AX47" s="81">
        <v>62.500152634362401</v>
      </c>
      <c r="AY47" s="81">
        <v>88.849778420239502</v>
      </c>
      <c r="AZ47" s="81">
        <v>77.590864991020297</v>
      </c>
      <c r="BA47" s="81">
        <v>86.518675659814093</v>
      </c>
      <c r="BB47" s="81">
        <v>74.192130570305494</v>
      </c>
      <c r="BC47" s="81">
        <v>67.591770478993297</v>
      </c>
      <c r="BD47" s="86"/>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v>67.353498056729194</v>
      </c>
      <c r="D48" s="81">
        <v>52.2042794143848</v>
      </c>
      <c r="E48" s="81">
        <v>52.316110941735602</v>
      </c>
      <c r="F48" s="81">
        <v>67.652154562579099</v>
      </c>
      <c r="G48" s="81">
        <v>71.722121584464801</v>
      </c>
      <c r="H48" s="81">
        <v>67.0094757499607</v>
      </c>
      <c r="I48" s="81">
        <v>58.141692237780298</v>
      </c>
      <c r="J48" s="81">
        <v>61.437118902486098</v>
      </c>
      <c r="K48" s="81">
        <v>64.385072942276196</v>
      </c>
      <c r="L48" s="81">
        <v>48.213031495567101</v>
      </c>
      <c r="M48" s="81">
        <v>33.308158934584199</v>
      </c>
      <c r="N48" s="81">
        <v>51.513685542936301</v>
      </c>
      <c r="O48" s="81">
        <v>34.1947244680917</v>
      </c>
      <c r="P48" s="81">
        <v>32.271850789161</v>
      </c>
      <c r="Q48" s="81">
        <v>24.3090925743412</v>
      </c>
      <c r="R48" s="81">
        <v>40.284486801024798</v>
      </c>
      <c r="S48" s="81">
        <v>35.405409298833803</v>
      </c>
      <c r="T48" s="81" t="s">
        <v>315</v>
      </c>
      <c r="U48" s="81">
        <v>38.796272883329202</v>
      </c>
      <c r="V48" s="81">
        <v>42.987419070710402</v>
      </c>
      <c r="W48" s="81">
        <v>44.878107605866198</v>
      </c>
      <c r="X48" s="81">
        <v>49.644080880717297</v>
      </c>
      <c r="Y48" s="81">
        <v>43.024500353501601</v>
      </c>
      <c r="Z48" s="81">
        <v>47.436413282459597</v>
      </c>
      <c r="AA48" s="81">
        <v>51.995294707571098</v>
      </c>
      <c r="AB48" s="81">
        <v>45.234036021087299</v>
      </c>
      <c r="AC48" s="81">
        <v>50.611519519158101</v>
      </c>
      <c r="AD48" s="81">
        <v>41.396605512715702</v>
      </c>
      <c r="AE48" s="81">
        <v>24.395996650597599</v>
      </c>
      <c r="AF48" s="81">
        <v>25.9691357690117</v>
      </c>
      <c r="AG48" s="81">
        <v>22.648397447022599</v>
      </c>
      <c r="AH48" s="81">
        <v>31.989882706467402</v>
      </c>
      <c r="AI48" s="81">
        <v>41.0550587020983</v>
      </c>
      <c r="AJ48" s="81">
        <v>40.556891992382603</v>
      </c>
      <c r="AK48" s="81">
        <v>43.065839987881702</v>
      </c>
      <c r="AL48" s="81">
        <v>51.554161793097201</v>
      </c>
      <c r="AM48" s="81">
        <v>21.501677847018399</v>
      </c>
      <c r="AN48" s="81">
        <v>46.067973451532197</v>
      </c>
      <c r="AO48" s="81">
        <v>41.0527079687973</v>
      </c>
      <c r="AP48" s="81">
        <v>47.343883086498302</v>
      </c>
      <c r="AQ48" s="81">
        <v>45.000413328210598</v>
      </c>
      <c r="AR48" s="81">
        <v>42.978270392295798</v>
      </c>
      <c r="AS48" s="81">
        <v>36.682687244245002</v>
      </c>
      <c r="AT48" s="81">
        <v>48.629198464336902</v>
      </c>
      <c r="AU48" s="81">
        <v>26.165378438457001</v>
      </c>
      <c r="AV48" s="81">
        <v>48.088829605634501</v>
      </c>
      <c r="AW48" s="81">
        <v>36.657336487102398</v>
      </c>
      <c r="AX48" s="81">
        <v>45.820664047891398</v>
      </c>
      <c r="AY48" s="81">
        <v>22.407290610367401</v>
      </c>
      <c r="AZ48" s="81">
        <v>22.3338469949339</v>
      </c>
      <c r="BA48" s="81">
        <v>24.691846761340202</v>
      </c>
      <c r="BB48" s="81">
        <v>26.5791395599806</v>
      </c>
      <c r="BC48" s="81">
        <v>16.3152549432053</v>
      </c>
      <c r="BD48" s="86"/>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530.62603426250996</v>
      </c>
      <c r="D49" s="81">
        <v>537.95815307334203</v>
      </c>
      <c r="E49" s="81">
        <v>624.91308153397199</v>
      </c>
      <c r="F49" s="81">
        <v>679.61576292477696</v>
      </c>
      <c r="G49" s="81">
        <v>752.72465033770197</v>
      </c>
      <c r="H49" s="81">
        <v>629.91898737439999</v>
      </c>
      <c r="I49" s="81">
        <v>610.42970845280399</v>
      </c>
      <c r="J49" s="81">
        <v>641.31774914801895</v>
      </c>
      <c r="K49" s="81">
        <v>542.84045121598399</v>
      </c>
      <c r="L49" s="81">
        <v>535.17380096334603</v>
      </c>
      <c r="M49" s="81">
        <v>566.13888877278498</v>
      </c>
      <c r="N49" s="81">
        <v>648.861845973247</v>
      </c>
      <c r="O49" s="81">
        <v>624.87743700001499</v>
      </c>
      <c r="P49" s="81">
        <v>569.41559265619003</v>
      </c>
      <c r="Q49" s="81">
        <v>540.14783808969003</v>
      </c>
      <c r="R49" s="81">
        <v>572.30865040337699</v>
      </c>
      <c r="S49" s="81">
        <v>559.19544710875698</v>
      </c>
      <c r="T49" s="81">
        <v>551.21959139328396</v>
      </c>
      <c r="U49" s="81">
        <v>574.30380799937905</v>
      </c>
      <c r="V49" s="81">
        <v>641.53843871986805</v>
      </c>
      <c r="W49" s="81">
        <v>706.56802653756904</v>
      </c>
      <c r="X49" s="81">
        <v>702.43208610817601</v>
      </c>
      <c r="Y49" s="81">
        <v>754.32738419014299</v>
      </c>
      <c r="Z49" s="81">
        <v>751.24191077881198</v>
      </c>
      <c r="AA49" s="81">
        <v>863.29150930377398</v>
      </c>
      <c r="AB49" s="81">
        <v>931.44094349878299</v>
      </c>
      <c r="AC49" s="81">
        <v>982.32749133591597</v>
      </c>
      <c r="AD49" s="81">
        <v>1047.1856518233101</v>
      </c>
      <c r="AE49" s="81">
        <v>1066.3238026214201</v>
      </c>
      <c r="AF49" s="81">
        <v>1074.8631732993799</v>
      </c>
      <c r="AG49" s="81">
        <v>1043.9491433575299</v>
      </c>
      <c r="AH49" s="81">
        <v>1057.61411103266</v>
      </c>
      <c r="AI49" s="81">
        <v>1118.15828641137</v>
      </c>
      <c r="AJ49" s="81">
        <v>1110.04901766797</v>
      </c>
      <c r="AK49" s="81">
        <v>1129.01674484859</v>
      </c>
      <c r="AL49" s="81">
        <v>1139.97789320776</v>
      </c>
      <c r="AM49" s="81">
        <v>936.81217378585598</v>
      </c>
      <c r="AN49" s="81">
        <v>985.08073644339902</v>
      </c>
      <c r="AO49" s="81">
        <v>1004.05943916192</v>
      </c>
      <c r="AP49" s="81">
        <v>1076.76864659479</v>
      </c>
      <c r="AQ49" s="81">
        <v>1134.4146056336599</v>
      </c>
      <c r="AR49" s="81">
        <v>1144.0792481504</v>
      </c>
      <c r="AS49" s="81">
        <v>1077.5984436214701</v>
      </c>
      <c r="AT49" s="81">
        <v>1109.56166090549</v>
      </c>
      <c r="AU49" s="81">
        <v>1194.99395145069</v>
      </c>
      <c r="AV49" s="81">
        <v>1163.7053684595901</v>
      </c>
      <c r="AW49" s="81">
        <v>1077.8154110098401</v>
      </c>
      <c r="AX49" s="81">
        <v>1071.97642506745</v>
      </c>
      <c r="AY49" s="81">
        <v>1014.99025843905</v>
      </c>
      <c r="AZ49" s="81">
        <v>1030.41783148543</v>
      </c>
      <c r="BA49" s="81">
        <v>965.02266224281698</v>
      </c>
      <c r="BB49" s="81">
        <v>866.62773021387898</v>
      </c>
      <c r="BC49" s="81">
        <v>861.71982575781897</v>
      </c>
      <c r="BD49" s="86"/>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12.4354134278922</v>
      </c>
      <c r="D50" s="81">
        <v>24.0770200787859</v>
      </c>
      <c r="E50" s="81">
        <v>29.561913827550001</v>
      </c>
      <c r="F50" s="81">
        <v>33.449280469276601</v>
      </c>
      <c r="G50" s="81">
        <v>33.6832856958167</v>
      </c>
      <c r="H50" s="81">
        <v>36.5164746519294</v>
      </c>
      <c r="I50" s="81">
        <v>33.7105330382931</v>
      </c>
      <c r="J50" s="81">
        <v>17.445892787081501</v>
      </c>
      <c r="K50" s="81">
        <v>29.464419787347499</v>
      </c>
      <c r="L50" s="81">
        <v>40.420935275618703</v>
      </c>
      <c r="M50" s="81">
        <v>44.123326889765899</v>
      </c>
      <c r="N50" s="81">
        <v>42.143018533786403</v>
      </c>
      <c r="O50" s="81">
        <v>52.164004666840498</v>
      </c>
      <c r="P50" s="81">
        <v>42.895194442921202</v>
      </c>
      <c r="Q50" s="81">
        <v>58.023501453884002</v>
      </c>
      <c r="R50" s="81">
        <v>36.567174000898902</v>
      </c>
      <c r="S50" s="81">
        <v>40.3343329005192</v>
      </c>
      <c r="T50" s="81">
        <v>41.590352190446197</v>
      </c>
      <c r="U50" s="81">
        <v>42.901802519555098</v>
      </c>
      <c r="V50" s="81">
        <v>33.516373973905203</v>
      </c>
      <c r="W50" s="81" t="s">
        <v>315</v>
      </c>
      <c r="X50" s="81">
        <v>39.106456365526</v>
      </c>
      <c r="Y50" s="81">
        <v>36.1737307077371</v>
      </c>
      <c r="Z50" s="81">
        <v>35.469950104193401</v>
      </c>
      <c r="AA50" s="81">
        <v>37.444372681198601</v>
      </c>
      <c r="AB50" s="81">
        <v>41.367879096208</v>
      </c>
      <c r="AC50" s="81">
        <v>41.918701281134801</v>
      </c>
      <c r="AD50" s="81">
        <v>45.845773394923498</v>
      </c>
      <c r="AE50" s="81">
        <v>64.405431157577695</v>
      </c>
      <c r="AF50" s="81">
        <v>36.9338819825944</v>
      </c>
      <c r="AG50" s="81">
        <v>39.102361404261401</v>
      </c>
      <c r="AH50" s="81">
        <v>26.9794191500328</v>
      </c>
      <c r="AI50" s="81">
        <v>34.050404136811302</v>
      </c>
      <c r="AJ50" s="81">
        <v>30.707361079946899</v>
      </c>
      <c r="AK50" s="81">
        <v>38.798054043136602</v>
      </c>
      <c r="AL50" s="81">
        <v>37.703789968085999</v>
      </c>
      <c r="AM50" s="81">
        <v>12.9390627751969</v>
      </c>
      <c r="AN50" s="81">
        <v>24.3191447834269</v>
      </c>
      <c r="AO50" s="81">
        <v>33.480876306037601</v>
      </c>
      <c r="AP50" s="81">
        <v>29.901399844104201</v>
      </c>
      <c r="AQ50" s="81">
        <v>29.221047615721201</v>
      </c>
      <c r="AR50" s="81">
        <v>48.350554191332797</v>
      </c>
      <c r="AS50" s="81">
        <v>53.568368674135598</v>
      </c>
      <c r="AT50" s="81">
        <v>51.704562794097299</v>
      </c>
      <c r="AU50" s="81">
        <v>57.602885368244898</v>
      </c>
      <c r="AV50" s="81">
        <v>43.4906945039005</v>
      </c>
      <c r="AW50" s="81">
        <v>53.531348520847899</v>
      </c>
      <c r="AX50" s="81">
        <v>71.510910836248996</v>
      </c>
      <c r="AY50" s="81">
        <v>70.729099926638099</v>
      </c>
      <c r="AZ50" s="81">
        <v>60.262880253571602</v>
      </c>
      <c r="BA50" s="81">
        <v>59.2993170252659</v>
      </c>
      <c r="BB50" s="81">
        <v>59.086000892330901</v>
      </c>
      <c r="BC50" s="81">
        <v>66.2321659003929</v>
      </c>
      <c r="BD50" s="86"/>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2167.4204670393397</v>
      </c>
      <c r="D51" s="77">
        <v>1877.3049264559552</v>
      </c>
      <c r="E51" s="77">
        <v>2053.8730485715782</v>
      </c>
      <c r="F51" s="77">
        <v>2011.4978194909747</v>
      </c>
      <c r="G51" s="77">
        <v>2078.7630612494522</v>
      </c>
      <c r="H51" s="77">
        <v>1782.5190464669818</v>
      </c>
      <c r="I51" s="77">
        <v>1829.5540824928009</v>
      </c>
      <c r="J51" s="77">
        <v>1884.6239665737817</v>
      </c>
      <c r="K51" s="77">
        <v>1898.474392305118</v>
      </c>
      <c r="L51" s="77">
        <v>1910.3188258295888</v>
      </c>
      <c r="M51" s="77">
        <v>1986.3829112519311</v>
      </c>
      <c r="N51" s="77">
        <v>1993.3515120967986</v>
      </c>
      <c r="O51" s="77">
        <v>1987.5837450056372</v>
      </c>
      <c r="P51" s="77">
        <v>1962.8635655064131</v>
      </c>
      <c r="Q51" s="77">
        <v>1837.6413031392358</v>
      </c>
      <c r="R51" s="77">
        <v>1911.6948942143097</v>
      </c>
      <c r="S51" s="77">
        <v>1995.4120973596805</v>
      </c>
      <c r="T51" s="77">
        <v>2111.7131226044244</v>
      </c>
      <c r="U51" s="77">
        <v>2178.9990243937705</v>
      </c>
      <c r="V51" s="77">
        <v>2210.5660415676139</v>
      </c>
      <c r="W51" s="77">
        <v>2197.1389354954949</v>
      </c>
      <c r="X51" s="77">
        <v>2209.8914969420175</v>
      </c>
      <c r="Y51" s="77">
        <v>2314.2512488346615</v>
      </c>
      <c r="Z51" s="77">
        <v>2295.9046920011588</v>
      </c>
      <c r="AA51" s="77">
        <v>2361.5016964967413</v>
      </c>
      <c r="AB51" s="77">
        <v>2563.3778903081793</v>
      </c>
      <c r="AC51" s="77">
        <v>2625.9807333256308</v>
      </c>
      <c r="AD51" s="77">
        <v>2712.8221912874706</v>
      </c>
      <c r="AE51" s="77">
        <v>2684.0918267822567</v>
      </c>
      <c r="AF51" s="77">
        <v>2679.9607426239936</v>
      </c>
      <c r="AG51" s="77">
        <v>2584.2695467682242</v>
      </c>
      <c r="AH51" s="77">
        <v>2567.5218364121952</v>
      </c>
      <c r="AI51" s="77">
        <v>2708.84562823551</v>
      </c>
      <c r="AJ51" s="77">
        <v>2650.1326250442062</v>
      </c>
      <c r="AK51" s="77">
        <v>2665.7668900144349</v>
      </c>
      <c r="AL51" s="77">
        <v>2733.05755536674</v>
      </c>
      <c r="AM51" s="77">
        <v>1835.5632074085206</v>
      </c>
      <c r="AN51" s="77">
        <v>2389.4045444422791</v>
      </c>
      <c r="AO51" s="77">
        <v>2543.65045210783</v>
      </c>
      <c r="AP51" s="77">
        <v>2694.257069161963</v>
      </c>
      <c r="AQ51" s="77">
        <v>2884.9676306804854</v>
      </c>
      <c r="AR51" s="77">
        <v>2936.9508004235531</v>
      </c>
      <c r="AS51" s="77">
        <v>2992.4297465211607</v>
      </c>
      <c r="AT51" s="77">
        <v>3019.5320245497546</v>
      </c>
      <c r="AU51" s="77">
        <v>3019.4165138512703</v>
      </c>
      <c r="AV51" s="77">
        <v>2904.1717495698563</v>
      </c>
      <c r="AW51" s="77">
        <v>2859.0287599051626</v>
      </c>
      <c r="AX51" s="77">
        <v>2874.5763594791692</v>
      </c>
      <c r="AY51" s="77">
        <v>2721.12440690022</v>
      </c>
      <c r="AZ51" s="77">
        <v>2596.7950067237184</v>
      </c>
      <c r="BA51" s="77">
        <v>2460.9705728194858</v>
      </c>
      <c r="BB51" s="77">
        <v>2277.4386857062254</v>
      </c>
      <c r="BC51" s="77">
        <v>2235.0628016720334</v>
      </c>
      <c r="BD51" s="90"/>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204.03174505287899</v>
      </c>
      <c r="D52" s="81">
        <v>187.48635908361001</v>
      </c>
      <c r="E52" s="81">
        <v>176.698653810992</v>
      </c>
      <c r="F52" s="81">
        <v>172.27196815494099</v>
      </c>
      <c r="G52" s="81">
        <v>186.50431440289199</v>
      </c>
      <c r="H52" s="81">
        <v>179.73049061552101</v>
      </c>
      <c r="I52" s="81">
        <v>169.05356684562099</v>
      </c>
      <c r="J52" s="81">
        <v>119.871603017166</v>
      </c>
      <c r="K52" s="81">
        <v>95.219474572842202</v>
      </c>
      <c r="L52" s="81">
        <v>114.45251339447999</v>
      </c>
      <c r="M52" s="81">
        <v>81.216412177772298</v>
      </c>
      <c r="N52" s="81">
        <v>99.4987569398332</v>
      </c>
      <c r="O52" s="81">
        <v>114.02092405737601</v>
      </c>
      <c r="P52" s="81">
        <v>126.775785026752</v>
      </c>
      <c r="Q52" s="81">
        <v>141.18272496140199</v>
      </c>
      <c r="R52" s="81">
        <v>156.43052760588299</v>
      </c>
      <c r="S52" s="81">
        <v>145.14863275188401</v>
      </c>
      <c r="T52" s="81">
        <v>169.24722657326501</v>
      </c>
      <c r="U52" s="81">
        <v>156.15814774890001</v>
      </c>
      <c r="V52" s="81">
        <v>150.792219137258</v>
      </c>
      <c r="W52" s="81">
        <v>175.61759966461801</v>
      </c>
      <c r="X52" s="81">
        <v>146.47609761627299</v>
      </c>
      <c r="Y52" s="81">
        <v>193.112927305699</v>
      </c>
      <c r="Z52" s="81">
        <v>214.01490460179701</v>
      </c>
      <c r="AA52" s="81">
        <v>351.44751200978101</v>
      </c>
      <c r="AB52" s="81">
        <v>325.182943686057</v>
      </c>
      <c r="AC52" s="81">
        <v>284.377406980643</v>
      </c>
      <c r="AD52" s="81">
        <v>298.68042679569299</v>
      </c>
      <c r="AE52" s="81">
        <v>298.68042914506901</v>
      </c>
      <c r="AF52" s="81">
        <v>291.969096756748</v>
      </c>
      <c r="AG52" s="81">
        <v>258.86592816100199</v>
      </c>
      <c r="AH52" s="81">
        <v>264.10782493809802</v>
      </c>
      <c r="AI52" s="81">
        <v>261.84879962761801</v>
      </c>
      <c r="AJ52" s="81">
        <v>283.823907301975</v>
      </c>
      <c r="AK52" s="81">
        <v>251.39987246623201</v>
      </c>
      <c r="AL52" s="81">
        <v>255.31923475125899</v>
      </c>
      <c r="AM52" s="81">
        <v>215.19158815266201</v>
      </c>
      <c r="AN52" s="81">
        <v>235.86249282011201</v>
      </c>
      <c r="AO52" s="81">
        <v>271.07536658591698</v>
      </c>
      <c r="AP52" s="81">
        <v>287.33826198087201</v>
      </c>
      <c r="AQ52" s="81">
        <v>162.55760598734599</v>
      </c>
      <c r="AR52" s="81">
        <v>233.61603700035499</v>
      </c>
      <c r="AS52" s="81">
        <v>263.16821314135399</v>
      </c>
      <c r="AT52" s="81">
        <v>346.90080121460898</v>
      </c>
      <c r="AU52" s="81">
        <v>372.183872288982</v>
      </c>
      <c r="AV52" s="81">
        <v>375.63119384153799</v>
      </c>
      <c r="AW52" s="81">
        <v>374.76078416878403</v>
      </c>
      <c r="AX52" s="81">
        <v>334.58619736147801</v>
      </c>
      <c r="AY52" s="81">
        <v>336.62463617511798</v>
      </c>
      <c r="AZ52" s="81">
        <v>321.07241398751501</v>
      </c>
      <c r="BA52" s="81">
        <v>320.80708036962301</v>
      </c>
      <c r="BB52" s="81">
        <v>317.673865203655</v>
      </c>
      <c r="BC52" s="81">
        <v>287.364628343991</v>
      </c>
      <c r="BD52" s="86"/>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204.03174505287899</v>
      </c>
      <c r="D53" s="77">
        <v>187.48635908361001</v>
      </c>
      <c r="E53" s="77">
        <v>176.698653810992</v>
      </c>
      <c r="F53" s="77">
        <v>172.27196815494099</v>
      </c>
      <c r="G53" s="77">
        <v>186.50431440289199</v>
      </c>
      <c r="H53" s="77">
        <v>179.73049061552101</v>
      </c>
      <c r="I53" s="77">
        <v>169.05356684562099</v>
      </c>
      <c r="J53" s="77">
        <v>119.871603017166</v>
      </c>
      <c r="K53" s="77">
        <v>95.219474572842202</v>
      </c>
      <c r="L53" s="77">
        <v>114.45251339447999</v>
      </c>
      <c r="M53" s="77">
        <v>81.216412177772298</v>
      </c>
      <c r="N53" s="77">
        <v>99.4987569398332</v>
      </c>
      <c r="O53" s="77">
        <v>114.02092405737601</v>
      </c>
      <c r="P53" s="77">
        <v>126.775785026752</v>
      </c>
      <c r="Q53" s="77">
        <v>141.18272496140199</v>
      </c>
      <c r="R53" s="77">
        <v>156.43052760588299</v>
      </c>
      <c r="S53" s="77">
        <v>145.14863275188401</v>
      </c>
      <c r="T53" s="77">
        <v>169.24722657326501</v>
      </c>
      <c r="U53" s="77">
        <v>156.15814774890001</v>
      </c>
      <c r="V53" s="77">
        <v>150.792219137258</v>
      </c>
      <c r="W53" s="77">
        <v>175.61759966461801</v>
      </c>
      <c r="X53" s="77">
        <v>146.47609761627299</v>
      </c>
      <c r="Y53" s="77">
        <v>193.112927305699</v>
      </c>
      <c r="Z53" s="77">
        <v>214.01490460179701</v>
      </c>
      <c r="AA53" s="77">
        <v>351.44751200978101</v>
      </c>
      <c r="AB53" s="77">
        <v>325.182943686057</v>
      </c>
      <c r="AC53" s="77">
        <v>284.377406980643</v>
      </c>
      <c r="AD53" s="77">
        <v>298.68042679569299</v>
      </c>
      <c r="AE53" s="77">
        <v>298.68042914506901</v>
      </c>
      <c r="AF53" s="77">
        <v>291.969096756748</v>
      </c>
      <c r="AG53" s="77">
        <v>258.86592816100199</v>
      </c>
      <c r="AH53" s="77">
        <v>264.10782493809802</v>
      </c>
      <c r="AI53" s="77">
        <v>261.84879962761801</v>
      </c>
      <c r="AJ53" s="77">
        <v>283.823907301975</v>
      </c>
      <c r="AK53" s="77">
        <v>251.39987246623201</v>
      </c>
      <c r="AL53" s="77">
        <v>255.31923475125899</v>
      </c>
      <c r="AM53" s="77">
        <v>215.19158815266201</v>
      </c>
      <c r="AN53" s="77">
        <v>235.86249282011201</v>
      </c>
      <c r="AO53" s="77">
        <v>271.07536658591698</v>
      </c>
      <c r="AP53" s="77">
        <v>287.33826198087201</v>
      </c>
      <c r="AQ53" s="77">
        <v>162.55760598734599</v>
      </c>
      <c r="AR53" s="77">
        <v>233.61603700035499</v>
      </c>
      <c r="AS53" s="77">
        <v>263.16821314135399</v>
      </c>
      <c r="AT53" s="77">
        <v>346.90080121460898</v>
      </c>
      <c r="AU53" s="77">
        <v>372.183872288982</v>
      </c>
      <c r="AV53" s="77">
        <v>375.63119384153799</v>
      </c>
      <c r="AW53" s="77">
        <v>374.76078416878403</v>
      </c>
      <c r="AX53" s="77">
        <v>334.58619736147801</v>
      </c>
      <c r="AY53" s="77">
        <v>336.62463617511798</v>
      </c>
      <c r="AZ53" s="77">
        <v>321.07241398751501</v>
      </c>
      <c r="BA53" s="77">
        <v>320.80708036962301</v>
      </c>
      <c r="BB53" s="77">
        <v>317.673865203655</v>
      </c>
      <c r="BC53" s="77">
        <v>287.364628343991</v>
      </c>
      <c r="BD53" s="90"/>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9388.2371860275853</v>
      </c>
      <c r="D54" s="78">
        <v>8879.6699282368281</v>
      </c>
      <c r="E54" s="78">
        <v>8708.7069981678196</v>
      </c>
      <c r="F54" s="78">
        <v>8526.0631593345443</v>
      </c>
      <c r="G54" s="78">
        <v>8480.1297562677337</v>
      </c>
      <c r="H54" s="78">
        <v>8181.2067101124057</v>
      </c>
      <c r="I54" s="78">
        <v>7578.0889860055686</v>
      </c>
      <c r="J54" s="78">
        <v>7341.1630183329826</v>
      </c>
      <c r="K54" s="78">
        <v>7333.0100052885191</v>
      </c>
      <c r="L54" s="78">
        <v>7382.4812302014516</v>
      </c>
      <c r="M54" s="78">
        <v>7531.6701290659503</v>
      </c>
      <c r="N54" s="78">
        <v>7131.5781756669521</v>
      </c>
      <c r="O54" s="78">
        <v>7785.3781287109459</v>
      </c>
      <c r="P54" s="78">
        <v>7614.5089830434736</v>
      </c>
      <c r="Q54" s="78">
        <v>7224.3952672098603</v>
      </c>
      <c r="R54" s="78">
        <v>7457.6468632140086</v>
      </c>
      <c r="S54" s="78">
        <v>7261.1359653566478</v>
      </c>
      <c r="T54" s="78">
        <v>7675.1816009017675</v>
      </c>
      <c r="U54" s="78">
        <v>7977.6331103174853</v>
      </c>
      <c r="V54" s="78">
        <v>7788.2635329514242</v>
      </c>
      <c r="W54" s="78">
        <v>8085.2098003889787</v>
      </c>
      <c r="X54" s="78">
        <v>8042.9626120962221</v>
      </c>
      <c r="Y54" s="78">
        <v>8828.5059972235485</v>
      </c>
      <c r="Z54" s="78">
        <v>8694.2562961081094</v>
      </c>
      <c r="AA54" s="78">
        <v>8647.2682641134561</v>
      </c>
      <c r="AB54" s="78">
        <v>9416.5051098777622</v>
      </c>
      <c r="AC54" s="78">
        <v>9557.5844558707213</v>
      </c>
      <c r="AD54" s="78">
        <v>9809.7684760726243</v>
      </c>
      <c r="AE54" s="78">
        <v>9942.2438764424187</v>
      </c>
      <c r="AF54" s="78">
        <v>9830.8888242644935</v>
      </c>
      <c r="AG54" s="78">
        <v>9574.6383149783724</v>
      </c>
      <c r="AH54" s="78">
        <v>9347.2296987580667</v>
      </c>
      <c r="AI54" s="78">
        <v>9553.9884218249026</v>
      </c>
      <c r="AJ54" s="78">
        <v>9105.330693375181</v>
      </c>
      <c r="AK54" s="78">
        <v>9000.9183158773503</v>
      </c>
      <c r="AL54" s="78">
        <v>8939.9362166226056</v>
      </c>
      <c r="AM54" s="78">
        <v>5042.1911553044865</v>
      </c>
      <c r="AN54" s="78">
        <v>6862.2243277454991</v>
      </c>
      <c r="AO54" s="78">
        <v>8192.4698215362259</v>
      </c>
      <c r="AP54" s="78">
        <v>8599.2600131132058</v>
      </c>
      <c r="AQ54" s="78">
        <v>9015.9271911006526</v>
      </c>
      <c r="AR54" s="78">
        <v>9315.9248739772393</v>
      </c>
      <c r="AS54" s="78">
        <v>9594.5800983871268</v>
      </c>
      <c r="AT54" s="78">
        <v>9869.1671738255391</v>
      </c>
      <c r="AU54" s="78">
        <v>9589.741683680506</v>
      </c>
      <c r="AV54" s="78">
        <v>9232.1443670023727</v>
      </c>
      <c r="AW54" s="78">
        <v>9222.6505437926662</v>
      </c>
      <c r="AX54" s="78">
        <v>8882.4477047838755</v>
      </c>
      <c r="AY54" s="78">
        <v>8734.6956488631495</v>
      </c>
      <c r="AZ54" s="78">
        <v>8420.6777786224466</v>
      </c>
      <c r="BA54" s="78">
        <v>8116.1774716765885</v>
      </c>
      <c r="BB54" s="78">
        <v>7891.7732112981257</v>
      </c>
      <c r="BC54" s="78">
        <v>7713.9937007970302</v>
      </c>
      <c r="BD54" s="90"/>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177</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v>4.0782533499442797E-3</v>
      </c>
      <c r="D58" s="23">
        <v>6.4569493119256659E-3</v>
      </c>
      <c r="E58" s="23">
        <v>1.5253174242542978E-2</v>
      </c>
      <c r="F58" s="23">
        <v>7.5146721335422606E-3</v>
      </c>
      <c r="G58" s="23">
        <v>7.18696785136434E-3</v>
      </c>
      <c r="H58" s="23">
        <v>7.4989759384765731E-3</v>
      </c>
      <c r="I58" s="23">
        <v>7.7386830278435813E-3</v>
      </c>
      <c r="J58" s="23">
        <v>7.2446189635079934E-3</v>
      </c>
      <c r="K58" s="23">
        <v>1.6936029753285731E-2</v>
      </c>
      <c r="L58" s="23">
        <v>2.2020811575163019E-2</v>
      </c>
      <c r="M58" s="23">
        <v>1.6985873231149119E-2</v>
      </c>
      <c r="N58" s="23">
        <v>2.4719405523337099E-2</v>
      </c>
      <c r="O58" s="23">
        <v>2.1002838284257537E-2</v>
      </c>
      <c r="P58" s="23">
        <v>1.658219143234483E-2</v>
      </c>
      <c r="Q58" s="23">
        <v>6.8407479561371411E-3</v>
      </c>
      <c r="R58" s="23">
        <v>1.4198366229411191E-3</v>
      </c>
      <c r="S58" s="23">
        <v>8.8174655365130233E-3</v>
      </c>
      <c r="T58" s="23">
        <v>1.4056604176240233E-2</v>
      </c>
      <c r="U58" s="23">
        <v>1.7565261591184555E-2</v>
      </c>
      <c r="V58" s="23">
        <v>1.0696938726429297E-2</v>
      </c>
      <c r="W58" s="23">
        <v>1.740538946362119E-2</v>
      </c>
      <c r="X58" s="23">
        <v>1.0050242971600357E-2</v>
      </c>
      <c r="Y58" s="23">
        <v>1.2151024404280461E-2</v>
      </c>
      <c r="Z58" s="23">
        <v>1.2554630756195766E-2</v>
      </c>
      <c r="AA58" s="23">
        <v>8.2880871997623746E-3</v>
      </c>
      <c r="AB58" s="23">
        <v>9.9308045200392665E-3</v>
      </c>
      <c r="AC58" s="23">
        <v>1.5584399771020245E-2</v>
      </c>
      <c r="AD58" s="23">
        <v>8.8922978401562262E-3</v>
      </c>
      <c r="AE58" s="23">
        <v>1.221031556274459E-2</v>
      </c>
      <c r="AF58" s="23">
        <v>1.172847220207052E-2</v>
      </c>
      <c r="AG58" s="23">
        <v>1.3356413204807981E-2</v>
      </c>
      <c r="AH58" s="23">
        <v>9.2138645668541769E-3</v>
      </c>
      <c r="AI58" s="23">
        <v>9.9635983526831229E-3</v>
      </c>
      <c r="AJ58" s="23">
        <v>6.7018697101977496E-3</v>
      </c>
      <c r="AK58" s="23">
        <v>1.168723381159931E-2</v>
      </c>
      <c r="AL58" s="23">
        <v>1.0022730619168344E-2</v>
      </c>
      <c r="AM58" s="23">
        <v>6.6382466880787376E-3</v>
      </c>
      <c r="AN58" s="23">
        <v>9.2816308266298313E-3</v>
      </c>
      <c r="AO58" s="23">
        <v>1.3396122112384327E-2</v>
      </c>
      <c r="AP58" s="23">
        <v>1.1290194464216691E-2</v>
      </c>
      <c r="AQ58" s="23">
        <v>1.7465254725159956E-2</v>
      </c>
      <c r="AR58" s="23">
        <v>1.7402417629757062E-2</v>
      </c>
      <c r="AS58" s="23">
        <v>2.0140177949574119E-2</v>
      </c>
      <c r="AT58" s="23">
        <v>1.0714867884482976E-2</v>
      </c>
      <c r="AU58" s="23">
        <v>1.5508774444497013E-2</v>
      </c>
      <c r="AV58" s="23">
        <v>1.8523437803229331E-2</v>
      </c>
      <c r="AW58" s="23">
        <v>1.617246146343973E-2</v>
      </c>
      <c r="AX58" s="23">
        <v>1.3583856550844261E-2</v>
      </c>
      <c r="AY58" s="23">
        <v>2.115790938552169E-2</v>
      </c>
      <c r="AZ58" s="23">
        <v>1.8737145474008312E-2</v>
      </c>
      <c r="BA58" s="23">
        <v>2.190594981832971E-2</v>
      </c>
      <c r="BB58" s="23">
        <v>1.3753953211498183E-2</v>
      </c>
      <c r="BC58" s="23">
        <v>9.718947142099121E-3</v>
      </c>
      <c r="BD58" s="87"/>
    </row>
    <row r="59" spans="1:107" s="103" customFormat="1" ht="15.75" thickBot="1" x14ac:dyDescent="0.3">
      <c r="A59" s="113"/>
      <c r="B59" s="113" t="s">
        <v>145</v>
      </c>
      <c r="C59" s="24">
        <v>4.0782533499442797E-3</v>
      </c>
      <c r="D59" s="24">
        <v>6.4569493119256659E-3</v>
      </c>
      <c r="E59" s="24">
        <v>1.5253174242542978E-2</v>
      </c>
      <c r="F59" s="24">
        <v>7.5146721335422606E-3</v>
      </c>
      <c r="G59" s="24">
        <v>7.18696785136434E-3</v>
      </c>
      <c r="H59" s="24">
        <v>7.4989759384765731E-3</v>
      </c>
      <c r="I59" s="24">
        <v>7.7386830278435813E-3</v>
      </c>
      <c r="J59" s="24">
        <v>7.2446189635079934E-3</v>
      </c>
      <c r="K59" s="24">
        <v>1.6936029753285731E-2</v>
      </c>
      <c r="L59" s="24">
        <v>2.2020811575163019E-2</v>
      </c>
      <c r="M59" s="24">
        <v>1.6985873231149119E-2</v>
      </c>
      <c r="N59" s="24">
        <v>2.4719405523337099E-2</v>
      </c>
      <c r="O59" s="24">
        <v>2.1002838284257537E-2</v>
      </c>
      <c r="P59" s="24">
        <v>1.658219143234483E-2</v>
      </c>
      <c r="Q59" s="24">
        <v>6.8407479561371411E-3</v>
      </c>
      <c r="R59" s="24">
        <v>1.4198366229411191E-3</v>
      </c>
      <c r="S59" s="24">
        <v>8.8174655365130233E-3</v>
      </c>
      <c r="T59" s="24">
        <v>1.4056604176240233E-2</v>
      </c>
      <c r="U59" s="24">
        <v>1.7565261591184555E-2</v>
      </c>
      <c r="V59" s="24">
        <v>1.0696938726429297E-2</v>
      </c>
      <c r="W59" s="24">
        <v>1.740538946362119E-2</v>
      </c>
      <c r="X59" s="24">
        <v>1.0050242971600357E-2</v>
      </c>
      <c r="Y59" s="24">
        <v>1.2151024404280461E-2</v>
      </c>
      <c r="Z59" s="24">
        <v>1.2554630756195766E-2</v>
      </c>
      <c r="AA59" s="24">
        <v>8.2880871997623746E-3</v>
      </c>
      <c r="AB59" s="24">
        <v>9.9308045200392665E-3</v>
      </c>
      <c r="AC59" s="24">
        <v>1.5584399771020245E-2</v>
      </c>
      <c r="AD59" s="24">
        <v>8.8922978401562262E-3</v>
      </c>
      <c r="AE59" s="24">
        <v>1.221031556274459E-2</v>
      </c>
      <c r="AF59" s="24">
        <v>1.172847220207052E-2</v>
      </c>
      <c r="AG59" s="24">
        <v>1.3356413204807981E-2</v>
      </c>
      <c r="AH59" s="24">
        <v>9.2138645668541769E-3</v>
      </c>
      <c r="AI59" s="24">
        <v>9.9635983526831229E-3</v>
      </c>
      <c r="AJ59" s="24">
        <v>6.7018697101977496E-3</v>
      </c>
      <c r="AK59" s="24">
        <v>1.168723381159931E-2</v>
      </c>
      <c r="AL59" s="24">
        <v>1.0022730619168344E-2</v>
      </c>
      <c r="AM59" s="24">
        <v>6.6382466880787376E-3</v>
      </c>
      <c r="AN59" s="24">
        <v>9.2816308266298313E-3</v>
      </c>
      <c r="AO59" s="24">
        <v>1.3396122112384327E-2</v>
      </c>
      <c r="AP59" s="24">
        <v>1.1290194464216691E-2</v>
      </c>
      <c r="AQ59" s="24">
        <v>1.7465254725159956E-2</v>
      </c>
      <c r="AR59" s="24">
        <v>1.7402417629757062E-2</v>
      </c>
      <c r="AS59" s="24">
        <v>2.0140177949574119E-2</v>
      </c>
      <c r="AT59" s="24">
        <v>1.0714867884482976E-2</v>
      </c>
      <c r="AU59" s="24">
        <v>1.5508774444497013E-2</v>
      </c>
      <c r="AV59" s="24">
        <v>1.8523437803229331E-2</v>
      </c>
      <c r="AW59" s="24">
        <v>1.617246146343973E-2</v>
      </c>
      <c r="AX59" s="24">
        <v>1.3583856550844261E-2</v>
      </c>
      <c r="AY59" s="24">
        <v>2.115790938552169E-2</v>
      </c>
      <c r="AZ59" s="24">
        <v>1.8737145474008312E-2</v>
      </c>
      <c r="BA59" s="24">
        <v>2.190594981832971E-2</v>
      </c>
      <c r="BB59" s="24">
        <v>1.3753953211498183E-2</v>
      </c>
      <c r="BC59" s="24">
        <v>9.718947142099121E-3</v>
      </c>
      <c r="BD59" s="91"/>
    </row>
    <row r="60" spans="1:107" s="103" customFormat="1" ht="15.75" thickBot="1" x14ac:dyDescent="0.3">
      <c r="A60" s="114" t="s">
        <v>96</v>
      </c>
      <c r="B60" s="115" t="s">
        <v>97</v>
      </c>
      <c r="C60" s="23">
        <v>0.11524180323390652</v>
      </c>
      <c r="D60" s="23">
        <v>0.12014302404151496</v>
      </c>
      <c r="E60" s="23">
        <v>0.12795415671628377</v>
      </c>
      <c r="F60" s="23">
        <v>0.1158021921073681</v>
      </c>
      <c r="G60" s="23">
        <v>0.10947779794964248</v>
      </c>
      <c r="H60" s="23">
        <v>0.11558529647577531</v>
      </c>
      <c r="I60" s="23">
        <v>0.11538641666512361</v>
      </c>
      <c r="J60" s="23">
        <v>0.11122920898844486</v>
      </c>
      <c r="K60" s="23">
        <v>0.11350430459541513</v>
      </c>
      <c r="L60" s="23">
        <v>0.10122378046204709</v>
      </c>
      <c r="M60" s="23">
        <v>9.8460641766176138E-2</v>
      </c>
      <c r="N60" s="23">
        <v>9.984441945296349E-2</v>
      </c>
      <c r="O60" s="23">
        <v>0.10154417603865239</v>
      </c>
      <c r="P60" s="23">
        <v>0.10249618416228511</v>
      </c>
      <c r="Q60" s="23">
        <v>0.10266821077817306</v>
      </c>
      <c r="R60" s="23">
        <v>0.11027658646492611</v>
      </c>
      <c r="S60" s="23">
        <v>0.10843924074728753</v>
      </c>
      <c r="T60" s="23">
        <v>0.1116471356259006</v>
      </c>
      <c r="U60" s="23">
        <v>0.11263765790422299</v>
      </c>
      <c r="V60" s="23">
        <v>0.11153119374905536</v>
      </c>
      <c r="W60" s="23">
        <v>0.11085780312369528</v>
      </c>
      <c r="X60" s="23">
        <v>0.11030452365193033</v>
      </c>
      <c r="Y60" s="23">
        <v>0.11714446374401541</v>
      </c>
      <c r="Z60" s="23">
        <v>0.11240247363214928</v>
      </c>
      <c r="AA60" s="23">
        <v>0.11047951451216177</v>
      </c>
      <c r="AB60" s="23">
        <v>0.12116792726540744</v>
      </c>
      <c r="AC60" s="23">
        <v>0.11858640520352577</v>
      </c>
      <c r="AD60" s="23">
        <v>0.11579063077751367</v>
      </c>
      <c r="AE60" s="23">
        <v>0.12200830753048982</v>
      </c>
      <c r="AF60" s="23">
        <v>0.11353773704931255</v>
      </c>
      <c r="AG60" s="23">
        <v>0.11321479183853513</v>
      </c>
      <c r="AH60" s="23">
        <v>0.11800466897597404</v>
      </c>
      <c r="AI60" s="23">
        <v>0.11621807016460603</v>
      </c>
      <c r="AJ60" s="23">
        <v>0.1173877030580967</v>
      </c>
      <c r="AK60" s="23">
        <v>0.11667972236401954</v>
      </c>
      <c r="AL60" s="23">
        <v>0.12116045488268724</v>
      </c>
      <c r="AM60" s="23">
        <v>0.10308903477304572</v>
      </c>
      <c r="AN60" s="23">
        <v>0.10573762886014941</v>
      </c>
      <c r="AO60" s="23">
        <v>0.11855741957041786</v>
      </c>
      <c r="AP60" s="23">
        <v>0.11237047954951222</v>
      </c>
      <c r="AQ60" s="23">
        <v>0.12030960117662524</v>
      </c>
      <c r="AR60" s="23">
        <v>0.12219852153474035</v>
      </c>
      <c r="AS60" s="23">
        <v>0.12819039100593985</v>
      </c>
      <c r="AT60" s="23">
        <v>0.12431597632267997</v>
      </c>
      <c r="AU60" s="23">
        <v>0.11108844949408868</v>
      </c>
      <c r="AV60" s="23">
        <v>0.11202580703697754</v>
      </c>
      <c r="AW60" s="23">
        <v>0.10899697058810863</v>
      </c>
      <c r="AX60" s="23">
        <v>0.10464275128580003</v>
      </c>
      <c r="AY60" s="23">
        <v>0.105764834823477</v>
      </c>
      <c r="AZ60" s="23">
        <v>0.10231808001572432</v>
      </c>
      <c r="BA60" s="23">
        <v>9.8195986381587413E-2</v>
      </c>
      <c r="BB60" s="23">
        <v>0.10027784557544391</v>
      </c>
      <c r="BC60" s="23">
        <v>0.10449101561838971</v>
      </c>
      <c r="BD60" s="87"/>
    </row>
    <row r="61" spans="1:107" s="103" customFormat="1" ht="15.75" thickBot="1" x14ac:dyDescent="0.3">
      <c r="A61" s="114" t="s">
        <v>98</v>
      </c>
      <c r="B61" s="115" t="s">
        <v>99</v>
      </c>
      <c r="C61" s="23">
        <v>8.7217639040370581E-2</v>
      </c>
      <c r="D61" s="23">
        <v>7.5795798459425315E-2</v>
      </c>
      <c r="E61" s="23">
        <v>7.3149796830404581E-2</v>
      </c>
      <c r="F61" s="23">
        <v>7.1206566329540422E-2</v>
      </c>
      <c r="G61" s="23">
        <v>7.2323750064655523E-2</v>
      </c>
      <c r="H61" s="23">
        <v>7.7302498670348746E-2</v>
      </c>
      <c r="I61" s="23">
        <v>7.1827592649732555E-2</v>
      </c>
      <c r="J61" s="23">
        <v>7.0589895602518105E-2</v>
      </c>
      <c r="K61" s="23">
        <v>7.198599880495736E-2</v>
      </c>
      <c r="L61" s="23">
        <v>6.4820218655789422E-2</v>
      </c>
      <c r="M61" s="23">
        <v>6.630779781486365E-2</v>
      </c>
      <c r="N61" s="23">
        <v>6.3561160447053816E-2</v>
      </c>
      <c r="O61" s="23">
        <v>6.2430479681945254E-2</v>
      </c>
      <c r="P61" s="23">
        <v>6.5325657572070622E-2</v>
      </c>
      <c r="Q61" s="23">
        <v>6.3327843465590186E-2</v>
      </c>
      <c r="R61" s="23">
        <v>6.1365014940108875E-2</v>
      </c>
      <c r="S61" s="23">
        <v>5.7275189076324277E-2</v>
      </c>
      <c r="T61" s="23">
        <v>5.606503167855529E-2</v>
      </c>
      <c r="U61" s="23">
        <v>6.404386009302919E-2</v>
      </c>
      <c r="V61" s="23">
        <v>6.6882658852057325E-2</v>
      </c>
      <c r="W61" s="23">
        <v>7.2848806699091662E-2</v>
      </c>
      <c r="X61" s="23">
        <v>6.4595084028103558E-2</v>
      </c>
      <c r="Y61" s="23">
        <v>6.524403168190325E-2</v>
      </c>
      <c r="Z61" s="23">
        <v>5.8455528154824646E-2</v>
      </c>
      <c r="AA61" s="23">
        <v>5.9313730928120069E-2</v>
      </c>
      <c r="AB61" s="23">
        <v>6.7804204930771036E-2</v>
      </c>
      <c r="AC61" s="23">
        <v>6.7483867347366291E-2</v>
      </c>
      <c r="AD61" s="23">
        <v>7.4559828714499274E-2</v>
      </c>
      <c r="AE61" s="23">
        <v>7.2551683293116467E-2</v>
      </c>
      <c r="AF61" s="23">
        <v>7.7600303756091102E-2</v>
      </c>
      <c r="AG61" s="23">
        <v>7.6383779203570548E-2</v>
      </c>
      <c r="AH61" s="23">
        <v>7.5306139511152129E-2</v>
      </c>
      <c r="AI61" s="23">
        <v>7.8950995860199977E-2</v>
      </c>
      <c r="AJ61" s="23">
        <v>7.3370308687469313E-2</v>
      </c>
      <c r="AK61" s="23">
        <v>8.3026023584185635E-2</v>
      </c>
      <c r="AL61" s="23">
        <v>8.3196613868434494E-2</v>
      </c>
      <c r="AM61" s="23">
        <v>6.1875577241768086E-2</v>
      </c>
      <c r="AN61" s="23">
        <v>7.5283330337144114E-2</v>
      </c>
      <c r="AO61" s="23">
        <v>7.4830499604597242E-2</v>
      </c>
      <c r="AP61" s="23">
        <v>7.886464700212302E-2</v>
      </c>
      <c r="AQ61" s="23">
        <v>7.3003043778172433E-2</v>
      </c>
      <c r="AR61" s="23">
        <v>6.7661393562663041E-2</v>
      </c>
      <c r="AS61" s="23">
        <v>7.427381872156559E-2</v>
      </c>
      <c r="AT61" s="23">
        <v>7.0475910550028623E-2</v>
      </c>
      <c r="AU61" s="23">
        <v>7.1899877954461969E-2</v>
      </c>
      <c r="AV61" s="23">
        <v>6.5942643170503051E-2</v>
      </c>
      <c r="AW61" s="23">
        <v>6.3179982274053206E-2</v>
      </c>
      <c r="AX61" s="23">
        <v>6.4121654315424367E-2</v>
      </c>
      <c r="AY61" s="23">
        <v>6.0358801188098429E-2</v>
      </c>
      <c r="AZ61" s="23">
        <v>6.079901416004424E-2</v>
      </c>
      <c r="BA61" s="23">
        <v>5.0572212533618502E-2</v>
      </c>
      <c r="BB61" s="23">
        <v>4.9722454387495799E-2</v>
      </c>
      <c r="BC61" s="23">
        <v>6.1241319666011276E-2</v>
      </c>
      <c r="BD61" s="87"/>
    </row>
    <row r="62" spans="1:107" s="103" customFormat="1" ht="15.75" thickBot="1" x14ac:dyDescent="0.3">
      <c r="A62" s="114" t="s">
        <v>100</v>
      </c>
      <c r="B62" s="115" t="s">
        <v>101</v>
      </c>
      <c r="C62" s="23">
        <v>9.8920222767081054E-2</v>
      </c>
      <c r="D62" s="23">
        <v>0.1003449700758981</v>
      </c>
      <c r="E62" s="23">
        <v>8.882224059447294E-2</v>
      </c>
      <c r="F62" s="23">
        <v>8.3999673309337344E-2</v>
      </c>
      <c r="G62" s="23">
        <v>7.9844134569797845E-2</v>
      </c>
      <c r="H62" s="23">
        <v>8.2435891227792588E-2</v>
      </c>
      <c r="I62" s="23">
        <v>7.7214414337282128E-2</v>
      </c>
      <c r="J62" s="23">
        <v>7.485710788531999E-2</v>
      </c>
      <c r="K62" s="23">
        <v>7.3222603278211923E-2</v>
      </c>
      <c r="L62" s="23">
        <v>7.9318592057092185E-2</v>
      </c>
      <c r="M62" s="23">
        <v>8.4215952768650126E-2</v>
      </c>
      <c r="N62" s="23">
        <v>7.8144086918988886E-2</v>
      </c>
      <c r="O62" s="23">
        <v>8.9007781845103551E-2</v>
      </c>
      <c r="P62" s="23">
        <v>9.3601570304766568E-2</v>
      </c>
      <c r="Q62" s="23">
        <v>8.3806583159699466E-2</v>
      </c>
      <c r="R62" s="23">
        <v>8.2730142515879831E-2</v>
      </c>
      <c r="S62" s="23">
        <v>8.139084480782019E-2</v>
      </c>
      <c r="T62" s="23">
        <v>8.7765369833898182E-2</v>
      </c>
      <c r="U62" s="23">
        <v>9.5586422003522492E-2</v>
      </c>
      <c r="V62" s="23">
        <v>9.7400331315475069E-2</v>
      </c>
      <c r="W62" s="23">
        <v>0.10638029482592021</v>
      </c>
      <c r="X62" s="23">
        <v>0.10537126866866044</v>
      </c>
      <c r="Y62" s="23">
        <v>0.10810999899326294</v>
      </c>
      <c r="Z62" s="23">
        <v>0.10094982084240796</v>
      </c>
      <c r="AA62" s="23">
        <v>8.8422185783783594E-2</v>
      </c>
      <c r="AB62" s="23">
        <v>0.10032835953760105</v>
      </c>
      <c r="AC62" s="23">
        <v>0.10034965527299192</v>
      </c>
      <c r="AD62" s="23">
        <v>0.10340641406059387</v>
      </c>
      <c r="AE62" s="23">
        <v>0.10675068678253016</v>
      </c>
      <c r="AF62" s="23">
        <v>0.10892726847729686</v>
      </c>
      <c r="AG62" s="23">
        <v>0.10217989237676108</v>
      </c>
      <c r="AH62" s="23">
        <v>9.6694900777647003E-2</v>
      </c>
      <c r="AI62" s="23">
        <v>9.5919803219501179E-2</v>
      </c>
      <c r="AJ62" s="23">
        <v>8.7960332624835866E-2</v>
      </c>
      <c r="AK62" s="23">
        <v>8.0908334913630753E-2</v>
      </c>
      <c r="AL62" s="23">
        <v>7.4016169210401592E-2</v>
      </c>
      <c r="AM62" s="23">
        <v>3.1523422656741365E-2</v>
      </c>
      <c r="AN62" s="23">
        <v>5.7771460814356038E-2</v>
      </c>
      <c r="AO62" s="23">
        <v>6.9967572140413187E-2</v>
      </c>
      <c r="AP62" s="23">
        <v>6.9116703215917993E-2</v>
      </c>
      <c r="AQ62" s="23">
        <v>7.2523078623003362E-2</v>
      </c>
      <c r="AR62" s="23">
        <v>7.5072987318953344E-2</v>
      </c>
      <c r="AS62" s="23">
        <v>8.6112392763856502E-2</v>
      </c>
      <c r="AT62" s="23">
        <v>9.5461185798356482E-2</v>
      </c>
      <c r="AU62" s="23">
        <v>7.9584645702233781E-2</v>
      </c>
      <c r="AV62" s="23">
        <v>8.2028372838226296E-2</v>
      </c>
      <c r="AW62" s="23">
        <v>7.645258429650735E-2</v>
      </c>
      <c r="AX62" s="23">
        <v>7.5848173551845088E-2</v>
      </c>
      <c r="AY62" s="23">
        <v>6.4960022207098386E-2</v>
      </c>
      <c r="AZ62" s="23">
        <v>6.5890643575013702E-2</v>
      </c>
      <c r="BA62" s="23">
        <v>6.1735154693512644E-2</v>
      </c>
      <c r="BB62" s="23">
        <v>5.9465875890103818E-2</v>
      </c>
      <c r="BC62" s="23">
        <v>5.9550163871532842E-2</v>
      </c>
      <c r="BD62" s="87"/>
    </row>
    <row r="63" spans="1:107" s="103" customFormat="1" ht="15.75" thickBot="1" x14ac:dyDescent="0.3">
      <c r="A63" s="114" t="s">
        <v>102</v>
      </c>
      <c r="B63" s="115" t="s">
        <v>103</v>
      </c>
      <c r="C63" s="23">
        <v>0.12333915968054139</v>
      </c>
      <c r="D63" s="23">
        <v>0.13448442639444075</v>
      </c>
      <c r="E63" s="23">
        <v>0.13061394738472221</v>
      </c>
      <c r="F63" s="23">
        <v>0.14071831082447939</v>
      </c>
      <c r="G63" s="23">
        <v>0.14215005200933648</v>
      </c>
      <c r="H63" s="23">
        <v>0.11582717588926224</v>
      </c>
      <c r="I63" s="23">
        <v>9.0834495119963291E-2</v>
      </c>
      <c r="J63" s="23">
        <v>7.9785968003955932E-2</v>
      </c>
      <c r="K63" s="23">
        <v>8.8940367134030016E-2</v>
      </c>
      <c r="L63" s="23">
        <v>9.8084224043066326E-2</v>
      </c>
      <c r="M63" s="23">
        <v>0.10976516670873482</v>
      </c>
      <c r="N63" s="23">
        <v>0.10592695796531783</v>
      </c>
      <c r="O63" s="23">
        <v>0.10309662611436901</v>
      </c>
      <c r="P63" s="23">
        <v>9.6158924648888339E-2</v>
      </c>
      <c r="Q63" s="23">
        <v>8.3286521345147219E-2</v>
      </c>
      <c r="R63" s="23">
        <v>8.5978102162135694E-2</v>
      </c>
      <c r="S63" s="23">
        <v>9.3986321748741761E-2</v>
      </c>
      <c r="T63" s="23">
        <v>9.4226027204890581E-2</v>
      </c>
      <c r="U63" s="23">
        <v>9.3237708595005742E-2</v>
      </c>
      <c r="V63" s="23">
        <v>9.9728206183059429E-2</v>
      </c>
      <c r="W63" s="23">
        <v>0.11679984011572915</v>
      </c>
      <c r="X63" s="23">
        <v>0.13007671884394356</v>
      </c>
      <c r="Y63" s="23">
        <v>0.166242630109739</v>
      </c>
      <c r="Z63" s="23">
        <v>0.14866357156923479</v>
      </c>
      <c r="AA63" s="23">
        <v>0.16290401259656076</v>
      </c>
      <c r="AB63" s="23">
        <v>0.18531351658397549</v>
      </c>
      <c r="AC63" s="23">
        <v>0.20529219487847403</v>
      </c>
      <c r="AD63" s="23">
        <v>0.20446044665142715</v>
      </c>
      <c r="AE63" s="23">
        <v>0.20330314135586633</v>
      </c>
      <c r="AF63" s="23">
        <v>0.20493361000793214</v>
      </c>
      <c r="AG63" s="23">
        <v>0.20025769519727804</v>
      </c>
      <c r="AH63" s="23">
        <v>0.17265548074725637</v>
      </c>
      <c r="AI63" s="23">
        <v>0.1557135496115637</v>
      </c>
      <c r="AJ63" s="23">
        <v>0.13524840761139151</v>
      </c>
      <c r="AK63" s="23">
        <v>0.10290467112885704</v>
      </c>
      <c r="AL63" s="23">
        <v>0.12302539080312072</v>
      </c>
      <c r="AM63" s="23">
        <v>1.942998322415114E-2</v>
      </c>
      <c r="AN63" s="23">
        <v>4.0772290736846739E-2</v>
      </c>
      <c r="AO63" s="23">
        <v>9.0565998368406564E-2</v>
      </c>
      <c r="AP63" s="23">
        <v>0.10424039333146363</v>
      </c>
      <c r="AQ63" s="23">
        <v>0.11321973477291714</v>
      </c>
      <c r="AR63" s="23">
        <v>0.12254542380786786</v>
      </c>
      <c r="AS63" s="23">
        <v>0.11973303707410644</v>
      </c>
      <c r="AT63" s="23">
        <v>0.12084875879932366</v>
      </c>
      <c r="AU63" s="23">
        <v>9.610393072408191E-2</v>
      </c>
      <c r="AV63" s="23">
        <v>8.3588285754560038E-2</v>
      </c>
      <c r="AW63" s="23">
        <v>9.269092902947354E-2</v>
      </c>
      <c r="AX63" s="23">
        <v>7.5995132869714599E-2</v>
      </c>
      <c r="AY63" s="23">
        <v>9.8893014953354355E-2</v>
      </c>
      <c r="AZ63" s="23">
        <v>9.3113946577809983E-2</v>
      </c>
      <c r="BA63" s="23">
        <v>9.1400723818765336E-2</v>
      </c>
      <c r="BB63" s="23">
        <v>0.10305312009843304</v>
      </c>
      <c r="BC63" s="23">
        <v>9.1988160100424432E-2</v>
      </c>
      <c r="BD63" s="87"/>
    </row>
    <row r="64" spans="1:107" s="103" customFormat="1" ht="15.75" thickBot="1" x14ac:dyDescent="0.3">
      <c r="A64" s="114" t="s">
        <v>104</v>
      </c>
      <c r="B64" s="115" t="s">
        <v>8</v>
      </c>
      <c r="C64" s="23">
        <v>9.020408596778251E-2</v>
      </c>
      <c r="D64" s="23">
        <v>8.6291363556265363E-2</v>
      </c>
      <c r="E64" s="23">
        <v>7.8895765945005511E-2</v>
      </c>
      <c r="F64" s="23">
        <v>7.6897578304447628E-2</v>
      </c>
      <c r="G64" s="23">
        <v>8.0272992553077141E-2</v>
      </c>
      <c r="H64" s="23">
        <v>7.981976616771011E-2</v>
      </c>
      <c r="I64" s="23">
        <v>6.8699223743889759E-2</v>
      </c>
      <c r="J64" s="23">
        <v>6.5758310845252174E-2</v>
      </c>
      <c r="K64" s="23">
        <v>6.4338482850286927E-2</v>
      </c>
      <c r="L64" s="23">
        <v>6.7525879384052606E-2</v>
      </c>
      <c r="M64" s="23">
        <v>7.0405332114181207E-2</v>
      </c>
      <c r="N64" s="23">
        <v>6.6092149273923997E-2</v>
      </c>
      <c r="O64" s="23">
        <v>7.216809803802908E-2</v>
      </c>
      <c r="P64" s="23">
        <v>7.1096578756110876E-2</v>
      </c>
      <c r="Q64" s="23">
        <v>6.8693841056034002E-2</v>
      </c>
      <c r="R64" s="23">
        <v>7.1654489110045655E-2</v>
      </c>
      <c r="S64" s="23">
        <v>6.6900376180928464E-2</v>
      </c>
      <c r="T64" s="23">
        <v>7.0543709380653546E-2</v>
      </c>
      <c r="U64" s="23">
        <v>7.4770736107455452E-2</v>
      </c>
      <c r="V64" s="23">
        <v>6.9978297574090242E-2</v>
      </c>
      <c r="W64" s="23">
        <v>7.2397175308428208E-2</v>
      </c>
      <c r="X64" s="23">
        <v>7.0574937898129533E-2</v>
      </c>
      <c r="Y64" s="23">
        <v>7.7439282387388952E-2</v>
      </c>
      <c r="Z64" s="23">
        <v>7.8528890089297532E-2</v>
      </c>
      <c r="AA64" s="23">
        <v>7.6418228093109469E-2</v>
      </c>
      <c r="AB64" s="23">
        <v>8.0113583173552522E-2</v>
      </c>
      <c r="AC64" s="23">
        <v>8.3174364213122923E-2</v>
      </c>
      <c r="AD64" s="23">
        <v>8.5504003908052351E-2</v>
      </c>
      <c r="AE64" s="23">
        <v>8.6100479512996875E-2</v>
      </c>
      <c r="AF64" s="23">
        <v>8.4127011441333166E-2</v>
      </c>
      <c r="AG64" s="23">
        <v>8.2240741900816122E-2</v>
      </c>
      <c r="AH64" s="23">
        <v>7.9524325044216915E-2</v>
      </c>
      <c r="AI64" s="23">
        <v>8.1273025939632842E-2</v>
      </c>
      <c r="AJ64" s="23">
        <v>7.6043456796172346E-2</v>
      </c>
      <c r="AK64" s="23">
        <v>7.674023465920185E-2</v>
      </c>
      <c r="AL64" s="23">
        <v>7.1400901846551304E-2</v>
      </c>
      <c r="AM64" s="23">
        <v>4.0108692295656383E-2</v>
      </c>
      <c r="AN64" s="23">
        <v>4.8639730578356931E-2</v>
      </c>
      <c r="AO64" s="23">
        <v>6.4785543762721096E-2</v>
      </c>
      <c r="AP64" s="23">
        <v>7.2310659576092839E-2</v>
      </c>
      <c r="AQ64" s="23">
        <v>7.6814915052784052E-2</v>
      </c>
      <c r="AR64" s="23">
        <v>8.1275712885207879E-2</v>
      </c>
      <c r="AS64" s="23">
        <v>8.3215097524774836E-2</v>
      </c>
      <c r="AT64" s="23">
        <v>8.443819136496114E-2</v>
      </c>
      <c r="AU64" s="23">
        <v>8.5821090180999968E-2</v>
      </c>
      <c r="AV64" s="23">
        <v>8.3150936195997824E-2</v>
      </c>
      <c r="AW64" s="23">
        <v>8.2037876515324265E-2</v>
      </c>
      <c r="AX64" s="23">
        <v>7.7382316641193882E-2</v>
      </c>
      <c r="AY64" s="23">
        <v>7.6555774850558256E-2</v>
      </c>
      <c r="AZ64" s="23">
        <v>7.2651092844308512E-2</v>
      </c>
      <c r="BA64" s="23">
        <v>7.2096923007569272E-2</v>
      </c>
      <c r="BB64" s="23">
        <v>6.9595742584903406E-2</v>
      </c>
      <c r="BC64" s="23">
        <v>6.7371755793000032E-2</v>
      </c>
      <c r="BD64" s="87"/>
    </row>
    <row r="65" spans="1:56" s="103" customFormat="1" ht="15.75" thickBot="1" x14ac:dyDescent="0.3">
      <c r="A65" s="113"/>
      <c r="B65" s="113" t="s">
        <v>146</v>
      </c>
      <c r="C65" s="24">
        <v>9.704523482019331E-2</v>
      </c>
      <c r="D65" s="24">
        <v>9.5731149923729345E-2</v>
      </c>
      <c r="E65" s="24">
        <v>9.0649989813628915E-2</v>
      </c>
      <c r="F65" s="24">
        <v>8.7447451861335415E-2</v>
      </c>
      <c r="G65" s="24">
        <v>8.8142953401846913E-2</v>
      </c>
      <c r="H65" s="24">
        <v>8.7807648006708899E-2</v>
      </c>
      <c r="I65" s="24">
        <v>7.8536292913892428E-2</v>
      </c>
      <c r="J65" s="24">
        <v>7.5130486999837487E-2</v>
      </c>
      <c r="K65" s="24">
        <v>7.5191019968587694E-2</v>
      </c>
      <c r="L65" s="24">
        <v>7.6061216286614067E-2</v>
      </c>
      <c r="M65" s="24">
        <v>7.8813738682991491E-2</v>
      </c>
      <c r="N65" s="24">
        <v>7.5272059221247856E-2</v>
      </c>
      <c r="O65" s="24">
        <v>8.0357342215363989E-2</v>
      </c>
      <c r="P65" s="24">
        <v>8.0230837566231228E-2</v>
      </c>
      <c r="Q65" s="24">
        <v>7.6704748413592733E-2</v>
      </c>
      <c r="R65" s="24">
        <v>7.9568092639935972E-2</v>
      </c>
      <c r="S65" s="24">
        <v>7.658495795915686E-2</v>
      </c>
      <c r="T65" s="24">
        <v>8.0041311670618148E-2</v>
      </c>
      <c r="U65" s="24">
        <v>8.417003718304554E-2</v>
      </c>
      <c r="V65" s="24">
        <v>8.2002199594842798E-2</v>
      </c>
      <c r="W65" s="24">
        <v>8.5906284264950422E-2</v>
      </c>
      <c r="X65" s="24">
        <v>8.5031808280072604E-2</v>
      </c>
      <c r="Y65" s="24">
        <v>9.2925771424997958E-2</v>
      </c>
      <c r="Z65" s="24">
        <v>9.0245900837014031E-2</v>
      </c>
      <c r="AA65" s="24">
        <v>8.803271273549032E-2</v>
      </c>
      <c r="AB65" s="24">
        <v>9.5595811241903167E-2</v>
      </c>
      <c r="AC65" s="24">
        <v>9.8425064239039642E-2</v>
      </c>
      <c r="AD65" s="24">
        <v>0.10015058003006341</v>
      </c>
      <c r="AE65" s="24">
        <v>0.10186298954229517</v>
      </c>
      <c r="AF65" s="24">
        <v>9.9863828266603935E-2</v>
      </c>
      <c r="AG65" s="24">
        <v>9.7471992822214373E-2</v>
      </c>
      <c r="AH65" s="24">
        <v>9.4143086456367042E-2</v>
      </c>
      <c r="AI65" s="24">
        <v>9.3764312507096312E-2</v>
      </c>
      <c r="AJ65" s="24">
        <v>8.8330762383957262E-2</v>
      </c>
      <c r="AK65" s="24">
        <v>8.6250093096402969E-2</v>
      </c>
      <c r="AL65" s="24">
        <v>8.4527323821228795E-2</v>
      </c>
      <c r="AM65" s="24">
        <v>5.0637142824875983E-2</v>
      </c>
      <c r="AN65" s="24">
        <v>6.1316935870878365E-2</v>
      </c>
      <c r="AO65" s="24">
        <v>7.7386466760999195E-2</v>
      </c>
      <c r="AP65" s="24">
        <v>8.1382356232304373E-2</v>
      </c>
      <c r="AQ65" s="24">
        <v>8.6153478354619062E-2</v>
      </c>
      <c r="AR65" s="24">
        <v>8.9604240268158511E-2</v>
      </c>
      <c r="AS65" s="24">
        <v>9.3546773594189669E-2</v>
      </c>
      <c r="AT65" s="24">
        <v>9.4662096867589765E-2</v>
      </c>
      <c r="AU65" s="24">
        <v>8.9545107122021267E-2</v>
      </c>
      <c r="AV65" s="24">
        <v>8.7520936128419421E-2</v>
      </c>
      <c r="AW65" s="24">
        <v>8.5910327789112367E-2</v>
      </c>
      <c r="AX65" s="24">
        <v>8.1496078563362384E-2</v>
      </c>
      <c r="AY65" s="24">
        <v>8.0827848497829785E-2</v>
      </c>
      <c r="AZ65" s="24">
        <v>7.7759984725826431E-2</v>
      </c>
      <c r="BA65" s="24">
        <v>7.5401643706517155E-2</v>
      </c>
      <c r="BB65" s="24">
        <v>7.4573027976904058E-2</v>
      </c>
      <c r="BC65" s="24">
        <v>7.4306408707642324E-2</v>
      </c>
      <c r="BD65" s="91"/>
    </row>
    <row r="66" spans="1:56" s="103" customFormat="1" ht="15.75" thickBot="1" x14ac:dyDescent="0.3">
      <c r="A66" s="111" t="s">
        <v>105</v>
      </c>
      <c r="B66" s="112" t="s">
        <v>10</v>
      </c>
      <c r="C66" s="23">
        <v>8.5181719550804183E-2</v>
      </c>
      <c r="D66" s="23">
        <v>8.0902183111880285E-2</v>
      </c>
      <c r="E66" s="23">
        <v>7.9474991486853122E-2</v>
      </c>
      <c r="F66" s="23">
        <v>8.2738105869811715E-2</v>
      </c>
      <c r="G66" s="23">
        <v>7.4691311013351511E-2</v>
      </c>
      <c r="H66" s="23">
        <v>7.653616298815305E-2</v>
      </c>
      <c r="I66" s="23">
        <v>7.2986470551327759E-2</v>
      </c>
      <c r="J66" s="23">
        <v>7.1269319811274684E-2</v>
      </c>
      <c r="K66" s="23">
        <v>7.1127320692767754E-2</v>
      </c>
      <c r="L66" s="23">
        <v>7.0954482953808143E-2</v>
      </c>
      <c r="M66" s="23">
        <v>6.8841893296871751E-2</v>
      </c>
      <c r="N66" s="23">
        <v>5.6863563694162712E-2</v>
      </c>
      <c r="O66" s="23">
        <v>7.594585714619817E-2</v>
      </c>
      <c r="P66" s="23">
        <v>6.9295601472166207E-2</v>
      </c>
      <c r="Q66" s="23">
        <v>6.6832589051164348E-2</v>
      </c>
      <c r="R66" s="23">
        <v>6.876959994761582E-2</v>
      </c>
      <c r="S66" s="23">
        <v>6.428810918061123E-2</v>
      </c>
      <c r="T66" s="23">
        <v>6.9896503647739416E-2</v>
      </c>
      <c r="U66" s="23">
        <v>7.2863065004163036E-2</v>
      </c>
      <c r="V66" s="23">
        <v>6.8976579370826366E-2</v>
      </c>
      <c r="W66" s="23">
        <v>7.1671853506261721E-2</v>
      </c>
      <c r="X66" s="23">
        <v>7.4142381396538296E-2</v>
      </c>
      <c r="Y66" s="23">
        <v>8.4777512739862948E-2</v>
      </c>
      <c r="Z66" s="23">
        <v>8.5293629588360634E-2</v>
      </c>
      <c r="AA66" s="23">
        <v>7.8107448426738432E-2</v>
      </c>
      <c r="AB66" s="23">
        <v>8.4896123721129299E-2</v>
      </c>
      <c r="AC66" s="23">
        <v>8.2758455054267571E-2</v>
      </c>
      <c r="AD66" s="23">
        <v>8.4959647648181202E-2</v>
      </c>
      <c r="AE66" s="23">
        <v>8.674427493911592E-2</v>
      </c>
      <c r="AF66" s="23">
        <v>8.6398285063749802E-2</v>
      </c>
      <c r="AG66" s="23">
        <v>8.514757757145637E-2</v>
      </c>
      <c r="AH66" s="23">
        <v>8.3341553467941254E-2</v>
      </c>
      <c r="AI66" s="23">
        <v>8.6255572612992701E-2</v>
      </c>
      <c r="AJ66" s="23">
        <v>8.1432489829464896E-2</v>
      </c>
      <c r="AK66" s="23">
        <v>8.1705960230382624E-2</v>
      </c>
      <c r="AL66" s="23">
        <v>8.0585900294461874E-2</v>
      </c>
      <c r="AM66" s="23">
        <v>2.2797062003338163E-2</v>
      </c>
      <c r="AN66" s="23">
        <v>5.9820140749846915E-2</v>
      </c>
      <c r="AO66" s="23">
        <v>7.187249730098709E-2</v>
      </c>
      <c r="AP66" s="23">
        <v>7.1259320296745046E-2</v>
      </c>
      <c r="AQ66" s="23">
        <v>7.2113207932899104E-2</v>
      </c>
      <c r="AR66" s="23">
        <v>6.9160649737662949E-2</v>
      </c>
      <c r="AS66" s="23">
        <v>6.5830606417866575E-2</v>
      </c>
      <c r="AT66" s="23">
        <v>7.0099399597843781E-2</v>
      </c>
      <c r="AU66" s="23">
        <v>6.905922451451238E-2</v>
      </c>
      <c r="AV66" s="23">
        <v>6.175570478756192E-2</v>
      </c>
      <c r="AW66" s="23">
        <v>6.7857479059418718E-2</v>
      </c>
      <c r="AX66" s="23">
        <v>6.4781366381118879E-2</v>
      </c>
      <c r="AY66" s="23">
        <v>6.6193516215273404E-2</v>
      </c>
      <c r="AZ66" s="23">
        <v>6.6269706844516704E-2</v>
      </c>
      <c r="BA66" s="23">
        <v>6.445869238902116E-2</v>
      </c>
      <c r="BB66" s="23">
        <v>6.7064191440393134E-2</v>
      </c>
      <c r="BC66" s="23">
        <v>6.227991808885841E-2</v>
      </c>
      <c r="BD66" s="87"/>
    </row>
    <row r="67" spans="1:56" s="103" customFormat="1" ht="15.75" thickBot="1" x14ac:dyDescent="0.3">
      <c r="A67" s="113"/>
      <c r="B67" s="116" t="s">
        <v>147</v>
      </c>
      <c r="C67" s="24">
        <v>8.5181719550804183E-2</v>
      </c>
      <c r="D67" s="24">
        <v>8.0902183111880285E-2</v>
      </c>
      <c r="E67" s="24">
        <v>7.9474991486853122E-2</v>
      </c>
      <c r="F67" s="24">
        <v>8.2738105869811715E-2</v>
      </c>
      <c r="G67" s="24">
        <v>7.4691311013351511E-2</v>
      </c>
      <c r="H67" s="24">
        <v>7.653616298815305E-2</v>
      </c>
      <c r="I67" s="24">
        <v>7.2986470551327759E-2</v>
      </c>
      <c r="J67" s="24">
        <v>7.1269319811274684E-2</v>
      </c>
      <c r="K67" s="24">
        <v>7.1127320692767754E-2</v>
      </c>
      <c r="L67" s="24">
        <v>7.0954482953808143E-2</v>
      </c>
      <c r="M67" s="24">
        <v>6.8841893296871751E-2</v>
      </c>
      <c r="N67" s="24">
        <v>5.6863563694162712E-2</v>
      </c>
      <c r="O67" s="24">
        <v>7.594585714619817E-2</v>
      </c>
      <c r="P67" s="24">
        <v>6.9295601472166207E-2</v>
      </c>
      <c r="Q67" s="24">
        <v>6.6832589051164348E-2</v>
      </c>
      <c r="R67" s="24">
        <v>6.876959994761582E-2</v>
      </c>
      <c r="S67" s="24">
        <v>6.428810918061123E-2</v>
      </c>
      <c r="T67" s="24">
        <v>6.9896503647739416E-2</v>
      </c>
      <c r="U67" s="24">
        <v>7.2863065004163036E-2</v>
      </c>
      <c r="V67" s="24">
        <v>6.8976579370826366E-2</v>
      </c>
      <c r="W67" s="24">
        <v>7.1671853506261721E-2</v>
      </c>
      <c r="X67" s="24">
        <v>7.4142381396538296E-2</v>
      </c>
      <c r="Y67" s="24">
        <v>8.4777512739862948E-2</v>
      </c>
      <c r="Z67" s="24">
        <v>8.5293629588360634E-2</v>
      </c>
      <c r="AA67" s="24">
        <v>7.8107448426738432E-2</v>
      </c>
      <c r="AB67" s="24">
        <v>8.4896123721129299E-2</v>
      </c>
      <c r="AC67" s="24">
        <v>8.2758455054267571E-2</v>
      </c>
      <c r="AD67" s="24">
        <v>8.4959647648181202E-2</v>
      </c>
      <c r="AE67" s="24">
        <v>8.674427493911592E-2</v>
      </c>
      <c r="AF67" s="24">
        <v>8.6398285063749802E-2</v>
      </c>
      <c r="AG67" s="24">
        <v>8.514757757145637E-2</v>
      </c>
      <c r="AH67" s="24">
        <v>8.3341553467941254E-2</v>
      </c>
      <c r="AI67" s="24">
        <v>8.6255572612992701E-2</v>
      </c>
      <c r="AJ67" s="24">
        <v>8.1432489829464896E-2</v>
      </c>
      <c r="AK67" s="24">
        <v>8.1705960230382624E-2</v>
      </c>
      <c r="AL67" s="24">
        <v>8.0585900294461874E-2</v>
      </c>
      <c r="AM67" s="24">
        <v>2.2797062003338163E-2</v>
      </c>
      <c r="AN67" s="24">
        <v>5.9820140749846915E-2</v>
      </c>
      <c r="AO67" s="24">
        <v>7.187249730098709E-2</v>
      </c>
      <c r="AP67" s="24">
        <v>7.1259320296745046E-2</v>
      </c>
      <c r="AQ67" s="24">
        <v>7.2113207932899104E-2</v>
      </c>
      <c r="AR67" s="24">
        <v>6.9160649737662949E-2</v>
      </c>
      <c r="AS67" s="24">
        <v>6.5830606417866575E-2</v>
      </c>
      <c r="AT67" s="24">
        <v>7.0099399597843781E-2</v>
      </c>
      <c r="AU67" s="24">
        <v>6.905922451451238E-2</v>
      </c>
      <c r="AV67" s="24">
        <v>6.175570478756192E-2</v>
      </c>
      <c r="AW67" s="24">
        <v>6.7857479059418718E-2</v>
      </c>
      <c r="AX67" s="24">
        <v>6.4781366381118879E-2</v>
      </c>
      <c r="AY67" s="24">
        <v>6.6193516215273404E-2</v>
      </c>
      <c r="AZ67" s="24">
        <v>6.6269706844516704E-2</v>
      </c>
      <c r="BA67" s="24">
        <v>6.445869238902116E-2</v>
      </c>
      <c r="BB67" s="24">
        <v>6.7064191440393134E-2</v>
      </c>
      <c r="BC67" s="24">
        <v>6.227991808885841E-2</v>
      </c>
      <c r="BD67" s="91"/>
    </row>
    <row r="68" spans="1:56" s="103" customFormat="1" ht="15.75" thickBot="1" x14ac:dyDescent="0.3">
      <c r="A68" s="114" t="s">
        <v>106</v>
      </c>
      <c r="B68" s="115" t="s">
        <v>107</v>
      </c>
      <c r="C68" s="23">
        <v>1.9285621528630312E-2</v>
      </c>
      <c r="D68" s="23">
        <v>1.5956927922479155E-2</v>
      </c>
      <c r="E68" s="23">
        <v>1.9597197810898852E-2</v>
      </c>
      <c r="F68" s="23">
        <v>1.6488203663689537E-2</v>
      </c>
      <c r="G68" s="23">
        <v>1.4941107671032428E-2</v>
      </c>
      <c r="H68" s="23">
        <v>1.420150547091811E-2</v>
      </c>
      <c r="I68" s="23">
        <v>1.4466852984215017E-2</v>
      </c>
      <c r="J68" s="23">
        <v>1.3777890739657316E-2</v>
      </c>
      <c r="K68" s="23">
        <v>1.5218636935826991E-2</v>
      </c>
      <c r="L68" s="23">
        <v>1.5086150346589342E-2</v>
      </c>
      <c r="M68" s="23">
        <v>1.512308402195439E-2</v>
      </c>
      <c r="N68" s="23">
        <v>1.4099061469056618E-2</v>
      </c>
      <c r="O68" s="23">
        <v>1.5375053893930337E-2</v>
      </c>
      <c r="P68" s="23">
        <v>1.4926046407754932E-2</v>
      </c>
      <c r="Q68" s="23">
        <v>1.3730134589386199E-2</v>
      </c>
      <c r="R68" s="23">
        <v>1.4874781665133157E-2</v>
      </c>
      <c r="S68" s="23">
        <v>1.6532047390828895E-2</v>
      </c>
      <c r="T68" s="23">
        <v>1.8596293688351924E-2</v>
      </c>
      <c r="U68" s="23">
        <v>1.9959219983350901E-2</v>
      </c>
      <c r="V68" s="23">
        <v>1.853704824375766E-2</v>
      </c>
      <c r="W68" s="23">
        <v>1.8941621449488355E-2</v>
      </c>
      <c r="X68" s="23">
        <v>1.8740580475504011E-2</v>
      </c>
      <c r="Y68" s="23">
        <v>1.9234980807526499E-2</v>
      </c>
      <c r="Z68" s="23">
        <v>1.9209256528122554E-2</v>
      </c>
      <c r="AA68" s="23">
        <v>1.7762853348180969E-2</v>
      </c>
      <c r="AB68" s="23">
        <v>1.87074130396041E-2</v>
      </c>
      <c r="AC68" s="23">
        <v>2.0638177820967774E-2</v>
      </c>
      <c r="AD68" s="23">
        <v>1.9372044524675315E-2</v>
      </c>
      <c r="AE68" s="23">
        <v>1.792799555267692E-2</v>
      </c>
      <c r="AF68" s="23">
        <v>1.8135168741650338E-2</v>
      </c>
      <c r="AG68" s="23">
        <v>1.7648697640541441E-2</v>
      </c>
      <c r="AH68" s="23">
        <v>1.9178194703874371E-2</v>
      </c>
      <c r="AI68" s="23">
        <v>1.9398593660518864E-2</v>
      </c>
      <c r="AJ68" s="23">
        <v>1.8358318640643745E-2</v>
      </c>
      <c r="AK68" s="23">
        <v>1.678540496550281E-2</v>
      </c>
      <c r="AL68" s="23">
        <v>1.7274039449715943E-2</v>
      </c>
      <c r="AM68" s="23">
        <v>8.5926895448432111E-3</v>
      </c>
      <c r="AN68" s="23">
        <v>1.7341414079141915E-2</v>
      </c>
      <c r="AO68" s="23">
        <v>1.7470611099129514E-2</v>
      </c>
      <c r="AP68" s="23">
        <v>1.6259023878274752E-2</v>
      </c>
      <c r="AQ68" s="23">
        <v>1.7264937281865914E-2</v>
      </c>
      <c r="AR68" s="23">
        <v>1.7101401562407553E-2</v>
      </c>
      <c r="AS68" s="23">
        <v>2.0395430663722063E-2</v>
      </c>
      <c r="AT68" s="23">
        <v>1.8024256819884159E-2</v>
      </c>
      <c r="AU68" s="23">
        <v>1.9065997506804794E-2</v>
      </c>
      <c r="AV68" s="23">
        <v>1.6588263612856296E-2</v>
      </c>
      <c r="AW68" s="23">
        <v>1.86632010315506E-2</v>
      </c>
      <c r="AX68" s="23">
        <v>1.8201393119618506E-2</v>
      </c>
      <c r="AY68" s="23">
        <v>1.6836570995863481E-2</v>
      </c>
      <c r="AZ68" s="23">
        <v>1.4557436801823939E-2</v>
      </c>
      <c r="BA68" s="23">
        <v>1.4250166105040103E-2</v>
      </c>
      <c r="BB68" s="23">
        <v>1.520500320093943E-2</v>
      </c>
      <c r="BC68" s="23">
        <v>1.3914761847241766E-2</v>
      </c>
      <c r="BD68" s="87"/>
    </row>
    <row r="69" spans="1:56" s="103" customFormat="1" ht="15.75" thickBot="1" x14ac:dyDescent="0.3">
      <c r="A69" s="114" t="s">
        <v>108</v>
      </c>
      <c r="B69" s="115" t="s">
        <v>12</v>
      </c>
      <c r="C69" s="23">
        <v>5.448409380645048E-2</v>
      </c>
      <c r="D69" s="23">
        <v>4.466080995350475E-2</v>
      </c>
      <c r="E69" s="23">
        <v>4.0797177573298614E-2</v>
      </c>
      <c r="F69" s="23">
        <v>3.862409476130476E-2</v>
      </c>
      <c r="G69" s="23">
        <v>3.5765582137137202E-2</v>
      </c>
      <c r="H69" s="23">
        <v>3.029858393730658E-2</v>
      </c>
      <c r="I69" s="23">
        <v>3.9925538815676093E-2</v>
      </c>
      <c r="J69" s="23">
        <v>4.0434173474446299E-2</v>
      </c>
      <c r="K69" s="23">
        <v>4.3588344821444226E-2</v>
      </c>
      <c r="L69" s="23">
        <v>4.5621480520475474E-2</v>
      </c>
      <c r="M69" s="23">
        <v>4.8203814278876822E-2</v>
      </c>
      <c r="N69" s="23">
        <v>4.2644702326956913E-2</v>
      </c>
      <c r="O69" s="23">
        <v>4.5893606686846999E-2</v>
      </c>
      <c r="P69" s="23">
        <v>5.0971449445909207E-2</v>
      </c>
      <c r="Q69" s="23">
        <v>4.5105690093683114E-2</v>
      </c>
      <c r="R69" s="23">
        <v>4.9477912231150944E-2</v>
      </c>
      <c r="S69" s="23">
        <v>4.9754498483959159E-2</v>
      </c>
      <c r="T69" s="23">
        <v>5.4265450690395838E-2</v>
      </c>
      <c r="U69" s="23">
        <v>5.5949388510328969E-2</v>
      </c>
      <c r="V69" s="23">
        <v>5.4627813748277181E-2</v>
      </c>
      <c r="W69" s="23">
        <v>4.971924907236358E-2</v>
      </c>
      <c r="X69" s="23">
        <v>5.2310008692334826E-2</v>
      </c>
      <c r="Y69" s="23">
        <v>5.3939214839011325E-2</v>
      </c>
      <c r="Z69" s="23">
        <v>5.0625753077067556E-2</v>
      </c>
      <c r="AA69" s="23">
        <v>5.3894348268519097E-2</v>
      </c>
      <c r="AB69" s="23">
        <v>5.6019772761237645E-2</v>
      </c>
      <c r="AC69" s="23">
        <v>5.5307908050999971E-2</v>
      </c>
      <c r="AD69" s="23">
        <v>5.4056244377629126E-2</v>
      </c>
      <c r="AE69" s="23">
        <v>5.7247976404804835E-2</v>
      </c>
      <c r="AF69" s="23">
        <v>5.4044464430101989E-2</v>
      </c>
      <c r="AG69" s="23">
        <v>5.0630918326586324E-2</v>
      </c>
      <c r="AH69" s="23">
        <v>4.5725195635286285E-2</v>
      </c>
      <c r="AI69" s="23">
        <v>4.7688134490148471E-2</v>
      </c>
      <c r="AJ69" s="23">
        <v>4.7816060561416185E-2</v>
      </c>
      <c r="AK69" s="23">
        <v>5.1398321829658755E-2</v>
      </c>
      <c r="AL69" s="23">
        <v>5.1840200464453208E-2</v>
      </c>
      <c r="AM69" s="23">
        <v>3.7354640534866521E-2</v>
      </c>
      <c r="AN69" s="23">
        <v>4.9334934740501345E-2</v>
      </c>
      <c r="AO69" s="23">
        <v>5.7952640706166063E-2</v>
      </c>
      <c r="AP69" s="23">
        <v>6.6817831074675413E-2</v>
      </c>
      <c r="AQ69" s="23">
        <v>7.1220649568229988E-2</v>
      </c>
      <c r="AR69" s="23">
        <v>7.2143823341373176E-2</v>
      </c>
      <c r="AS69" s="23">
        <v>7.2070598471000363E-2</v>
      </c>
      <c r="AT69" s="23">
        <v>7.3453412216482938E-2</v>
      </c>
      <c r="AU69" s="23">
        <v>6.52831337743318E-2</v>
      </c>
      <c r="AV69" s="23">
        <v>6.6748494224074514E-2</v>
      </c>
      <c r="AW69" s="23">
        <v>6.5351952355661352E-2</v>
      </c>
      <c r="AX69" s="23">
        <v>6.578018389659758E-2</v>
      </c>
      <c r="AY69" s="23">
        <v>6.2076189634331577E-2</v>
      </c>
      <c r="AZ69" s="23">
        <v>5.9081344064422253E-2</v>
      </c>
      <c r="BA69" s="23">
        <v>5.4479291949941867E-2</v>
      </c>
      <c r="BB69" s="23">
        <v>4.7433444312548353E-2</v>
      </c>
      <c r="BC69" s="23">
        <v>5.0146650323196179E-2</v>
      </c>
      <c r="BD69" s="87"/>
    </row>
    <row r="70" spans="1:56" s="103" customFormat="1" ht="15.75" thickBot="1" x14ac:dyDescent="0.3">
      <c r="A70" s="114" t="s">
        <v>109</v>
      </c>
      <c r="B70" s="115" t="s">
        <v>13</v>
      </c>
      <c r="C70" s="23">
        <v>1.547007323055884E-2</v>
      </c>
      <c r="D70" s="23">
        <v>8.8637475706985214E-3</v>
      </c>
      <c r="E70" s="23">
        <v>1.1455304082835911E-2</v>
      </c>
      <c r="F70" s="23">
        <v>1.087688544315003E-2</v>
      </c>
      <c r="G70" s="23">
        <v>1.913686095694828E-2</v>
      </c>
      <c r="H70" s="23">
        <v>1.0726629428425371E-2</v>
      </c>
      <c r="I70" s="23">
        <v>4.1281344306421126E-3</v>
      </c>
      <c r="J70" s="23">
        <v>1.0052882415804524E-2</v>
      </c>
      <c r="K70" s="23">
        <v>1.4041334420077314E-2</v>
      </c>
      <c r="L70" s="23">
        <v>1.4622563351963908E-2</v>
      </c>
      <c r="M70" s="23">
        <v>1.5344832038060108E-2</v>
      </c>
      <c r="N70" s="23">
        <v>1.4173986243128973E-2</v>
      </c>
      <c r="O70" s="23">
        <v>9.5820510958000722E-3</v>
      </c>
      <c r="P70" s="23">
        <v>1.2046573939183141E-2</v>
      </c>
      <c r="Q70" s="23">
        <v>1.472041027807482E-2</v>
      </c>
      <c r="R70" s="23">
        <v>1.268104656307615E-2</v>
      </c>
      <c r="S70" s="23">
        <v>1.7650747709293174E-2</v>
      </c>
      <c r="T70" s="23">
        <v>1.5551560283823557E-2</v>
      </c>
      <c r="U70" s="23">
        <v>1.2138325061551719E-2</v>
      </c>
      <c r="V70" s="23">
        <v>1.6010065421521964E-2</v>
      </c>
      <c r="W70" s="23">
        <v>1.6159179553771042E-2</v>
      </c>
      <c r="X70" s="23">
        <v>1.5180808061020314E-2</v>
      </c>
      <c r="Y70" s="23">
        <v>1.6952473693622454E-2</v>
      </c>
      <c r="Z70" s="23">
        <v>1.6765631253174786E-2</v>
      </c>
      <c r="AA70" s="23">
        <v>1.502906699529773E-2</v>
      </c>
      <c r="AB70" s="23">
        <v>1.6383929403278878E-2</v>
      </c>
      <c r="AC70" s="23">
        <v>1.1765827482483567E-2</v>
      </c>
      <c r="AD70" s="23">
        <v>1.8587280235503711E-2</v>
      </c>
      <c r="AE70" s="23">
        <v>1.6289767992352076E-2</v>
      </c>
      <c r="AF70" s="23">
        <v>1.8955085862877342E-2</v>
      </c>
      <c r="AG70" s="23">
        <v>2.1697517442639945E-2</v>
      </c>
      <c r="AH70" s="23">
        <v>1.9131288941459528E-2</v>
      </c>
      <c r="AI70" s="23">
        <v>2.1392632803983763E-2</v>
      </c>
      <c r="AJ70" s="23">
        <v>2.0418865403704193E-2</v>
      </c>
      <c r="AK70" s="23">
        <v>1.9790742565397892E-2</v>
      </c>
      <c r="AL70" s="23">
        <v>1.9403614807345357E-2</v>
      </c>
      <c r="AM70" s="23">
        <v>8.3956814293578829E-3</v>
      </c>
      <c r="AN70" s="23">
        <v>8.0725411268621951E-3</v>
      </c>
      <c r="AO70" s="23">
        <v>8.3746039441440403E-3</v>
      </c>
      <c r="AP70" s="23">
        <v>5.5925367821405029E-3</v>
      </c>
      <c r="AQ70" s="23">
        <v>1.0150334067222929E-2</v>
      </c>
      <c r="AR70" s="23">
        <v>1.1389226270749462E-2</v>
      </c>
      <c r="AS70" s="23">
        <v>1.1232655535380665E-2</v>
      </c>
      <c r="AT70" s="23">
        <v>1.285683028683569E-2</v>
      </c>
      <c r="AU70" s="23">
        <v>1.2558161568658769E-2</v>
      </c>
      <c r="AV70" s="23">
        <v>1.2462155528552827E-2</v>
      </c>
      <c r="AW70" s="23">
        <v>1.5113134476265087E-2</v>
      </c>
      <c r="AX70" s="23">
        <v>1.5776167540070659E-2</v>
      </c>
      <c r="AY70" s="23">
        <v>1.6450991408736876E-2</v>
      </c>
      <c r="AZ70" s="23">
        <v>1.6659856321925667E-2</v>
      </c>
      <c r="BA70" s="23">
        <v>1.4833617180224069E-2</v>
      </c>
      <c r="BB70" s="23">
        <v>1.4182043102955613E-2</v>
      </c>
      <c r="BC70" s="23">
        <v>1.3268120962758112E-2</v>
      </c>
      <c r="BD70" s="87"/>
    </row>
    <row r="71" spans="1:56" s="103" customFormat="1" ht="15.75" thickBot="1" x14ac:dyDescent="0.3">
      <c r="A71" s="114" t="s">
        <v>110</v>
      </c>
      <c r="B71" s="115" t="s">
        <v>14</v>
      </c>
      <c r="C71" s="23">
        <v>9.0610341135810464E-3</v>
      </c>
      <c r="D71" s="23">
        <v>7.6694447786128063E-3</v>
      </c>
      <c r="E71" s="23">
        <v>7.8870040960651901E-3</v>
      </c>
      <c r="F71" s="23">
        <v>8.7165615949815114E-3</v>
      </c>
      <c r="G71" s="23">
        <v>1.2271003552334403E-2</v>
      </c>
      <c r="H71" s="23">
        <v>7.1786131347261646E-3</v>
      </c>
      <c r="I71" s="23">
        <v>8.6592413581438009E-3</v>
      </c>
      <c r="J71" s="23">
        <v>1.0141061577590033E-2</v>
      </c>
      <c r="K71" s="23">
        <v>9.5207176161474227E-3</v>
      </c>
      <c r="L71" s="23">
        <v>8.3658513221733684E-3</v>
      </c>
      <c r="M71" s="23">
        <v>1.5315095798550745E-2</v>
      </c>
      <c r="N71" s="23">
        <v>1.5053966051857911E-2</v>
      </c>
      <c r="O71" s="23">
        <v>7.8929991631313239E-3</v>
      </c>
      <c r="P71" s="23">
        <v>6.2303044315918481E-3</v>
      </c>
      <c r="Q71" s="23">
        <v>6.5093322278245757E-3</v>
      </c>
      <c r="R71" s="23">
        <v>8.6095843662253313E-3</v>
      </c>
      <c r="S71" s="23">
        <v>1.3548173229559672E-3</v>
      </c>
      <c r="T71" s="23">
        <v>1.896967584297402E-3</v>
      </c>
      <c r="U71" s="23">
        <v>2.8868454135435834E-3</v>
      </c>
      <c r="V71" s="23">
        <v>2.1303050496627434E-3</v>
      </c>
      <c r="W71" s="23">
        <v>1.7348694571252662E-3</v>
      </c>
      <c r="X71" s="23">
        <v>3.1291569740851378E-3</v>
      </c>
      <c r="Y71" s="23">
        <v>4.869067468937319E-3</v>
      </c>
      <c r="Z71" s="23">
        <v>1.0617674207733671E-2</v>
      </c>
      <c r="AA71" s="23">
        <v>8.0345893562541928E-3</v>
      </c>
      <c r="AB71" s="23">
        <v>9.1109258311056658E-3</v>
      </c>
      <c r="AC71" s="23">
        <v>7.8859575671841719E-3</v>
      </c>
      <c r="AD71" s="23">
        <v>8.9621246017308163E-3</v>
      </c>
      <c r="AE71" s="23">
        <v>7.2945843148423698E-3</v>
      </c>
      <c r="AF71" s="23">
        <v>7.1872303792855701E-3</v>
      </c>
      <c r="AG71" s="23">
        <v>4.9490495332719948E-3</v>
      </c>
      <c r="AH71" s="23">
        <v>3.0054966903704538E-3</v>
      </c>
      <c r="AI71" s="23">
        <v>3.3320759556976424E-3</v>
      </c>
      <c r="AJ71" s="23">
        <v>3.1668503151089512E-3</v>
      </c>
      <c r="AK71" s="23">
        <v>3.2220887882964265E-3</v>
      </c>
      <c r="AL71" s="23">
        <v>6.5179676078032881E-3</v>
      </c>
      <c r="AM71" s="23">
        <v>5.5407643486869457E-3</v>
      </c>
      <c r="AN71" s="23">
        <v>9.6840247559737969E-3</v>
      </c>
      <c r="AO71" s="23">
        <v>7.4880656566789798E-3</v>
      </c>
      <c r="AP71" s="23">
        <v>1.0929809262327889E-2</v>
      </c>
      <c r="AQ71" s="23">
        <v>9.7803611534186055E-3</v>
      </c>
      <c r="AR71" s="23">
        <v>8.9601184309411244E-3</v>
      </c>
      <c r="AS71" s="23">
        <v>7.0596727429055534E-3</v>
      </c>
      <c r="AT71" s="23">
        <v>1.0240433295356363E-2</v>
      </c>
      <c r="AU71" s="23">
        <v>8.6200251084746563E-3</v>
      </c>
      <c r="AV71" s="23">
        <v>8.1303491251798424E-3</v>
      </c>
      <c r="AW71" s="23">
        <v>5.9275165418372936E-3</v>
      </c>
      <c r="AX71" s="23">
        <v>4.9634354014096412E-3</v>
      </c>
      <c r="AY71" s="23">
        <v>4.0969217595450162E-3</v>
      </c>
      <c r="AZ71" s="23">
        <v>5.7290949135886185E-3</v>
      </c>
      <c r="BA71" s="23">
        <v>6.9497068918873087E-3</v>
      </c>
      <c r="BB71" s="23">
        <v>5.8623075747466615E-3</v>
      </c>
      <c r="BC71" s="23">
        <v>3.7488251460381793E-3</v>
      </c>
      <c r="BD71" s="87"/>
    </row>
    <row r="72" spans="1:56" s="103" customFormat="1" ht="15.75" thickBot="1" x14ac:dyDescent="0.3">
      <c r="A72" s="114" t="s">
        <v>111</v>
      </c>
      <c r="B72" s="115" t="s">
        <v>112</v>
      </c>
      <c r="C72" s="23">
        <v>1.1121296888550593E-2</v>
      </c>
      <c r="D72" s="23">
        <v>1.1597159051250564E-2</v>
      </c>
      <c r="E72" s="23">
        <v>1.1247543683482849E-2</v>
      </c>
      <c r="F72" s="23">
        <v>1.4008692164022337E-2</v>
      </c>
      <c r="G72" s="23">
        <v>1.4579934372858101E-2</v>
      </c>
      <c r="H72" s="23">
        <v>1.4162558187851677E-2</v>
      </c>
      <c r="I72" s="23">
        <v>1.3248864676899825E-2</v>
      </c>
      <c r="J72" s="23">
        <v>1.5401076654221104E-2</v>
      </c>
      <c r="K72" s="23">
        <v>1.3141644203482494E-2</v>
      </c>
      <c r="L72" s="23">
        <v>1.4893738230320287E-2</v>
      </c>
      <c r="M72" s="23">
        <v>1.4453647590616009E-2</v>
      </c>
      <c r="N72" s="23">
        <v>1.7705092129124314E-2</v>
      </c>
      <c r="O72" s="23">
        <v>1.7139224162222574E-2</v>
      </c>
      <c r="P72" s="23">
        <v>1.5633096833343654E-2</v>
      </c>
      <c r="Q72" s="23">
        <v>1.4056749538884954E-2</v>
      </c>
      <c r="R72" s="23">
        <v>9.79246373000431E-3</v>
      </c>
      <c r="S72" s="23">
        <v>1.3358037941882128E-2</v>
      </c>
      <c r="T72" s="23">
        <v>1.3727852755059739E-2</v>
      </c>
      <c r="U72" s="23">
        <v>1.4056772860682921E-2</v>
      </c>
      <c r="V72" s="23">
        <v>1.4006636521168006E-2</v>
      </c>
      <c r="W72" s="23">
        <v>1.0078629635690067E-2</v>
      </c>
      <c r="X72" s="23">
        <v>8.7956624083861297E-3</v>
      </c>
      <c r="Y72" s="23">
        <v>9.8271536361824174E-3</v>
      </c>
      <c r="Z72" s="23">
        <v>1.1341823443214298E-2</v>
      </c>
      <c r="AA72" s="23">
        <v>8.0450250141415776E-3</v>
      </c>
      <c r="AB72" s="23">
        <v>1.4748401053694273E-2</v>
      </c>
      <c r="AC72" s="23">
        <v>1.3242041062287872E-2</v>
      </c>
      <c r="AD72" s="23">
        <v>1.5841821648936709E-2</v>
      </c>
      <c r="AE72" s="23">
        <v>1.3496579691284755E-2</v>
      </c>
      <c r="AF72" s="23">
        <v>1.6555099603292576E-2</v>
      </c>
      <c r="AG72" s="23">
        <v>1.3996507017908898E-2</v>
      </c>
      <c r="AH72" s="23">
        <v>1.4481057144229396E-2</v>
      </c>
      <c r="AI72" s="23">
        <v>1.4790258202193034E-2</v>
      </c>
      <c r="AJ72" s="23">
        <v>1.4606826970127896E-2</v>
      </c>
      <c r="AK72" s="23">
        <v>1.439015165981119E-2</v>
      </c>
      <c r="AL72" s="23">
        <v>1.5205683498797262E-2</v>
      </c>
      <c r="AM72" s="23">
        <v>7.2494725656335078E-3</v>
      </c>
      <c r="AN72" s="23">
        <v>1.0475715593897582E-2</v>
      </c>
      <c r="AO72" s="23">
        <v>1.0491534958499096E-2</v>
      </c>
      <c r="AP72" s="23">
        <v>1.2236474996573534E-2</v>
      </c>
      <c r="AQ72" s="23">
        <v>1.311371122217969E-2</v>
      </c>
      <c r="AR72" s="23">
        <v>1.291012730371752E-2</v>
      </c>
      <c r="AS72" s="23">
        <v>1.3036994660416844E-2</v>
      </c>
      <c r="AT72" s="23">
        <v>1.53056085924756E-2</v>
      </c>
      <c r="AU72" s="23">
        <v>1.5166585030806704E-2</v>
      </c>
      <c r="AV72" s="23">
        <v>1.2227792324611679E-2</v>
      </c>
      <c r="AW72" s="23">
        <v>7.8623795715520601E-3</v>
      </c>
      <c r="AX72" s="23">
        <v>7.686769122943137E-3</v>
      </c>
      <c r="AY72" s="23">
        <v>1.0972039222673351E-2</v>
      </c>
      <c r="AZ72" s="23">
        <v>9.7829845102505274E-3</v>
      </c>
      <c r="BA72" s="23">
        <v>1.1077754432459799E-2</v>
      </c>
      <c r="BB72" s="23">
        <v>9.5360623212973269E-3</v>
      </c>
      <c r="BC72" s="23">
        <v>8.7245453647436539E-3</v>
      </c>
      <c r="BD72" s="87"/>
    </row>
    <row r="73" spans="1:56" s="103" customFormat="1" ht="15.75" thickBot="1" x14ac:dyDescent="0.3">
      <c r="A73" s="114" t="s">
        <v>113</v>
      </c>
      <c r="B73" s="115" t="s">
        <v>114</v>
      </c>
      <c r="C73" s="23">
        <v>2.8286965778198989E-2</v>
      </c>
      <c r="D73" s="23">
        <v>2.1889351913429639E-2</v>
      </c>
      <c r="E73" s="23">
        <v>2.1954316768133753E-2</v>
      </c>
      <c r="F73" s="23">
        <v>2.8388017487667505E-2</v>
      </c>
      <c r="G73" s="23">
        <v>3.0430806726344337E-2</v>
      </c>
      <c r="H73" s="23">
        <v>2.9255877057445732E-2</v>
      </c>
      <c r="I73" s="23">
        <v>2.5927073780517923E-2</v>
      </c>
      <c r="J73" s="23">
        <v>2.6285508198963921E-2</v>
      </c>
      <c r="K73" s="23">
        <v>2.8110751448721417E-2</v>
      </c>
      <c r="L73" s="23">
        <v>2.1077090981852807E-2</v>
      </c>
      <c r="M73" s="23">
        <v>1.4651125681735424E-2</v>
      </c>
      <c r="N73" s="23">
        <v>2.2322951910929482E-2</v>
      </c>
      <c r="O73" s="23">
        <v>1.4732699573407924E-2</v>
      </c>
      <c r="P73" s="23">
        <v>1.3907260130205924E-2</v>
      </c>
      <c r="Q73" s="23">
        <v>1.0395350903795272E-2</v>
      </c>
      <c r="R73" s="23">
        <v>1.7250245312918147E-2</v>
      </c>
      <c r="S73" s="23">
        <v>1.5219462677415144E-2</v>
      </c>
      <c r="T73" s="23">
        <v>1.6400127264307097E-2</v>
      </c>
      <c r="U73" s="23">
        <v>1.6941000636194047E-2</v>
      </c>
      <c r="V73" s="23">
        <v>1.882474294550706E-2</v>
      </c>
      <c r="W73" s="23">
        <v>1.9638078443599837E-2</v>
      </c>
      <c r="X73" s="23">
        <v>2.1687649606894836E-2</v>
      </c>
      <c r="Y73" s="23">
        <v>1.8721982782686861E-2</v>
      </c>
      <c r="Z73" s="23">
        <v>2.053055016090501E-2</v>
      </c>
      <c r="AA73" s="23">
        <v>2.289618634603895E-2</v>
      </c>
      <c r="AB73" s="23">
        <v>1.9902110845709996E-2</v>
      </c>
      <c r="AC73" s="23">
        <v>2.2333675993316732E-2</v>
      </c>
      <c r="AD73" s="23">
        <v>1.8048098959807083E-2</v>
      </c>
      <c r="AE73" s="23">
        <v>1.0858473013495532E-2</v>
      </c>
      <c r="AF73" s="23">
        <v>1.1359805093141323E-2</v>
      </c>
      <c r="AG73" s="23">
        <v>1.0020392941185122E-2</v>
      </c>
      <c r="AH73" s="23">
        <v>1.3986824295810727E-2</v>
      </c>
      <c r="AI73" s="23">
        <v>1.8250884658230417E-2</v>
      </c>
      <c r="AJ73" s="23">
        <v>1.7658891867921227E-2</v>
      </c>
      <c r="AK73" s="23">
        <v>1.8578685663464236E-2</v>
      </c>
      <c r="AL73" s="23">
        <v>2.2249199854664538E-2</v>
      </c>
      <c r="AM73" s="23">
        <v>9.5708061808365483E-3</v>
      </c>
      <c r="AN73" s="23">
        <v>2.0294124047680585E-2</v>
      </c>
      <c r="AO73" s="23">
        <v>1.8216381447683064E-2</v>
      </c>
      <c r="AP73" s="23">
        <v>2.0912308250953096E-2</v>
      </c>
      <c r="AQ73" s="23">
        <v>1.9144218993413249E-2</v>
      </c>
      <c r="AR73" s="23">
        <v>1.8384747786364806E-2</v>
      </c>
      <c r="AS73" s="23">
        <v>1.5348868649555788E-2</v>
      </c>
      <c r="AT73" s="23">
        <v>2.0299485826955239E-2</v>
      </c>
      <c r="AU73" s="23">
        <v>1.1069431665248191E-2</v>
      </c>
      <c r="AV73" s="23">
        <v>2.0375872236994844E-2</v>
      </c>
      <c r="AW73" s="23">
        <v>1.5431283589622398E-2</v>
      </c>
      <c r="AX73" s="23">
        <v>1.9349997756711212E-2</v>
      </c>
      <c r="AY73" s="23">
        <v>9.5653314145966537E-3</v>
      </c>
      <c r="AZ73" s="23">
        <v>9.4664391861558408E-3</v>
      </c>
      <c r="BA73" s="23">
        <v>1.0649289097210133E-2</v>
      </c>
      <c r="BB73" s="23">
        <v>1.1471278273766032E-2</v>
      </c>
      <c r="BC73" s="23">
        <v>7.1082536782660823E-3</v>
      </c>
      <c r="BD73" s="87"/>
    </row>
    <row r="74" spans="1:56" s="103" customFormat="1" ht="15.75" thickBot="1" x14ac:dyDescent="0.3">
      <c r="A74" s="114" t="s">
        <v>115</v>
      </c>
      <c r="B74" s="115" t="s">
        <v>17</v>
      </c>
      <c r="C74" s="23">
        <v>2.9345112776249078E-2</v>
      </c>
      <c r="D74" s="23">
        <v>2.9766155077687699E-2</v>
      </c>
      <c r="E74" s="23">
        <v>3.4107161200028054E-2</v>
      </c>
      <c r="F74" s="23">
        <v>3.6650535932022152E-2</v>
      </c>
      <c r="G74" s="23">
        <v>3.9982720663407953E-2</v>
      </c>
      <c r="H74" s="23">
        <v>3.3703870195809449E-2</v>
      </c>
      <c r="I74" s="23">
        <v>3.2388868427679005E-2</v>
      </c>
      <c r="J74" s="23">
        <v>3.407890883499845E-2</v>
      </c>
      <c r="K74" s="23">
        <v>2.9014726136810019E-2</v>
      </c>
      <c r="L74" s="23">
        <v>2.8482192340935148E-2</v>
      </c>
      <c r="M74" s="23">
        <v>3.0223357893601956E-2</v>
      </c>
      <c r="N74" s="23">
        <v>3.4275866727574406E-2</v>
      </c>
      <c r="O74" s="23">
        <v>3.3135131914164888E-2</v>
      </c>
      <c r="P74" s="23">
        <v>3.0187159519943465E-2</v>
      </c>
      <c r="Q74" s="23">
        <v>2.8770098677952053E-2</v>
      </c>
      <c r="R74" s="23">
        <v>3.040933924807921E-2</v>
      </c>
      <c r="S74" s="23">
        <v>2.940275811546365E-2</v>
      </c>
      <c r="T74" s="23">
        <v>2.9315255489434755E-2</v>
      </c>
      <c r="U74" s="23">
        <v>3.018891810223583E-2</v>
      </c>
      <c r="V74" s="23">
        <v>3.2995060419627915E-2</v>
      </c>
      <c r="W74" s="23">
        <v>3.6053164431227282E-2</v>
      </c>
      <c r="X74" s="23">
        <v>3.5739339983124112E-2</v>
      </c>
      <c r="Y74" s="23">
        <v>3.8361531569255626E-2</v>
      </c>
      <c r="Z74" s="23">
        <v>3.8574135906052007E-2</v>
      </c>
      <c r="AA74" s="23">
        <v>4.3564569301689358E-2</v>
      </c>
      <c r="AB74" s="23">
        <v>4.5667674728959225E-2</v>
      </c>
      <c r="AC74" s="23">
        <v>4.7008520713075222E-2</v>
      </c>
      <c r="AD74" s="23">
        <v>4.9007348263072466E-2</v>
      </c>
      <c r="AE74" s="23">
        <v>4.927525346156824E-2</v>
      </c>
      <c r="AF74" s="23">
        <v>4.9323766840217505E-2</v>
      </c>
      <c r="AG74" s="23">
        <v>4.7339487715981954E-2</v>
      </c>
      <c r="AH74" s="23">
        <v>4.7749634388107413E-2</v>
      </c>
      <c r="AI74" s="23">
        <v>4.9721585910441214E-2</v>
      </c>
      <c r="AJ74" s="23">
        <v>4.9632922130757449E-2</v>
      </c>
      <c r="AK74" s="23">
        <v>5.0419958952728973E-2</v>
      </c>
      <c r="AL74" s="23">
        <v>5.0932726080436114E-2</v>
      </c>
      <c r="AM74" s="23">
        <v>4.2954081126601824E-2</v>
      </c>
      <c r="AN74" s="23">
        <v>4.5106491656449671E-2</v>
      </c>
      <c r="AO74" s="23">
        <v>4.5669422679186465E-2</v>
      </c>
      <c r="AP74" s="23">
        <v>4.827465590958812E-2</v>
      </c>
      <c r="AQ74" s="23">
        <v>5.0181685360406056E-2</v>
      </c>
      <c r="AR74" s="23">
        <v>4.9952042351292227E-2</v>
      </c>
      <c r="AS74" s="23">
        <v>4.6467904326952275E-2</v>
      </c>
      <c r="AT74" s="23">
        <v>4.8676839122700231E-2</v>
      </c>
      <c r="AU74" s="23">
        <v>5.1184415054310761E-2</v>
      </c>
      <c r="AV74" s="23">
        <v>4.9275809635385158E-2</v>
      </c>
      <c r="AW74" s="23">
        <v>4.5584574789841674E-2</v>
      </c>
      <c r="AX74" s="23">
        <v>4.4721924603970321E-2</v>
      </c>
      <c r="AY74" s="23">
        <v>4.2177744932569462E-2</v>
      </c>
      <c r="AZ74" s="23">
        <v>4.2921859331952854E-2</v>
      </c>
      <c r="BA74" s="23">
        <v>3.9866902565393131E-2</v>
      </c>
      <c r="BB74" s="23">
        <v>3.5934020768744065E-2</v>
      </c>
      <c r="BC74" s="23">
        <v>3.5848257179559626E-2</v>
      </c>
      <c r="BD74" s="87"/>
    </row>
    <row r="75" spans="1:56" s="103" customFormat="1" ht="15.75" thickBot="1" x14ac:dyDescent="0.3">
      <c r="A75" s="114" t="s">
        <v>118</v>
      </c>
      <c r="B75" s="115" t="s">
        <v>119</v>
      </c>
      <c r="C75" s="23">
        <v>1.1399522787079069E-3</v>
      </c>
      <c r="D75" s="23">
        <v>2.1991469225074028E-3</v>
      </c>
      <c r="E75" s="23">
        <v>2.734056562533145E-3</v>
      </c>
      <c r="F75" s="23">
        <v>3.0945415896715136E-3</v>
      </c>
      <c r="G75" s="23">
        <v>3.0665267567685562E-3</v>
      </c>
      <c r="H75" s="23">
        <v>3.3975400504473218E-3</v>
      </c>
      <c r="I75" s="23">
        <v>3.159511864032924E-3</v>
      </c>
      <c r="J75" s="23">
        <v>1.630443753151677E-3</v>
      </c>
      <c r="K75" s="23">
        <v>2.691322102822971E-3</v>
      </c>
      <c r="L75" s="23">
        <v>3.6860572311070597E-3</v>
      </c>
      <c r="M75" s="23">
        <v>4.0066935683112084E-3</v>
      </c>
      <c r="N75" s="23">
        <v>3.8459568529345123E-3</v>
      </c>
      <c r="O75" s="23">
        <v>4.7976743396779542E-3</v>
      </c>
      <c r="P75" s="23">
        <v>3.9450063235235205E-3</v>
      </c>
      <c r="Q75" s="23">
        <v>5.2719416822673377E-3</v>
      </c>
      <c r="R75" s="23">
        <v>3.3380660377644615E-3</v>
      </c>
      <c r="S75" s="23">
        <v>3.7100540566393863E-3</v>
      </c>
      <c r="T75" s="23">
        <v>3.8467494936271791E-3</v>
      </c>
      <c r="U75" s="23">
        <v>3.9709853038560399E-3</v>
      </c>
      <c r="V75" s="23">
        <v>3.0680740861524676E-3</v>
      </c>
      <c r="W75" s="23">
        <v>3.3258097315582427E-3</v>
      </c>
      <c r="X75" s="23">
        <v>3.6275493552373997E-3</v>
      </c>
      <c r="Y75" s="23">
        <v>3.3665409838325722E-3</v>
      </c>
      <c r="Z75" s="23">
        <v>3.3348699846656262E-3</v>
      </c>
      <c r="AA75" s="23">
        <v>3.5480727258880972E-3</v>
      </c>
      <c r="AB75" s="23">
        <v>3.9311708870139695E-3</v>
      </c>
      <c r="AC75" s="23">
        <v>3.980860963010981E-3</v>
      </c>
      <c r="AD75" s="23">
        <v>4.364643962342922E-3</v>
      </c>
      <c r="AE75" s="23">
        <v>6.1315388198688878E-3</v>
      </c>
      <c r="AF75" s="23">
        <v>3.4691389280452605E-3</v>
      </c>
      <c r="AG75" s="23">
        <v>3.7697898735383575E-3</v>
      </c>
      <c r="AH75" s="23">
        <v>2.6391875588394186E-3</v>
      </c>
      <c r="AI75" s="23">
        <v>3.3110004152058356E-3</v>
      </c>
      <c r="AJ75" s="23">
        <v>3.0029314202590059E-3</v>
      </c>
      <c r="AK75" s="23">
        <v>3.8318567446541663E-3</v>
      </c>
      <c r="AL75" s="23">
        <v>3.6625078643582956E-3</v>
      </c>
      <c r="AM75" s="23">
        <v>1.3124713840211083E-3</v>
      </c>
      <c r="AN75" s="23">
        <v>2.4595761318956214E-3</v>
      </c>
      <c r="AO75" s="23">
        <v>3.248179247130716E-3</v>
      </c>
      <c r="AP75" s="23">
        <v>2.9949177804397325E-3</v>
      </c>
      <c r="AQ75" s="23">
        <v>2.8730048006725371E-3</v>
      </c>
      <c r="AR75" s="23">
        <v>4.6938287822836759E-3</v>
      </c>
      <c r="AS75" s="23">
        <v>5.137739612642034E-3</v>
      </c>
      <c r="AT75" s="23">
        <v>5.0749544248132137E-3</v>
      </c>
      <c r="AU75" s="23">
        <v>5.6062798073470144E-3</v>
      </c>
      <c r="AV75" s="23">
        <v>4.2478075618077038E-3</v>
      </c>
      <c r="AW75" s="23">
        <v>5.1319331692049365E-3</v>
      </c>
      <c r="AX75" s="23">
        <v>6.7330181045162059E-3</v>
      </c>
      <c r="AY75" s="23">
        <v>6.7417018459241876E-3</v>
      </c>
      <c r="AZ75" s="23">
        <v>5.6860657242900183E-3</v>
      </c>
      <c r="BA75" s="23">
        <v>5.5466806080048583E-3</v>
      </c>
      <c r="BB75" s="23">
        <v>5.521786141642112E-3</v>
      </c>
      <c r="BC75" s="23">
        <v>6.1360478844154865E-3</v>
      </c>
      <c r="BD75" s="87"/>
    </row>
    <row r="76" spans="1:56" s="103" customFormat="1" ht="15.75" thickBot="1" x14ac:dyDescent="0.3">
      <c r="A76" s="113"/>
      <c r="B76" s="113" t="s">
        <v>148</v>
      </c>
      <c r="C76" s="24">
        <v>2.2706049879055768E-2</v>
      </c>
      <c r="D76" s="24">
        <v>1.968006796484378E-2</v>
      </c>
      <c r="E76" s="24">
        <v>2.162384390425463E-2</v>
      </c>
      <c r="F76" s="24">
        <v>2.1141465822190415E-2</v>
      </c>
      <c r="G76" s="24">
        <v>2.1706148995489095E-2</v>
      </c>
      <c r="H76" s="24">
        <v>1.8680376528519345E-2</v>
      </c>
      <c r="I76" s="24">
        <v>1.9117020522611848E-2</v>
      </c>
      <c r="J76" s="24">
        <v>1.978147982163804E-2</v>
      </c>
      <c r="K76" s="24">
        <v>1.9895566661301024E-2</v>
      </c>
      <c r="L76" s="24">
        <v>2.0103774776107045E-2</v>
      </c>
      <c r="M76" s="24">
        <v>2.0888264957097152E-2</v>
      </c>
      <c r="N76" s="24">
        <v>2.0979703133822435E-2</v>
      </c>
      <c r="O76" s="24">
        <v>2.0944426477514287E-2</v>
      </c>
      <c r="P76" s="24">
        <v>2.0764027066774316E-2</v>
      </c>
      <c r="Q76" s="24">
        <v>1.9452285313050405E-2</v>
      </c>
      <c r="R76" s="24">
        <v>2.0241431014748124E-2</v>
      </c>
      <c r="S76" s="24">
        <v>2.119109665000378E-2</v>
      </c>
      <c r="T76" s="24">
        <v>2.2397456624538726E-2</v>
      </c>
      <c r="U76" s="24">
        <v>2.3107733306507013E-2</v>
      </c>
      <c r="V76" s="24">
        <v>2.3210832701540177E-2</v>
      </c>
      <c r="W76" s="24">
        <v>2.3215894689082642E-2</v>
      </c>
      <c r="X76" s="24">
        <v>2.3290821376889505E-2</v>
      </c>
      <c r="Y76" s="24">
        <v>2.4386693529902029E-2</v>
      </c>
      <c r="Z76" s="24">
        <v>2.4305269720371902E-2</v>
      </c>
      <c r="AA76" s="24">
        <v>2.492768526839027E-2</v>
      </c>
      <c r="AB76" s="24">
        <v>2.6718210772002694E-2</v>
      </c>
      <c r="AC76" s="24">
        <v>2.7167635981834248E-2</v>
      </c>
      <c r="AD76" s="24">
        <v>2.7817955133589849E-2</v>
      </c>
      <c r="AE76" s="24">
        <v>2.7428171383325636E-2</v>
      </c>
      <c r="AF76" s="24">
        <v>2.7290000692670752E-2</v>
      </c>
      <c r="AG76" s="24">
        <v>2.6351918321381628E-2</v>
      </c>
      <c r="AH76" s="24">
        <v>2.6148263536747113E-2</v>
      </c>
      <c r="AI76" s="24">
        <v>2.7309331163201361E-2</v>
      </c>
      <c r="AJ76" s="24">
        <v>2.6794469626453404E-2</v>
      </c>
      <c r="AK76" s="24">
        <v>2.6956208030088597E-2</v>
      </c>
      <c r="AL76" s="24">
        <v>2.7381543299317308E-2</v>
      </c>
      <c r="AM76" s="24">
        <v>1.8812489127937291E-2</v>
      </c>
      <c r="AN76" s="24">
        <v>2.4564993995580389E-2</v>
      </c>
      <c r="AO76" s="24">
        <v>2.5573532088859454E-2</v>
      </c>
      <c r="AP76" s="24">
        <v>2.7245878505097281E-2</v>
      </c>
      <c r="AQ76" s="24">
        <v>2.8773347994032035E-2</v>
      </c>
      <c r="AR76" s="24">
        <v>2.8909382771783933E-2</v>
      </c>
      <c r="AS76" s="24">
        <v>2.9114270121810674E-2</v>
      </c>
      <c r="AT76" s="24">
        <v>2.9395979487919978E-2</v>
      </c>
      <c r="AU76" s="24">
        <v>2.9150116896589699E-2</v>
      </c>
      <c r="AV76" s="24">
        <v>2.7851943889999065E-2</v>
      </c>
      <c r="AW76" s="24">
        <v>2.7338548098026268E-2</v>
      </c>
      <c r="AX76" s="24">
        <v>2.7347962706894668E-2</v>
      </c>
      <c r="AY76" s="24">
        <v>2.5898373385994534E-2</v>
      </c>
      <c r="AZ76" s="24">
        <v>2.4778410768801967E-2</v>
      </c>
      <c r="BA76" s="24">
        <v>2.3440502617468547E-2</v>
      </c>
      <c r="BB76" s="24">
        <v>2.1813973719156027E-2</v>
      </c>
      <c r="BC76" s="24">
        <v>2.1438623048958286E-2</v>
      </c>
      <c r="BD76" s="91"/>
    </row>
    <row r="77" spans="1:56" s="103" customFormat="1" ht="15.75" thickBot="1" x14ac:dyDescent="0.3">
      <c r="A77" s="111" t="s">
        <v>116</v>
      </c>
      <c r="B77" s="112" t="s">
        <v>117</v>
      </c>
      <c r="C77" s="23">
        <v>2.2425938595245988E-3</v>
      </c>
      <c r="D77" s="23">
        <v>2.0603160493080021E-3</v>
      </c>
      <c r="E77" s="23">
        <v>1.9413675756508476E-3</v>
      </c>
      <c r="F77" s="23">
        <v>1.9073764645008975E-3</v>
      </c>
      <c r="G77" s="23">
        <v>2.0487890810248024E-3</v>
      </c>
      <c r="H77" s="23">
        <v>1.9724666433667119E-3</v>
      </c>
      <c r="I77" s="23">
        <v>1.8536183581402096E-3</v>
      </c>
      <c r="J77" s="23">
        <v>1.3213400102967347E-3</v>
      </c>
      <c r="K77" s="23">
        <v>1.0509444456934225E-3</v>
      </c>
      <c r="L77" s="23">
        <v>1.2730367303810896E-3</v>
      </c>
      <c r="M77" s="23">
        <v>9.0577930632803857E-4</v>
      </c>
      <c r="N77" s="23">
        <v>1.0971949098891318E-3</v>
      </c>
      <c r="O77" s="23">
        <v>1.2680193391871588E-3</v>
      </c>
      <c r="P77" s="23">
        <v>1.4090283467735937E-3</v>
      </c>
      <c r="Q77" s="23">
        <v>1.5648099564364696E-3</v>
      </c>
      <c r="R77" s="23">
        <v>1.7236499302016675E-3</v>
      </c>
      <c r="S77" s="23">
        <v>1.6063896148934196E-3</v>
      </c>
      <c r="T77" s="23">
        <v>1.8696303658206747E-3</v>
      </c>
      <c r="U77" s="23">
        <v>1.7286022490002808E-3</v>
      </c>
      <c r="V77" s="23">
        <v>1.6680573377248552E-3</v>
      </c>
      <c r="W77" s="23">
        <v>1.9454892629157023E-3</v>
      </c>
      <c r="X77" s="23">
        <v>1.6178475220221514E-3</v>
      </c>
      <c r="Y77" s="23">
        <v>2.1166832888343911E-3</v>
      </c>
      <c r="Z77" s="23">
        <v>2.3517233235572405E-3</v>
      </c>
      <c r="AA77" s="23">
        <v>3.8539055298018395E-3</v>
      </c>
      <c r="AB77" s="23">
        <v>3.566244765294946E-3</v>
      </c>
      <c r="AC77" s="23">
        <v>3.129469829652739E-3</v>
      </c>
      <c r="AD77" s="23">
        <v>3.284319394818872E-3</v>
      </c>
      <c r="AE77" s="23">
        <v>3.2921144165731706E-3</v>
      </c>
      <c r="AF77" s="23">
        <v>3.2285739743127357E-3</v>
      </c>
      <c r="AG77" s="23">
        <v>2.8853401432465306E-3</v>
      </c>
      <c r="AH77" s="23">
        <v>2.9312244291346814E-3</v>
      </c>
      <c r="AI77" s="23">
        <v>2.9046000829147265E-3</v>
      </c>
      <c r="AJ77" s="23">
        <v>3.136557347221697E-3</v>
      </c>
      <c r="AK77" s="23">
        <v>2.7981028379631622E-3</v>
      </c>
      <c r="AL77" s="23">
        <v>2.8181113185036131E-3</v>
      </c>
      <c r="AM77" s="23">
        <v>2.3882359481401947E-3</v>
      </c>
      <c r="AN77" s="23">
        <v>2.637773962035633E-3</v>
      </c>
      <c r="AO77" s="23">
        <v>2.9784360109251086E-3</v>
      </c>
      <c r="AP77" s="23">
        <v>3.1337838420951699E-3</v>
      </c>
      <c r="AQ77" s="23">
        <v>1.7751828622284938E-3</v>
      </c>
      <c r="AR77" s="23">
        <v>2.5453316599373327E-3</v>
      </c>
      <c r="AS77" s="23">
        <v>2.8663872467922726E-3</v>
      </c>
      <c r="AT77" s="23">
        <v>3.7611459239593656E-3</v>
      </c>
      <c r="AU77" s="23">
        <v>4.0586393286256208E-3</v>
      </c>
      <c r="AV77" s="23">
        <v>4.0871931199631976E-3</v>
      </c>
      <c r="AW77" s="23">
        <v>4.0737269206666928E-3</v>
      </c>
      <c r="AX77" s="23">
        <v>3.6445597046815257E-3</v>
      </c>
      <c r="AY77" s="23">
        <v>3.6600663709545037E-3</v>
      </c>
      <c r="AZ77" s="23">
        <v>3.4843022980501209E-3</v>
      </c>
      <c r="BA77" s="23">
        <v>3.4747516109794731E-3</v>
      </c>
      <c r="BB77" s="23">
        <v>3.439895446062801E-3</v>
      </c>
      <c r="BC77" s="23">
        <v>3.0989307141773741E-3</v>
      </c>
      <c r="BD77" s="87"/>
    </row>
    <row r="78" spans="1:56" s="103" customFormat="1" ht="15.75" thickBot="1" x14ac:dyDescent="0.3">
      <c r="A78" s="113"/>
      <c r="B78" s="116" t="s">
        <v>149</v>
      </c>
      <c r="C78" s="24">
        <v>2.2425938595245988E-3</v>
      </c>
      <c r="D78" s="24">
        <v>2.0603160493080021E-3</v>
      </c>
      <c r="E78" s="24">
        <v>1.9413675756508476E-3</v>
      </c>
      <c r="F78" s="24">
        <v>1.9073764645008975E-3</v>
      </c>
      <c r="G78" s="24">
        <v>2.0487890810248024E-3</v>
      </c>
      <c r="H78" s="24">
        <v>1.9724666433667119E-3</v>
      </c>
      <c r="I78" s="24">
        <v>1.8536183581402096E-3</v>
      </c>
      <c r="J78" s="24">
        <v>1.3213400102967347E-3</v>
      </c>
      <c r="K78" s="24">
        <v>1.0509444456934225E-3</v>
      </c>
      <c r="L78" s="24">
        <v>1.2730367303810896E-3</v>
      </c>
      <c r="M78" s="24">
        <v>9.0577930632803857E-4</v>
      </c>
      <c r="N78" s="24">
        <v>1.0971949098891318E-3</v>
      </c>
      <c r="O78" s="24">
        <v>1.2680193391871588E-3</v>
      </c>
      <c r="P78" s="24">
        <v>1.4090283467735937E-3</v>
      </c>
      <c r="Q78" s="24">
        <v>1.5648099564364696E-3</v>
      </c>
      <c r="R78" s="24">
        <v>1.7236499302016675E-3</v>
      </c>
      <c r="S78" s="24">
        <v>1.6063896148934196E-3</v>
      </c>
      <c r="T78" s="24">
        <v>1.8696303658206747E-3</v>
      </c>
      <c r="U78" s="24">
        <v>1.7286022490002808E-3</v>
      </c>
      <c r="V78" s="24">
        <v>1.6680573377248552E-3</v>
      </c>
      <c r="W78" s="24">
        <v>1.9454892629157023E-3</v>
      </c>
      <c r="X78" s="24">
        <v>1.6178475220221514E-3</v>
      </c>
      <c r="Y78" s="24">
        <v>2.1166832888343911E-3</v>
      </c>
      <c r="Z78" s="24">
        <v>2.3517233235572405E-3</v>
      </c>
      <c r="AA78" s="24">
        <v>3.8539055298018395E-3</v>
      </c>
      <c r="AB78" s="24">
        <v>3.566244765294946E-3</v>
      </c>
      <c r="AC78" s="24">
        <v>3.129469829652739E-3</v>
      </c>
      <c r="AD78" s="24">
        <v>3.284319394818872E-3</v>
      </c>
      <c r="AE78" s="24">
        <v>3.2921144165731706E-3</v>
      </c>
      <c r="AF78" s="24">
        <v>3.2285739743127357E-3</v>
      </c>
      <c r="AG78" s="24">
        <v>2.8853401432465306E-3</v>
      </c>
      <c r="AH78" s="24">
        <v>2.9312244291346814E-3</v>
      </c>
      <c r="AI78" s="24">
        <v>2.9046000829147265E-3</v>
      </c>
      <c r="AJ78" s="24">
        <v>3.136557347221697E-3</v>
      </c>
      <c r="AK78" s="24">
        <v>2.7981028379631622E-3</v>
      </c>
      <c r="AL78" s="24">
        <v>2.8181113185036131E-3</v>
      </c>
      <c r="AM78" s="24">
        <v>2.3882359481401947E-3</v>
      </c>
      <c r="AN78" s="24">
        <v>2.637773962035633E-3</v>
      </c>
      <c r="AO78" s="24">
        <v>2.9784360109251086E-3</v>
      </c>
      <c r="AP78" s="24">
        <v>3.1337838420951699E-3</v>
      </c>
      <c r="AQ78" s="24">
        <v>1.7751828622284938E-3</v>
      </c>
      <c r="AR78" s="24">
        <v>2.5453316599373327E-3</v>
      </c>
      <c r="AS78" s="24">
        <v>2.8663872467922726E-3</v>
      </c>
      <c r="AT78" s="24">
        <v>3.7611459239593656E-3</v>
      </c>
      <c r="AU78" s="24">
        <v>4.0586393286256208E-3</v>
      </c>
      <c r="AV78" s="24">
        <v>4.0871931199631976E-3</v>
      </c>
      <c r="AW78" s="24">
        <v>4.0737269206666928E-3</v>
      </c>
      <c r="AX78" s="24">
        <v>3.6445597046815257E-3</v>
      </c>
      <c r="AY78" s="24">
        <v>3.6600663709545037E-3</v>
      </c>
      <c r="AZ78" s="24">
        <v>3.4843022980501209E-3</v>
      </c>
      <c r="BA78" s="24">
        <v>3.4747516109794731E-3</v>
      </c>
      <c r="BB78" s="24">
        <v>3.439895446062801E-3</v>
      </c>
      <c r="BC78" s="24">
        <v>3.0989307141773741E-3</v>
      </c>
      <c r="BD78" s="91"/>
    </row>
    <row r="79" spans="1:56" s="103" customFormat="1" ht="15.75" thickBot="1" x14ac:dyDescent="0.3">
      <c r="A79" s="124" t="s">
        <v>150</v>
      </c>
      <c r="B79" s="124"/>
      <c r="C79" s="25">
        <v>3.5786242613727273E-2</v>
      </c>
      <c r="D79" s="25">
        <v>3.3916823974224741E-2</v>
      </c>
      <c r="E79" s="25">
        <v>3.3384395074397943E-2</v>
      </c>
      <c r="F79" s="25">
        <v>3.2754488183239332E-2</v>
      </c>
      <c r="G79" s="25">
        <v>3.2434443706997385E-2</v>
      </c>
      <c r="H79" s="25">
        <v>3.1332611107330655E-2</v>
      </c>
      <c r="I79" s="25">
        <v>2.906600914992764E-2</v>
      </c>
      <c r="J79" s="25">
        <v>2.8315889157245634E-2</v>
      </c>
      <c r="K79" s="25">
        <v>2.8290573744365818E-2</v>
      </c>
      <c r="L79" s="25">
        <v>2.8664494045658101E-2</v>
      </c>
      <c r="M79" s="25">
        <v>2.9257670538804636E-2</v>
      </c>
      <c r="N79" s="25">
        <v>2.763997777598845E-2</v>
      </c>
      <c r="O79" s="25">
        <v>3.0215778362459651E-2</v>
      </c>
      <c r="P79" s="25">
        <v>2.9621011358528019E-2</v>
      </c>
      <c r="Q79" s="25">
        <v>2.8135729804929139E-2</v>
      </c>
      <c r="R79" s="25">
        <v>2.9046974027435092E-2</v>
      </c>
      <c r="S79" s="25">
        <v>2.8424866282750868E-2</v>
      </c>
      <c r="T79" s="25">
        <v>3.0020849733467112E-2</v>
      </c>
      <c r="U79" s="25">
        <v>3.1285311305120383E-2</v>
      </c>
      <c r="V79" s="25">
        <v>3.0445995321968733E-2</v>
      </c>
      <c r="W79" s="25">
        <v>3.16525397276258E-2</v>
      </c>
      <c r="X79" s="25">
        <v>3.1435447466344774E-2</v>
      </c>
      <c r="Y79" s="25">
        <v>3.4347738502871136E-2</v>
      </c>
      <c r="Z79" s="25">
        <v>3.3924715941854602E-2</v>
      </c>
      <c r="AA79" s="25">
        <v>3.3682646023818777E-2</v>
      </c>
      <c r="AB79" s="25">
        <v>3.6382823783850764E-2</v>
      </c>
      <c r="AC79" s="25">
        <v>3.6871487992379492E-2</v>
      </c>
      <c r="AD79" s="25">
        <v>3.7667206695583329E-2</v>
      </c>
      <c r="AE79" s="25">
        <v>3.8108023445626367E-2</v>
      </c>
      <c r="AF79" s="25">
        <v>3.7645521575512139E-2</v>
      </c>
      <c r="AG79" s="25">
        <v>3.6767497250553997E-2</v>
      </c>
      <c r="AH79" s="25">
        <v>3.5813944980955012E-2</v>
      </c>
      <c r="AI79" s="25">
        <v>3.6402763432129129E-2</v>
      </c>
      <c r="AJ79" s="25">
        <v>3.4720844597721359E-2</v>
      </c>
      <c r="AK79" s="25">
        <v>3.4378245216680078E-2</v>
      </c>
      <c r="AL79" s="25">
        <v>3.3967349338083076E-2</v>
      </c>
      <c r="AM79" s="25">
        <v>1.9602357486990643E-2</v>
      </c>
      <c r="AN79" s="25">
        <v>2.6619154158980775E-2</v>
      </c>
      <c r="AO79" s="25">
        <v>3.1202713904540613E-2</v>
      </c>
      <c r="AP79" s="25">
        <v>3.2642914490984581E-2</v>
      </c>
      <c r="AQ79" s="25">
        <v>3.3947403669012811E-2</v>
      </c>
      <c r="AR79" s="25">
        <v>3.4815754209752643E-2</v>
      </c>
      <c r="AS79" s="25">
        <v>3.5614720486214897E-2</v>
      </c>
      <c r="AT79" s="25">
        <v>3.6527108809193506E-2</v>
      </c>
      <c r="AU79" s="25">
        <v>3.5470586267812687E-2</v>
      </c>
      <c r="AV79" s="25">
        <v>3.4055432679480489E-2</v>
      </c>
      <c r="AW79" s="25">
        <v>3.3955957082536924E-2</v>
      </c>
      <c r="AX79" s="25">
        <v>3.2656206094865817E-2</v>
      </c>
      <c r="AY79" s="25">
        <v>3.2101715363677681E-2</v>
      </c>
      <c r="AZ79" s="25">
        <v>3.0963065400524681E-2</v>
      </c>
      <c r="BA79" s="25">
        <v>2.9815477944089334E-2</v>
      </c>
      <c r="BB79" s="25">
        <v>2.9092525606634209E-2</v>
      </c>
      <c r="BC79" s="25">
        <v>2.841132681608086E-2</v>
      </c>
      <c r="BD79" s="91"/>
    </row>
    <row r="80" spans="1:56" x14ac:dyDescent="0.25">
      <c r="A80" s="7"/>
      <c r="B80" s="7"/>
    </row>
    <row r="81" spans="1:56" x14ac:dyDescent="0.25">
      <c r="A81" s="7"/>
      <c r="B81" s="7"/>
    </row>
    <row r="82" spans="1:56" x14ac:dyDescent="0.25">
      <c r="A82" s="7"/>
      <c r="B82" s="7"/>
    </row>
    <row r="83" spans="1:56" x14ac:dyDescent="0.25">
      <c r="A83" s="7"/>
      <c r="B83" s="7" t="s">
        <v>178</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4.0782533499442797E-3</v>
      </c>
      <c r="D86" s="103">
        <v>6.4569493119256659E-3</v>
      </c>
      <c r="E86" s="103">
        <v>1.5253174242542978E-2</v>
      </c>
      <c r="F86" s="103">
        <v>7.5146721335422606E-3</v>
      </c>
      <c r="G86" s="103">
        <v>7.18696785136434E-3</v>
      </c>
      <c r="H86" s="103">
        <v>7.4989759384765731E-3</v>
      </c>
      <c r="I86" s="103">
        <v>7.7386830278435813E-3</v>
      </c>
      <c r="J86" s="103">
        <v>7.2446189635079934E-3</v>
      </c>
      <c r="K86" s="103">
        <v>1.6936029753285731E-2</v>
      </c>
      <c r="L86" s="103">
        <v>2.2020811575163019E-2</v>
      </c>
      <c r="M86" s="103">
        <v>1.6985873231149119E-2</v>
      </c>
      <c r="N86" s="103">
        <v>2.4719405523337099E-2</v>
      </c>
      <c r="O86" s="103">
        <v>2.1002838284257537E-2</v>
      </c>
      <c r="P86" s="103">
        <v>1.658219143234483E-2</v>
      </c>
      <c r="Q86" s="103">
        <v>6.8407479561371411E-3</v>
      </c>
      <c r="R86" s="103">
        <v>1.4198366229411191E-3</v>
      </c>
      <c r="S86" s="103">
        <v>8.8174655365130233E-3</v>
      </c>
      <c r="T86" s="103">
        <v>1.4056604176240233E-2</v>
      </c>
      <c r="U86" s="103">
        <v>1.7565261591184555E-2</v>
      </c>
      <c r="V86" s="103">
        <v>1.0696938726429297E-2</v>
      </c>
      <c r="W86" s="103">
        <v>1.740538946362119E-2</v>
      </c>
      <c r="X86" s="103">
        <v>1.0050242971600357E-2</v>
      </c>
      <c r="Y86" s="103">
        <v>1.2151024404280461E-2</v>
      </c>
      <c r="Z86" s="103">
        <v>1.2554630756195766E-2</v>
      </c>
      <c r="AA86" s="103">
        <v>8.2880871997623746E-3</v>
      </c>
      <c r="AB86" s="103">
        <v>9.9308045200392665E-3</v>
      </c>
      <c r="AC86" s="103">
        <v>1.5584399771020245E-2</v>
      </c>
      <c r="AD86" s="103">
        <v>8.8922978401562262E-3</v>
      </c>
      <c r="AE86" s="103">
        <v>1.221031556274459E-2</v>
      </c>
      <c r="AF86" s="103">
        <v>1.172847220207052E-2</v>
      </c>
      <c r="AG86" s="103">
        <v>1.3356413204807981E-2</v>
      </c>
      <c r="AH86" s="103">
        <v>9.2138645668541769E-3</v>
      </c>
      <c r="AI86" s="103">
        <v>9.9635983526831229E-3</v>
      </c>
      <c r="AJ86" s="103">
        <v>6.7018697101977496E-3</v>
      </c>
      <c r="AK86" s="103">
        <v>1.168723381159931E-2</v>
      </c>
      <c r="AL86" s="103">
        <v>1.0022730619168344E-2</v>
      </c>
      <c r="AM86" s="103">
        <v>6.6382466880787376E-3</v>
      </c>
      <c r="AN86" s="103">
        <v>9.2816308266298313E-3</v>
      </c>
      <c r="AO86" s="103">
        <v>1.3396122112384327E-2</v>
      </c>
      <c r="AP86" s="103">
        <v>1.1290194464216691E-2</v>
      </c>
      <c r="AQ86" s="103">
        <v>1.7465254725159956E-2</v>
      </c>
      <c r="AR86" s="103">
        <v>1.7402417629757062E-2</v>
      </c>
      <c r="AS86" s="103">
        <v>2.0140177949574119E-2</v>
      </c>
      <c r="AT86" s="103">
        <v>1.0714867884482976E-2</v>
      </c>
      <c r="AU86" s="103">
        <v>1.5508774444497013E-2</v>
      </c>
      <c r="AV86" s="103">
        <v>1.8523437803229331E-2</v>
      </c>
      <c r="AW86" s="103">
        <v>1.617246146343973E-2</v>
      </c>
      <c r="AX86" s="103">
        <v>1.3583856550844261E-2</v>
      </c>
      <c r="AY86" s="103">
        <v>2.115790938552169E-2</v>
      </c>
      <c r="AZ86" s="103">
        <v>1.8737145474008312E-2</v>
      </c>
      <c r="BA86" s="103">
        <v>2.190594981832971E-2</v>
      </c>
      <c r="BB86" s="103">
        <v>1.3753953211498183E-2</v>
      </c>
      <c r="BC86" s="103">
        <v>9.718947142099121E-3</v>
      </c>
      <c r="BD86" s="92"/>
    </row>
    <row r="87" spans="1:56" s="103" customFormat="1" x14ac:dyDescent="0.25">
      <c r="A87" s="99"/>
      <c r="B87" s="99" t="str">
        <f>MID(B65,7,50)</f>
        <v>Industrie</v>
      </c>
      <c r="C87" s="103">
        <v>9.704523482019331E-2</v>
      </c>
      <c r="D87" s="103">
        <v>9.5731149923729345E-2</v>
      </c>
      <c r="E87" s="103">
        <v>9.0649989813628915E-2</v>
      </c>
      <c r="F87" s="103">
        <v>8.7447451861335415E-2</v>
      </c>
      <c r="G87" s="103">
        <v>8.8142953401846913E-2</v>
      </c>
      <c r="H87" s="103">
        <v>8.7807648006708899E-2</v>
      </c>
      <c r="I87" s="103">
        <v>7.8536292913892428E-2</v>
      </c>
      <c r="J87" s="103">
        <v>7.5130486999837487E-2</v>
      </c>
      <c r="K87" s="103">
        <v>7.5191019968587694E-2</v>
      </c>
      <c r="L87" s="103">
        <v>7.6061216286614067E-2</v>
      </c>
      <c r="M87" s="103">
        <v>7.8813738682991491E-2</v>
      </c>
      <c r="N87" s="103">
        <v>7.5272059221247856E-2</v>
      </c>
      <c r="O87" s="103">
        <v>8.0357342215363989E-2</v>
      </c>
      <c r="P87" s="103">
        <v>8.0230837566231228E-2</v>
      </c>
      <c r="Q87" s="103">
        <v>7.6704748413592733E-2</v>
      </c>
      <c r="R87" s="103">
        <v>7.9568092639935972E-2</v>
      </c>
      <c r="S87" s="103">
        <v>7.658495795915686E-2</v>
      </c>
      <c r="T87" s="103">
        <v>8.0041311670618148E-2</v>
      </c>
      <c r="U87" s="103">
        <v>8.417003718304554E-2</v>
      </c>
      <c r="V87" s="103">
        <v>8.2002199594842798E-2</v>
      </c>
      <c r="W87" s="103">
        <v>8.5906284264950422E-2</v>
      </c>
      <c r="X87" s="103">
        <v>8.5031808280072604E-2</v>
      </c>
      <c r="Y87" s="103">
        <v>9.2925771424997958E-2</v>
      </c>
      <c r="Z87" s="103">
        <v>9.0245900837014031E-2</v>
      </c>
      <c r="AA87" s="103">
        <v>8.803271273549032E-2</v>
      </c>
      <c r="AB87" s="103">
        <v>9.5595811241903167E-2</v>
      </c>
      <c r="AC87" s="103">
        <v>9.8425064239039642E-2</v>
      </c>
      <c r="AD87" s="103">
        <v>0.10015058003006341</v>
      </c>
      <c r="AE87" s="103">
        <v>0.10186298954229517</v>
      </c>
      <c r="AF87" s="103">
        <v>9.9863828266603935E-2</v>
      </c>
      <c r="AG87" s="103">
        <v>9.7471992822214373E-2</v>
      </c>
      <c r="AH87" s="103">
        <v>9.4143086456367042E-2</v>
      </c>
      <c r="AI87" s="103">
        <v>9.3764312507096312E-2</v>
      </c>
      <c r="AJ87" s="103">
        <v>8.8330762383957262E-2</v>
      </c>
      <c r="AK87" s="103">
        <v>8.6250093096402969E-2</v>
      </c>
      <c r="AL87" s="103">
        <v>8.4527323821228795E-2</v>
      </c>
      <c r="AM87" s="103">
        <v>5.0637142824875983E-2</v>
      </c>
      <c r="AN87" s="103">
        <v>6.1316935870878365E-2</v>
      </c>
      <c r="AO87" s="103">
        <v>7.7386466760999195E-2</v>
      </c>
      <c r="AP87" s="103">
        <v>8.1382356232304373E-2</v>
      </c>
      <c r="AQ87" s="103">
        <v>8.6153478354619062E-2</v>
      </c>
      <c r="AR87" s="103">
        <v>8.9604240268158511E-2</v>
      </c>
      <c r="AS87" s="103">
        <v>9.3546773594189669E-2</v>
      </c>
      <c r="AT87" s="103">
        <v>9.4662096867589765E-2</v>
      </c>
      <c r="AU87" s="103">
        <v>8.9545107122021267E-2</v>
      </c>
      <c r="AV87" s="103">
        <v>8.7520936128419421E-2</v>
      </c>
      <c r="AW87" s="103">
        <v>8.5910327789112367E-2</v>
      </c>
      <c r="AX87" s="103">
        <v>8.1496078563362384E-2</v>
      </c>
      <c r="AY87" s="103">
        <v>8.0827848497829785E-2</v>
      </c>
      <c r="AZ87" s="103">
        <v>7.7759984725826431E-2</v>
      </c>
      <c r="BA87" s="103">
        <v>7.5401643706517155E-2</v>
      </c>
      <c r="BB87" s="103">
        <v>7.4573027976904058E-2</v>
      </c>
      <c r="BC87" s="103">
        <v>7.4306408707642324E-2</v>
      </c>
      <c r="BD87" s="92"/>
    </row>
    <row r="88" spans="1:56" s="103" customFormat="1" x14ac:dyDescent="0.25">
      <c r="A88" s="99"/>
      <c r="B88" s="99" t="str">
        <f>MID(B67,7,50)</f>
        <v>Construction</v>
      </c>
      <c r="C88" s="103">
        <v>8.5181719550804183E-2</v>
      </c>
      <c r="D88" s="103">
        <v>8.0902183111880285E-2</v>
      </c>
      <c r="E88" s="103">
        <v>7.9474991486853122E-2</v>
      </c>
      <c r="F88" s="103">
        <v>8.2738105869811715E-2</v>
      </c>
      <c r="G88" s="103">
        <v>7.4691311013351511E-2</v>
      </c>
      <c r="H88" s="103">
        <v>7.653616298815305E-2</v>
      </c>
      <c r="I88" s="103">
        <v>7.2986470551327759E-2</v>
      </c>
      <c r="J88" s="103">
        <v>7.1269319811274684E-2</v>
      </c>
      <c r="K88" s="103">
        <v>7.1127320692767754E-2</v>
      </c>
      <c r="L88" s="103">
        <v>7.0954482953808143E-2</v>
      </c>
      <c r="M88" s="103">
        <v>6.8841893296871751E-2</v>
      </c>
      <c r="N88" s="103">
        <v>5.6863563694162712E-2</v>
      </c>
      <c r="O88" s="103">
        <v>7.594585714619817E-2</v>
      </c>
      <c r="P88" s="103">
        <v>6.9295601472166207E-2</v>
      </c>
      <c r="Q88" s="103">
        <v>6.6832589051164348E-2</v>
      </c>
      <c r="R88" s="103">
        <v>6.876959994761582E-2</v>
      </c>
      <c r="S88" s="103">
        <v>6.428810918061123E-2</v>
      </c>
      <c r="T88" s="103">
        <v>6.9896503647739416E-2</v>
      </c>
      <c r="U88" s="103">
        <v>7.2863065004163036E-2</v>
      </c>
      <c r="V88" s="103">
        <v>6.8976579370826366E-2</v>
      </c>
      <c r="W88" s="103">
        <v>7.1671853506261721E-2</v>
      </c>
      <c r="X88" s="103">
        <v>7.4142381396538296E-2</v>
      </c>
      <c r="Y88" s="103">
        <v>8.4777512739862948E-2</v>
      </c>
      <c r="Z88" s="103">
        <v>8.5293629588360634E-2</v>
      </c>
      <c r="AA88" s="103">
        <v>7.8107448426738432E-2</v>
      </c>
      <c r="AB88" s="103">
        <v>8.4896123721129299E-2</v>
      </c>
      <c r="AC88" s="103">
        <v>8.2758455054267571E-2</v>
      </c>
      <c r="AD88" s="103">
        <v>8.4959647648181202E-2</v>
      </c>
      <c r="AE88" s="103">
        <v>8.674427493911592E-2</v>
      </c>
      <c r="AF88" s="103">
        <v>8.6398285063749802E-2</v>
      </c>
      <c r="AG88" s="103">
        <v>8.514757757145637E-2</v>
      </c>
      <c r="AH88" s="103">
        <v>8.3341553467941254E-2</v>
      </c>
      <c r="AI88" s="103">
        <v>8.6255572612992701E-2</v>
      </c>
      <c r="AJ88" s="103">
        <v>8.1432489829464896E-2</v>
      </c>
      <c r="AK88" s="103">
        <v>8.1705960230382624E-2</v>
      </c>
      <c r="AL88" s="103">
        <v>8.0585900294461874E-2</v>
      </c>
      <c r="AM88" s="103">
        <v>2.2797062003338163E-2</v>
      </c>
      <c r="AN88" s="103">
        <v>5.9820140749846915E-2</v>
      </c>
      <c r="AO88" s="103">
        <v>7.187249730098709E-2</v>
      </c>
      <c r="AP88" s="103">
        <v>7.1259320296745046E-2</v>
      </c>
      <c r="AQ88" s="103">
        <v>7.2113207932899104E-2</v>
      </c>
      <c r="AR88" s="103">
        <v>6.9160649737662949E-2</v>
      </c>
      <c r="AS88" s="103">
        <v>6.5830606417866575E-2</v>
      </c>
      <c r="AT88" s="103">
        <v>7.0099399597843781E-2</v>
      </c>
      <c r="AU88" s="103">
        <v>6.905922451451238E-2</v>
      </c>
      <c r="AV88" s="103">
        <v>6.175570478756192E-2</v>
      </c>
      <c r="AW88" s="103">
        <v>6.7857479059418718E-2</v>
      </c>
      <c r="AX88" s="103">
        <v>6.4781366381118879E-2</v>
      </c>
      <c r="AY88" s="103">
        <v>6.6193516215273404E-2</v>
      </c>
      <c r="AZ88" s="103">
        <v>6.6269706844516704E-2</v>
      </c>
      <c r="BA88" s="103">
        <v>6.445869238902116E-2</v>
      </c>
      <c r="BB88" s="103">
        <v>6.7064191440393134E-2</v>
      </c>
      <c r="BC88" s="103">
        <v>6.227991808885841E-2</v>
      </c>
      <c r="BD88" s="92"/>
    </row>
    <row r="89" spans="1:56" s="103" customFormat="1" x14ac:dyDescent="0.25">
      <c r="A89" s="99"/>
      <c r="B89" s="99" t="str">
        <f>MID(B76,7,50)</f>
        <v>Tertiaire marchand</v>
      </c>
      <c r="C89" s="103">
        <v>2.2706049879055768E-2</v>
      </c>
      <c r="D89" s="103">
        <v>1.968006796484378E-2</v>
      </c>
      <c r="E89" s="103">
        <v>2.162384390425463E-2</v>
      </c>
      <c r="F89" s="103">
        <v>2.1141465822190415E-2</v>
      </c>
      <c r="G89" s="103">
        <v>2.1706148995489095E-2</v>
      </c>
      <c r="H89" s="103">
        <v>1.8680376528519345E-2</v>
      </c>
      <c r="I89" s="103">
        <v>1.9117020522611848E-2</v>
      </c>
      <c r="J89" s="103">
        <v>1.978147982163804E-2</v>
      </c>
      <c r="K89" s="103">
        <v>1.9895566661301024E-2</v>
      </c>
      <c r="L89" s="103">
        <v>2.0103774776107045E-2</v>
      </c>
      <c r="M89" s="103">
        <v>2.0888264957097152E-2</v>
      </c>
      <c r="N89" s="103">
        <v>2.0979703133822435E-2</v>
      </c>
      <c r="O89" s="103">
        <v>2.0944426477514287E-2</v>
      </c>
      <c r="P89" s="103">
        <v>2.0764027066774316E-2</v>
      </c>
      <c r="Q89" s="103">
        <v>1.9452285313050405E-2</v>
      </c>
      <c r="R89" s="103">
        <v>2.0241431014748124E-2</v>
      </c>
      <c r="S89" s="103">
        <v>2.119109665000378E-2</v>
      </c>
      <c r="T89" s="103">
        <v>2.2397456624538726E-2</v>
      </c>
      <c r="U89" s="103">
        <v>2.3107733306507013E-2</v>
      </c>
      <c r="V89" s="103">
        <v>2.3210832701540177E-2</v>
      </c>
      <c r="W89" s="103">
        <v>2.3215894689082642E-2</v>
      </c>
      <c r="X89" s="103">
        <v>2.3290821376889505E-2</v>
      </c>
      <c r="Y89" s="103">
        <v>2.4386693529902029E-2</v>
      </c>
      <c r="Z89" s="103">
        <v>2.4305269720371902E-2</v>
      </c>
      <c r="AA89" s="103">
        <v>2.492768526839027E-2</v>
      </c>
      <c r="AB89" s="103">
        <v>2.6718210772002694E-2</v>
      </c>
      <c r="AC89" s="103">
        <v>2.7167635981834248E-2</v>
      </c>
      <c r="AD89" s="103">
        <v>2.7817955133589849E-2</v>
      </c>
      <c r="AE89" s="103">
        <v>2.7428171383325636E-2</v>
      </c>
      <c r="AF89" s="103">
        <v>2.7290000692670752E-2</v>
      </c>
      <c r="AG89" s="103">
        <v>2.6351918321381628E-2</v>
      </c>
      <c r="AH89" s="103">
        <v>2.6148263536747113E-2</v>
      </c>
      <c r="AI89" s="103">
        <v>2.7309331163201361E-2</v>
      </c>
      <c r="AJ89" s="103">
        <v>2.6794469626453404E-2</v>
      </c>
      <c r="AK89" s="103">
        <v>2.6956208030088597E-2</v>
      </c>
      <c r="AL89" s="103">
        <v>2.7381543299317308E-2</v>
      </c>
      <c r="AM89" s="103">
        <v>1.8812489127937291E-2</v>
      </c>
      <c r="AN89" s="103">
        <v>2.4564993995580389E-2</v>
      </c>
      <c r="AO89" s="103">
        <v>2.5573532088859454E-2</v>
      </c>
      <c r="AP89" s="103">
        <v>2.7245878505097281E-2</v>
      </c>
      <c r="AQ89" s="103">
        <v>2.8773347994032035E-2</v>
      </c>
      <c r="AR89" s="103">
        <v>2.8909382771783933E-2</v>
      </c>
      <c r="AS89" s="103">
        <v>2.9114270121810674E-2</v>
      </c>
      <c r="AT89" s="103">
        <v>2.9395979487919978E-2</v>
      </c>
      <c r="AU89" s="103">
        <v>2.9150116896589699E-2</v>
      </c>
      <c r="AV89" s="103">
        <v>2.7851943889999065E-2</v>
      </c>
      <c r="AW89" s="103">
        <v>2.7338548098026268E-2</v>
      </c>
      <c r="AX89" s="103">
        <v>2.7347962706894668E-2</v>
      </c>
      <c r="AY89" s="103">
        <v>2.5898373385994534E-2</v>
      </c>
      <c r="AZ89" s="103">
        <v>2.4778410768801967E-2</v>
      </c>
      <c r="BA89" s="103">
        <v>2.3440502617468547E-2</v>
      </c>
      <c r="BB89" s="103">
        <v>2.1813973719156027E-2</v>
      </c>
      <c r="BC89" s="103">
        <v>2.1438623048958286E-2</v>
      </c>
      <c r="BD89" s="92"/>
    </row>
    <row r="90" spans="1:56" s="103" customFormat="1" x14ac:dyDescent="0.25">
      <c r="A90" s="99"/>
      <c r="B90" s="99" t="str">
        <f>MID(B78,7,50)</f>
        <v>Tertiaire non marchand</v>
      </c>
      <c r="C90" s="103">
        <v>2.2425938595245988E-3</v>
      </c>
      <c r="D90" s="103">
        <v>2.0603160493080021E-3</v>
      </c>
      <c r="E90" s="103">
        <v>1.9413675756508476E-3</v>
      </c>
      <c r="F90" s="103">
        <v>1.9073764645008975E-3</v>
      </c>
      <c r="G90" s="103">
        <v>2.0487890810248024E-3</v>
      </c>
      <c r="H90" s="103">
        <v>1.9724666433667119E-3</v>
      </c>
      <c r="I90" s="103">
        <v>1.8536183581402096E-3</v>
      </c>
      <c r="J90" s="103">
        <v>1.3213400102967347E-3</v>
      </c>
      <c r="K90" s="103">
        <v>1.0509444456934225E-3</v>
      </c>
      <c r="L90" s="103">
        <v>1.2730367303810896E-3</v>
      </c>
      <c r="M90" s="103">
        <v>9.0577930632803857E-4</v>
      </c>
      <c r="N90" s="103">
        <v>1.0971949098891318E-3</v>
      </c>
      <c r="O90" s="103">
        <v>1.2680193391871588E-3</v>
      </c>
      <c r="P90" s="103">
        <v>1.4090283467735937E-3</v>
      </c>
      <c r="Q90" s="103">
        <v>1.5648099564364696E-3</v>
      </c>
      <c r="R90" s="103">
        <v>1.7236499302016675E-3</v>
      </c>
      <c r="S90" s="103">
        <v>1.6063896148934196E-3</v>
      </c>
      <c r="T90" s="103">
        <v>1.8696303658206747E-3</v>
      </c>
      <c r="U90" s="103">
        <v>1.7286022490002808E-3</v>
      </c>
      <c r="V90" s="103">
        <v>1.6680573377248552E-3</v>
      </c>
      <c r="W90" s="103">
        <v>1.9454892629157023E-3</v>
      </c>
      <c r="X90" s="103">
        <v>1.6178475220221514E-3</v>
      </c>
      <c r="Y90" s="103">
        <v>2.1166832888343911E-3</v>
      </c>
      <c r="Z90" s="103">
        <v>2.3517233235572405E-3</v>
      </c>
      <c r="AA90" s="103">
        <v>3.8539055298018395E-3</v>
      </c>
      <c r="AB90" s="103">
        <v>3.566244765294946E-3</v>
      </c>
      <c r="AC90" s="103">
        <v>3.129469829652739E-3</v>
      </c>
      <c r="AD90" s="103">
        <v>3.284319394818872E-3</v>
      </c>
      <c r="AE90" s="103">
        <v>3.2921144165731706E-3</v>
      </c>
      <c r="AF90" s="103">
        <v>3.2285739743127357E-3</v>
      </c>
      <c r="AG90" s="103">
        <v>2.8853401432465306E-3</v>
      </c>
      <c r="AH90" s="103">
        <v>2.9312244291346814E-3</v>
      </c>
      <c r="AI90" s="103">
        <v>2.9046000829147265E-3</v>
      </c>
      <c r="AJ90" s="103">
        <v>3.136557347221697E-3</v>
      </c>
      <c r="AK90" s="103">
        <v>2.7981028379631622E-3</v>
      </c>
      <c r="AL90" s="103">
        <v>2.8181113185036131E-3</v>
      </c>
      <c r="AM90" s="103">
        <v>2.3882359481401947E-3</v>
      </c>
      <c r="AN90" s="103">
        <v>2.637773962035633E-3</v>
      </c>
      <c r="AO90" s="103">
        <v>2.9784360109251086E-3</v>
      </c>
      <c r="AP90" s="103">
        <v>3.1337838420951699E-3</v>
      </c>
      <c r="AQ90" s="103">
        <v>1.7751828622284938E-3</v>
      </c>
      <c r="AR90" s="103">
        <v>2.5453316599373327E-3</v>
      </c>
      <c r="AS90" s="103">
        <v>2.8663872467922726E-3</v>
      </c>
      <c r="AT90" s="103">
        <v>3.7611459239593656E-3</v>
      </c>
      <c r="AU90" s="103">
        <v>4.0586393286256208E-3</v>
      </c>
      <c r="AV90" s="103">
        <v>4.0871931199631976E-3</v>
      </c>
      <c r="AW90" s="103">
        <v>4.0737269206666928E-3</v>
      </c>
      <c r="AX90" s="103">
        <v>3.6445597046815257E-3</v>
      </c>
      <c r="AY90" s="103">
        <v>3.6600663709545037E-3</v>
      </c>
      <c r="AZ90" s="103">
        <v>3.4843022980501209E-3</v>
      </c>
      <c r="BA90" s="103">
        <v>3.4747516109794731E-3</v>
      </c>
      <c r="BB90" s="103">
        <v>3.439895446062801E-3</v>
      </c>
      <c r="BC90" s="103">
        <v>3.0989307141773741E-3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19">IF(C33="s","s",C58)</f>
        <v>4.0782533499442797E-3</v>
      </c>
      <c r="D125" s="118">
        <f t="shared" si="19"/>
        <v>6.4569493119256659E-3</v>
      </c>
      <c r="E125" s="118">
        <f t="shared" si="19"/>
        <v>1.5253174242542978E-2</v>
      </c>
      <c r="F125" s="118">
        <f t="shared" si="19"/>
        <v>7.5146721335422606E-3</v>
      </c>
      <c r="G125" s="118">
        <f t="shared" si="19"/>
        <v>7.18696785136434E-3</v>
      </c>
      <c r="H125" s="118">
        <f t="shared" si="19"/>
        <v>7.4989759384765731E-3</v>
      </c>
      <c r="I125" s="118">
        <f t="shared" si="19"/>
        <v>7.7386830278435813E-3</v>
      </c>
      <c r="J125" s="118">
        <f t="shared" si="19"/>
        <v>7.2446189635079934E-3</v>
      </c>
      <c r="K125" s="118">
        <f t="shared" si="19"/>
        <v>1.6936029753285731E-2</v>
      </c>
      <c r="L125" s="118">
        <f t="shared" si="19"/>
        <v>2.2020811575163019E-2</v>
      </c>
      <c r="M125" s="118">
        <f t="shared" si="19"/>
        <v>1.6985873231149119E-2</v>
      </c>
      <c r="N125" s="118">
        <f t="shared" si="19"/>
        <v>2.4719405523337099E-2</v>
      </c>
      <c r="O125" s="118">
        <f t="shared" si="19"/>
        <v>2.1002838284257537E-2</v>
      </c>
      <c r="P125" s="118">
        <f t="shared" si="19"/>
        <v>1.658219143234483E-2</v>
      </c>
      <c r="Q125" s="118">
        <f t="shared" si="19"/>
        <v>6.8407479561371411E-3</v>
      </c>
      <c r="R125" s="118" t="str">
        <f t="shared" si="19"/>
        <v>s</v>
      </c>
      <c r="S125" s="118">
        <f t="shared" si="19"/>
        <v>8.8174655365130233E-3</v>
      </c>
      <c r="T125" s="118">
        <f t="shared" si="19"/>
        <v>1.4056604176240233E-2</v>
      </c>
      <c r="U125" s="118">
        <f t="shared" si="19"/>
        <v>1.7565261591184555E-2</v>
      </c>
      <c r="V125" s="118">
        <f t="shared" si="19"/>
        <v>1.0696938726429297E-2</v>
      </c>
      <c r="W125" s="118">
        <f t="shared" si="19"/>
        <v>1.740538946362119E-2</v>
      </c>
      <c r="X125" s="118">
        <f t="shared" si="19"/>
        <v>1.0050242971600357E-2</v>
      </c>
      <c r="Y125" s="118">
        <f t="shared" si="19"/>
        <v>1.2151024404280461E-2</v>
      </c>
      <c r="Z125" s="118">
        <f t="shared" si="19"/>
        <v>1.2554630756195766E-2</v>
      </c>
      <c r="AA125" s="118">
        <f t="shared" si="19"/>
        <v>8.2880871997623746E-3</v>
      </c>
      <c r="AB125" s="118">
        <f t="shared" si="19"/>
        <v>9.9308045200392665E-3</v>
      </c>
      <c r="AC125" s="118">
        <f t="shared" si="19"/>
        <v>1.5584399771020245E-2</v>
      </c>
      <c r="AD125" s="118">
        <f t="shared" si="19"/>
        <v>8.8922978401562262E-3</v>
      </c>
      <c r="AE125" s="118">
        <f t="shared" si="19"/>
        <v>1.221031556274459E-2</v>
      </c>
      <c r="AF125" s="118">
        <f t="shared" si="19"/>
        <v>1.172847220207052E-2</v>
      </c>
      <c r="AG125" s="118">
        <f t="shared" si="19"/>
        <v>1.3356413204807981E-2</v>
      </c>
      <c r="AH125" s="118">
        <f t="shared" si="19"/>
        <v>9.2138645668541769E-3</v>
      </c>
      <c r="AI125" s="118">
        <f t="shared" ref="AI125:BC125" si="20">IF(AI33="s","s",AI58)</f>
        <v>9.9635983526831229E-3</v>
      </c>
      <c r="AJ125" s="118">
        <f t="shared" si="20"/>
        <v>6.7018697101977496E-3</v>
      </c>
      <c r="AK125" s="118">
        <f t="shared" si="20"/>
        <v>1.168723381159931E-2</v>
      </c>
      <c r="AL125" s="118">
        <f t="shared" si="20"/>
        <v>1.0022730619168344E-2</v>
      </c>
      <c r="AM125" s="118">
        <f t="shared" si="20"/>
        <v>6.6382466880787376E-3</v>
      </c>
      <c r="AN125" s="118">
        <f t="shared" si="20"/>
        <v>9.2816308266298313E-3</v>
      </c>
      <c r="AO125" s="118">
        <f t="shared" si="20"/>
        <v>1.3396122112384327E-2</v>
      </c>
      <c r="AP125" s="118">
        <f t="shared" si="20"/>
        <v>1.1290194464216691E-2</v>
      </c>
      <c r="AQ125" s="118">
        <f t="shared" si="20"/>
        <v>1.7465254725159956E-2</v>
      </c>
      <c r="AR125" s="118">
        <f t="shared" si="20"/>
        <v>1.7402417629757062E-2</v>
      </c>
      <c r="AS125" s="118">
        <f t="shared" si="20"/>
        <v>2.0140177949574119E-2</v>
      </c>
      <c r="AT125" s="118">
        <f t="shared" si="20"/>
        <v>1.0714867884482976E-2</v>
      </c>
      <c r="AU125" s="118">
        <f t="shared" si="20"/>
        <v>1.5508774444497013E-2</v>
      </c>
      <c r="AV125" s="118">
        <f t="shared" si="20"/>
        <v>1.8523437803229331E-2</v>
      </c>
      <c r="AW125" s="118">
        <f t="shared" si="20"/>
        <v>1.617246146343973E-2</v>
      </c>
      <c r="AX125" s="118">
        <f t="shared" si="20"/>
        <v>1.3583856550844261E-2</v>
      </c>
      <c r="AY125" s="118">
        <f t="shared" si="20"/>
        <v>2.115790938552169E-2</v>
      </c>
      <c r="AZ125" s="118">
        <f t="shared" si="20"/>
        <v>1.8737145474008312E-2</v>
      </c>
      <c r="BA125" s="118">
        <f t="shared" si="20"/>
        <v>2.190594981832971E-2</v>
      </c>
      <c r="BB125" s="118">
        <f t="shared" si="20"/>
        <v>1.3753953211498183E-2</v>
      </c>
      <c r="BC125" s="118">
        <f t="shared" si="20"/>
        <v>9.718947142099121E-3</v>
      </c>
    </row>
    <row r="126" spans="1:55" hidden="1" x14ac:dyDescent="0.25">
      <c r="C126" s="117">
        <f t="shared" ref="C126:AH126" si="21">IF(C34="s","s",C59)</f>
        <v>4.0782533499442797E-3</v>
      </c>
      <c r="D126" s="117">
        <f t="shared" si="21"/>
        <v>6.4569493119256659E-3</v>
      </c>
      <c r="E126" s="117">
        <f t="shared" si="21"/>
        <v>1.5253174242542978E-2</v>
      </c>
      <c r="F126" s="117">
        <f t="shared" si="21"/>
        <v>7.5146721335422606E-3</v>
      </c>
      <c r="G126" s="117">
        <f t="shared" si="21"/>
        <v>7.18696785136434E-3</v>
      </c>
      <c r="H126" s="117">
        <f t="shared" si="21"/>
        <v>7.4989759384765731E-3</v>
      </c>
      <c r="I126" s="117">
        <f t="shared" si="21"/>
        <v>7.7386830278435813E-3</v>
      </c>
      <c r="J126" s="117">
        <f t="shared" si="21"/>
        <v>7.2446189635079934E-3</v>
      </c>
      <c r="K126" s="117">
        <f t="shared" si="21"/>
        <v>1.6936029753285731E-2</v>
      </c>
      <c r="L126" s="117">
        <f t="shared" si="21"/>
        <v>2.2020811575163019E-2</v>
      </c>
      <c r="M126" s="117">
        <f t="shared" si="21"/>
        <v>1.6985873231149119E-2</v>
      </c>
      <c r="N126" s="117">
        <f t="shared" si="21"/>
        <v>2.4719405523337099E-2</v>
      </c>
      <c r="O126" s="117">
        <f t="shared" si="21"/>
        <v>2.1002838284257537E-2</v>
      </c>
      <c r="P126" s="117">
        <f t="shared" si="21"/>
        <v>1.658219143234483E-2</v>
      </c>
      <c r="Q126" s="117">
        <f t="shared" si="21"/>
        <v>6.8407479561371411E-3</v>
      </c>
      <c r="R126" s="117" t="str">
        <f t="shared" si="21"/>
        <v>s</v>
      </c>
      <c r="S126" s="117">
        <f t="shared" si="21"/>
        <v>8.8174655365130233E-3</v>
      </c>
      <c r="T126" s="117">
        <f t="shared" si="21"/>
        <v>1.4056604176240233E-2</v>
      </c>
      <c r="U126" s="117">
        <f t="shared" si="21"/>
        <v>1.7565261591184555E-2</v>
      </c>
      <c r="V126" s="117">
        <f t="shared" si="21"/>
        <v>1.0696938726429297E-2</v>
      </c>
      <c r="W126" s="117">
        <f t="shared" si="21"/>
        <v>1.740538946362119E-2</v>
      </c>
      <c r="X126" s="117">
        <f t="shared" si="21"/>
        <v>1.0050242971600357E-2</v>
      </c>
      <c r="Y126" s="117">
        <f t="shared" si="21"/>
        <v>1.2151024404280461E-2</v>
      </c>
      <c r="Z126" s="117">
        <f t="shared" si="21"/>
        <v>1.2554630756195766E-2</v>
      </c>
      <c r="AA126" s="117">
        <f t="shared" si="21"/>
        <v>8.2880871997623746E-3</v>
      </c>
      <c r="AB126" s="117">
        <f t="shared" si="21"/>
        <v>9.9308045200392665E-3</v>
      </c>
      <c r="AC126" s="117">
        <f t="shared" si="21"/>
        <v>1.5584399771020245E-2</v>
      </c>
      <c r="AD126" s="117">
        <f t="shared" si="21"/>
        <v>8.8922978401562262E-3</v>
      </c>
      <c r="AE126" s="117">
        <f t="shared" si="21"/>
        <v>1.221031556274459E-2</v>
      </c>
      <c r="AF126" s="117">
        <f t="shared" si="21"/>
        <v>1.172847220207052E-2</v>
      </c>
      <c r="AG126" s="117">
        <f t="shared" si="21"/>
        <v>1.3356413204807981E-2</v>
      </c>
      <c r="AH126" s="117">
        <f t="shared" si="21"/>
        <v>9.2138645668541769E-3</v>
      </c>
      <c r="AI126" s="117">
        <f t="shared" ref="AI126:BC126" si="22">IF(AI34="s","s",AI59)</f>
        <v>9.9635983526831229E-3</v>
      </c>
      <c r="AJ126" s="117">
        <f t="shared" si="22"/>
        <v>6.7018697101977496E-3</v>
      </c>
      <c r="AK126" s="117">
        <f t="shared" si="22"/>
        <v>1.168723381159931E-2</v>
      </c>
      <c r="AL126" s="117">
        <f t="shared" si="22"/>
        <v>1.0022730619168344E-2</v>
      </c>
      <c r="AM126" s="117">
        <f t="shared" si="22"/>
        <v>6.6382466880787376E-3</v>
      </c>
      <c r="AN126" s="117">
        <f t="shared" si="22"/>
        <v>9.2816308266298313E-3</v>
      </c>
      <c r="AO126" s="117">
        <f t="shared" si="22"/>
        <v>1.3396122112384327E-2</v>
      </c>
      <c r="AP126" s="117">
        <f t="shared" si="22"/>
        <v>1.1290194464216691E-2</v>
      </c>
      <c r="AQ126" s="117">
        <f t="shared" si="22"/>
        <v>1.7465254725159956E-2</v>
      </c>
      <c r="AR126" s="117">
        <f t="shared" si="22"/>
        <v>1.7402417629757062E-2</v>
      </c>
      <c r="AS126" s="117">
        <f t="shared" si="22"/>
        <v>2.0140177949574119E-2</v>
      </c>
      <c r="AT126" s="117">
        <f t="shared" si="22"/>
        <v>1.0714867884482976E-2</v>
      </c>
      <c r="AU126" s="117">
        <f t="shared" si="22"/>
        <v>1.5508774444497013E-2</v>
      </c>
      <c r="AV126" s="117">
        <f t="shared" si="22"/>
        <v>1.8523437803229331E-2</v>
      </c>
      <c r="AW126" s="117">
        <f t="shared" si="22"/>
        <v>1.617246146343973E-2</v>
      </c>
      <c r="AX126" s="117">
        <f t="shared" si="22"/>
        <v>1.3583856550844261E-2</v>
      </c>
      <c r="AY126" s="117">
        <f t="shared" si="22"/>
        <v>2.115790938552169E-2</v>
      </c>
      <c r="AZ126" s="117">
        <f t="shared" si="22"/>
        <v>1.8737145474008312E-2</v>
      </c>
      <c r="BA126" s="117">
        <f t="shared" si="22"/>
        <v>2.190594981832971E-2</v>
      </c>
      <c r="BB126" s="117">
        <f t="shared" si="22"/>
        <v>1.3753953211498183E-2</v>
      </c>
      <c r="BC126" s="117">
        <f t="shared" si="22"/>
        <v>9.718947142099121E-3</v>
      </c>
    </row>
    <row r="127" spans="1:55" hidden="1" x14ac:dyDescent="0.25">
      <c r="C127" s="117">
        <f t="shared" ref="C127:AH127" si="23">IF(C35="s","s",C60)</f>
        <v>0.11524180323390652</v>
      </c>
      <c r="D127" s="117">
        <f t="shared" si="23"/>
        <v>0.12014302404151496</v>
      </c>
      <c r="E127" s="117">
        <f t="shared" si="23"/>
        <v>0.12795415671628377</v>
      </c>
      <c r="F127" s="117">
        <f t="shared" si="23"/>
        <v>0.1158021921073681</v>
      </c>
      <c r="G127" s="117">
        <f t="shared" si="23"/>
        <v>0.10947779794964248</v>
      </c>
      <c r="H127" s="117">
        <f t="shared" si="23"/>
        <v>0.11558529647577531</v>
      </c>
      <c r="I127" s="117">
        <f t="shared" si="23"/>
        <v>0.11538641666512361</v>
      </c>
      <c r="J127" s="117">
        <f t="shared" si="23"/>
        <v>0.11122920898844486</v>
      </c>
      <c r="K127" s="117">
        <f t="shared" si="23"/>
        <v>0.11350430459541513</v>
      </c>
      <c r="L127" s="117">
        <f t="shared" si="23"/>
        <v>0.10122378046204709</v>
      </c>
      <c r="M127" s="117">
        <f t="shared" si="23"/>
        <v>9.8460641766176138E-2</v>
      </c>
      <c r="N127" s="117">
        <f t="shared" si="23"/>
        <v>9.984441945296349E-2</v>
      </c>
      <c r="O127" s="117">
        <f t="shared" si="23"/>
        <v>0.10154417603865239</v>
      </c>
      <c r="P127" s="117">
        <f t="shared" si="23"/>
        <v>0.10249618416228511</v>
      </c>
      <c r="Q127" s="117">
        <f t="shared" si="23"/>
        <v>0.10266821077817306</v>
      </c>
      <c r="R127" s="117">
        <f t="shared" si="23"/>
        <v>0.11027658646492611</v>
      </c>
      <c r="S127" s="117">
        <f t="shared" si="23"/>
        <v>0.10843924074728753</v>
      </c>
      <c r="T127" s="117">
        <f t="shared" si="23"/>
        <v>0.1116471356259006</v>
      </c>
      <c r="U127" s="117">
        <f t="shared" si="23"/>
        <v>0.11263765790422299</v>
      </c>
      <c r="V127" s="117">
        <f t="shared" si="23"/>
        <v>0.11153119374905536</v>
      </c>
      <c r="W127" s="117">
        <f t="shared" si="23"/>
        <v>0.11085780312369528</v>
      </c>
      <c r="X127" s="117">
        <f t="shared" si="23"/>
        <v>0.11030452365193033</v>
      </c>
      <c r="Y127" s="117">
        <f t="shared" si="23"/>
        <v>0.11714446374401541</v>
      </c>
      <c r="Z127" s="117">
        <f t="shared" si="23"/>
        <v>0.11240247363214928</v>
      </c>
      <c r="AA127" s="117">
        <f t="shared" si="23"/>
        <v>0.11047951451216177</v>
      </c>
      <c r="AB127" s="117">
        <f t="shared" si="23"/>
        <v>0.12116792726540744</v>
      </c>
      <c r="AC127" s="117">
        <f t="shared" si="23"/>
        <v>0.11858640520352577</v>
      </c>
      <c r="AD127" s="117">
        <f t="shared" si="23"/>
        <v>0.11579063077751367</v>
      </c>
      <c r="AE127" s="117">
        <f t="shared" si="23"/>
        <v>0.12200830753048982</v>
      </c>
      <c r="AF127" s="117">
        <f t="shared" si="23"/>
        <v>0.11353773704931255</v>
      </c>
      <c r="AG127" s="117">
        <f t="shared" si="23"/>
        <v>0.11321479183853513</v>
      </c>
      <c r="AH127" s="117">
        <f t="shared" si="23"/>
        <v>0.11800466897597404</v>
      </c>
      <c r="AI127" s="117">
        <f t="shared" ref="AI127:BC127" si="24">IF(AI35="s","s",AI60)</f>
        <v>0.11621807016460603</v>
      </c>
      <c r="AJ127" s="117">
        <f t="shared" si="24"/>
        <v>0.1173877030580967</v>
      </c>
      <c r="AK127" s="117">
        <f t="shared" si="24"/>
        <v>0.11667972236401954</v>
      </c>
      <c r="AL127" s="117">
        <f t="shared" si="24"/>
        <v>0.12116045488268724</v>
      </c>
      <c r="AM127" s="117">
        <f t="shared" si="24"/>
        <v>0.10308903477304572</v>
      </c>
      <c r="AN127" s="117">
        <f t="shared" si="24"/>
        <v>0.10573762886014941</v>
      </c>
      <c r="AO127" s="117">
        <f t="shared" si="24"/>
        <v>0.11855741957041786</v>
      </c>
      <c r="AP127" s="117">
        <f t="shared" si="24"/>
        <v>0.11237047954951222</v>
      </c>
      <c r="AQ127" s="117">
        <f t="shared" si="24"/>
        <v>0.12030960117662524</v>
      </c>
      <c r="AR127" s="117">
        <f t="shared" si="24"/>
        <v>0.12219852153474035</v>
      </c>
      <c r="AS127" s="117">
        <f t="shared" si="24"/>
        <v>0.12819039100593985</v>
      </c>
      <c r="AT127" s="117">
        <f t="shared" si="24"/>
        <v>0.12431597632267997</v>
      </c>
      <c r="AU127" s="117">
        <f t="shared" si="24"/>
        <v>0.11108844949408868</v>
      </c>
      <c r="AV127" s="117">
        <f t="shared" si="24"/>
        <v>0.11202580703697754</v>
      </c>
      <c r="AW127" s="117">
        <f t="shared" si="24"/>
        <v>0.10899697058810863</v>
      </c>
      <c r="AX127" s="117">
        <f t="shared" si="24"/>
        <v>0.10464275128580003</v>
      </c>
      <c r="AY127" s="117">
        <f t="shared" si="24"/>
        <v>0.105764834823477</v>
      </c>
      <c r="AZ127" s="117">
        <f t="shared" si="24"/>
        <v>0.10231808001572432</v>
      </c>
      <c r="BA127" s="117">
        <f t="shared" si="24"/>
        <v>9.8195986381587413E-2</v>
      </c>
      <c r="BB127" s="117">
        <f t="shared" si="24"/>
        <v>0.10027784557544391</v>
      </c>
      <c r="BC127" s="117">
        <f t="shared" si="24"/>
        <v>0.10449101561838971</v>
      </c>
    </row>
    <row r="128" spans="1:55" hidden="1" x14ac:dyDescent="0.25">
      <c r="C128" s="117">
        <f t="shared" ref="C128:AH128" si="25">IF(C36="s","s",C61)</f>
        <v>8.7217639040370581E-2</v>
      </c>
      <c r="D128" s="117">
        <f t="shared" si="25"/>
        <v>7.5795798459425315E-2</v>
      </c>
      <c r="E128" s="117">
        <f t="shared" si="25"/>
        <v>7.3149796830404581E-2</v>
      </c>
      <c r="F128" s="117">
        <f t="shared" si="25"/>
        <v>7.1206566329540422E-2</v>
      </c>
      <c r="G128" s="117">
        <f t="shared" si="25"/>
        <v>7.2323750064655523E-2</v>
      </c>
      <c r="H128" s="117">
        <f t="shared" si="25"/>
        <v>7.7302498670348746E-2</v>
      </c>
      <c r="I128" s="117">
        <f t="shared" si="25"/>
        <v>7.1827592649732555E-2</v>
      </c>
      <c r="J128" s="117">
        <f t="shared" si="25"/>
        <v>7.0589895602518105E-2</v>
      </c>
      <c r="K128" s="117">
        <f t="shared" si="25"/>
        <v>7.198599880495736E-2</v>
      </c>
      <c r="L128" s="117">
        <f t="shared" si="25"/>
        <v>6.4820218655789422E-2</v>
      </c>
      <c r="M128" s="117">
        <f t="shared" si="25"/>
        <v>6.630779781486365E-2</v>
      </c>
      <c r="N128" s="117">
        <f t="shared" si="25"/>
        <v>6.3561160447053816E-2</v>
      </c>
      <c r="O128" s="117">
        <f t="shared" si="25"/>
        <v>6.2430479681945254E-2</v>
      </c>
      <c r="P128" s="117">
        <f t="shared" si="25"/>
        <v>6.5325657572070622E-2</v>
      </c>
      <c r="Q128" s="117">
        <f t="shared" si="25"/>
        <v>6.3327843465590186E-2</v>
      </c>
      <c r="R128" s="117">
        <f t="shared" si="25"/>
        <v>6.1365014940108875E-2</v>
      </c>
      <c r="S128" s="117">
        <f t="shared" si="25"/>
        <v>5.7275189076324277E-2</v>
      </c>
      <c r="T128" s="117">
        <f t="shared" si="25"/>
        <v>5.606503167855529E-2</v>
      </c>
      <c r="U128" s="117">
        <f t="shared" si="25"/>
        <v>6.404386009302919E-2</v>
      </c>
      <c r="V128" s="117">
        <f t="shared" si="25"/>
        <v>6.6882658852057325E-2</v>
      </c>
      <c r="W128" s="117">
        <f t="shared" si="25"/>
        <v>7.2848806699091662E-2</v>
      </c>
      <c r="X128" s="117">
        <f t="shared" si="25"/>
        <v>6.4595084028103558E-2</v>
      </c>
      <c r="Y128" s="117">
        <f t="shared" si="25"/>
        <v>6.524403168190325E-2</v>
      </c>
      <c r="Z128" s="117">
        <f t="shared" si="25"/>
        <v>5.8455528154824646E-2</v>
      </c>
      <c r="AA128" s="117">
        <f t="shared" si="25"/>
        <v>5.9313730928120069E-2</v>
      </c>
      <c r="AB128" s="117">
        <f t="shared" si="25"/>
        <v>6.7804204930771036E-2</v>
      </c>
      <c r="AC128" s="117">
        <f t="shared" si="25"/>
        <v>6.7483867347366291E-2</v>
      </c>
      <c r="AD128" s="117">
        <f t="shared" si="25"/>
        <v>7.4559828714499274E-2</v>
      </c>
      <c r="AE128" s="117">
        <f t="shared" si="25"/>
        <v>7.2551683293116467E-2</v>
      </c>
      <c r="AF128" s="117">
        <f t="shared" si="25"/>
        <v>7.7600303756091102E-2</v>
      </c>
      <c r="AG128" s="117">
        <f t="shared" si="25"/>
        <v>7.6383779203570548E-2</v>
      </c>
      <c r="AH128" s="117">
        <f t="shared" si="25"/>
        <v>7.5306139511152129E-2</v>
      </c>
      <c r="AI128" s="117">
        <f t="shared" ref="AI128:BC128" si="26">IF(AI36="s","s",AI61)</f>
        <v>7.8950995860199977E-2</v>
      </c>
      <c r="AJ128" s="117">
        <f t="shared" si="26"/>
        <v>7.3370308687469313E-2</v>
      </c>
      <c r="AK128" s="117">
        <f t="shared" si="26"/>
        <v>8.3026023584185635E-2</v>
      </c>
      <c r="AL128" s="117">
        <f t="shared" si="26"/>
        <v>8.3196613868434494E-2</v>
      </c>
      <c r="AM128" s="117">
        <f t="shared" si="26"/>
        <v>6.1875577241768086E-2</v>
      </c>
      <c r="AN128" s="117">
        <f t="shared" si="26"/>
        <v>7.5283330337144114E-2</v>
      </c>
      <c r="AO128" s="117">
        <f t="shared" si="26"/>
        <v>7.4830499604597242E-2</v>
      </c>
      <c r="AP128" s="117">
        <f t="shared" si="26"/>
        <v>7.886464700212302E-2</v>
      </c>
      <c r="AQ128" s="117">
        <f t="shared" si="26"/>
        <v>7.3003043778172433E-2</v>
      </c>
      <c r="AR128" s="117">
        <f t="shared" si="26"/>
        <v>6.7661393562663041E-2</v>
      </c>
      <c r="AS128" s="117">
        <f t="shared" si="26"/>
        <v>7.427381872156559E-2</v>
      </c>
      <c r="AT128" s="117">
        <f t="shared" si="26"/>
        <v>7.0475910550028623E-2</v>
      </c>
      <c r="AU128" s="117">
        <f t="shared" si="26"/>
        <v>7.1899877954461969E-2</v>
      </c>
      <c r="AV128" s="117">
        <f t="shared" si="26"/>
        <v>6.5942643170503051E-2</v>
      </c>
      <c r="AW128" s="117">
        <f t="shared" si="26"/>
        <v>6.3179982274053206E-2</v>
      </c>
      <c r="AX128" s="117">
        <f t="shared" si="26"/>
        <v>6.4121654315424367E-2</v>
      </c>
      <c r="AY128" s="117">
        <f t="shared" si="26"/>
        <v>6.0358801188098429E-2</v>
      </c>
      <c r="AZ128" s="117">
        <f t="shared" si="26"/>
        <v>6.079901416004424E-2</v>
      </c>
      <c r="BA128" s="117">
        <f t="shared" si="26"/>
        <v>5.0572212533618502E-2</v>
      </c>
      <c r="BB128" s="117">
        <f t="shared" si="26"/>
        <v>4.9722454387495799E-2</v>
      </c>
      <c r="BC128" s="117">
        <f t="shared" si="26"/>
        <v>6.1241319666011276E-2</v>
      </c>
    </row>
    <row r="129" spans="3:55" hidden="1" x14ac:dyDescent="0.25">
      <c r="C129" s="117">
        <f t="shared" ref="C129:AH129" si="27">IF(C37="s","s",C62)</f>
        <v>9.8920222767081054E-2</v>
      </c>
      <c r="D129" s="117">
        <f t="shared" si="27"/>
        <v>0.1003449700758981</v>
      </c>
      <c r="E129" s="117">
        <f t="shared" si="27"/>
        <v>8.882224059447294E-2</v>
      </c>
      <c r="F129" s="117">
        <f t="shared" si="27"/>
        <v>8.3999673309337344E-2</v>
      </c>
      <c r="G129" s="117">
        <f t="shared" si="27"/>
        <v>7.9844134569797845E-2</v>
      </c>
      <c r="H129" s="117">
        <f t="shared" si="27"/>
        <v>8.2435891227792588E-2</v>
      </c>
      <c r="I129" s="117">
        <f t="shared" si="27"/>
        <v>7.7214414337282128E-2</v>
      </c>
      <c r="J129" s="117">
        <f t="shared" si="27"/>
        <v>7.485710788531999E-2</v>
      </c>
      <c r="K129" s="117">
        <f t="shared" si="27"/>
        <v>7.3222603278211923E-2</v>
      </c>
      <c r="L129" s="117">
        <f t="shared" si="27"/>
        <v>7.9318592057092185E-2</v>
      </c>
      <c r="M129" s="117">
        <f t="shared" si="27"/>
        <v>8.4215952768650126E-2</v>
      </c>
      <c r="N129" s="117">
        <f t="shared" si="27"/>
        <v>7.8144086918988886E-2</v>
      </c>
      <c r="O129" s="117">
        <f t="shared" si="27"/>
        <v>8.9007781845103551E-2</v>
      </c>
      <c r="P129" s="117">
        <f t="shared" si="27"/>
        <v>9.3601570304766568E-2</v>
      </c>
      <c r="Q129" s="117">
        <f t="shared" si="27"/>
        <v>8.3806583159699466E-2</v>
      </c>
      <c r="R129" s="117">
        <f t="shared" si="27"/>
        <v>8.2730142515879831E-2</v>
      </c>
      <c r="S129" s="117">
        <f t="shared" si="27"/>
        <v>8.139084480782019E-2</v>
      </c>
      <c r="T129" s="117">
        <f t="shared" si="27"/>
        <v>8.7765369833898182E-2</v>
      </c>
      <c r="U129" s="117">
        <f t="shared" si="27"/>
        <v>9.5586422003522492E-2</v>
      </c>
      <c r="V129" s="117">
        <f t="shared" si="27"/>
        <v>9.7400331315475069E-2</v>
      </c>
      <c r="W129" s="117">
        <f t="shared" si="27"/>
        <v>0.10638029482592021</v>
      </c>
      <c r="X129" s="117">
        <f t="shared" si="27"/>
        <v>0.10537126866866044</v>
      </c>
      <c r="Y129" s="117">
        <f t="shared" si="27"/>
        <v>0.10810999899326294</v>
      </c>
      <c r="Z129" s="117">
        <f t="shared" si="27"/>
        <v>0.10094982084240796</v>
      </c>
      <c r="AA129" s="117">
        <f t="shared" si="27"/>
        <v>8.8422185783783594E-2</v>
      </c>
      <c r="AB129" s="117">
        <f t="shared" si="27"/>
        <v>0.10032835953760105</v>
      </c>
      <c r="AC129" s="117">
        <f t="shared" si="27"/>
        <v>0.10034965527299192</v>
      </c>
      <c r="AD129" s="117">
        <f t="shared" si="27"/>
        <v>0.10340641406059387</v>
      </c>
      <c r="AE129" s="117">
        <f t="shared" si="27"/>
        <v>0.10675068678253016</v>
      </c>
      <c r="AF129" s="117">
        <f t="shared" si="27"/>
        <v>0.10892726847729686</v>
      </c>
      <c r="AG129" s="117">
        <f t="shared" si="27"/>
        <v>0.10217989237676108</v>
      </c>
      <c r="AH129" s="117">
        <f t="shared" si="27"/>
        <v>9.6694900777647003E-2</v>
      </c>
      <c r="AI129" s="117">
        <f t="shared" ref="AI129:BC129" si="28">IF(AI37="s","s",AI62)</f>
        <v>9.5919803219501179E-2</v>
      </c>
      <c r="AJ129" s="117">
        <f t="shared" si="28"/>
        <v>8.7960332624835866E-2</v>
      </c>
      <c r="AK129" s="117">
        <f t="shared" si="28"/>
        <v>8.0908334913630753E-2</v>
      </c>
      <c r="AL129" s="117">
        <f t="shared" si="28"/>
        <v>7.4016169210401592E-2</v>
      </c>
      <c r="AM129" s="117">
        <f t="shared" si="28"/>
        <v>3.1523422656741365E-2</v>
      </c>
      <c r="AN129" s="117">
        <f t="shared" si="28"/>
        <v>5.7771460814356038E-2</v>
      </c>
      <c r="AO129" s="117">
        <f t="shared" si="28"/>
        <v>6.9967572140413187E-2</v>
      </c>
      <c r="AP129" s="117">
        <f t="shared" si="28"/>
        <v>6.9116703215917993E-2</v>
      </c>
      <c r="AQ129" s="117">
        <f t="shared" si="28"/>
        <v>7.2523078623003362E-2</v>
      </c>
      <c r="AR129" s="117">
        <f t="shared" si="28"/>
        <v>7.5072987318953344E-2</v>
      </c>
      <c r="AS129" s="117">
        <f t="shared" si="28"/>
        <v>8.6112392763856502E-2</v>
      </c>
      <c r="AT129" s="117">
        <f t="shared" si="28"/>
        <v>9.5461185798356482E-2</v>
      </c>
      <c r="AU129" s="117">
        <f t="shared" si="28"/>
        <v>7.9584645702233781E-2</v>
      </c>
      <c r="AV129" s="117">
        <f t="shared" si="28"/>
        <v>8.2028372838226296E-2</v>
      </c>
      <c r="AW129" s="117">
        <f t="shared" si="28"/>
        <v>7.645258429650735E-2</v>
      </c>
      <c r="AX129" s="117">
        <f t="shared" si="28"/>
        <v>7.5848173551845088E-2</v>
      </c>
      <c r="AY129" s="117">
        <f t="shared" si="28"/>
        <v>6.4960022207098386E-2</v>
      </c>
      <c r="AZ129" s="117">
        <f t="shared" si="28"/>
        <v>6.5890643575013702E-2</v>
      </c>
      <c r="BA129" s="117">
        <f t="shared" si="28"/>
        <v>6.1735154693512644E-2</v>
      </c>
      <c r="BB129" s="117">
        <f t="shared" si="28"/>
        <v>5.9465875890103818E-2</v>
      </c>
      <c r="BC129" s="117">
        <f t="shared" si="28"/>
        <v>5.9550163871532842E-2</v>
      </c>
    </row>
    <row r="130" spans="3:55" hidden="1" x14ac:dyDescent="0.25">
      <c r="C130" s="117">
        <f t="shared" ref="C130:AH130" si="29">IF(C38="s","s",C63)</f>
        <v>0.12333915968054139</v>
      </c>
      <c r="D130" s="117">
        <f t="shared" si="29"/>
        <v>0.13448442639444075</v>
      </c>
      <c r="E130" s="117">
        <f t="shared" si="29"/>
        <v>0.13061394738472221</v>
      </c>
      <c r="F130" s="117">
        <f t="shared" si="29"/>
        <v>0.14071831082447939</v>
      </c>
      <c r="G130" s="117">
        <f t="shared" si="29"/>
        <v>0.14215005200933648</v>
      </c>
      <c r="H130" s="117">
        <f t="shared" si="29"/>
        <v>0.11582717588926224</v>
      </c>
      <c r="I130" s="117">
        <f t="shared" si="29"/>
        <v>9.0834495119963291E-2</v>
      </c>
      <c r="J130" s="117">
        <f t="shared" si="29"/>
        <v>7.9785968003955932E-2</v>
      </c>
      <c r="K130" s="117">
        <f t="shared" si="29"/>
        <v>8.8940367134030016E-2</v>
      </c>
      <c r="L130" s="117">
        <f t="shared" si="29"/>
        <v>9.8084224043066326E-2</v>
      </c>
      <c r="M130" s="117">
        <f t="shared" si="29"/>
        <v>0.10976516670873482</v>
      </c>
      <c r="N130" s="117">
        <f t="shared" si="29"/>
        <v>0.10592695796531783</v>
      </c>
      <c r="O130" s="117">
        <f t="shared" si="29"/>
        <v>0.10309662611436901</v>
      </c>
      <c r="P130" s="117">
        <f t="shared" si="29"/>
        <v>9.6158924648888339E-2</v>
      </c>
      <c r="Q130" s="117">
        <f t="shared" si="29"/>
        <v>8.3286521345147219E-2</v>
      </c>
      <c r="R130" s="117">
        <f t="shared" si="29"/>
        <v>8.5978102162135694E-2</v>
      </c>
      <c r="S130" s="117">
        <f t="shared" si="29"/>
        <v>9.3986321748741761E-2</v>
      </c>
      <c r="T130" s="117">
        <f t="shared" si="29"/>
        <v>9.4226027204890581E-2</v>
      </c>
      <c r="U130" s="117">
        <f t="shared" si="29"/>
        <v>9.3237708595005742E-2</v>
      </c>
      <c r="V130" s="117">
        <f t="shared" si="29"/>
        <v>9.9728206183059429E-2</v>
      </c>
      <c r="W130" s="117">
        <f t="shared" si="29"/>
        <v>0.11679984011572915</v>
      </c>
      <c r="X130" s="117">
        <f t="shared" si="29"/>
        <v>0.13007671884394356</v>
      </c>
      <c r="Y130" s="117">
        <f t="shared" si="29"/>
        <v>0.166242630109739</v>
      </c>
      <c r="Z130" s="117">
        <f t="shared" si="29"/>
        <v>0.14866357156923479</v>
      </c>
      <c r="AA130" s="117">
        <f t="shared" si="29"/>
        <v>0.16290401259656076</v>
      </c>
      <c r="AB130" s="117">
        <f t="shared" si="29"/>
        <v>0.18531351658397549</v>
      </c>
      <c r="AC130" s="117">
        <f t="shared" si="29"/>
        <v>0.20529219487847403</v>
      </c>
      <c r="AD130" s="117">
        <f t="shared" si="29"/>
        <v>0.20446044665142715</v>
      </c>
      <c r="AE130" s="117">
        <f t="shared" si="29"/>
        <v>0.20330314135586633</v>
      </c>
      <c r="AF130" s="117">
        <f t="shared" si="29"/>
        <v>0.20493361000793214</v>
      </c>
      <c r="AG130" s="117">
        <f t="shared" si="29"/>
        <v>0.20025769519727804</v>
      </c>
      <c r="AH130" s="117">
        <f t="shared" si="29"/>
        <v>0.17265548074725637</v>
      </c>
      <c r="AI130" s="117">
        <f t="shared" ref="AI130:BC130" si="30">IF(AI38="s","s",AI63)</f>
        <v>0.1557135496115637</v>
      </c>
      <c r="AJ130" s="117">
        <f t="shared" si="30"/>
        <v>0.13524840761139151</v>
      </c>
      <c r="AK130" s="117">
        <f t="shared" si="30"/>
        <v>0.10290467112885704</v>
      </c>
      <c r="AL130" s="117">
        <f t="shared" si="30"/>
        <v>0.12302539080312072</v>
      </c>
      <c r="AM130" s="117">
        <f t="shared" si="30"/>
        <v>1.942998322415114E-2</v>
      </c>
      <c r="AN130" s="117">
        <f t="shared" si="30"/>
        <v>4.0772290736846739E-2</v>
      </c>
      <c r="AO130" s="117">
        <f t="shared" si="30"/>
        <v>9.0565998368406564E-2</v>
      </c>
      <c r="AP130" s="117">
        <f t="shared" si="30"/>
        <v>0.10424039333146363</v>
      </c>
      <c r="AQ130" s="117">
        <f t="shared" si="30"/>
        <v>0.11321973477291714</v>
      </c>
      <c r="AR130" s="117">
        <f t="shared" si="30"/>
        <v>0.12254542380786786</v>
      </c>
      <c r="AS130" s="117">
        <f t="shared" si="30"/>
        <v>0.11973303707410644</v>
      </c>
      <c r="AT130" s="117">
        <f t="shared" si="30"/>
        <v>0.12084875879932366</v>
      </c>
      <c r="AU130" s="117">
        <f t="shared" si="30"/>
        <v>9.610393072408191E-2</v>
      </c>
      <c r="AV130" s="117">
        <f t="shared" si="30"/>
        <v>8.3588285754560038E-2</v>
      </c>
      <c r="AW130" s="117">
        <f t="shared" si="30"/>
        <v>9.269092902947354E-2</v>
      </c>
      <c r="AX130" s="117">
        <f t="shared" si="30"/>
        <v>7.5995132869714599E-2</v>
      </c>
      <c r="AY130" s="117">
        <f t="shared" si="30"/>
        <v>9.8893014953354355E-2</v>
      </c>
      <c r="AZ130" s="117">
        <f t="shared" si="30"/>
        <v>9.3113946577809983E-2</v>
      </c>
      <c r="BA130" s="117">
        <f t="shared" si="30"/>
        <v>9.1400723818765336E-2</v>
      </c>
      <c r="BB130" s="117">
        <f t="shared" si="30"/>
        <v>0.10305312009843304</v>
      </c>
      <c r="BC130" s="117">
        <f t="shared" si="30"/>
        <v>9.1988160100424432E-2</v>
      </c>
    </row>
    <row r="131" spans="3:55" hidden="1" x14ac:dyDescent="0.25">
      <c r="C131" s="117">
        <f t="shared" ref="C131:AH131" si="31">IF(C39="s","s",C64)</f>
        <v>9.020408596778251E-2</v>
      </c>
      <c r="D131" s="117">
        <f t="shared" si="31"/>
        <v>8.6291363556265363E-2</v>
      </c>
      <c r="E131" s="117">
        <f t="shared" si="31"/>
        <v>7.8895765945005511E-2</v>
      </c>
      <c r="F131" s="117">
        <f t="shared" si="31"/>
        <v>7.6897578304447628E-2</v>
      </c>
      <c r="G131" s="117">
        <f t="shared" si="31"/>
        <v>8.0272992553077141E-2</v>
      </c>
      <c r="H131" s="117">
        <f t="shared" si="31"/>
        <v>7.981976616771011E-2</v>
      </c>
      <c r="I131" s="117">
        <f t="shared" si="31"/>
        <v>6.8699223743889759E-2</v>
      </c>
      <c r="J131" s="117">
        <f t="shared" si="31"/>
        <v>6.5758310845252174E-2</v>
      </c>
      <c r="K131" s="117">
        <f t="shared" si="31"/>
        <v>6.4338482850286927E-2</v>
      </c>
      <c r="L131" s="117">
        <f t="shared" si="31"/>
        <v>6.7525879384052606E-2</v>
      </c>
      <c r="M131" s="117">
        <f t="shared" si="31"/>
        <v>7.0405332114181207E-2</v>
      </c>
      <c r="N131" s="117">
        <f t="shared" si="31"/>
        <v>6.6092149273923997E-2</v>
      </c>
      <c r="O131" s="117">
        <f t="shared" si="31"/>
        <v>7.216809803802908E-2</v>
      </c>
      <c r="P131" s="117">
        <f t="shared" si="31"/>
        <v>7.1096578756110876E-2</v>
      </c>
      <c r="Q131" s="117">
        <f t="shared" si="31"/>
        <v>6.8693841056034002E-2</v>
      </c>
      <c r="R131" s="117">
        <f t="shared" si="31"/>
        <v>7.1654489110045655E-2</v>
      </c>
      <c r="S131" s="117">
        <f t="shared" si="31"/>
        <v>6.6900376180928464E-2</v>
      </c>
      <c r="T131" s="117">
        <f t="shared" si="31"/>
        <v>7.0543709380653546E-2</v>
      </c>
      <c r="U131" s="117">
        <f t="shared" si="31"/>
        <v>7.4770736107455452E-2</v>
      </c>
      <c r="V131" s="117">
        <f t="shared" si="31"/>
        <v>6.9978297574090242E-2</v>
      </c>
      <c r="W131" s="117">
        <f t="shared" si="31"/>
        <v>7.2397175308428208E-2</v>
      </c>
      <c r="X131" s="117">
        <f t="shared" si="31"/>
        <v>7.0574937898129533E-2</v>
      </c>
      <c r="Y131" s="117">
        <f t="shared" si="31"/>
        <v>7.7439282387388952E-2</v>
      </c>
      <c r="Z131" s="117">
        <f t="shared" si="31"/>
        <v>7.8528890089297532E-2</v>
      </c>
      <c r="AA131" s="117">
        <f t="shared" si="31"/>
        <v>7.6418228093109469E-2</v>
      </c>
      <c r="AB131" s="117">
        <f t="shared" si="31"/>
        <v>8.0113583173552522E-2</v>
      </c>
      <c r="AC131" s="117">
        <f t="shared" si="31"/>
        <v>8.3174364213122923E-2</v>
      </c>
      <c r="AD131" s="117">
        <f t="shared" si="31"/>
        <v>8.5504003908052351E-2</v>
      </c>
      <c r="AE131" s="117">
        <f t="shared" si="31"/>
        <v>8.6100479512996875E-2</v>
      </c>
      <c r="AF131" s="117">
        <f t="shared" si="31"/>
        <v>8.4127011441333166E-2</v>
      </c>
      <c r="AG131" s="117">
        <f t="shared" si="31"/>
        <v>8.2240741900816122E-2</v>
      </c>
      <c r="AH131" s="117">
        <f t="shared" si="31"/>
        <v>7.9524325044216915E-2</v>
      </c>
      <c r="AI131" s="117">
        <f t="shared" ref="AI131:BC131" si="32">IF(AI39="s","s",AI64)</f>
        <v>8.1273025939632842E-2</v>
      </c>
      <c r="AJ131" s="117">
        <f t="shared" si="32"/>
        <v>7.6043456796172346E-2</v>
      </c>
      <c r="AK131" s="117">
        <f t="shared" si="32"/>
        <v>7.674023465920185E-2</v>
      </c>
      <c r="AL131" s="117">
        <f t="shared" si="32"/>
        <v>7.1400901846551304E-2</v>
      </c>
      <c r="AM131" s="117">
        <f t="shared" si="32"/>
        <v>4.0108692295656383E-2</v>
      </c>
      <c r="AN131" s="117">
        <f t="shared" si="32"/>
        <v>4.8639730578356931E-2</v>
      </c>
      <c r="AO131" s="117">
        <f t="shared" si="32"/>
        <v>6.4785543762721096E-2</v>
      </c>
      <c r="AP131" s="117">
        <f t="shared" si="32"/>
        <v>7.2310659576092839E-2</v>
      </c>
      <c r="AQ131" s="117">
        <f t="shared" si="32"/>
        <v>7.6814915052784052E-2</v>
      </c>
      <c r="AR131" s="117">
        <f t="shared" si="32"/>
        <v>8.1275712885207879E-2</v>
      </c>
      <c r="AS131" s="117">
        <f t="shared" si="32"/>
        <v>8.3215097524774836E-2</v>
      </c>
      <c r="AT131" s="117">
        <f t="shared" si="32"/>
        <v>8.443819136496114E-2</v>
      </c>
      <c r="AU131" s="117">
        <f t="shared" si="32"/>
        <v>8.5821090180999968E-2</v>
      </c>
      <c r="AV131" s="117">
        <f t="shared" si="32"/>
        <v>8.3150936195997824E-2</v>
      </c>
      <c r="AW131" s="117">
        <f t="shared" si="32"/>
        <v>8.2037876515324265E-2</v>
      </c>
      <c r="AX131" s="117">
        <f t="shared" si="32"/>
        <v>7.7382316641193882E-2</v>
      </c>
      <c r="AY131" s="117">
        <f t="shared" si="32"/>
        <v>7.6555774850558256E-2</v>
      </c>
      <c r="AZ131" s="117">
        <f t="shared" si="32"/>
        <v>7.2651092844308512E-2</v>
      </c>
      <c r="BA131" s="117">
        <f t="shared" si="32"/>
        <v>7.2096923007569272E-2</v>
      </c>
      <c r="BB131" s="117">
        <f t="shared" si="32"/>
        <v>6.9595742584903406E-2</v>
      </c>
      <c r="BC131" s="117">
        <f t="shared" si="32"/>
        <v>6.7371755793000032E-2</v>
      </c>
    </row>
    <row r="132" spans="3:55" hidden="1" x14ac:dyDescent="0.25">
      <c r="C132" s="117">
        <f t="shared" ref="C132:AH132" si="33">IF(C40="s","s",C65)</f>
        <v>9.704523482019331E-2</v>
      </c>
      <c r="D132" s="117">
        <f t="shared" si="33"/>
        <v>9.5731149923729345E-2</v>
      </c>
      <c r="E132" s="117">
        <f t="shared" si="33"/>
        <v>9.0649989813628915E-2</v>
      </c>
      <c r="F132" s="117">
        <f t="shared" si="33"/>
        <v>8.7447451861335415E-2</v>
      </c>
      <c r="G132" s="117">
        <f t="shared" si="33"/>
        <v>8.8142953401846913E-2</v>
      </c>
      <c r="H132" s="117">
        <f t="shared" si="33"/>
        <v>8.7807648006708899E-2</v>
      </c>
      <c r="I132" s="117">
        <f t="shared" si="33"/>
        <v>7.8536292913892428E-2</v>
      </c>
      <c r="J132" s="117">
        <f t="shared" si="33"/>
        <v>7.5130486999837487E-2</v>
      </c>
      <c r="K132" s="117">
        <f t="shared" si="33"/>
        <v>7.5191019968587694E-2</v>
      </c>
      <c r="L132" s="117">
        <f t="shared" si="33"/>
        <v>7.6061216286614067E-2</v>
      </c>
      <c r="M132" s="117">
        <f t="shared" si="33"/>
        <v>7.8813738682991491E-2</v>
      </c>
      <c r="N132" s="117">
        <f t="shared" si="33"/>
        <v>7.5272059221247856E-2</v>
      </c>
      <c r="O132" s="117">
        <f t="shared" si="33"/>
        <v>8.0357342215363989E-2</v>
      </c>
      <c r="P132" s="117">
        <f t="shared" si="33"/>
        <v>8.0230837566231228E-2</v>
      </c>
      <c r="Q132" s="117">
        <f t="shared" si="33"/>
        <v>7.6704748413592733E-2</v>
      </c>
      <c r="R132" s="117">
        <f t="shared" si="33"/>
        <v>7.9568092639935972E-2</v>
      </c>
      <c r="S132" s="117">
        <f t="shared" si="33"/>
        <v>7.658495795915686E-2</v>
      </c>
      <c r="T132" s="117">
        <f t="shared" si="33"/>
        <v>8.0041311670618148E-2</v>
      </c>
      <c r="U132" s="117">
        <f t="shared" si="33"/>
        <v>8.417003718304554E-2</v>
      </c>
      <c r="V132" s="117">
        <f t="shared" si="33"/>
        <v>8.2002199594842798E-2</v>
      </c>
      <c r="W132" s="117">
        <f t="shared" si="33"/>
        <v>8.5906284264950422E-2</v>
      </c>
      <c r="X132" s="117">
        <f t="shared" si="33"/>
        <v>8.5031808280072604E-2</v>
      </c>
      <c r="Y132" s="117">
        <f t="shared" si="33"/>
        <v>9.2925771424997958E-2</v>
      </c>
      <c r="Z132" s="117">
        <f t="shared" si="33"/>
        <v>9.0245900837014031E-2</v>
      </c>
      <c r="AA132" s="117">
        <f t="shared" si="33"/>
        <v>8.803271273549032E-2</v>
      </c>
      <c r="AB132" s="117">
        <f t="shared" si="33"/>
        <v>9.5595811241903167E-2</v>
      </c>
      <c r="AC132" s="117">
        <f t="shared" si="33"/>
        <v>9.8425064239039642E-2</v>
      </c>
      <c r="AD132" s="117">
        <f t="shared" si="33"/>
        <v>0.10015058003006341</v>
      </c>
      <c r="AE132" s="117">
        <f t="shared" si="33"/>
        <v>0.10186298954229517</v>
      </c>
      <c r="AF132" s="117">
        <f t="shared" si="33"/>
        <v>9.9863828266603935E-2</v>
      </c>
      <c r="AG132" s="117">
        <f t="shared" si="33"/>
        <v>9.7471992822214373E-2</v>
      </c>
      <c r="AH132" s="117">
        <f t="shared" si="33"/>
        <v>9.4143086456367042E-2</v>
      </c>
      <c r="AI132" s="117">
        <f t="shared" ref="AI132:BC132" si="34">IF(AI40="s","s",AI65)</f>
        <v>9.3764312507096312E-2</v>
      </c>
      <c r="AJ132" s="117">
        <f t="shared" si="34"/>
        <v>8.8330762383957262E-2</v>
      </c>
      <c r="AK132" s="117">
        <f t="shared" si="34"/>
        <v>8.6250093096402969E-2</v>
      </c>
      <c r="AL132" s="117">
        <f t="shared" si="34"/>
        <v>8.4527323821228795E-2</v>
      </c>
      <c r="AM132" s="117">
        <f t="shared" si="34"/>
        <v>5.0637142824875983E-2</v>
      </c>
      <c r="AN132" s="117">
        <f t="shared" si="34"/>
        <v>6.1316935870878365E-2</v>
      </c>
      <c r="AO132" s="117">
        <f t="shared" si="34"/>
        <v>7.7386466760999195E-2</v>
      </c>
      <c r="AP132" s="117">
        <f t="shared" si="34"/>
        <v>8.1382356232304373E-2</v>
      </c>
      <c r="AQ132" s="117">
        <f t="shared" si="34"/>
        <v>8.6153478354619062E-2</v>
      </c>
      <c r="AR132" s="117">
        <f t="shared" si="34"/>
        <v>8.9604240268158511E-2</v>
      </c>
      <c r="AS132" s="117">
        <f t="shared" si="34"/>
        <v>9.3546773594189669E-2</v>
      </c>
      <c r="AT132" s="117">
        <f t="shared" si="34"/>
        <v>9.4662096867589765E-2</v>
      </c>
      <c r="AU132" s="117">
        <f t="shared" si="34"/>
        <v>8.9545107122021267E-2</v>
      </c>
      <c r="AV132" s="117">
        <f t="shared" si="34"/>
        <v>8.7520936128419421E-2</v>
      </c>
      <c r="AW132" s="117">
        <f t="shared" si="34"/>
        <v>8.5910327789112367E-2</v>
      </c>
      <c r="AX132" s="117">
        <f t="shared" si="34"/>
        <v>8.1496078563362384E-2</v>
      </c>
      <c r="AY132" s="117">
        <f t="shared" si="34"/>
        <v>8.0827848497829785E-2</v>
      </c>
      <c r="AZ132" s="117">
        <f t="shared" si="34"/>
        <v>7.7759984725826431E-2</v>
      </c>
      <c r="BA132" s="117">
        <f t="shared" si="34"/>
        <v>7.5401643706517155E-2</v>
      </c>
      <c r="BB132" s="117">
        <f t="shared" si="34"/>
        <v>7.4573027976904058E-2</v>
      </c>
      <c r="BC132" s="117">
        <f t="shared" si="34"/>
        <v>7.4306408707642324E-2</v>
      </c>
    </row>
    <row r="133" spans="3:55" hidden="1" x14ac:dyDescent="0.25">
      <c r="C133" s="117">
        <f t="shared" ref="C133:AH133" si="35">IF(C41="s","s",C66)</f>
        <v>8.5181719550804183E-2</v>
      </c>
      <c r="D133" s="117">
        <f t="shared" si="35"/>
        <v>8.0902183111880285E-2</v>
      </c>
      <c r="E133" s="117">
        <f t="shared" si="35"/>
        <v>7.9474991486853122E-2</v>
      </c>
      <c r="F133" s="117">
        <f t="shared" si="35"/>
        <v>8.2738105869811715E-2</v>
      </c>
      <c r="G133" s="117">
        <f t="shared" si="35"/>
        <v>7.4691311013351511E-2</v>
      </c>
      <c r="H133" s="117">
        <f t="shared" si="35"/>
        <v>7.653616298815305E-2</v>
      </c>
      <c r="I133" s="117">
        <f t="shared" si="35"/>
        <v>7.2986470551327759E-2</v>
      </c>
      <c r="J133" s="117">
        <f t="shared" si="35"/>
        <v>7.1269319811274684E-2</v>
      </c>
      <c r="K133" s="117">
        <f t="shared" si="35"/>
        <v>7.1127320692767754E-2</v>
      </c>
      <c r="L133" s="117">
        <f t="shared" si="35"/>
        <v>7.0954482953808143E-2</v>
      </c>
      <c r="M133" s="117">
        <f t="shared" si="35"/>
        <v>6.8841893296871751E-2</v>
      </c>
      <c r="N133" s="117">
        <f t="shared" si="35"/>
        <v>5.6863563694162712E-2</v>
      </c>
      <c r="O133" s="117">
        <f t="shared" si="35"/>
        <v>7.594585714619817E-2</v>
      </c>
      <c r="P133" s="117">
        <f t="shared" si="35"/>
        <v>6.9295601472166207E-2</v>
      </c>
      <c r="Q133" s="117">
        <f t="shared" si="35"/>
        <v>6.6832589051164348E-2</v>
      </c>
      <c r="R133" s="117">
        <f t="shared" si="35"/>
        <v>6.876959994761582E-2</v>
      </c>
      <c r="S133" s="117">
        <f t="shared" si="35"/>
        <v>6.428810918061123E-2</v>
      </c>
      <c r="T133" s="117">
        <f t="shared" si="35"/>
        <v>6.9896503647739416E-2</v>
      </c>
      <c r="U133" s="117">
        <f t="shared" si="35"/>
        <v>7.2863065004163036E-2</v>
      </c>
      <c r="V133" s="117">
        <f t="shared" si="35"/>
        <v>6.8976579370826366E-2</v>
      </c>
      <c r="W133" s="117">
        <f t="shared" si="35"/>
        <v>7.1671853506261721E-2</v>
      </c>
      <c r="X133" s="117">
        <f t="shared" si="35"/>
        <v>7.4142381396538296E-2</v>
      </c>
      <c r="Y133" s="117">
        <f t="shared" si="35"/>
        <v>8.4777512739862948E-2</v>
      </c>
      <c r="Z133" s="117">
        <f t="shared" si="35"/>
        <v>8.5293629588360634E-2</v>
      </c>
      <c r="AA133" s="117">
        <f t="shared" si="35"/>
        <v>7.8107448426738432E-2</v>
      </c>
      <c r="AB133" s="117">
        <f t="shared" si="35"/>
        <v>8.4896123721129299E-2</v>
      </c>
      <c r="AC133" s="117">
        <f t="shared" si="35"/>
        <v>8.2758455054267571E-2</v>
      </c>
      <c r="AD133" s="117">
        <f t="shared" si="35"/>
        <v>8.4959647648181202E-2</v>
      </c>
      <c r="AE133" s="117">
        <f t="shared" si="35"/>
        <v>8.674427493911592E-2</v>
      </c>
      <c r="AF133" s="117">
        <f t="shared" si="35"/>
        <v>8.6398285063749802E-2</v>
      </c>
      <c r="AG133" s="117">
        <f t="shared" si="35"/>
        <v>8.514757757145637E-2</v>
      </c>
      <c r="AH133" s="117">
        <f t="shared" si="35"/>
        <v>8.3341553467941254E-2</v>
      </c>
      <c r="AI133" s="117">
        <f t="shared" ref="AI133:BC133" si="36">IF(AI41="s","s",AI66)</f>
        <v>8.6255572612992701E-2</v>
      </c>
      <c r="AJ133" s="117">
        <f t="shared" si="36"/>
        <v>8.1432489829464896E-2</v>
      </c>
      <c r="AK133" s="117">
        <f t="shared" si="36"/>
        <v>8.1705960230382624E-2</v>
      </c>
      <c r="AL133" s="117">
        <f t="shared" si="36"/>
        <v>8.0585900294461874E-2</v>
      </c>
      <c r="AM133" s="117">
        <f t="shared" si="36"/>
        <v>2.2797062003338163E-2</v>
      </c>
      <c r="AN133" s="117">
        <f t="shared" si="36"/>
        <v>5.9820140749846915E-2</v>
      </c>
      <c r="AO133" s="117">
        <f t="shared" si="36"/>
        <v>7.187249730098709E-2</v>
      </c>
      <c r="AP133" s="117">
        <f t="shared" si="36"/>
        <v>7.1259320296745046E-2</v>
      </c>
      <c r="AQ133" s="117">
        <f t="shared" si="36"/>
        <v>7.2113207932899104E-2</v>
      </c>
      <c r="AR133" s="117">
        <f t="shared" si="36"/>
        <v>6.9160649737662949E-2</v>
      </c>
      <c r="AS133" s="117">
        <f t="shared" si="36"/>
        <v>6.5830606417866575E-2</v>
      </c>
      <c r="AT133" s="117">
        <f t="shared" si="36"/>
        <v>7.0099399597843781E-2</v>
      </c>
      <c r="AU133" s="117">
        <f t="shared" si="36"/>
        <v>6.905922451451238E-2</v>
      </c>
      <c r="AV133" s="117">
        <f t="shared" si="36"/>
        <v>6.175570478756192E-2</v>
      </c>
      <c r="AW133" s="117">
        <f t="shared" si="36"/>
        <v>6.7857479059418718E-2</v>
      </c>
      <c r="AX133" s="117">
        <f t="shared" si="36"/>
        <v>6.4781366381118879E-2</v>
      </c>
      <c r="AY133" s="117">
        <f t="shared" si="36"/>
        <v>6.6193516215273404E-2</v>
      </c>
      <c r="AZ133" s="117">
        <f t="shared" si="36"/>
        <v>6.6269706844516704E-2</v>
      </c>
      <c r="BA133" s="117">
        <f t="shared" si="36"/>
        <v>6.445869238902116E-2</v>
      </c>
      <c r="BB133" s="117">
        <f t="shared" si="36"/>
        <v>6.7064191440393134E-2</v>
      </c>
      <c r="BC133" s="117">
        <f t="shared" si="36"/>
        <v>6.227991808885841E-2</v>
      </c>
    </row>
    <row r="134" spans="3:55" hidden="1" x14ac:dyDescent="0.25">
      <c r="C134" s="117">
        <f t="shared" ref="C134:AH134" si="37">IF(C42="s","s",C67)</f>
        <v>8.5181719550804183E-2</v>
      </c>
      <c r="D134" s="117">
        <f t="shared" si="37"/>
        <v>8.0902183111880285E-2</v>
      </c>
      <c r="E134" s="117">
        <f t="shared" si="37"/>
        <v>7.9474991486853122E-2</v>
      </c>
      <c r="F134" s="117">
        <f t="shared" si="37"/>
        <v>8.2738105869811715E-2</v>
      </c>
      <c r="G134" s="117">
        <f t="shared" si="37"/>
        <v>7.4691311013351511E-2</v>
      </c>
      <c r="H134" s="117">
        <f t="shared" si="37"/>
        <v>7.653616298815305E-2</v>
      </c>
      <c r="I134" s="117">
        <f t="shared" si="37"/>
        <v>7.2986470551327759E-2</v>
      </c>
      <c r="J134" s="117">
        <f t="shared" si="37"/>
        <v>7.1269319811274684E-2</v>
      </c>
      <c r="K134" s="117">
        <f t="shared" si="37"/>
        <v>7.1127320692767754E-2</v>
      </c>
      <c r="L134" s="117">
        <f t="shared" si="37"/>
        <v>7.0954482953808143E-2</v>
      </c>
      <c r="M134" s="117">
        <f t="shared" si="37"/>
        <v>6.8841893296871751E-2</v>
      </c>
      <c r="N134" s="117">
        <f t="shared" si="37"/>
        <v>5.6863563694162712E-2</v>
      </c>
      <c r="O134" s="117">
        <f t="shared" si="37"/>
        <v>7.594585714619817E-2</v>
      </c>
      <c r="P134" s="117">
        <f t="shared" si="37"/>
        <v>6.9295601472166207E-2</v>
      </c>
      <c r="Q134" s="117">
        <f t="shared" si="37"/>
        <v>6.6832589051164348E-2</v>
      </c>
      <c r="R134" s="117">
        <f t="shared" si="37"/>
        <v>6.876959994761582E-2</v>
      </c>
      <c r="S134" s="117">
        <f t="shared" si="37"/>
        <v>6.428810918061123E-2</v>
      </c>
      <c r="T134" s="117">
        <f t="shared" si="37"/>
        <v>6.9896503647739416E-2</v>
      </c>
      <c r="U134" s="117">
        <f t="shared" si="37"/>
        <v>7.2863065004163036E-2</v>
      </c>
      <c r="V134" s="117">
        <f t="shared" si="37"/>
        <v>6.8976579370826366E-2</v>
      </c>
      <c r="W134" s="117">
        <f t="shared" si="37"/>
        <v>7.1671853506261721E-2</v>
      </c>
      <c r="X134" s="117">
        <f t="shared" si="37"/>
        <v>7.4142381396538296E-2</v>
      </c>
      <c r="Y134" s="117">
        <f t="shared" si="37"/>
        <v>8.4777512739862948E-2</v>
      </c>
      <c r="Z134" s="117">
        <f t="shared" si="37"/>
        <v>8.5293629588360634E-2</v>
      </c>
      <c r="AA134" s="117">
        <f t="shared" si="37"/>
        <v>7.8107448426738432E-2</v>
      </c>
      <c r="AB134" s="117">
        <f t="shared" si="37"/>
        <v>8.4896123721129299E-2</v>
      </c>
      <c r="AC134" s="117">
        <f t="shared" si="37"/>
        <v>8.2758455054267571E-2</v>
      </c>
      <c r="AD134" s="117">
        <f t="shared" si="37"/>
        <v>8.4959647648181202E-2</v>
      </c>
      <c r="AE134" s="117">
        <f t="shared" si="37"/>
        <v>8.674427493911592E-2</v>
      </c>
      <c r="AF134" s="117">
        <f t="shared" si="37"/>
        <v>8.6398285063749802E-2</v>
      </c>
      <c r="AG134" s="117">
        <f t="shared" si="37"/>
        <v>8.514757757145637E-2</v>
      </c>
      <c r="AH134" s="117">
        <f t="shared" si="37"/>
        <v>8.3341553467941254E-2</v>
      </c>
      <c r="AI134" s="117">
        <f t="shared" ref="AI134:BC134" si="38">IF(AI42="s","s",AI67)</f>
        <v>8.6255572612992701E-2</v>
      </c>
      <c r="AJ134" s="117">
        <f t="shared" si="38"/>
        <v>8.1432489829464896E-2</v>
      </c>
      <c r="AK134" s="117">
        <f t="shared" si="38"/>
        <v>8.1705960230382624E-2</v>
      </c>
      <c r="AL134" s="117">
        <f t="shared" si="38"/>
        <v>8.0585900294461874E-2</v>
      </c>
      <c r="AM134" s="117">
        <f t="shared" si="38"/>
        <v>2.2797062003338163E-2</v>
      </c>
      <c r="AN134" s="117">
        <f t="shared" si="38"/>
        <v>5.9820140749846915E-2</v>
      </c>
      <c r="AO134" s="117">
        <f t="shared" si="38"/>
        <v>7.187249730098709E-2</v>
      </c>
      <c r="AP134" s="117">
        <f t="shared" si="38"/>
        <v>7.1259320296745046E-2</v>
      </c>
      <c r="AQ134" s="117">
        <f t="shared" si="38"/>
        <v>7.2113207932899104E-2</v>
      </c>
      <c r="AR134" s="117">
        <f t="shared" si="38"/>
        <v>6.9160649737662949E-2</v>
      </c>
      <c r="AS134" s="117">
        <f t="shared" si="38"/>
        <v>6.5830606417866575E-2</v>
      </c>
      <c r="AT134" s="117">
        <f t="shared" si="38"/>
        <v>7.0099399597843781E-2</v>
      </c>
      <c r="AU134" s="117">
        <f t="shared" si="38"/>
        <v>6.905922451451238E-2</v>
      </c>
      <c r="AV134" s="117">
        <f t="shared" si="38"/>
        <v>6.175570478756192E-2</v>
      </c>
      <c r="AW134" s="117">
        <f t="shared" si="38"/>
        <v>6.7857479059418718E-2</v>
      </c>
      <c r="AX134" s="117">
        <f t="shared" si="38"/>
        <v>6.4781366381118879E-2</v>
      </c>
      <c r="AY134" s="117">
        <f t="shared" si="38"/>
        <v>6.6193516215273404E-2</v>
      </c>
      <c r="AZ134" s="117">
        <f t="shared" si="38"/>
        <v>6.6269706844516704E-2</v>
      </c>
      <c r="BA134" s="117">
        <f t="shared" si="38"/>
        <v>6.445869238902116E-2</v>
      </c>
      <c r="BB134" s="117">
        <f t="shared" si="38"/>
        <v>6.7064191440393134E-2</v>
      </c>
      <c r="BC134" s="117">
        <f t="shared" si="38"/>
        <v>6.227991808885841E-2</v>
      </c>
    </row>
    <row r="135" spans="3:55" hidden="1" x14ac:dyDescent="0.25">
      <c r="C135" s="117">
        <f t="shared" ref="C135:AH135" si="39">IF(C43="s","s",C68)</f>
        <v>1.9285621528630312E-2</v>
      </c>
      <c r="D135" s="117">
        <f t="shared" si="39"/>
        <v>1.5956927922479155E-2</v>
      </c>
      <c r="E135" s="117">
        <f t="shared" si="39"/>
        <v>1.9597197810898852E-2</v>
      </c>
      <c r="F135" s="117">
        <f t="shared" si="39"/>
        <v>1.6488203663689537E-2</v>
      </c>
      <c r="G135" s="117">
        <f t="shared" si="39"/>
        <v>1.4941107671032428E-2</v>
      </c>
      <c r="H135" s="117">
        <f t="shared" si="39"/>
        <v>1.420150547091811E-2</v>
      </c>
      <c r="I135" s="117">
        <f t="shared" si="39"/>
        <v>1.4466852984215017E-2</v>
      </c>
      <c r="J135" s="117">
        <f t="shared" si="39"/>
        <v>1.3777890739657316E-2</v>
      </c>
      <c r="K135" s="117">
        <f t="shared" si="39"/>
        <v>1.5218636935826991E-2</v>
      </c>
      <c r="L135" s="117">
        <f t="shared" si="39"/>
        <v>1.5086150346589342E-2</v>
      </c>
      <c r="M135" s="117">
        <f t="shared" si="39"/>
        <v>1.512308402195439E-2</v>
      </c>
      <c r="N135" s="117">
        <f t="shared" si="39"/>
        <v>1.4099061469056618E-2</v>
      </c>
      <c r="O135" s="117">
        <f t="shared" si="39"/>
        <v>1.5375053893930337E-2</v>
      </c>
      <c r="P135" s="117">
        <f t="shared" si="39"/>
        <v>1.4926046407754932E-2</v>
      </c>
      <c r="Q135" s="117">
        <f t="shared" si="39"/>
        <v>1.3730134589386199E-2</v>
      </c>
      <c r="R135" s="117">
        <f t="shared" si="39"/>
        <v>1.4874781665133157E-2</v>
      </c>
      <c r="S135" s="117">
        <f t="shared" si="39"/>
        <v>1.6532047390828895E-2</v>
      </c>
      <c r="T135" s="117">
        <f t="shared" si="39"/>
        <v>1.8596293688351924E-2</v>
      </c>
      <c r="U135" s="117">
        <f t="shared" si="39"/>
        <v>1.9959219983350901E-2</v>
      </c>
      <c r="V135" s="117">
        <f t="shared" si="39"/>
        <v>1.853704824375766E-2</v>
      </c>
      <c r="W135" s="117">
        <f t="shared" si="39"/>
        <v>1.8941621449488355E-2</v>
      </c>
      <c r="X135" s="117">
        <f t="shared" si="39"/>
        <v>1.8740580475504011E-2</v>
      </c>
      <c r="Y135" s="117">
        <f t="shared" si="39"/>
        <v>1.9234980807526499E-2</v>
      </c>
      <c r="Z135" s="117">
        <f t="shared" si="39"/>
        <v>1.9209256528122554E-2</v>
      </c>
      <c r="AA135" s="117">
        <f t="shared" si="39"/>
        <v>1.7762853348180969E-2</v>
      </c>
      <c r="AB135" s="117">
        <f t="shared" si="39"/>
        <v>1.87074130396041E-2</v>
      </c>
      <c r="AC135" s="117">
        <f t="shared" si="39"/>
        <v>2.0638177820967774E-2</v>
      </c>
      <c r="AD135" s="117">
        <f t="shared" si="39"/>
        <v>1.9372044524675315E-2</v>
      </c>
      <c r="AE135" s="117">
        <f t="shared" si="39"/>
        <v>1.792799555267692E-2</v>
      </c>
      <c r="AF135" s="117">
        <f t="shared" si="39"/>
        <v>1.8135168741650338E-2</v>
      </c>
      <c r="AG135" s="117">
        <f t="shared" si="39"/>
        <v>1.7648697640541441E-2</v>
      </c>
      <c r="AH135" s="117">
        <f t="shared" si="39"/>
        <v>1.9178194703874371E-2</v>
      </c>
      <c r="AI135" s="117">
        <f t="shared" ref="AI135:BC135" si="40">IF(AI43="s","s",AI68)</f>
        <v>1.9398593660518864E-2</v>
      </c>
      <c r="AJ135" s="117">
        <f t="shared" si="40"/>
        <v>1.8358318640643745E-2</v>
      </c>
      <c r="AK135" s="117">
        <f t="shared" si="40"/>
        <v>1.678540496550281E-2</v>
      </c>
      <c r="AL135" s="117">
        <f t="shared" si="40"/>
        <v>1.7274039449715943E-2</v>
      </c>
      <c r="AM135" s="117">
        <f t="shared" si="40"/>
        <v>8.5926895448432111E-3</v>
      </c>
      <c r="AN135" s="117">
        <f t="shared" si="40"/>
        <v>1.7341414079141915E-2</v>
      </c>
      <c r="AO135" s="117">
        <f t="shared" si="40"/>
        <v>1.7470611099129514E-2</v>
      </c>
      <c r="AP135" s="117">
        <f t="shared" si="40"/>
        <v>1.6259023878274752E-2</v>
      </c>
      <c r="AQ135" s="117">
        <f t="shared" si="40"/>
        <v>1.7264937281865914E-2</v>
      </c>
      <c r="AR135" s="117">
        <f t="shared" si="40"/>
        <v>1.7101401562407553E-2</v>
      </c>
      <c r="AS135" s="117">
        <f t="shared" si="40"/>
        <v>2.0395430663722063E-2</v>
      </c>
      <c r="AT135" s="117">
        <f t="shared" si="40"/>
        <v>1.8024256819884159E-2</v>
      </c>
      <c r="AU135" s="117">
        <f t="shared" si="40"/>
        <v>1.9065997506804794E-2</v>
      </c>
      <c r="AV135" s="117">
        <f t="shared" si="40"/>
        <v>1.6588263612856296E-2</v>
      </c>
      <c r="AW135" s="117">
        <f t="shared" si="40"/>
        <v>1.86632010315506E-2</v>
      </c>
      <c r="AX135" s="117">
        <f t="shared" si="40"/>
        <v>1.8201393119618506E-2</v>
      </c>
      <c r="AY135" s="117">
        <f t="shared" si="40"/>
        <v>1.6836570995863481E-2</v>
      </c>
      <c r="AZ135" s="117">
        <f t="shared" si="40"/>
        <v>1.4557436801823939E-2</v>
      </c>
      <c r="BA135" s="117">
        <f t="shared" si="40"/>
        <v>1.4250166105040103E-2</v>
      </c>
      <c r="BB135" s="117">
        <f t="shared" si="40"/>
        <v>1.520500320093943E-2</v>
      </c>
      <c r="BC135" s="117">
        <f t="shared" si="40"/>
        <v>1.3914761847241766E-2</v>
      </c>
    </row>
    <row r="136" spans="3:55" hidden="1" x14ac:dyDescent="0.25">
      <c r="C136" s="117">
        <f t="shared" ref="C136:AH136" si="41">IF(C44="s","s",C69)</f>
        <v>5.448409380645048E-2</v>
      </c>
      <c r="D136" s="117">
        <f t="shared" si="41"/>
        <v>4.466080995350475E-2</v>
      </c>
      <c r="E136" s="117">
        <f t="shared" si="41"/>
        <v>4.0797177573298614E-2</v>
      </c>
      <c r="F136" s="117">
        <f t="shared" si="41"/>
        <v>3.862409476130476E-2</v>
      </c>
      <c r="G136" s="117">
        <f t="shared" si="41"/>
        <v>3.5765582137137202E-2</v>
      </c>
      <c r="H136" s="117">
        <f t="shared" si="41"/>
        <v>3.029858393730658E-2</v>
      </c>
      <c r="I136" s="117">
        <f t="shared" si="41"/>
        <v>3.9925538815676093E-2</v>
      </c>
      <c r="J136" s="117">
        <f t="shared" si="41"/>
        <v>4.0434173474446299E-2</v>
      </c>
      <c r="K136" s="117">
        <f t="shared" si="41"/>
        <v>4.3588344821444226E-2</v>
      </c>
      <c r="L136" s="117">
        <f t="shared" si="41"/>
        <v>4.5621480520475474E-2</v>
      </c>
      <c r="M136" s="117">
        <f t="shared" si="41"/>
        <v>4.8203814278876822E-2</v>
      </c>
      <c r="N136" s="117">
        <f t="shared" si="41"/>
        <v>4.2644702326956913E-2</v>
      </c>
      <c r="O136" s="117">
        <f t="shared" si="41"/>
        <v>4.5893606686846999E-2</v>
      </c>
      <c r="P136" s="117">
        <f t="shared" si="41"/>
        <v>5.0971449445909207E-2</v>
      </c>
      <c r="Q136" s="117">
        <f t="shared" si="41"/>
        <v>4.5105690093683114E-2</v>
      </c>
      <c r="R136" s="117">
        <f t="shared" si="41"/>
        <v>4.9477912231150944E-2</v>
      </c>
      <c r="S136" s="117">
        <f t="shared" si="41"/>
        <v>4.9754498483959159E-2</v>
      </c>
      <c r="T136" s="117">
        <f t="shared" si="41"/>
        <v>5.4265450690395838E-2</v>
      </c>
      <c r="U136" s="117">
        <f t="shared" si="41"/>
        <v>5.5949388510328969E-2</v>
      </c>
      <c r="V136" s="117">
        <f t="shared" si="41"/>
        <v>5.4627813748277181E-2</v>
      </c>
      <c r="W136" s="117">
        <f t="shared" si="41"/>
        <v>4.971924907236358E-2</v>
      </c>
      <c r="X136" s="117">
        <f t="shared" si="41"/>
        <v>5.2310008692334826E-2</v>
      </c>
      <c r="Y136" s="117">
        <f t="shared" si="41"/>
        <v>5.3939214839011325E-2</v>
      </c>
      <c r="Z136" s="117">
        <f t="shared" si="41"/>
        <v>5.0625753077067556E-2</v>
      </c>
      <c r="AA136" s="117">
        <f t="shared" si="41"/>
        <v>5.3894348268519097E-2</v>
      </c>
      <c r="AB136" s="117">
        <f t="shared" si="41"/>
        <v>5.6019772761237645E-2</v>
      </c>
      <c r="AC136" s="117">
        <f t="shared" si="41"/>
        <v>5.5307908050999971E-2</v>
      </c>
      <c r="AD136" s="117">
        <f t="shared" si="41"/>
        <v>5.4056244377629126E-2</v>
      </c>
      <c r="AE136" s="117">
        <f t="shared" si="41"/>
        <v>5.7247976404804835E-2</v>
      </c>
      <c r="AF136" s="117">
        <f t="shared" si="41"/>
        <v>5.4044464430101989E-2</v>
      </c>
      <c r="AG136" s="117">
        <f t="shared" si="41"/>
        <v>5.0630918326586324E-2</v>
      </c>
      <c r="AH136" s="117">
        <f t="shared" si="41"/>
        <v>4.5725195635286285E-2</v>
      </c>
      <c r="AI136" s="117">
        <f t="shared" ref="AI136:BC136" si="42">IF(AI44="s","s",AI69)</f>
        <v>4.7688134490148471E-2</v>
      </c>
      <c r="AJ136" s="117">
        <f t="shared" si="42"/>
        <v>4.7816060561416185E-2</v>
      </c>
      <c r="AK136" s="117">
        <f t="shared" si="42"/>
        <v>5.1398321829658755E-2</v>
      </c>
      <c r="AL136" s="117">
        <f t="shared" si="42"/>
        <v>5.1840200464453208E-2</v>
      </c>
      <c r="AM136" s="117">
        <f t="shared" si="42"/>
        <v>3.7354640534866521E-2</v>
      </c>
      <c r="AN136" s="117">
        <f t="shared" si="42"/>
        <v>4.9334934740501345E-2</v>
      </c>
      <c r="AO136" s="117">
        <f t="shared" si="42"/>
        <v>5.7952640706166063E-2</v>
      </c>
      <c r="AP136" s="117">
        <f t="shared" si="42"/>
        <v>6.6817831074675413E-2</v>
      </c>
      <c r="AQ136" s="117">
        <f t="shared" si="42"/>
        <v>7.1220649568229988E-2</v>
      </c>
      <c r="AR136" s="117">
        <f t="shared" si="42"/>
        <v>7.2143823341373176E-2</v>
      </c>
      <c r="AS136" s="117">
        <f t="shared" si="42"/>
        <v>7.2070598471000363E-2</v>
      </c>
      <c r="AT136" s="117">
        <f t="shared" si="42"/>
        <v>7.3453412216482938E-2</v>
      </c>
      <c r="AU136" s="117">
        <f t="shared" si="42"/>
        <v>6.52831337743318E-2</v>
      </c>
      <c r="AV136" s="117">
        <f t="shared" si="42"/>
        <v>6.6748494224074514E-2</v>
      </c>
      <c r="AW136" s="117">
        <f t="shared" si="42"/>
        <v>6.5351952355661352E-2</v>
      </c>
      <c r="AX136" s="117">
        <f t="shared" si="42"/>
        <v>6.578018389659758E-2</v>
      </c>
      <c r="AY136" s="117">
        <f t="shared" si="42"/>
        <v>6.2076189634331577E-2</v>
      </c>
      <c r="AZ136" s="117">
        <f t="shared" si="42"/>
        <v>5.9081344064422253E-2</v>
      </c>
      <c r="BA136" s="117">
        <f t="shared" si="42"/>
        <v>5.4479291949941867E-2</v>
      </c>
      <c r="BB136" s="117">
        <f t="shared" si="42"/>
        <v>4.7433444312548353E-2</v>
      </c>
      <c r="BC136" s="117">
        <f t="shared" si="42"/>
        <v>5.0146650323196179E-2</v>
      </c>
    </row>
    <row r="137" spans="3:55" hidden="1" x14ac:dyDescent="0.25">
      <c r="C137" s="117">
        <f t="shared" ref="C137:AH137" si="43">IF(C45="s","s",C70)</f>
        <v>1.547007323055884E-2</v>
      </c>
      <c r="D137" s="117">
        <f t="shared" si="43"/>
        <v>8.8637475706985214E-3</v>
      </c>
      <c r="E137" s="117">
        <f t="shared" si="43"/>
        <v>1.1455304082835911E-2</v>
      </c>
      <c r="F137" s="117">
        <f t="shared" si="43"/>
        <v>1.087688544315003E-2</v>
      </c>
      <c r="G137" s="117">
        <f t="shared" si="43"/>
        <v>1.913686095694828E-2</v>
      </c>
      <c r="H137" s="117">
        <f t="shared" si="43"/>
        <v>1.0726629428425371E-2</v>
      </c>
      <c r="I137" s="117">
        <f t="shared" si="43"/>
        <v>4.1281344306421126E-3</v>
      </c>
      <c r="J137" s="117">
        <f t="shared" si="43"/>
        <v>1.0052882415804524E-2</v>
      </c>
      <c r="K137" s="117">
        <f t="shared" si="43"/>
        <v>1.4041334420077314E-2</v>
      </c>
      <c r="L137" s="117">
        <f t="shared" si="43"/>
        <v>1.4622563351963908E-2</v>
      </c>
      <c r="M137" s="117">
        <f t="shared" si="43"/>
        <v>1.5344832038060108E-2</v>
      </c>
      <c r="N137" s="117">
        <f t="shared" si="43"/>
        <v>1.4173986243128973E-2</v>
      </c>
      <c r="O137" s="117">
        <f t="shared" si="43"/>
        <v>9.5820510958000722E-3</v>
      </c>
      <c r="P137" s="117">
        <f t="shared" si="43"/>
        <v>1.2046573939183141E-2</v>
      </c>
      <c r="Q137" s="117">
        <f t="shared" si="43"/>
        <v>1.472041027807482E-2</v>
      </c>
      <c r="R137" s="117">
        <f t="shared" si="43"/>
        <v>1.268104656307615E-2</v>
      </c>
      <c r="S137" s="117">
        <f t="shared" si="43"/>
        <v>1.7650747709293174E-2</v>
      </c>
      <c r="T137" s="117">
        <f t="shared" si="43"/>
        <v>1.5551560283823557E-2</v>
      </c>
      <c r="U137" s="117">
        <f t="shared" si="43"/>
        <v>1.2138325061551719E-2</v>
      </c>
      <c r="V137" s="117">
        <f t="shared" si="43"/>
        <v>1.6010065421521964E-2</v>
      </c>
      <c r="W137" s="117">
        <f t="shared" si="43"/>
        <v>1.6159179553771042E-2</v>
      </c>
      <c r="X137" s="117">
        <f t="shared" si="43"/>
        <v>1.5180808061020314E-2</v>
      </c>
      <c r="Y137" s="117">
        <f t="shared" si="43"/>
        <v>1.6952473693622454E-2</v>
      </c>
      <c r="Z137" s="117">
        <f t="shared" si="43"/>
        <v>1.6765631253174786E-2</v>
      </c>
      <c r="AA137" s="117">
        <f t="shared" si="43"/>
        <v>1.502906699529773E-2</v>
      </c>
      <c r="AB137" s="117">
        <f t="shared" si="43"/>
        <v>1.6383929403278878E-2</v>
      </c>
      <c r="AC137" s="117">
        <f t="shared" si="43"/>
        <v>1.1765827482483567E-2</v>
      </c>
      <c r="AD137" s="117">
        <f t="shared" si="43"/>
        <v>1.8587280235503711E-2</v>
      </c>
      <c r="AE137" s="117">
        <f t="shared" si="43"/>
        <v>1.6289767992352076E-2</v>
      </c>
      <c r="AF137" s="117">
        <f t="shared" si="43"/>
        <v>1.8955085862877342E-2</v>
      </c>
      <c r="AG137" s="117">
        <f t="shared" si="43"/>
        <v>2.1697517442639945E-2</v>
      </c>
      <c r="AH137" s="117">
        <f t="shared" si="43"/>
        <v>1.9131288941459528E-2</v>
      </c>
      <c r="AI137" s="117">
        <f t="shared" ref="AI137:BC137" si="44">IF(AI45="s","s",AI70)</f>
        <v>2.1392632803983763E-2</v>
      </c>
      <c r="AJ137" s="117">
        <f t="shared" si="44"/>
        <v>2.0418865403704193E-2</v>
      </c>
      <c r="AK137" s="117">
        <f t="shared" si="44"/>
        <v>1.9790742565397892E-2</v>
      </c>
      <c r="AL137" s="117">
        <f t="shared" si="44"/>
        <v>1.9403614807345357E-2</v>
      </c>
      <c r="AM137" s="117">
        <f t="shared" si="44"/>
        <v>8.3956814293578829E-3</v>
      </c>
      <c r="AN137" s="117">
        <f t="shared" si="44"/>
        <v>8.0725411268621951E-3</v>
      </c>
      <c r="AO137" s="117">
        <f t="shared" si="44"/>
        <v>8.3746039441440403E-3</v>
      </c>
      <c r="AP137" s="117">
        <f t="shared" si="44"/>
        <v>5.5925367821405029E-3</v>
      </c>
      <c r="AQ137" s="117">
        <f t="shared" si="44"/>
        <v>1.0150334067222929E-2</v>
      </c>
      <c r="AR137" s="117">
        <f t="shared" si="44"/>
        <v>1.1389226270749462E-2</v>
      </c>
      <c r="AS137" s="117">
        <f t="shared" si="44"/>
        <v>1.1232655535380665E-2</v>
      </c>
      <c r="AT137" s="117">
        <f t="shared" si="44"/>
        <v>1.285683028683569E-2</v>
      </c>
      <c r="AU137" s="117">
        <f t="shared" si="44"/>
        <v>1.2558161568658769E-2</v>
      </c>
      <c r="AV137" s="117">
        <f t="shared" si="44"/>
        <v>1.2462155528552827E-2</v>
      </c>
      <c r="AW137" s="117">
        <f t="shared" si="44"/>
        <v>1.5113134476265087E-2</v>
      </c>
      <c r="AX137" s="117">
        <f t="shared" si="44"/>
        <v>1.5776167540070659E-2</v>
      </c>
      <c r="AY137" s="117">
        <f t="shared" si="44"/>
        <v>1.6450991408736876E-2</v>
      </c>
      <c r="AZ137" s="117">
        <f t="shared" si="44"/>
        <v>1.6659856321925667E-2</v>
      </c>
      <c r="BA137" s="117">
        <f t="shared" si="44"/>
        <v>1.4833617180224069E-2</v>
      </c>
      <c r="BB137" s="117">
        <f t="shared" si="44"/>
        <v>1.4182043102955613E-2</v>
      </c>
      <c r="BC137" s="117">
        <f t="shared" si="44"/>
        <v>1.3268120962758112E-2</v>
      </c>
    </row>
    <row r="138" spans="3:55" hidden="1" x14ac:dyDescent="0.25">
      <c r="C138" s="117">
        <f t="shared" ref="C138:AH138" si="45">IF(C46="s","s",C71)</f>
        <v>9.0610341135810464E-3</v>
      </c>
      <c r="D138" s="117">
        <f t="shared" si="45"/>
        <v>7.6694447786128063E-3</v>
      </c>
      <c r="E138" s="117">
        <f t="shared" si="45"/>
        <v>7.8870040960651901E-3</v>
      </c>
      <c r="F138" s="117">
        <f t="shared" si="45"/>
        <v>8.7165615949815114E-3</v>
      </c>
      <c r="G138" s="117">
        <f t="shared" si="45"/>
        <v>1.2271003552334403E-2</v>
      </c>
      <c r="H138" s="117">
        <f t="shared" si="45"/>
        <v>7.1786131347261646E-3</v>
      </c>
      <c r="I138" s="117">
        <f t="shared" si="45"/>
        <v>8.6592413581438009E-3</v>
      </c>
      <c r="J138" s="117">
        <f t="shared" si="45"/>
        <v>1.0141061577590033E-2</v>
      </c>
      <c r="K138" s="117">
        <f t="shared" si="45"/>
        <v>9.5207176161474227E-3</v>
      </c>
      <c r="L138" s="117">
        <f t="shared" si="45"/>
        <v>8.3658513221733684E-3</v>
      </c>
      <c r="M138" s="117">
        <f t="shared" si="45"/>
        <v>1.5315095798550745E-2</v>
      </c>
      <c r="N138" s="117">
        <f t="shared" si="45"/>
        <v>1.5053966051857911E-2</v>
      </c>
      <c r="O138" s="117">
        <f t="shared" si="45"/>
        <v>7.8929991631313239E-3</v>
      </c>
      <c r="P138" s="117">
        <f t="shared" si="45"/>
        <v>6.2303044315918481E-3</v>
      </c>
      <c r="Q138" s="117">
        <f t="shared" si="45"/>
        <v>6.5093322278245757E-3</v>
      </c>
      <c r="R138" s="117">
        <f t="shared" si="45"/>
        <v>8.6095843662253313E-3</v>
      </c>
      <c r="S138" s="117" t="str">
        <f t="shared" si="45"/>
        <v>s</v>
      </c>
      <c r="T138" s="117" t="str">
        <f t="shared" si="45"/>
        <v>s</v>
      </c>
      <c r="U138" s="117">
        <f t="shared" si="45"/>
        <v>2.8868454135435834E-3</v>
      </c>
      <c r="V138" s="117">
        <f t="shared" si="45"/>
        <v>2.1303050496627434E-3</v>
      </c>
      <c r="W138" s="117" t="str">
        <f t="shared" si="45"/>
        <v>s</v>
      </c>
      <c r="X138" s="117">
        <f t="shared" si="45"/>
        <v>3.1291569740851378E-3</v>
      </c>
      <c r="Y138" s="117">
        <f t="shared" si="45"/>
        <v>4.869067468937319E-3</v>
      </c>
      <c r="Z138" s="117">
        <f t="shared" si="45"/>
        <v>1.0617674207733671E-2</v>
      </c>
      <c r="AA138" s="117">
        <f t="shared" si="45"/>
        <v>8.0345893562541928E-3</v>
      </c>
      <c r="AB138" s="117">
        <f t="shared" si="45"/>
        <v>9.1109258311056658E-3</v>
      </c>
      <c r="AC138" s="117">
        <f t="shared" si="45"/>
        <v>7.8859575671841719E-3</v>
      </c>
      <c r="AD138" s="117">
        <f t="shared" si="45"/>
        <v>8.9621246017308163E-3</v>
      </c>
      <c r="AE138" s="117">
        <f t="shared" si="45"/>
        <v>7.2945843148423698E-3</v>
      </c>
      <c r="AF138" s="117">
        <f t="shared" si="45"/>
        <v>7.1872303792855701E-3</v>
      </c>
      <c r="AG138" s="117">
        <f t="shared" si="45"/>
        <v>4.9490495332719948E-3</v>
      </c>
      <c r="AH138" s="117">
        <f t="shared" si="45"/>
        <v>3.0054966903704538E-3</v>
      </c>
      <c r="AI138" s="117">
        <f t="shared" ref="AI138:BC138" si="46">IF(AI46="s","s",AI71)</f>
        <v>3.3320759556976424E-3</v>
      </c>
      <c r="AJ138" s="117">
        <f t="shared" si="46"/>
        <v>3.1668503151089512E-3</v>
      </c>
      <c r="AK138" s="117">
        <f t="shared" si="46"/>
        <v>3.2220887882964265E-3</v>
      </c>
      <c r="AL138" s="117">
        <f t="shared" si="46"/>
        <v>6.5179676078032881E-3</v>
      </c>
      <c r="AM138" s="117">
        <f t="shared" si="46"/>
        <v>5.5407643486869457E-3</v>
      </c>
      <c r="AN138" s="117">
        <f t="shared" si="46"/>
        <v>9.6840247559737969E-3</v>
      </c>
      <c r="AO138" s="117">
        <f t="shared" si="46"/>
        <v>7.4880656566789798E-3</v>
      </c>
      <c r="AP138" s="117">
        <f t="shared" si="46"/>
        <v>1.0929809262327889E-2</v>
      </c>
      <c r="AQ138" s="117">
        <f t="shared" si="46"/>
        <v>9.7803611534186055E-3</v>
      </c>
      <c r="AR138" s="117">
        <f t="shared" si="46"/>
        <v>8.9601184309411244E-3</v>
      </c>
      <c r="AS138" s="117">
        <f t="shared" si="46"/>
        <v>7.0596727429055534E-3</v>
      </c>
      <c r="AT138" s="117">
        <f t="shared" si="46"/>
        <v>1.0240433295356363E-2</v>
      </c>
      <c r="AU138" s="117">
        <f t="shared" si="46"/>
        <v>8.6200251084746563E-3</v>
      </c>
      <c r="AV138" s="117">
        <f t="shared" si="46"/>
        <v>8.1303491251798424E-3</v>
      </c>
      <c r="AW138" s="117">
        <f t="shared" si="46"/>
        <v>5.9275165418372936E-3</v>
      </c>
      <c r="AX138" s="117">
        <f t="shared" si="46"/>
        <v>4.9634354014096412E-3</v>
      </c>
      <c r="AY138" s="117">
        <f t="shared" si="46"/>
        <v>4.0969217595450162E-3</v>
      </c>
      <c r="AZ138" s="117">
        <f t="shared" si="46"/>
        <v>5.7290949135886185E-3</v>
      </c>
      <c r="BA138" s="117">
        <f t="shared" si="46"/>
        <v>6.9497068918873087E-3</v>
      </c>
      <c r="BB138" s="117">
        <f t="shared" si="46"/>
        <v>5.8623075747466615E-3</v>
      </c>
      <c r="BC138" s="117">
        <f t="shared" si="46"/>
        <v>3.7488251460381793E-3</v>
      </c>
    </row>
    <row r="139" spans="3:55" hidden="1" x14ac:dyDescent="0.25">
      <c r="C139" s="117">
        <f t="shared" ref="C139:AH139" si="47">IF(C47="s","s",C72)</f>
        <v>1.1121296888550593E-2</v>
      </c>
      <c r="D139" s="117">
        <f t="shared" si="47"/>
        <v>1.1597159051250564E-2</v>
      </c>
      <c r="E139" s="117">
        <f t="shared" si="47"/>
        <v>1.1247543683482849E-2</v>
      </c>
      <c r="F139" s="117">
        <f t="shared" si="47"/>
        <v>1.4008692164022337E-2</v>
      </c>
      <c r="G139" s="117">
        <f t="shared" si="47"/>
        <v>1.4579934372858101E-2</v>
      </c>
      <c r="H139" s="117">
        <f t="shared" si="47"/>
        <v>1.4162558187851677E-2</v>
      </c>
      <c r="I139" s="117">
        <f t="shared" si="47"/>
        <v>1.3248864676899825E-2</v>
      </c>
      <c r="J139" s="117">
        <f t="shared" si="47"/>
        <v>1.5401076654221104E-2</v>
      </c>
      <c r="K139" s="117">
        <f t="shared" si="47"/>
        <v>1.3141644203482494E-2</v>
      </c>
      <c r="L139" s="117">
        <f t="shared" si="47"/>
        <v>1.4893738230320287E-2</v>
      </c>
      <c r="M139" s="117">
        <f t="shared" si="47"/>
        <v>1.4453647590616009E-2</v>
      </c>
      <c r="N139" s="117">
        <f t="shared" si="47"/>
        <v>1.7705092129124314E-2</v>
      </c>
      <c r="O139" s="117">
        <f t="shared" si="47"/>
        <v>1.7139224162222574E-2</v>
      </c>
      <c r="P139" s="117">
        <f t="shared" si="47"/>
        <v>1.5633096833343654E-2</v>
      </c>
      <c r="Q139" s="117">
        <f t="shared" si="47"/>
        <v>1.4056749538884954E-2</v>
      </c>
      <c r="R139" s="117">
        <f t="shared" si="47"/>
        <v>9.79246373000431E-3</v>
      </c>
      <c r="S139" s="117">
        <f t="shared" si="47"/>
        <v>1.3358037941882128E-2</v>
      </c>
      <c r="T139" s="117">
        <f t="shared" si="47"/>
        <v>1.3727852755059739E-2</v>
      </c>
      <c r="U139" s="117">
        <f t="shared" si="47"/>
        <v>1.4056772860682921E-2</v>
      </c>
      <c r="V139" s="117">
        <f t="shared" si="47"/>
        <v>1.4006636521168006E-2</v>
      </c>
      <c r="W139" s="117">
        <f t="shared" si="47"/>
        <v>1.0078629635690067E-2</v>
      </c>
      <c r="X139" s="117">
        <f t="shared" si="47"/>
        <v>8.7956624083861297E-3</v>
      </c>
      <c r="Y139" s="117">
        <f t="shared" si="47"/>
        <v>9.8271536361824174E-3</v>
      </c>
      <c r="Z139" s="117">
        <f t="shared" si="47"/>
        <v>1.1341823443214298E-2</v>
      </c>
      <c r="AA139" s="117">
        <f t="shared" si="47"/>
        <v>8.0450250141415776E-3</v>
      </c>
      <c r="AB139" s="117">
        <f t="shared" si="47"/>
        <v>1.4748401053694273E-2</v>
      </c>
      <c r="AC139" s="117">
        <f t="shared" si="47"/>
        <v>1.3242041062287872E-2</v>
      </c>
      <c r="AD139" s="117">
        <f t="shared" si="47"/>
        <v>1.5841821648936709E-2</v>
      </c>
      <c r="AE139" s="117">
        <f t="shared" si="47"/>
        <v>1.3496579691284755E-2</v>
      </c>
      <c r="AF139" s="117">
        <f t="shared" si="47"/>
        <v>1.6555099603292576E-2</v>
      </c>
      <c r="AG139" s="117">
        <f t="shared" si="47"/>
        <v>1.3996507017908898E-2</v>
      </c>
      <c r="AH139" s="117">
        <f t="shared" si="47"/>
        <v>1.4481057144229396E-2</v>
      </c>
      <c r="AI139" s="117">
        <f t="shared" ref="AI139:BC139" si="48">IF(AI47="s","s",AI72)</f>
        <v>1.4790258202193034E-2</v>
      </c>
      <c r="AJ139" s="117">
        <f t="shared" si="48"/>
        <v>1.4606826970127896E-2</v>
      </c>
      <c r="AK139" s="117">
        <f t="shared" si="48"/>
        <v>1.439015165981119E-2</v>
      </c>
      <c r="AL139" s="117">
        <f t="shared" si="48"/>
        <v>1.5205683498797262E-2</v>
      </c>
      <c r="AM139" s="117">
        <f t="shared" si="48"/>
        <v>7.2494725656335078E-3</v>
      </c>
      <c r="AN139" s="117">
        <f t="shared" si="48"/>
        <v>1.0475715593897582E-2</v>
      </c>
      <c r="AO139" s="117">
        <f t="shared" si="48"/>
        <v>1.0491534958499096E-2</v>
      </c>
      <c r="AP139" s="117">
        <f t="shared" si="48"/>
        <v>1.2236474996573534E-2</v>
      </c>
      <c r="AQ139" s="117">
        <f t="shared" si="48"/>
        <v>1.311371122217969E-2</v>
      </c>
      <c r="AR139" s="117">
        <f t="shared" si="48"/>
        <v>1.291012730371752E-2</v>
      </c>
      <c r="AS139" s="117">
        <f t="shared" si="48"/>
        <v>1.3036994660416844E-2</v>
      </c>
      <c r="AT139" s="117">
        <f t="shared" si="48"/>
        <v>1.53056085924756E-2</v>
      </c>
      <c r="AU139" s="117">
        <f t="shared" si="48"/>
        <v>1.5166585030806704E-2</v>
      </c>
      <c r="AV139" s="117">
        <f t="shared" si="48"/>
        <v>1.2227792324611679E-2</v>
      </c>
      <c r="AW139" s="117">
        <f t="shared" si="48"/>
        <v>7.8623795715520601E-3</v>
      </c>
      <c r="AX139" s="117">
        <f t="shared" si="48"/>
        <v>7.686769122943137E-3</v>
      </c>
      <c r="AY139" s="117">
        <f t="shared" si="48"/>
        <v>1.0972039222673351E-2</v>
      </c>
      <c r="AZ139" s="117">
        <f t="shared" si="48"/>
        <v>9.7829845102505274E-3</v>
      </c>
      <c r="BA139" s="117">
        <f t="shared" si="48"/>
        <v>1.1077754432459799E-2</v>
      </c>
      <c r="BB139" s="117">
        <f t="shared" si="48"/>
        <v>9.5360623212973269E-3</v>
      </c>
      <c r="BC139" s="117">
        <f t="shared" si="48"/>
        <v>8.7245453647436539E-3</v>
      </c>
    </row>
    <row r="140" spans="3:55" hidden="1" x14ac:dyDescent="0.25">
      <c r="C140" s="117">
        <f t="shared" ref="C140:AH140" si="49">IF(C48="s","s",C73)</f>
        <v>2.8286965778198989E-2</v>
      </c>
      <c r="D140" s="117">
        <f t="shared" si="49"/>
        <v>2.1889351913429639E-2</v>
      </c>
      <c r="E140" s="117">
        <f t="shared" si="49"/>
        <v>2.1954316768133753E-2</v>
      </c>
      <c r="F140" s="117">
        <f t="shared" si="49"/>
        <v>2.8388017487667505E-2</v>
      </c>
      <c r="G140" s="117">
        <f t="shared" si="49"/>
        <v>3.0430806726344337E-2</v>
      </c>
      <c r="H140" s="117">
        <f t="shared" si="49"/>
        <v>2.9255877057445732E-2</v>
      </c>
      <c r="I140" s="117">
        <f t="shared" si="49"/>
        <v>2.5927073780517923E-2</v>
      </c>
      <c r="J140" s="117">
        <f t="shared" si="49"/>
        <v>2.6285508198963921E-2</v>
      </c>
      <c r="K140" s="117">
        <f t="shared" si="49"/>
        <v>2.8110751448721417E-2</v>
      </c>
      <c r="L140" s="117">
        <f t="shared" si="49"/>
        <v>2.1077090981852807E-2</v>
      </c>
      <c r="M140" s="117">
        <f t="shared" si="49"/>
        <v>1.4651125681735424E-2</v>
      </c>
      <c r="N140" s="117">
        <f t="shared" si="49"/>
        <v>2.2322951910929482E-2</v>
      </c>
      <c r="O140" s="117">
        <f t="shared" si="49"/>
        <v>1.4732699573407924E-2</v>
      </c>
      <c r="P140" s="117">
        <f t="shared" si="49"/>
        <v>1.3907260130205924E-2</v>
      </c>
      <c r="Q140" s="117">
        <f t="shared" si="49"/>
        <v>1.0395350903795272E-2</v>
      </c>
      <c r="R140" s="117">
        <f t="shared" si="49"/>
        <v>1.7250245312918147E-2</v>
      </c>
      <c r="S140" s="117">
        <f t="shared" si="49"/>
        <v>1.5219462677415144E-2</v>
      </c>
      <c r="T140" s="117" t="str">
        <f t="shared" si="49"/>
        <v>s</v>
      </c>
      <c r="U140" s="117">
        <f t="shared" si="49"/>
        <v>1.6941000636194047E-2</v>
      </c>
      <c r="V140" s="117">
        <f t="shared" si="49"/>
        <v>1.882474294550706E-2</v>
      </c>
      <c r="W140" s="117">
        <f t="shared" si="49"/>
        <v>1.9638078443599837E-2</v>
      </c>
      <c r="X140" s="117">
        <f t="shared" si="49"/>
        <v>2.1687649606894836E-2</v>
      </c>
      <c r="Y140" s="117">
        <f t="shared" si="49"/>
        <v>1.8721982782686861E-2</v>
      </c>
      <c r="Z140" s="117">
        <f t="shared" si="49"/>
        <v>2.053055016090501E-2</v>
      </c>
      <c r="AA140" s="117">
        <f t="shared" si="49"/>
        <v>2.289618634603895E-2</v>
      </c>
      <c r="AB140" s="117">
        <f t="shared" si="49"/>
        <v>1.9902110845709996E-2</v>
      </c>
      <c r="AC140" s="117">
        <f t="shared" si="49"/>
        <v>2.2333675993316732E-2</v>
      </c>
      <c r="AD140" s="117">
        <f t="shared" si="49"/>
        <v>1.8048098959807083E-2</v>
      </c>
      <c r="AE140" s="117">
        <f t="shared" si="49"/>
        <v>1.0858473013495532E-2</v>
      </c>
      <c r="AF140" s="117">
        <f t="shared" si="49"/>
        <v>1.1359805093141323E-2</v>
      </c>
      <c r="AG140" s="117">
        <f t="shared" si="49"/>
        <v>1.0020392941185122E-2</v>
      </c>
      <c r="AH140" s="117">
        <f t="shared" si="49"/>
        <v>1.3986824295810727E-2</v>
      </c>
      <c r="AI140" s="117">
        <f t="shared" ref="AI140:BC140" si="50">IF(AI48="s","s",AI73)</f>
        <v>1.8250884658230417E-2</v>
      </c>
      <c r="AJ140" s="117">
        <f t="shared" si="50"/>
        <v>1.7658891867921227E-2</v>
      </c>
      <c r="AK140" s="117">
        <f t="shared" si="50"/>
        <v>1.8578685663464236E-2</v>
      </c>
      <c r="AL140" s="117">
        <f t="shared" si="50"/>
        <v>2.2249199854664538E-2</v>
      </c>
      <c r="AM140" s="117">
        <f t="shared" si="50"/>
        <v>9.5708061808365483E-3</v>
      </c>
      <c r="AN140" s="117">
        <f t="shared" si="50"/>
        <v>2.0294124047680585E-2</v>
      </c>
      <c r="AO140" s="117">
        <f t="shared" si="50"/>
        <v>1.8216381447683064E-2</v>
      </c>
      <c r="AP140" s="117">
        <f t="shared" si="50"/>
        <v>2.0912308250953096E-2</v>
      </c>
      <c r="AQ140" s="117">
        <f t="shared" si="50"/>
        <v>1.9144218993413249E-2</v>
      </c>
      <c r="AR140" s="117">
        <f t="shared" si="50"/>
        <v>1.8384747786364806E-2</v>
      </c>
      <c r="AS140" s="117">
        <f t="shared" si="50"/>
        <v>1.5348868649555788E-2</v>
      </c>
      <c r="AT140" s="117">
        <f t="shared" si="50"/>
        <v>2.0299485826955239E-2</v>
      </c>
      <c r="AU140" s="117">
        <f t="shared" si="50"/>
        <v>1.1069431665248191E-2</v>
      </c>
      <c r="AV140" s="117">
        <f t="shared" si="50"/>
        <v>2.0375872236994844E-2</v>
      </c>
      <c r="AW140" s="117">
        <f t="shared" si="50"/>
        <v>1.5431283589622398E-2</v>
      </c>
      <c r="AX140" s="117">
        <f t="shared" si="50"/>
        <v>1.9349997756711212E-2</v>
      </c>
      <c r="AY140" s="117">
        <f t="shared" si="50"/>
        <v>9.5653314145966537E-3</v>
      </c>
      <c r="AZ140" s="117">
        <f t="shared" si="50"/>
        <v>9.4664391861558408E-3</v>
      </c>
      <c r="BA140" s="117">
        <f t="shared" si="50"/>
        <v>1.0649289097210133E-2</v>
      </c>
      <c r="BB140" s="117">
        <f t="shared" si="50"/>
        <v>1.1471278273766032E-2</v>
      </c>
      <c r="BC140" s="117">
        <f t="shared" si="50"/>
        <v>7.1082536782660823E-3</v>
      </c>
    </row>
    <row r="141" spans="3:55" hidden="1" x14ac:dyDescent="0.25">
      <c r="C141" s="117">
        <f t="shared" ref="C141:AH141" si="51">IF(C49="s","s",C74)</f>
        <v>2.9345112776249078E-2</v>
      </c>
      <c r="D141" s="117">
        <f t="shared" si="51"/>
        <v>2.9766155077687699E-2</v>
      </c>
      <c r="E141" s="117">
        <f t="shared" si="51"/>
        <v>3.4107161200028054E-2</v>
      </c>
      <c r="F141" s="117">
        <f t="shared" si="51"/>
        <v>3.6650535932022152E-2</v>
      </c>
      <c r="G141" s="117">
        <f t="shared" si="51"/>
        <v>3.9982720663407953E-2</v>
      </c>
      <c r="H141" s="117">
        <f t="shared" si="51"/>
        <v>3.3703870195809449E-2</v>
      </c>
      <c r="I141" s="117">
        <f t="shared" si="51"/>
        <v>3.2388868427679005E-2</v>
      </c>
      <c r="J141" s="117">
        <f t="shared" si="51"/>
        <v>3.407890883499845E-2</v>
      </c>
      <c r="K141" s="117">
        <f t="shared" si="51"/>
        <v>2.9014726136810019E-2</v>
      </c>
      <c r="L141" s="117">
        <f t="shared" si="51"/>
        <v>2.8482192340935148E-2</v>
      </c>
      <c r="M141" s="117">
        <f t="shared" si="51"/>
        <v>3.0223357893601956E-2</v>
      </c>
      <c r="N141" s="117">
        <f t="shared" si="51"/>
        <v>3.4275866727574406E-2</v>
      </c>
      <c r="O141" s="117">
        <f t="shared" si="51"/>
        <v>3.3135131914164888E-2</v>
      </c>
      <c r="P141" s="117">
        <f t="shared" si="51"/>
        <v>3.0187159519943465E-2</v>
      </c>
      <c r="Q141" s="117">
        <f t="shared" si="51"/>
        <v>2.8770098677952053E-2</v>
      </c>
      <c r="R141" s="117">
        <f t="shared" si="51"/>
        <v>3.040933924807921E-2</v>
      </c>
      <c r="S141" s="117">
        <f t="shared" si="51"/>
        <v>2.940275811546365E-2</v>
      </c>
      <c r="T141" s="117">
        <f t="shared" si="51"/>
        <v>2.9315255489434755E-2</v>
      </c>
      <c r="U141" s="117">
        <f t="shared" si="51"/>
        <v>3.018891810223583E-2</v>
      </c>
      <c r="V141" s="117">
        <f t="shared" si="51"/>
        <v>3.2995060419627915E-2</v>
      </c>
      <c r="W141" s="117">
        <f t="shared" si="51"/>
        <v>3.6053164431227282E-2</v>
      </c>
      <c r="X141" s="117">
        <f t="shared" si="51"/>
        <v>3.5739339983124112E-2</v>
      </c>
      <c r="Y141" s="117">
        <f t="shared" si="51"/>
        <v>3.8361531569255626E-2</v>
      </c>
      <c r="Z141" s="117">
        <f t="shared" si="51"/>
        <v>3.8574135906052007E-2</v>
      </c>
      <c r="AA141" s="117">
        <f t="shared" si="51"/>
        <v>4.3564569301689358E-2</v>
      </c>
      <c r="AB141" s="117">
        <f t="shared" si="51"/>
        <v>4.5667674728959225E-2</v>
      </c>
      <c r="AC141" s="117">
        <f t="shared" si="51"/>
        <v>4.7008520713075222E-2</v>
      </c>
      <c r="AD141" s="117">
        <f t="shared" si="51"/>
        <v>4.9007348263072466E-2</v>
      </c>
      <c r="AE141" s="117">
        <f t="shared" si="51"/>
        <v>4.927525346156824E-2</v>
      </c>
      <c r="AF141" s="117">
        <f t="shared" si="51"/>
        <v>4.9323766840217505E-2</v>
      </c>
      <c r="AG141" s="117">
        <f t="shared" si="51"/>
        <v>4.7339487715981954E-2</v>
      </c>
      <c r="AH141" s="117">
        <f t="shared" si="51"/>
        <v>4.7749634388107413E-2</v>
      </c>
      <c r="AI141" s="117">
        <f t="shared" ref="AI141:BC141" si="52">IF(AI49="s","s",AI74)</f>
        <v>4.9721585910441214E-2</v>
      </c>
      <c r="AJ141" s="117">
        <f t="shared" si="52"/>
        <v>4.9632922130757449E-2</v>
      </c>
      <c r="AK141" s="117">
        <f t="shared" si="52"/>
        <v>5.0419958952728973E-2</v>
      </c>
      <c r="AL141" s="117">
        <f t="shared" si="52"/>
        <v>5.0932726080436114E-2</v>
      </c>
      <c r="AM141" s="117">
        <f t="shared" si="52"/>
        <v>4.2954081126601824E-2</v>
      </c>
      <c r="AN141" s="117">
        <f t="shared" si="52"/>
        <v>4.5106491656449671E-2</v>
      </c>
      <c r="AO141" s="117">
        <f t="shared" si="52"/>
        <v>4.5669422679186465E-2</v>
      </c>
      <c r="AP141" s="117">
        <f t="shared" si="52"/>
        <v>4.827465590958812E-2</v>
      </c>
      <c r="AQ141" s="117">
        <f t="shared" si="52"/>
        <v>5.0181685360406056E-2</v>
      </c>
      <c r="AR141" s="117">
        <f t="shared" si="52"/>
        <v>4.9952042351292227E-2</v>
      </c>
      <c r="AS141" s="117">
        <f t="shared" si="52"/>
        <v>4.6467904326952275E-2</v>
      </c>
      <c r="AT141" s="117">
        <f t="shared" si="52"/>
        <v>4.8676839122700231E-2</v>
      </c>
      <c r="AU141" s="117">
        <f t="shared" si="52"/>
        <v>5.1184415054310761E-2</v>
      </c>
      <c r="AV141" s="117">
        <f t="shared" si="52"/>
        <v>4.9275809635385158E-2</v>
      </c>
      <c r="AW141" s="117">
        <f t="shared" si="52"/>
        <v>4.5584574789841674E-2</v>
      </c>
      <c r="AX141" s="117">
        <f t="shared" si="52"/>
        <v>4.4721924603970321E-2</v>
      </c>
      <c r="AY141" s="117">
        <f t="shared" si="52"/>
        <v>4.2177744932569462E-2</v>
      </c>
      <c r="AZ141" s="117">
        <f t="shared" si="52"/>
        <v>4.2921859331952854E-2</v>
      </c>
      <c r="BA141" s="117">
        <f t="shared" si="52"/>
        <v>3.9866902565393131E-2</v>
      </c>
      <c r="BB141" s="117">
        <f t="shared" si="52"/>
        <v>3.5934020768744065E-2</v>
      </c>
      <c r="BC141" s="117">
        <f t="shared" si="52"/>
        <v>3.5848257179559626E-2</v>
      </c>
    </row>
    <row r="142" spans="3:55" hidden="1" x14ac:dyDescent="0.25">
      <c r="C142" s="117">
        <f t="shared" ref="C142:AH142" si="53">IF(C50="s","s",C75)</f>
        <v>1.1399522787079069E-3</v>
      </c>
      <c r="D142" s="117">
        <f t="shared" si="53"/>
        <v>2.1991469225074028E-3</v>
      </c>
      <c r="E142" s="117">
        <f t="shared" si="53"/>
        <v>2.734056562533145E-3</v>
      </c>
      <c r="F142" s="117">
        <f t="shared" si="53"/>
        <v>3.0945415896715136E-3</v>
      </c>
      <c r="G142" s="117">
        <f t="shared" si="53"/>
        <v>3.0665267567685562E-3</v>
      </c>
      <c r="H142" s="117">
        <f t="shared" si="53"/>
        <v>3.3975400504473218E-3</v>
      </c>
      <c r="I142" s="117">
        <f t="shared" si="53"/>
        <v>3.159511864032924E-3</v>
      </c>
      <c r="J142" s="117">
        <f t="shared" si="53"/>
        <v>1.630443753151677E-3</v>
      </c>
      <c r="K142" s="117">
        <f t="shared" si="53"/>
        <v>2.691322102822971E-3</v>
      </c>
      <c r="L142" s="117">
        <f t="shared" si="53"/>
        <v>3.6860572311070597E-3</v>
      </c>
      <c r="M142" s="117">
        <f t="shared" si="53"/>
        <v>4.0066935683112084E-3</v>
      </c>
      <c r="N142" s="117">
        <f t="shared" si="53"/>
        <v>3.8459568529345123E-3</v>
      </c>
      <c r="O142" s="117">
        <f t="shared" si="53"/>
        <v>4.7976743396779542E-3</v>
      </c>
      <c r="P142" s="117">
        <f t="shared" si="53"/>
        <v>3.9450063235235205E-3</v>
      </c>
      <c r="Q142" s="117">
        <f t="shared" si="53"/>
        <v>5.2719416822673377E-3</v>
      </c>
      <c r="R142" s="117">
        <f t="shared" si="53"/>
        <v>3.3380660377644615E-3</v>
      </c>
      <c r="S142" s="117">
        <f t="shared" si="53"/>
        <v>3.7100540566393863E-3</v>
      </c>
      <c r="T142" s="117">
        <f t="shared" si="53"/>
        <v>3.8467494936271791E-3</v>
      </c>
      <c r="U142" s="117">
        <f t="shared" si="53"/>
        <v>3.9709853038560399E-3</v>
      </c>
      <c r="V142" s="117">
        <f t="shared" si="53"/>
        <v>3.0680740861524676E-3</v>
      </c>
      <c r="W142" s="117" t="str">
        <f t="shared" si="53"/>
        <v>s</v>
      </c>
      <c r="X142" s="117">
        <f t="shared" si="53"/>
        <v>3.6275493552373997E-3</v>
      </c>
      <c r="Y142" s="117">
        <f t="shared" si="53"/>
        <v>3.3665409838325722E-3</v>
      </c>
      <c r="Z142" s="117">
        <f t="shared" si="53"/>
        <v>3.3348699846656262E-3</v>
      </c>
      <c r="AA142" s="117">
        <f t="shared" si="53"/>
        <v>3.5480727258880972E-3</v>
      </c>
      <c r="AB142" s="117">
        <f t="shared" si="53"/>
        <v>3.9311708870139695E-3</v>
      </c>
      <c r="AC142" s="117">
        <f t="shared" si="53"/>
        <v>3.980860963010981E-3</v>
      </c>
      <c r="AD142" s="117">
        <f t="shared" si="53"/>
        <v>4.364643962342922E-3</v>
      </c>
      <c r="AE142" s="117">
        <f t="shared" si="53"/>
        <v>6.1315388198688878E-3</v>
      </c>
      <c r="AF142" s="117">
        <f t="shared" si="53"/>
        <v>3.4691389280452605E-3</v>
      </c>
      <c r="AG142" s="117">
        <f t="shared" si="53"/>
        <v>3.7697898735383575E-3</v>
      </c>
      <c r="AH142" s="117">
        <f t="shared" si="53"/>
        <v>2.6391875588394186E-3</v>
      </c>
      <c r="AI142" s="117">
        <f t="shared" ref="AI142:BC142" si="54">IF(AI50="s","s",AI75)</f>
        <v>3.3110004152058356E-3</v>
      </c>
      <c r="AJ142" s="117">
        <f t="shared" si="54"/>
        <v>3.0029314202590059E-3</v>
      </c>
      <c r="AK142" s="117">
        <f t="shared" si="54"/>
        <v>3.8318567446541663E-3</v>
      </c>
      <c r="AL142" s="117">
        <f t="shared" si="54"/>
        <v>3.6625078643582956E-3</v>
      </c>
      <c r="AM142" s="117">
        <f t="shared" si="54"/>
        <v>1.3124713840211083E-3</v>
      </c>
      <c r="AN142" s="117">
        <f t="shared" si="54"/>
        <v>2.4595761318956214E-3</v>
      </c>
      <c r="AO142" s="117">
        <f t="shared" si="54"/>
        <v>3.248179247130716E-3</v>
      </c>
      <c r="AP142" s="117">
        <f t="shared" si="54"/>
        <v>2.9949177804397325E-3</v>
      </c>
      <c r="AQ142" s="117">
        <f t="shared" si="54"/>
        <v>2.8730048006725371E-3</v>
      </c>
      <c r="AR142" s="117">
        <f t="shared" si="54"/>
        <v>4.6938287822836759E-3</v>
      </c>
      <c r="AS142" s="117">
        <f t="shared" si="54"/>
        <v>5.137739612642034E-3</v>
      </c>
      <c r="AT142" s="117">
        <f t="shared" si="54"/>
        <v>5.0749544248132137E-3</v>
      </c>
      <c r="AU142" s="117">
        <f t="shared" si="54"/>
        <v>5.6062798073470144E-3</v>
      </c>
      <c r="AV142" s="117">
        <f t="shared" si="54"/>
        <v>4.2478075618077038E-3</v>
      </c>
      <c r="AW142" s="117">
        <f t="shared" si="54"/>
        <v>5.1319331692049365E-3</v>
      </c>
      <c r="AX142" s="117">
        <f t="shared" si="54"/>
        <v>6.7330181045162059E-3</v>
      </c>
      <c r="AY142" s="117">
        <f t="shared" si="54"/>
        <v>6.7417018459241876E-3</v>
      </c>
      <c r="AZ142" s="117">
        <f t="shared" si="54"/>
        <v>5.6860657242900183E-3</v>
      </c>
      <c r="BA142" s="117">
        <f t="shared" si="54"/>
        <v>5.5466806080048583E-3</v>
      </c>
      <c r="BB142" s="117">
        <f t="shared" si="54"/>
        <v>5.521786141642112E-3</v>
      </c>
      <c r="BC142" s="117">
        <f t="shared" si="54"/>
        <v>6.1360478844154865E-3</v>
      </c>
    </row>
    <row r="143" spans="3:55" hidden="1" x14ac:dyDescent="0.25">
      <c r="C143" s="117">
        <f t="shared" ref="C143:AH143" si="55">IF(C51="s","s",C76)</f>
        <v>2.2706049879055768E-2</v>
      </c>
      <c r="D143" s="117">
        <f t="shared" si="55"/>
        <v>1.968006796484378E-2</v>
      </c>
      <c r="E143" s="117">
        <f t="shared" si="55"/>
        <v>2.162384390425463E-2</v>
      </c>
      <c r="F143" s="117">
        <f t="shared" si="55"/>
        <v>2.1141465822190415E-2</v>
      </c>
      <c r="G143" s="117">
        <f t="shared" si="55"/>
        <v>2.1706148995489095E-2</v>
      </c>
      <c r="H143" s="117">
        <f t="shared" si="55"/>
        <v>1.8680376528519345E-2</v>
      </c>
      <c r="I143" s="117">
        <f t="shared" si="55"/>
        <v>1.9117020522611848E-2</v>
      </c>
      <c r="J143" s="117">
        <f t="shared" si="55"/>
        <v>1.978147982163804E-2</v>
      </c>
      <c r="K143" s="117">
        <f t="shared" si="55"/>
        <v>1.9895566661301024E-2</v>
      </c>
      <c r="L143" s="117">
        <f t="shared" si="55"/>
        <v>2.0103774776107045E-2</v>
      </c>
      <c r="M143" s="117">
        <f t="shared" si="55"/>
        <v>2.0888264957097152E-2</v>
      </c>
      <c r="N143" s="117">
        <f t="shared" si="55"/>
        <v>2.0979703133822435E-2</v>
      </c>
      <c r="O143" s="117">
        <f t="shared" si="55"/>
        <v>2.0944426477514287E-2</v>
      </c>
      <c r="P143" s="117">
        <f t="shared" si="55"/>
        <v>2.0764027066774316E-2</v>
      </c>
      <c r="Q143" s="117">
        <f t="shared" si="55"/>
        <v>1.9452285313050405E-2</v>
      </c>
      <c r="R143" s="117">
        <f t="shared" si="55"/>
        <v>2.0241431014748124E-2</v>
      </c>
      <c r="S143" s="117">
        <f t="shared" si="55"/>
        <v>2.119109665000378E-2</v>
      </c>
      <c r="T143" s="117">
        <f t="shared" si="55"/>
        <v>2.2397456624538726E-2</v>
      </c>
      <c r="U143" s="117">
        <f t="shared" si="55"/>
        <v>2.3107733306507013E-2</v>
      </c>
      <c r="V143" s="117">
        <f t="shared" si="55"/>
        <v>2.3210832701540177E-2</v>
      </c>
      <c r="W143" s="117">
        <f t="shared" si="55"/>
        <v>2.3215894689082642E-2</v>
      </c>
      <c r="X143" s="117">
        <f t="shared" si="55"/>
        <v>2.3290821376889505E-2</v>
      </c>
      <c r="Y143" s="117">
        <f t="shared" si="55"/>
        <v>2.4386693529902029E-2</v>
      </c>
      <c r="Z143" s="117">
        <f t="shared" si="55"/>
        <v>2.4305269720371902E-2</v>
      </c>
      <c r="AA143" s="117">
        <f t="shared" si="55"/>
        <v>2.492768526839027E-2</v>
      </c>
      <c r="AB143" s="117">
        <f t="shared" si="55"/>
        <v>2.6718210772002694E-2</v>
      </c>
      <c r="AC143" s="117">
        <f t="shared" si="55"/>
        <v>2.7167635981834248E-2</v>
      </c>
      <c r="AD143" s="117">
        <f t="shared" si="55"/>
        <v>2.7817955133589849E-2</v>
      </c>
      <c r="AE143" s="117">
        <f t="shared" si="55"/>
        <v>2.7428171383325636E-2</v>
      </c>
      <c r="AF143" s="117">
        <f t="shared" si="55"/>
        <v>2.7290000692670752E-2</v>
      </c>
      <c r="AG143" s="117">
        <f t="shared" si="55"/>
        <v>2.6351918321381628E-2</v>
      </c>
      <c r="AH143" s="117">
        <f t="shared" si="55"/>
        <v>2.6148263536747113E-2</v>
      </c>
      <c r="AI143" s="117">
        <f t="shared" ref="AI143:BC143" si="56">IF(AI51="s","s",AI76)</f>
        <v>2.7309331163201361E-2</v>
      </c>
      <c r="AJ143" s="117">
        <f t="shared" si="56"/>
        <v>2.6794469626453404E-2</v>
      </c>
      <c r="AK143" s="117">
        <f t="shared" si="56"/>
        <v>2.6956208030088597E-2</v>
      </c>
      <c r="AL143" s="117">
        <f t="shared" si="56"/>
        <v>2.7381543299317308E-2</v>
      </c>
      <c r="AM143" s="117">
        <f t="shared" si="56"/>
        <v>1.8812489127937291E-2</v>
      </c>
      <c r="AN143" s="117">
        <f t="shared" si="56"/>
        <v>2.4564993995580389E-2</v>
      </c>
      <c r="AO143" s="117">
        <f t="shared" si="56"/>
        <v>2.5573532088859454E-2</v>
      </c>
      <c r="AP143" s="117">
        <f t="shared" si="56"/>
        <v>2.7245878505097281E-2</v>
      </c>
      <c r="AQ143" s="117">
        <f t="shared" si="56"/>
        <v>2.8773347994032035E-2</v>
      </c>
      <c r="AR143" s="117">
        <f t="shared" si="56"/>
        <v>2.8909382771783933E-2</v>
      </c>
      <c r="AS143" s="117">
        <f t="shared" si="56"/>
        <v>2.9114270121810674E-2</v>
      </c>
      <c r="AT143" s="117">
        <f t="shared" si="56"/>
        <v>2.9395979487919978E-2</v>
      </c>
      <c r="AU143" s="117">
        <f t="shared" si="56"/>
        <v>2.9150116896589699E-2</v>
      </c>
      <c r="AV143" s="117">
        <f t="shared" si="56"/>
        <v>2.7851943889999065E-2</v>
      </c>
      <c r="AW143" s="117">
        <f t="shared" si="56"/>
        <v>2.7338548098026268E-2</v>
      </c>
      <c r="AX143" s="117">
        <f t="shared" si="56"/>
        <v>2.7347962706894668E-2</v>
      </c>
      <c r="AY143" s="117">
        <f t="shared" si="56"/>
        <v>2.5898373385994534E-2</v>
      </c>
      <c r="AZ143" s="117">
        <f t="shared" si="56"/>
        <v>2.4778410768801967E-2</v>
      </c>
      <c r="BA143" s="117">
        <f t="shared" si="56"/>
        <v>2.3440502617468547E-2</v>
      </c>
      <c r="BB143" s="117">
        <f t="shared" si="56"/>
        <v>2.1813973719156027E-2</v>
      </c>
      <c r="BC143" s="117">
        <f t="shared" si="56"/>
        <v>2.1438623048958286E-2</v>
      </c>
    </row>
    <row r="144" spans="3:55" hidden="1" x14ac:dyDescent="0.25">
      <c r="C144" s="117">
        <f t="shared" ref="C144:AH144" si="57">IF(C52="s","s",C77)</f>
        <v>2.2425938595245988E-3</v>
      </c>
      <c r="D144" s="117">
        <f t="shared" si="57"/>
        <v>2.0603160493080021E-3</v>
      </c>
      <c r="E144" s="117">
        <f t="shared" si="57"/>
        <v>1.9413675756508476E-3</v>
      </c>
      <c r="F144" s="117">
        <f t="shared" si="57"/>
        <v>1.9073764645008975E-3</v>
      </c>
      <c r="G144" s="117">
        <f t="shared" si="57"/>
        <v>2.0487890810248024E-3</v>
      </c>
      <c r="H144" s="117">
        <f t="shared" si="57"/>
        <v>1.9724666433667119E-3</v>
      </c>
      <c r="I144" s="117">
        <f t="shared" si="57"/>
        <v>1.8536183581402096E-3</v>
      </c>
      <c r="J144" s="117">
        <f t="shared" si="57"/>
        <v>1.3213400102967347E-3</v>
      </c>
      <c r="K144" s="117">
        <f t="shared" si="57"/>
        <v>1.0509444456934225E-3</v>
      </c>
      <c r="L144" s="117">
        <f t="shared" si="57"/>
        <v>1.2730367303810896E-3</v>
      </c>
      <c r="M144" s="117">
        <f t="shared" si="57"/>
        <v>9.0577930632803857E-4</v>
      </c>
      <c r="N144" s="117">
        <f t="shared" si="57"/>
        <v>1.0971949098891318E-3</v>
      </c>
      <c r="O144" s="117">
        <f t="shared" si="57"/>
        <v>1.2680193391871588E-3</v>
      </c>
      <c r="P144" s="117">
        <f t="shared" si="57"/>
        <v>1.4090283467735937E-3</v>
      </c>
      <c r="Q144" s="117">
        <f t="shared" si="57"/>
        <v>1.5648099564364696E-3</v>
      </c>
      <c r="R144" s="117">
        <f t="shared" si="57"/>
        <v>1.7236499302016675E-3</v>
      </c>
      <c r="S144" s="117">
        <f t="shared" si="57"/>
        <v>1.6063896148934196E-3</v>
      </c>
      <c r="T144" s="117">
        <f t="shared" si="57"/>
        <v>1.8696303658206747E-3</v>
      </c>
      <c r="U144" s="117">
        <f t="shared" si="57"/>
        <v>1.7286022490002808E-3</v>
      </c>
      <c r="V144" s="117">
        <f t="shared" si="57"/>
        <v>1.6680573377248552E-3</v>
      </c>
      <c r="W144" s="117">
        <f t="shared" si="57"/>
        <v>1.9454892629157023E-3</v>
      </c>
      <c r="X144" s="117">
        <f t="shared" si="57"/>
        <v>1.6178475220221514E-3</v>
      </c>
      <c r="Y144" s="117">
        <f t="shared" si="57"/>
        <v>2.1166832888343911E-3</v>
      </c>
      <c r="Z144" s="117">
        <f t="shared" si="57"/>
        <v>2.3517233235572405E-3</v>
      </c>
      <c r="AA144" s="117">
        <f t="shared" si="57"/>
        <v>3.8539055298018395E-3</v>
      </c>
      <c r="AB144" s="117">
        <f t="shared" si="57"/>
        <v>3.566244765294946E-3</v>
      </c>
      <c r="AC144" s="117">
        <f t="shared" si="57"/>
        <v>3.129469829652739E-3</v>
      </c>
      <c r="AD144" s="117">
        <f t="shared" si="57"/>
        <v>3.284319394818872E-3</v>
      </c>
      <c r="AE144" s="117">
        <f t="shared" si="57"/>
        <v>3.2921144165731706E-3</v>
      </c>
      <c r="AF144" s="117">
        <f t="shared" si="57"/>
        <v>3.2285739743127357E-3</v>
      </c>
      <c r="AG144" s="117">
        <f t="shared" si="57"/>
        <v>2.8853401432465306E-3</v>
      </c>
      <c r="AH144" s="117">
        <f t="shared" si="57"/>
        <v>2.9312244291346814E-3</v>
      </c>
      <c r="AI144" s="117">
        <f t="shared" ref="AI144:BC144" si="58">IF(AI52="s","s",AI77)</f>
        <v>2.9046000829147265E-3</v>
      </c>
      <c r="AJ144" s="117">
        <f t="shared" si="58"/>
        <v>3.136557347221697E-3</v>
      </c>
      <c r="AK144" s="117">
        <f t="shared" si="58"/>
        <v>2.7981028379631622E-3</v>
      </c>
      <c r="AL144" s="117">
        <f t="shared" si="58"/>
        <v>2.8181113185036131E-3</v>
      </c>
      <c r="AM144" s="117">
        <f t="shared" si="58"/>
        <v>2.3882359481401947E-3</v>
      </c>
      <c r="AN144" s="117">
        <f t="shared" si="58"/>
        <v>2.637773962035633E-3</v>
      </c>
      <c r="AO144" s="117">
        <f t="shared" si="58"/>
        <v>2.9784360109251086E-3</v>
      </c>
      <c r="AP144" s="117">
        <f t="shared" si="58"/>
        <v>3.1337838420951699E-3</v>
      </c>
      <c r="AQ144" s="117">
        <f t="shared" si="58"/>
        <v>1.7751828622284938E-3</v>
      </c>
      <c r="AR144" s="117">
        <f t="shared" si="58"/>
        <v>2.5453316599373327E-3</v>
      </c>
      <c r="AS144" s="117">
        <f t="shared" si="58"/>
        <v>2.8663872467922726E-3</v>
      </c>
      <c r="AT144" s="117">
        <f t="shared" si="58"/>
        <v>3.7611459239593656E-3</v>
      </c>
      <c r="AU144" s="117">
        <f t="shared" si="58"/>
        <v>4.0586393286256208E-3</v>
      </c>
      <c r="AV144" s="117">
        <f t="shared" si="58"/>
        <v>4.0871931199631976E-3</v>
      </c>
      <c r="AW144" s="117">
        <f t="shared" si="58"/>
        <v>4.0737269206666928E-3</v>
      </c>
      <c r="AX144" s="117">
        <f t="shared" si="58"/>
        <v>3.6445597046815257E-3</v>
      </c>
      <c r="AY144" s="117">
        <f t="shared" si="58"/>
        <v>3.6600663709545037E-3</v>
      </c>
      <c r="AZ144" s="117">
        <f t="shared" si="58"/>
        <v>3.4843022980501209E-3</v>
      </c>
      <c r="BA144" s="117">
        <f t="shared" si="58"/>
        <v>3.4747516109794731E-3</v>
      </c>
      <c r="BB144" s="117">
        <f t="shared" si="58"/>
        <v>3.439895446062801E-3</v>
      </c>
      <c r="BC144" s="117">
        <f t="shared" si="58"/>
        <v>3.0989307141773741E-3</v>
      </c>
    </row>
    <row r="145" spans="3:55" hidden="1" x14ac:dyDescent="0.25">
      <c r="C145" s="117">
        <f t="shared" ref="C145:AH145" si="59">IF(C53="s","s",C78)</f>
        <v>2.2425938595245988E-3</v>
      </c>
      <c r="D145" s="117">
        <f t="shared" si="59"/>
        <v>2.0603160493080021E-3</v>
      </c>
      <c r="E145" s="117">
        <f t="shared" si="59"/>
        <v>1.9413675756508476E-3</v>
      </c>
      <c r="F145" s="117">
        <f t="shared" si="59"/>
        <v>1.9073764645008975E-3</v>
      </c>
      <c r="G145" s="117">
        <f t="shared" si="59"/>
        <v>2.0487890810248024E-3</v>
      </c>
      <c r="H145" s="117">
        <f t="shared" si="59"/>
        <v>1.9724666433667119E-3</v>
      </c>
      <c r="I145" s="117">
        <f t="shared" si="59"/>
        <v>1.8536183581402096E-3</v>
      </c>
      <c r="J145" s="117">
        <f t="shared" si="59"/>
        <v>1.3213400102967347E-3</v>
      </c>
      <c r="K145" s="117">
        <f t="shared" si="59"/>
        <v>1.0509444456934225E-3</v>
      </c>
      <c r="L145" s="117">
        <f t="shared" si="59"/>
        <v>1.2730367303810896E-3</v>
      </c>
      <c r="M145" s="117">
        <f t="shared" si="59"/>
        <v>9.0577930632803857E-4</v>
      </c>
      <c r="N145" s="117">
        <f t="shared" si="59"/>
        <v>1.0971949098891318E-3</v>
      </c>
      <c r="O145" s="117">
        <f t="shared" si="59"/>
        <v>1.2680193391871588E-3</v>
      </c>
      <c r="P145" s="117">
        <f t="shared" si="59"/>
        <v>1.4090283467735937E-3</v>
      </c>
      <c r="Q145" s="117">
        <f t="shared" si="59"/>
        <v>1.5648099564364696E-3</v>
      </c>
      <c r="R145" s="117">
        <f t="shared" si="59"/>
        <v>1.7236499302016675E-3</v>
      </c>
      <c r="S145" s="117">
        <f t="shared" si="59"/>
        <v>1.6063896148934196E-3</v>
      </c>
      <c r="T145" s="117">
        <f t="shared" si="59"/>
        <v>1.8696303658206747E-3</v>
      </c>
      <c r="U145" s="117">
        <f t="shared" si="59"/>
        <v>1.7286022490002808E-3</v>
      </c>
      <c r="V145" s="117">
        <f t="shared" si="59"/>
        <v>1.6680573377248552E-3</v>
      </c>
      <c r="W145" s="117">
        <f t="shared" si="59"/>
        <v>1.9454892629157023E-3</v>
      </c>
      <c r="X145" s="117">
        <f t="shared" si="59"/>
        <v>1.6178475220221514E-3</v>
      </c>
      <c r="Y145" s="117">
        <f t="shared" si="59"/>
        <v>2.1166832888343911E-3</v>
      </c>
      <c r="Z145" s="117">
        <f t="shared" si="59"/>
        <v>2.3517233235572405E-3</v>
      </c>
      <c r="AA145" s="117">
        <f t="shared" si="59"/>
        <v>3.8539055298018395E-3</v>
      </c>
      <c r="AB145" s="117">
        <f t="shared" si="59"/>
        <v>3.566244765294946E-3</v>
      </c>
      <c r="AC145" s="117">
        <f t="shared" si="59"/>
        <v>3.129469829652739E-3</v>
      </c>
      <c r="AD145" s="117">
        <f t="shared" si="59"/>
        <v>3.284319394818872E-3</v>
      </c>
      <c r="AE145" s="117">
        <f t="shared" si="59"/>
        <v>3.2921144165731706E-3</v>
      </c>
      <c r="AF145" s="117">
        <f t="shared" si="59"/>
        <v>3.2285739743127357E-3</v>
      </c>
      <c r="AG145" s="117">
        <f t="shared" si="59"/>
        <v>2.8853401432465306E-3</v>
      </c>
      <c r="AH145" s="117">
        <f t="shared" si="59"/>
        <v>2.9312244291346814E-3</v>
      </c>
      <c r="AI145" s="117">
        <f t="shared" ref="AI145:BC145" si="60">IF(AI53="s","s",AI78)</f>
        <v>2.9046000829147265E-3</v>
      </c>
      <c r="AJ145" s="117">
        <f t="shared" si="60"/>
        <v>3.136557347221697E-3</v>
      </c>
      <c r="AK145" s="117">
        <f t="shared" si="60"/>
        <v>2.7981028379631622E-3</v>
      </c>
      <c r="AL145" s="117">
        <f t="shared" si="60"/>
        <v>2.8181113185036131E-3</v>
      </c>
      <c r="AM145" s="117">
        <f t="shared" si="60"/>
        <v>2.3882359481401947E-3</v>
      </c>
      <c r="AN145" s="117">
        <f t="shared" si="60"/>
        <v>2.637773962035633E-3</v>
      </c>
      <c r="AO145" s="117">
        <f t="shared" si="60"/>
        <v>2.9784360109251086E-3</v>
      </c>
      <c r="AP145" s="117">
        <f t="shared" si="60"/>
        <v>3.1337838420951699E-3</v>
      </c>
      <c r="AQ145" s="117">
        <f t="shared" si="60"/>
        <v>1.7751828622284938E-3</v>
      </c>
      <c r="AR145" s="117">
        <f t="shared" si="60"/>
        <v>2.5453316599373327E-3</v>
      </c>
      <c r="AS145" s="117">
        <f t="shared" si="60"/>
        <v>2.8663872467922726E-3</v>
      </c>
      <c r="AT145" s="117">
        <f t="shared" si="60"/>
        <v>3.7611459239593656E-3</v>
      </c>
      <c r="AU145" s="117">
        <f t="shared" si="60"/>
        <v>4.0586393286256208E-3</v>
      </c>
      <c r="AV145" s="117">
        <f t="shared" si="60"/>
        <v>4.0871931199631976E-3</v>
      </c>
      <c r="AW145" s="117">
        <f t="shared" si="60"/>
        <v>4.0737269206666928E-3</v>
      </c>
      <c r="AX145" s="117">
        <f t="shared" si="60"/>
        <v>3.6445597046815257E-3</v>
      </c>
      <c r="AY145" s="117">
        <f t="shared" si="60"/>
        <v>3.6600663709545037E-3</v>
      </c>
      <c r="AZ145" s="117">
        <f t="shared" si="60"/>
        <v>3.4843022980501209E-3</v>
      </c>
      <c r="BA145" s="117">
        <f t="shared" si="60"/>
        <v>3.4747516109794731E-3</v>
      </c>
      <c r="BB145" s="117">
        <f t="shared" si="60"/>
        <v>3.439895446062801E-3</v>
      </c>
      <c r="BC145" s="117">
        <f t="shared" si="60"/>
        <v>3.0989307141773741E-3</v>
      </c>
    </row>
    <row r="146" spans="3:55" hidden="1" x14ac:dyDescent="0.25">
      <c r="C146" s="117">
        <f t="shared" ref="C146:AH146" si="61">IF(C54="s","s",C79)</f>
        <v>3.5786242613727273E-2</v>
      </c>
      <c r="D146" s="117">
        <f t="shared" si="61"/>
        <v>3.3916823974224741E-2</v>
      </c>
      <c r="E146" s="117">
        <f t="shared" si="61"/>
        <v>3.3384395074397943E-2</v>
      </c>
      <c r="F146" s="117">
        <f t="shared" si="61"/>
        <v>3.2754488183239332E-2</v>
      </c>
      <c r="G146" s="117">
        <f t="shared" si="61"/>
        <v>3.2434443706997385E-2</v>
      </c>
      <c r="H146" s="117">
        <f t="shared" si="61"/>
        <v>3.1332611107330655E-2</v>
      </c>
      <c r="I146" s="117">
        <f t="shared" si="61"/>
        <v>2.906600914992764E-2</v>
      </c>
      <c r="J146" s="117">
        <f t="shared" si="61"/>
        <v>2.8315889157245634E-2</v>
      </c>
      <c r="K146" s="117">
        <f t="shared" si="61"/>
        <v>2.8290573744365818E-2</v>
      </c>
      <c r="L146" s="117">
        <f t="shared" si="61"/>
        <v>2.8664494045658101E-2</v>
      </c>
      <c r="M146" s="117">
        <f t="shared" si="61"/>
        <v>2.9257670538804636E-2</v>
      </c>
      <c r="N146" s="117">
        <f t="shared" si="61"/>
        <v>2.763997777598845E-2</v>
      </c>
      <c r="O146" s="117">
        <f t="shared" si="61"/>
        <v>3.0215778362459651E-2</v>
      </c>
      <c r="P146" s="117">
        <f t="shared" si="61"/>
        <v>2.9621011358528019E-2</v>
      </c>
      <c r="Q146" s="117">
        <f t="shared" si="61"/>
        <v>2.8135729804929139E-2</v>
      </c>
      <c r="R146" s="117">
        <f t="shared" si="61"/>
        <v>2.9046974027435092E-2</v>
      </c>
      <c r="S146" s="117">
        <f t="shared" si="61"/>
        <v>2.8424866282750868E-2</v>
      </c>
      <c r="T146" s="117">
        <f t="shared" si="61"/>
        <v>3.0020849733467112E-2</v>
      </c>
      <c r="U146" s="117">
        <f t="shared" si="61"/>
        <v>3.1285311305120383E-2</v>
      </c>
      <c r="V146" s="117">
        <f t="shared" si="61"/>
        <v>3.0445995321968733E-2</v>
      </c>
      <c r="W146" s="117">
        <f t="shared" si="61"/>
        <v>3.16525397276258E-2</v>
      </c>
      <c r="X146" s="117">
        <f t="shared" si="61"/>
        <v>3.1435447466344774E-2</v>
      </c>
      <c r="Y146" s="117">
        <f t="shared" si="61"/>
        <v>3.4347738502871136E-2</v>
      </c>
      <c r="Z146" s="117">
        <f t="shared" si="61"/>
        <v>3.3924715941854602E-2</v>
      </c>
      <c r="AA146" s="117">
        <f t="shared" si="61"/>
        <v>3.3682646023818777E-2</v>
      </c>
      <c r="AB146" s="117">
        <f t="shared" si="61"/>
        <v>3.6382823783850764E-2</v>
      </c>
      <c r="AC146" s="117">
        <f t="shared" si="61"/>
        <v>3.6871487992379492E-2</v>
      </c>
      <c r="AD146" s="117">
        <f t="shared" si="61"/>
        <v>3.7667206695583329E-2</v>
      </c>
      <c r="AE146" s="117">
        <f t="shared" si="61"/>
        <v>3.8108023445626367E-2</v>
      </c>
      <c r="AF146" s="117">
        <f t="shared" si="61"/>
        <v>3.7645521575512139E-2</v>
      </c>
      <c r="AG146" s="117">
        <f t="shared" si="61"/>
        <v>3.6767497250553997E-2</v>
      </c>
      <c r="AH146" s="117">
        <f t="shared" si="61"/>
        <v>3.5813944980955012E-2</v>
      </c>
      <c r="AI146" s="117">
        <f t="shared" ref="AI146:BC146" si="62">IF(AI54="s","s",AI79)</f>
        <v>3.6402763432129129E-2</v>
      </c>
      <c r="AJ146" s="117">
        <f t="shared" si="62"/>
        <v>3.4720844597721359E-2</v>
      </c>
      <c r="AK146" s="117">
        <f t="shared" si="62"/>
        <v>3.4378245216680078E-2</v>
      </c>
      <c r="AL146" s="117">
        <f t="shared" si="62"/>
        <v>3.3967349338083076E-2</v>
      </c>
      <c r="AM146" s="117">
        <f t="shared" si="62"/>
        <v>1.9602357486990643E-2</v>
      </c>
      <c r="AN146" s="117">
        <f t="shared" si="62"/>
        <v>2.6619154158980775E-2</v>
      </c>
      <c r="AO146" s="117">
        <f t="shared" si="62"/>
        <v>3.1202713904540613E-2</v>
      </c>
      <c r="AP146" s="117">
        <f t="shared" si="62"/>
        <v>3.2642914490984581E-2</v>
      </c>
      <c r="AQ146" s="117">
        <f t="shared" si="62"/>
        <v>3.3947403669012811E-2</v>
      </c>
      <c r="AR146" s="117">
        <f t="shared" si="62"/>
        <v>3.4815754209752643E-2</v>
      </c>
      <c r="AS146" s="117">
        <f t="shared" si="62"/>
        <v>3.5614720486214897E-2</v>
      </c>
      <c r="AT146" s="117">
        <f t="shared" si="62"/>
        <v>3.6527108809193506E-2</v>
      </c>
      <c r="AU146" s="117">
        <f t="shared" si="62"/>
        <v>3.5470586267812687E-2</v>
      </c>
      <c r="AV146" s="117">
        <f t="shared" si="62"/>
        <v>3.4055432679480489E-2</v>
      </c>
      <c r="AW146" s="117">
        <f t="shared" si="62"/>
        <v>3.3955957082536924E-2</v>
      </c>
      <c r="AX146" s="117">
        <f t="shared" si="62"/>
        <v>3.2656206094865817E-2</v>
      </c>
      <c r="AY146" s="117">
        <f t="shared" si="62"/>
        <v>3.2101715363677681E-2</v>
      </c>
      <c r="AZ146" s="117">
        <f t="shared" si="62"/>
        <v>3.0963065400524681E-2</v>
      </c>
      <c r="BA146" s="117">
        <f t="shared" si="62"/>
        <v>2.9815477944089334E-2</v>
      </c>
      <c r="BB146" s="117">
        <f t="shared" si="62"/>
        <v>2.9092525606634209E-2</v>
      </c>
      <c r="BC146" s="117">
        <f t="shared" si="62"/>
        <v>2.841132681608086E-2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C149"/>
  <sheetViews>
    <sheetView workbookViewId="0">
      <selection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07" ht="18.75" x14ac:dyDescent="0.3">
      <c r="A1" s="67" t="s">
        <v>179</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298</v>
      </c>
      <c r="B6" s="98"/>
      <c r="C6" s="104" t="s">
        <v>132</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503.85257863010997</v>
      </c>
      <c r="D8" s="81">
        <v>615.634969432003</v>
      </c>
      <c r="E8" s="81">
        <v>489.706010201955</v>
      </c>
      <c r="F8" s="81">
        <v>533.61457281876096</v>
      </c>
      <c r="G8" s="81">
        <v>534.04848144407003</v>
      </c>
      <c r="H8" s="81">
        <v>545.29033404812196</v>
      </c>
      <c r="I8" s="81">
        <v>526.29079834306106</v>
      </c>
      <c r="J8" s="81">
        <v>569.40681533469603</v>
      </c>
      <c r="K8" s="81">
        <v>586.162923504579</v>
      </c>
      <c r="L8" s="81">
        <v>562.96841656806396</v>
      </c>
      <c r="M8" s="81">
        <v>601.47396642829995</v>
      </c>
      <c r="N8" s="81">
        <v>615.12026658113598</v>
      </c>
      <c r="O8" s="81">
        <v>626.12154172142402</v>
      </c>
      <c r="P8" s="81">
        <v>655.35544416935898</v>
      </c>
      <c r="Q8" s="81">
        <v>634.87589661836398</v>
      </c>
      <c r="R8" s="81">
        <v>666.49711692142102</v>
      </c>
      <c r="S8" s="81">
        <v>703.52661074999196</v>
      </c>
      <c r="T8" s="81">
        <v>734.28706463642902</v>
      </c>
      <c r="U8" s="81">
        <v>754.12614032080103</v>
      </c>
      <c r="V8" s="81">
        <v>739.968632384079</v>
      </c>
      <c r="W8" s="81">
        <v>750.41638305012202</v>
      </c>
      <c r="X8" s="81">
        <v>716.22891826856005</v>
      </c>
      <c r="Y8" s="81">
        <v>708.35496679219898</v>
      </c>
      <c r="Z8" s="81">
        <v>711.17546387052801</v>
      </c>
      <c r="AA8" s="81">
        <v>682.06524091780602</v>
      </c>
      <c r="AB8" s="81">
        <v>783.98799849080797</v>
      </c>
      <c r="AC8" s="81">
        <v>736.19811040577895</v>
      </c>
      <c r="AD8" s="81">
        <v>750.83602184610299</v>
      </c>
      <c r="AE8" s="81">
        <v>769.59652421149406</v>
      </c>
      <c r="AF8" s="81">
        <v>823.10063588110404</v>
      </c>
      <c r="AG8" s="81">
        <v>811.56436761814496</v>
      </c>
      <c r="AH8" s="81">
        <v>855.978163911249</v>
      </c>
      <c r="AI8" s="81">
        <v>874.97096446648095</v>
      </c>
      <c r="AJ8" s="81">
        <v>900.68766585574303</v>
      </c>
      <c r="AK8" s="81">
        <v>927.84056622758897</v>
      </c>
      <c r="AL8" s="81">
        <v>913.12097285791697</v>
      </c>
      <c r="AM8" s="81">
        <v>945.23230631153297</v>
      </c>
      <c r="AN8" s="81">
        <v>964.11554843408499</v>
      </c>
      <c r="AO8" s="81">
        <v>957.74884913788105</v>
      </c>
      <c r="AP8" s="81">
        <v>1002.4097834473801</v>
      </c>
      <c r="AQ8" s="81">
        <v>1065.7439983289</v>
      </c>
      <c r="AR8" s="81">
        <v>1068.93226675606</v>
      </c>
      <c r="AS8" s="81">
        <v>1124.93795287137</v>
      </c>
      <c r="AT8" s="81">
        <v>1048.47666272484</v>
      </c>
      <c r="AU8" s="81">
        <v>1020.1924464602</v>
      </c>
      <c r="AV8" s="81">
        <v>1050.86409627284</v>
      </c>
      <c r="AW8" s="81">
        <v>1037.76897620154</v>
      </c>
      <c r="AX8" s="81">
        <v>1108.5794789753199</v>
      </c>
      <c r="AY8" s="81">
        <v>1092.17273817451</v>
      </c>
      <c r="AZ8" s="81">
        <v>1048.91045308415</v>
      </c>
      <c r="BA8" s="81">
        <v>1067.1124682879299</v>
      </c>
      <c r="BB8" s="81">
        <v>1135.70519134865</v>
      </c>
      <c r="BC8" s="81">
        <v>1120.58059314913</v>
      </c>
      <c r="BD8" s="86"/>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503.85257863010997</v>
      </c>
      <c r="D9" s="77">
        <v>615.634969432003</v>
      </c>
      <c r="E9" s="77">
        <v>489.706010201955</v>
      </c>
      <c r="F9" s="77">
        <v>533.61457281876096</v>
      </c>
      <c r="G9" s="77">
        <v>534.04848144407003</v>
      </c>
      <c r="H9" s="77">
        <v>545.29033404812196</v>
      </c>
      <c r="I9" s="77">
        <v>526.29079834306106</v>
      </c>
      <c r="J9" s="77">
        <v>569.40681533469603</v>
      </c>
      <c r="K9" s="77">
        <v>586.162923504579</v>
      </c>
      <c r="L9" s="77">
        <v>562.96841656806396</v>
      </c>
      <c r="M9" s="77">
        <v>601.47396642829995</v>
      </c>
      <c r="N9" s="77">
        <v>615.12026658113598</v>
      </c>
      <c r="O9" s="77">
        <v>626.12154172142402</v>
      </c>
      <c r="P9" s="77">
        <v>655.35544416935898</v>
      </c>
      <c r="Q9" s="77">
        <v>634.87589661836398</v>
      </c>
      <c r="R9" s="77">
        <v>666.49711692142102</v>
      </c>
      <c r="S9" s="77">
        <v>703.52661074999196</v>
      </c>
      <c r="T9" s="77">
        <v>734.28706463642902</v>
      </c>
      <c r="U9" s="77">
        <v>754.12614032080103</v>
      </c>
      <c r="V9" s="77">
        <v>739.968632384079</v>
      </c>
      <c r="W9" s="77">
        <v>750.41638305012202</v>
      </c>
      <c r="X9" s="77">
        <v>716.22891826856005</v>
      </c>
      <c r="Y9" s="77">
        <v>708.35496679219898</v>
      </c>
      <c r="Z9" s="77">
        <v>711.17546387052801</v>
      </c>
      <c r="AA9" s="77">
        <v>682.06524091780602</v>
      </c>
      <c r="AB9" s="77">
        <v>783.98799849080797</v>
      </c>
      <c r="AC9" s="77">
        <v>736.19811040577895</v>
      </c>
      <c r="AD9" s="77">
        <v>750.83602184610299</v>
      </c>
      <c r="AE9" s="77">
        <v>769.59652421149406</v>
      </c>
      <c r="AF9" s="77">
        <v>823.10063588110404</v>
      </c>
      <c r="AG9" s="77">
        <v>811.56436761814496</v>
      </c>
      <c r="AH9" s="77">
        <v>855.978163911249</v>
      </c>
      <c r="AI9" s="77">
        <v>874.97096446648095</v>
      </c>
      <c r="AJ9" s="77">
        <v>900.68766585574303</v>
      </c>
      <c r="AK9" s="77">
        <v>927.84056622758897</v>
      </c>
      <c r="AL9" s="77">
        <v>913.12097285791697</v>
      </c>
      <c r="AM9" s="77">
        <v>945.23230631153297</v>
      </c>
      <c r="AN9" s="77">
        <v>964.11554843408499</v>
      </c>
      <c r="AO9" s="77">
        <v>957.74884913788105</v>
      </c>
      <c r="AP9" s="77">
        <v>1002.4097834473801</v>
      </c>
      <c r="AQ9" s="77">
        <v>1065.7439983289</v>
      </c>
      <c r="AR9" s="77">
        <v>1068.93226675606</v>
      </c>
      <c r="AS9" s="77">
        <v>1124.93795287137</v>
      </c>
      <c r="AT9" s="77">
        <v>1048.47666272484</v>
      </c>
      <c r="AU9" s="77">
        <v>1020.1924464602</v>
      </c>
      <c r="AV9" s="77">
        <v>1050.86409627284</v>
      </c>
      <c r="AW9" s="77">
        <v>1037.76897620154</v>
      </c>
      <c r="AX9" s="77">
        <v>1108.5794789753199</v>
      </c>
      <c r="AY9" s="77">
        <v>1092.17273817451</v>
      </c>
      <c r="AZ9" s="77">
        <v>1048.91045308415</v>
      </c>
      <c r="BA9" s="77">
        <v>1067.1124682879299</v>
      </c>
      <c r="BB9" s="77">
        <v>1135.70519134865</v>
      </c>
      <c r="BC9" s="77">
        <v>1120.58059314913</v>
      </c>
      <c r="BD9" s="90"/>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2990.79120784317</v>
      </c>
      <c r="D10" s="81">
        <v>2994.6993326515399</v>
      </c>
      <c r="E10" s="81">
        <v>3074.8192496115498</v>
      </c>
      <c r="F10" s="81">
        <v>3052.44942782006</v>
      </c>
      <c r="G10" s="81">
        <v>3065.65617224363</v>
      </c>
      <c r="H10" s="81">
        <v>3182.6414299532098</v>
      </c>
      <c r="I10" s="81">
        <v>3125.4252127065902</v>
      </c>
      <c r="J10" s="81">
        <v>3058.4201201454498</v>
      </c>
      <c r="K10" s="81">
        <v>3069.8158492277998</v>
      </c>
      <c r="L10" s="81">
        <v>3014.0157645200402</v>
      </c>
      <c r="M10" s="81">
        <v>3014.88424028189</v>
      </c>
      <c r="N10" s="81">
        <v>3126.8116707730601</v>
      </c>
      <c r="O10" s="81">
        <v>3065.0637121074801</v>
      </c>
      <c r="P10" s="81">
        <v>3150.80710971809</v>
      </c>
      <c r="Q10" s="81">
        <v>3163.4487104129298</v>
      </c>
      <c r="R10" s="81">
        <v>3164.9956149847399</v>
      </c>
      <c r="S10" s="81">
        <v>3144.0323897104299</v>
      </c>
      <c r="T10" s="81">
        <v>3113.9431548422399</v>
      </c>
      <c r="U10" s="81">
        <v>3162.3830815106699</v>
      </c>
      <c r="V10" s="81">
        <v>3190.7149707543899</v>
      </c>
      <c r="W10" s="81">
        <v>3200.9033081211401</v>
      </c>
      <c r="X10" s="81">
        <v>3176.92558955401</v>
      </c>
      <c r="Y10" s="81">
        <v>3207.0706949751602</v>
      </c>
      <c r="Z10" s="81">
        <v>3226.5322128653102</v>
      </c>
      <c r="AA10" s="81">
        <v>3193.6065185002899</v>
      </c>
      <c r="AB10" s="81">
        <v>3203.3469137489801</v>
      </c>
      <c r="AC10" s="81">
        <v>3265.6625844892801</v>
      </c>
      <c r="AD10" s="81">
        <v>3379.80603702491</v>
      </c>
      <c r="AE10" s="81">
        <v>3314.74742121093</v>
      </c>
      <c r="AF10" s="81">
        <v>3288.2400733234199</v>
      </c>
      <c r="AG10" s="81">
        <v>3298.9038357105301</v>
      </c>
      <c r="AH10" s="81">
        <v>3344.31081168527</v>
      </c>
      <c r="AI10" s="81">
        <v>3394.9294120264699</v>
      </c>
      <c r="AJ10" s="81">
        <v>3360.9415722451199</v>
      </c>
      <c r="AK10" s="81">
        <v>3387.11704365696</v>
      </c>
      <c r="AL10" s="81">
        <v>3388.2845877447598</v>
      </c>
      <c r="AM10" s="81">
        <v>3338.7081694202502</v>
      </c>
      <c r="AN10" s="81">
        <v>3349.1795305156502</v>
      </c>
      <c r="AO10" s="81">
        <v>3361.9141580120399</v>
      </c>
      <c r="AP10" s="81">
        <v>3401.4542646555201</v>
      </c>
      <c r="AQ10" s="81">
        <v>3513.9181593294902</v>
      </c>
      <c r="AR10" s="81">
        <v>3555.9500488241802</v>
      </c>
      <c r="AS10" s="81">
        <v>3612.8943924434702</v>
      </c>
      <c r="AT10" s="81">
        <v>3588.0367935475001</v>
      </c>
      <c r="AU10" s="81">
        <v>3582.6661819471601</v>
      </c>
      <c r="AV10" s="81">
        <v>3530.0496863620501</v>
      </c>
      <c r="AW10" s="81">
        <v>3557.8607242343901</v>
      </c>
      <c r="AX10" s="81">
        <v>3541.69865679656</v>
      </c>
      <c r="AY10" s="81">
        <v>3541.8124131750701</v>
      </c>
      <c r="AZ10" s="81">
        <v>3545.7982452670199</v>
      </c>
      <c r="BA10" s="81">
        <v>3512.9444240558701</v>
      </c>
      <c r="BB10" s="81">
        <v>3505.5611679278099</v>
      </c>
      <c r="BC10" s="81">
        <v>3530.5447723853199</v>
      </c>
      <c r="BD10" s="86"/>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979.14651093987902</v>
      </c>
      <c r="D11" s="81">
        <v>979.26869290059994</v>
      </c>
      <c r="E11" s="81">
        <v>974.56022208943398</v>
      </c>
      <c r="F11" s="81">
        <v>974.91100336449801</v>
      </c>
      <c r="G11" s="81">
        <v>985.48277804797101</v>
      </c>
      <c r="H11" s="81">
        <v>986.272105193328</v>
      </c>
      <c r="I11" s="81">
        <v>999.71544247750296</v>
      </c>
      <c r="J11" s="81">
        <v>1021.47405714687</v>
      </c>
      <c r="K11" s="81">
        <v>1024.10290154778</v>
      </c>
      <c r="L11" s="81">
        <v>1035.5275120066599</v>
      </c>
      <c r="M11" s="81">
        <v>1078.2061010380401</v>
      </c>
      <c r="N11" s="81">
        <v>1073.1014862545501</v>
      </c>
      <c r="O11" s="81">
        <v>1071.49267760665</v>
      </c>
      <c r="P11" s="81">
        <v>1085.24956003018</v>
      </c>
      <c r="Q11" s="81">
        <v>1076.30174655207</v>
      </c>
      <c r="R11" s="81">
        <v>1078.5212674361501</v>
      </c>
      <c r="S11" s="81">
        <v>1066.1356837370899</v>
      </c>
      <c r="T11" s="81">
        <v>1071.1132792352801</v>
      </c>
      <c r="U11" s="81">
        <v>1063.5113831129399</v>
      </c>
      <c r="V11" s="81">
        <v>1047.0295450548999</v>
      </c>
      <c r="W11" s="81">
        <v>1032.0227316478099</v>
      </c>
      <c r="X11" s="81">
        <v>1021.92517648923</v>
      </c>
      <c r="Y11" s="81">
        <v>1023.66120806711</v>
      </c>
      <c r="Z11" s="81">
        <v>1012.86507212014</v>
      </c>
      <c r="AA11" s="81">
        <v>1001.2102997179099</v>
      </c>
      <c r="AB11" s="81">
        <v>1030.1360218330999</v>
      </c>
      <c r="AC11" s="81">
        <v>1017.36559605864</v>
      </c>
      <c r="AD11" s="81">
        <v>1018.5004127032</v>
      </c>
      <c r="AE11" s="81">
        <v>999.93077099070695</v>
      </c>
      <c r="AF11" s="81">
        <v>1015.22148002903</v>
      </c>
      <c r="AG11" s="81">
        <v>1013.21378519532</v>
      </c>
      <c r="AH11" s="81">
        <v>1018.54698512417</v>
      </c>
      <c r="AI11" s="81">
        <v>1067.86634821952</v>
      </c>
      <c r="AJ11" s="81">
        <v>1068.3808207939001</v>
      </c>
      <c r="AK11" s="81">
        <v>1085.89487609004</v>
      </c>
      <c r="AL11" s="81">
        <v>1076.41339574878</v>
      </c>
      <c r="AM11" s="81">
        <v>1059.3502696118101</v>
      </c>
      <c r="AN11" s="81">
        <v>1067.3997950947</v>
      </c>
      <c r="AO11" s="81">
        <v>1087.94717166077</v>
      </c>
      <c r="AP11" s="81">
        <v>1062.8519348416501</v>
      </c>
      <c r="AQ11" s="81">
        <v>1102.6421705528801</v>
      </c>
      <c r="AR11" s="81">
        <v>1111.4071364608501</v>
      </c>
      <c r="AS11" s="81">
        <v>1103.57020798451</v>
      </c>
      <c r="AT11" s="81">
        <v>1077.92222200127</v>
      </c>
      <c r="AU11" s="81">
        <v>1068.7757033441001</v>
      </c>
      <c r="AV11" s="81">
        <v>1052.55318932977</v>
      </c>
      <c r="AW11" s="81">
        <v>1040.0191839645599</v>
      </c>
      <c r="AX11" s="81">
        <v>1071.8249195435901</v>
      </c>
      <c r="AY11" s="81">
        <v>1053.8312551986801</v>
      </c>
      <c r="AZ11" s="81">
        <v>1064.2482881010001</v>
      </c>
      <c r="BA11" s="81">
        <v>1065.89748444617</v>
      </c>
      <c r="BB11" s="81">
        <v>1079.3288627751799</v>
      </c>
      <c r="BC11" s="81">
        <v>1075.3730449571799</v>
      </c>
      <c r="BD11" s="86"/>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695.81233782966103</v>
      </c>
      <c r="D12" s="81">
        <v>726.94581040025798</v>
      </c>
      <c r="E12" s="81">
        <v>717.67778349691696</v>
      </c>
      <c r="F12" s="81">
        <v>738.39330254712399</v>
      </c>
      <c r="G12" s="81">
        <v>750.98144934557195</v>
      </c>
      <c r="H12" s="81">
        <v>775.81661826388802</v>
      </c>
      <c r="I12" s="81">
        <v>797.45280919516097</v>
      </c>
      <c r="J12" s="81">
        <v>818.60985652672298</v>
      </c>
      <c r="K12" s="81">
        <v>848.45230982764804</v>
      </c>
      <c r="L12" s="81">
        <v>871.80949267177903</v>
      </c>
      <c r="M12" s="81">
        <v>876.331741648503</v>
      </c>
      <c r="N12" s="81">
        <v>853.33315549548195</v>
      </c>
      <c r="O12" s="81">
        <v>866.71530171429504</v>
      </c>
      <c r="P12" s="81">
        <v>889.51163179257901</v>
      </c>
      <c r="Q12" s="81">
        <v>876.65562677026196</v>
      </c>
      <c r="R12" s="81">
        <v>876.92609990193</v>
      </c>
      <c r="S12" s="81">
        <v>881.010983136395</v>
      </c>
      <c r="T12" s="81">
        <v>894.71293037530404</v>
      </c>
      <c r="U12" s="81">
        <v>883.82439533071602</v>
      </c>
      <c r="V12" s="81">
        <v>857.60294018968204</v>
      </c>
      <c r="W12" s="81">
        <v>846.15649512809796</v>
      </c>
      <c r="X12" s="81">
        <v>860.85745359742498</v>
      </c>
      <c r="Y12" s="81">
        <v>828.36381417632799</v>
      </c>
      <c r="Z12" s="81">
        <v>837.64642056702405</v>
      </c>
      <c r="AA12" s="81">
        <v>840.88533934108398</v>
      </c>
      <c r="AB12" s="81">
        <v>849.04261169844006</v>
      </c>
      <c r="AC12" s="81">
        <v>836.19211804319298</v>
      </c>
      <c r="AD12" s="81">
        <v>842.05109844737296</v>
      </c>
      <c r="AE12" s="81">
        <v>863.311240602824</v>
      </c>
      <c r="AF12" s="81">
        <v>876.077252521952</v>
      </c>
      <c r="AG12" s="81">
        <v>891.87097774246695</v>
      </c>
      <c r="AH12" s="81">
        <v>877.25035142194099</v>
      </c>
      <c r="AI12" s="81">
        <v>881.65448221147199</v>
      </c>
      <c r="AJ12" s="81">
        <v>888.72536823926396</v>
      </c>
      <c r="AK12" s="81">
        <v>861.296714738231</v>
      </c>
      <c r="AL12" s="81">
        <v>847.55539752052505</v>
      </c>
      <c r="AM12" s="81">
        <v>820.80440226418705</v>
      </c>
      <c r="AN12" s="81">
        <v>825.20840544388295</v>
      </c>
      <c r="AO12" s="81">
        <v>777.05316640578997</v>
      </c>
      <c r="AP12" s="81">
        <v>786.62854442883599</v>
      </c>
      <c r="AQ12" s="81">
        <v>810.84430441979896</v>
      </c>
      <c r="AR12" s="81">
        <v>811.23270755149599</v>
      </c>
      <c r="AS12" s="81">
        <v>797.73550762450395</v>
      </c>
      <c r="AT12" s="81">
        <v>817.45515324060398</v>
      </c>
      <c r="AU12" s="81">
        <v>830.08860946346601</v>
      </c>
      <c r="AV12" s="81">
        <v>848.12730234813102</v>
      </c>
      <c r="AW12" s="81">
        <v>870.03556623711995</v>
      </c>
      <c r="AX12" s="81">
        <v>874.06403607911602</v>
      </c>
      <c r="AY12" s="81">
        <v>876.65840655406896</v>
      </c>
      <c r="AZ12" s="81">
        <v>886.58284218159804</v>
      </c>
      <c r="BA12" s="81">
        <v>891.88872223212297</v>
      </c>
      <c r="BB12" s="81">
        <v>883.35792607258804</v>
      </c>
      <c r="BC12" s="81">
        <v>862.83110644124497</v>
      </c>
      <c r="BD12" s="86"/>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1213.94720569591</v>
      </c>
      <c r="D13" s="81">
        <v>1147.71694903601</v>
      </c>
      <c r="E13" s="81">
        <v>1135.6270434888299</v>
      </c>
      <c r="F13" s="81">
        <v>1104.6446840435899</v>
      </c>
      <c r="G13" s="81">
        <v>991.61889337490697</v>
      </c>
      <c r="H13" s="81">
        <v>957.07132788342699</v>
      </c>
      <c r="I13" s="81">
        <v>906.567464702243</v>
      </c>
      <c r="J13" s="81">
        <v>835.35285185694795</v>
      </c>
      <c r="K13" s="81">
        <v>881.77631633568899</v>
      </c>
      <c r="L13" s="81">
        <v>904.46020503126101</v>
      </c>
      <c r="M13" s="81">
        <v>891.09904575290705</v>
      </c>
      <c r="N13" s="81">
        <v>867.39148996346603</v>
      </c>
      <c r="O13" s="81">
        <v>876.34526822253997</v>
      </c>
      <c r="P13" s="81">
        <v>884.90565774088998</v>
      </c>
      <c r="Q13" s="81">
        <v>853.456249149207</v>
      </c>
      <c r="R13" s="81">
        <v>836.39113356978601</v>
      </c>
      <c r="S13" s="81">
        <v>889.04273200026</v>
      </c>
      <c r="T13" s="81">
        <v>933.914206693349</v>
      </c>
      <c r="U13" s="81">
        <v>957.14906887687505</v>
      </c>
      <c r="V13" s="81">
        <v>888.17774764257001</v>
      </c>
      <c r="W13" s="81">
        <v>904.570267212712</v>
      </c>
      <c r="X13" s="81">
        <v>986.32419215216601</v>
      </c>
      <c r="Y13" s="81">
        <v>913.06664202174898</v>
      </c>
      <c r="Z13" s="81">
        <v>883.25009198437101</v>
      </c>
      <c r="AA13" s="81">
        <v>863.44635145951395</v>
      </c>
      <c r="AB13" s="81">
        <v>905.81964159720496</v>
      </c>
      <c r="AC13" s="81">
        <v>857.030922465039</v>
      </c>
      <c r="AD13" s="81">
        <v>821.69279441047104</v>
      </c>
      <c r="AE13" s="81">
        <v>801.33475514966506</v>
      </c>
      <c r="AF13" s="81">
        <v>838.98410003030801</v>
      </c>
      <c r="AG13" s="81">
        <v>768.741525639256</v>
      </c>
      <c r="AH13" s="81">
        <v>753.52809445847595</v>
      </c>
      <c r="AI13" s="81">
        <v>752.194459915538</v>
      </c>
      <c r="AJ13" s="81">
        <v>797.089662939449</v>
      </c>
      <c r="AK13" s="81">
        <v>841.82933968913699</v>
      </c>
      <c r="AL13" s="81">
        <v>878.58083788167505</v>
      </c>
      <c r="AM13" s="81">
        <v>796.14544993265099</v>
      </c>
      <c r="AN13" s="81">
        <v>788.01081990566502</v>
      </c>
      <c r="AO13" s="81">
        <v>934.95345645742805</v>
      </c>
      <c r="AP13" s="81">
        <v>977.00712824041898</v>
      </c>
      <c r="AQ13" s="81">
        <v>885.49827526346803</v>
      </c>
      <c r="AR13" s="81">
        <v>891.20126298262096</v>
      </c>
      <c r="AS13" s="81">
        <v>799.55303297004104</v>
      </c>
      <c r="AT13" s="81">
        <v>868.27293322497303</v>
      </c>
      <c r="AU13" s="81">
        <v>856.34425002898797</v>
      </c>
      <c r="AV13" s="81">
        <v>863.95799449713502</v>
      </c>
      <c r="AW13" s="81">
        <v>871.50733953240206</v>
      </c>
      <c r="AX13" s="81">
        <v>868.79077109070602</v>
      </c>
      <c r="AY13" s="81">
        <v>842.95696159314605</v>
      </c>
      <c r="AZ13" s="81">
        <v>868.69727641918303</v>
      </c>
      <c r="BA13" s="81">
        <v>864.21051224687506</v>
      </c>
      <c r="BB13" s="81">
        <v>840.088090295916</v>
      </c>
      <c r="BC13" s="81">
        <v>851.20941703067194</v>
      </c>
      <c r="BD13" s="86"/>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10731.794020608701</v>
      </c>
      <c r="D14" s="81">
        <v>10756.685371670799</v>
      </c>
      <c r="E14" s="81">
        <v>10735.6955394377</v>
      </c>
      <c r="F14" s="81">
        <v>10801.410966683499</v>
      </c>
      <c r="G14" s="81">
        <v>10749.3265802802</v>
      </c>
      <c r="H14" s="81">
        <v>10584.3681323974</v>
      </c>
      <c r="I14" s="81">
        <v>10484.882114741</v>
      </c>
      <c r="J14" s="81">
        <v>10400.593838974301</v>
      </c>
      <c r="K14" s="81">
        <v>10383.036892409</v>
      </c>
      <c r="L14" s="81">
        <v>10346.820631686</v>
      </c>
      <c r="M14" s="81">
        <v>10378.519602183</v>
      </c>
      <c r="N14" s="81">
        <v>10397.246151887601</v>
      </c>
      <c r="O14" s="81">
        <v>10493.0898202593</v>
      </c>
      <c r="P14" s="81">
        <v>10447.888040263701</v>
      </c>
      <c r="Q14" s="81">
        <v>10488.829009115299</v>
      </c>
      <c r="R14" s="81">
        <v>10526.4780902805</v>
      </c>
      <c r="S14" s="81">
        <v>10534.663547480501</v>
      </c>
      <c r="T14" s="81">
        <v>10481.607696417001</v>
      </c>
      <c r="U14" s="81">
        <v>10490.7845587802</v>
      </c>
      <c r="V14" s="81">
        <v>10390.178409174699</v>
      </c>
      <c r="W14" s="81">
        <v>10377.6500387747</v>
      </c>
      <c r="X14" s="81">
        <v>10405.821857008301</v>
      </c>
      <c r="Y14" s="81">
        <v>10567.1507210992</v>
      </c>
      <c r="Z14" s="81">
        <v>10602.113596007301</v>
      </c>
      <c r="AA14" s="81">
        <v>10583.9044539357</v>
      </c>
      <c r="AB14" s="81">
        <v>10752.348333617299</v>
      </c>
      <c r="AC14" s="81">
        <v>10886.4589239282</v>
      </c>
      <c r="AD14" s="81">
        <v>10969.654551657401</v>
      </c>
      <c r="AE14" s="81">
        <v>10967.9137678768</v>
      </c>
      <c r="AF14" s="81">
        <v>10937.700039177</v>
      </c>
      <c r="AG14" s="81">
        <v>11064.3870575814</v>
      </c>
      <c r="AH14" s="81">
        <v>11045.794832518501</v>
      </c>
      <c r="AI14" s="81">
        <v>11156.4893082497</v>
      </c>
      <c r="AJ14" s="81">
        <v>10953.188245495599</v>
      </c>
      <c r="AK14" s="81">
        <v>10832.1835584075</v>
      </c>
      <c r="AL14" s="81">
        <v>10725.6759411896</v>
      </c>
      <c r="AM14" s="81">
        <v>10316.584713121099</v>
      </c>
      <c r="AN14" s="81">
        <v>10303.778616982599</v>
      </c>
      <c r="AO14" s="81">
        <v>10520.933717469499</v>
      </c>
      <c r="AP14" s="81">
        <v>10579.2644141485</v>
      </c>
      <c r="AQ14" s="81">
        <v>10508.1838518226</v>
      </c>
      <c r="AR14" s="81">
        <v>10762.0407940772</v>
      </c>
      <c r="AS14" s="81">
        <v>10737.572121904701</v>
      </c>
      <c r="AT14" s="81">
        <v>10835.507667222801</v>
      </c>
      <c r="AU14" s="81">
        <v>10932.314333697699</v>
      </c>
      <c r="AV14" s="81">
        <v>10914.875111355201</v>
      </c>
      <c r="AW14" s="81">
        <v>10980.574824817901</v>
      </c>
      <c r="AX14" s="81">
        <v>10900.528294228599</v>
      </c>
      <c r="AY14" s="81">
        <v>10724.136632150599</v>
      </c>
      <c r="AZ14" s="81">
        <v>10694.294278024099</v>
      </c>
      <c r="BA14" s="81">
        <v>10654.0049666698</v>
      </c>
      <c r="BB14" s="81">
        <v>10620.142262974599</v>
      </c>
      <c r="BC14" s="81">
        <v>10687.464170978999</v>
      </c>
      <c r="BD14" s="86"/>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16611.491282917319</v>
      </c>
      <c r="D15" s="77">
        <v>16605.316156659206</v>
      </c>
      <c r="E15" s="77">
        <v>16638.379838124431</v>
      </c>
      <c r="F15" s="77">
        <v>16671.809384458771</v>
      </c>
      <c r="G15" s="77">
        <v>16543.065873292282</v>
      </c>
      <c r="H15" s="77">
        <v>16486.169613691251</v>
      </c>
      <c r="I15" s="77">
        <v>16314.043043822498</v>
      </c>
      <c r="J15" s="77">
        <v>16134.450724650291</v>
      </c>
      <c r="K15" s="77">
        <v>16207.184269347916</v>
      </c>
      <c r="L15" s="77">
        <v>16172.63360591574</v>
      </c>
      <c r="M15" s="77">
        <v>16239.04073090434</v>
      </c>
      <c r="N15" s="77">
        <v>16317.88395437416</v>
      </c>
      <c r="O15" s="77">
        <v>16372.706779910264</v>
      </c>
      <c r="P15" s="77">
        <v>16458.361999545439</v>
      </c>
      <c r="Q15" s="77">
        <v>16458.691341999769</v>
      </c>
      <c r="R15" s="77">
        <v>16483.312206173105</v>
      </c>
      <c r="S15" s="77">
        <v>16514.885336064675</v>
      </c>
      <c r="T15" s="77">
        <v>16495.291267563174</v>
      </c>
      <c r="U15" s="77">
        <v>16557.652487611402</v>
      </c>
      <c r="V15" s="77">
        <v>16373.703612816242</v>
      </c>
      <c r="W15" s="77">
        <v>16361.30284088446</v>
      </c>
      <c r="X15" s="77">
        <v>16451.854268801129</v>
      </c>
      <c r="Y15" s="77">
        <v>16539.313080339547</v>
      </c>
      <c r="Z15" s="77">
        <v>16562.407393544148</v>
      </c>
      <c r="AA15" s="77">
        <v>16483.052962954498</v>
      </c>
      <c r="AB15" s="77">
        <v>16740.693522495025</v>
      </c>
      <c r="AC15" s="77">
        <v>16862.71014498435</v>
      </c>
      <c r="AD15" s="77">
        <v>17031.704894243354</v>
      </c>
      <c r="AE15" s="77">
        <v>16947.237955830926</v>
      </c>
      <c r="AF15" s="77">
        <v>16956.22294508171</v>
      </c>
      <c r="AG15" s="77">
        <v>17037.117181868973</v>
      </c>
      <c r="AH15" s="77">
        <v>17039.431075208355</v>
      </c>
      <c r="AI15" s="77">
        <v>17253.1340106227</v>
      </c>
      <c r="AJ15" s="77">
        <v>17068.325669713333</v>
      </c>
      <c r="AK15" s="77">
        <v>17008.321532581867</v>
      </c>
      <c r="AL15" s="77">
        <v>16916.510160085338</v>
      </c>
      <c r="AM15" s="77">
        <v>16331.593004349997</v>
      </c>
      <c r="AN15" s="77">
        <v>16333.577167942498</v>
      </c>
      <c r="AO15" s="77">
        <v>16682.801670005527</v>
      </c>
      <c r="AP15" s="77">
        <v>16807.206286314926</v>
      </c>
      <c r="AQ15" s="77">
        <v>16821.086761388236</v>
      </c>
      <c r="AR15" s="77">
        <v>17131.831949896346</v>
      </c>
      <c r="AS15" s="77">
        <v>17051.325262927225</v>
      </c>
      <c r="AT15" s="77">
        <v>17187.194769237147</v>
      </c>
      <c r="AU15" s="77">
        <v>17270.189078481413</v>
      </c>
      <c r="AV15" s="77">
        <v>17209.563283892287</v>
      </c>
      <c r="AW15" s="77">
        <v>17319.997638786372</v>
      </c>
      <c r="AX15" s="77">
        <v>17256.906677738571</v>
      </c>
      <c r="AY15" s="77">
        <v>17039.395668671565</v>
      </c>
      <c r="AZ15" s="77">
        <v>17059.6209299929</v>
      </c>
      <c r="BA15" s="77">
        <v>16988.946109650838</v>
      </c>
      <c r="BB15" s="77">
        <v>16928.478310046092</v>
      </c>
      <c r="BC15" s="77">
        <v>17007.422511793415</v>
      </c>
      <c r="BD15" s="90"/>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5527.8425762611996</v>
      </c>
      <c r="D16" s="81">
        <v>5475.4090496099398</v>
      </c>
      <c r="E16" s="81">
        <v>5482.2734813327497</v>
      </c>
      <c r="F16" s="81">
        <v>5505.8990792896802</v>
      </c>
      <c r="G16" s="81">
        <v>5340.0688371112101</v>
      </c>
      <c r="H16" s="81">
        <v>5451.2842601689899</v>
      </c>
      <c r="I16" s="81">
        <v>5412.1310379533097</v>
      </c>
      <c r="J16" s="81">
        <v>5302.1528706935997</v>
      </c>
      <c r="K16" s="81">
        <v>5325.3116199818796</v>
      </c>
      <c r="L16" s="81">
        <v>5185.7670120994999</v>
      </c>
      <c r="M16" s="81">
        <v>5254.1638163347998</v>
      </c>
      <c r="N16" s="81">
        <v>5171.5443696947796</v>
      </c>
      <c r="O16" s="81">
        <v>5232.5318669361204</v>
      </c>
      <c r="P16" s="81">
        <v>5130.5830798282204</v>
      </c>
      <c r="Q16" s="81">
        <v>5062.6377283768797</v>
      </c>
      <c r="R16" s="81">
        <v>5019.6804243259003</v>
      </c>
      <c r="S16" s="81">
        <v>4915.89958933255</v>
      </c>
      <c r="T16" s="81">
        <v>4884.7346562069097</v>
      </c>
      <c r="U16" s="81">
        <v>4869.6344179650496</v>
      </c>
      <c r="V16" s="81">
        <v>4897.2234956095699</v>
      </c>
      <c r="W16" s="81">
        <v>4832.1130066584601</v>
      </c>
      <c r="X16" s="81">
        <v>4803.8602205999596</v>
      </c>
      <c r="Y16" s="81">
        <v>4834.1612857924201</v>
      </c>
      <c r="Z16" s="81">
        <v>4786.9028802207004</v>
      </c>
      <c r="AA16" s="81">
        <v>4841.6300284458503</v>
      </c>
      <c r="AB16" s="81">
        <v>4893.4508643754098</v>
      </c>
      <c r="AC16" s="81">
        <v>4960.0525694477201</v>
      </c>
      <c r="AD16" s="81">
        <v>4887.2047106341997</v>
      </c>
      <c r="AE16" s="81">
        <v>4905.8844320330199</v>
      </c>
      <c r="AF16" s="81">
        <v>4844.2972668263401</v>
      </c>
      <c r="AG16" s="81">
        <v>4841.5241073832603</v>
      </c>
      <c r="AH16" s="81">
        <v>4859.2390226527796</v>
      </c>
      <c r="AI16" s="81">
        <v>4863.3885608452001</v>
      </c>
      <c r="AJ16" s="81">
        <v>4859.6078628977803</v>
      </c>
      <c r="AK16" s="81">
        <v>4919.3622846791905</v>
      </c>
      <c r="AL16" s="81">
        <v>4940.9502179614501</v>
      </c>
      <c r="AM16" s="81">
        <v>4725.8399277563003</v>
      </c>
      <c r="AN16" s="81">
        <v>4892.2231443065602</v>
      </c>
      <c r="AO16" s="81">
        <v>5038.1879051389196</v>
      </c>
      <c r="AP16" s="81">
        <v>5096.7045117331199</v>
      </c>
      <c r="AQ16" s="81">
        <v>5210.3481153366902</v>
      </c>
      <c r="AR16" s="81">
        <v>5256.2268754283104</v>
      </c>
      <c r="AS16" s="81">
        <v>5296.6395408231301</v>
      </c>
      <c r="AT16" s="81">
        <v>5349.8141609375498</v>
      </c>
      <c r="AU16" s="81">
        <v>5368.0768767668596</v>
      </c>
      <c r="AV16" s="81">
        <v>5406.2665356545704</v>
      </c>
      <c r="AW16" s="81">
        <v>5445.6788323520996</v>
      </c>
      <c r="AX16" s="81">
        <v>5399.5274072633802</v>
      </c>
      <c r="AY16" s="81">
        <v>5369.76532092875</v>
      </c>
      <c r="AZ16" s="81">
        <v>5302.2300839153404</v>
      </c>
      <c r="BA16" s="81">
        <v>5293.4262630595003</v>
      </c>
      <c r="BB16" s="81">
        <v>5340.2448488464997</v>
      </c>
      <c r="BC16" s="81">
        <v>5303.4169137798799</v>
      </c>
      <c r="BD16" s="86"/>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5527.8425762611996</v>
      </c>
      <c r="D17" s="77">
        <v>5475.4090496099398</v>
      </c>
      <c r="E17" s="77">
        <v>5482.2734813327497</v>
      </c>
      <c r="F17" s="77">
        <v>5505.8990792896802</v>
      </c>
      <c r="G17" s="77">
        <v>5340.0688371112101</v>
      </c>
      <c r="H17" s="77">
        <v>5451.2842601689899</v>
      </c>
      <c r="I17" s="77">
        <v>5412.1310379533097</v>
      </c>
      <c r="J17" s="77">
        <v>5302.1528706935997</v>
      </c>
      <c r="K17" s="77">
        <v>5325.3116199818796</v>
      </c>
      <c r="L17" s="77">
        <v>5185.7670120994999</v>
      </c>
      <c r="M17" s="77">
        <v>5254.1638163347998</v>
      </c>
      <c r="N17" s="77">
        <v>5171.5443696947796</v>
      </c>
      <c r="O17" s="77">
        <v>5232.5318669361204</v>
      </c>
      <c r="P17" s="77">
        <v>5130.5830798282204</v>
      </c>
      <c r="Q17" s="77">
        <v>5062.6377283768797</v>
      </c>
      <c r="R17" s="77">
        <v>5019.6804243259003</v>
      </c>
      <c r="S17" s="77">
        <v>4915.89958933255</v>
      </c>
      <c r="T17" s="77">
        <v>4884.7346562069097</v>
      </c>
      <c r="U17" s="77">
        <v>4869.6344179650496</v>
      </c>
      <c r="V17" s="77">
        <v>4897.2234956095699</v>
      </c>
      <c r="W17" s="77">
        <v>4832.1130066584601</v>
      </c>
      <c r="X17" s="77">
        <v>4803.8602205999596</v>
      </c>
      <c r="Y17" s="77">
        <v>4834.1612857924201</v>
      </c>
      <c r="Z17" s="77">
        <v>4786.9028802207004</v>
      </c>
      <c r="AA17" s="77">
        <v>4841.6300284458503</v>
      </c>
      <c r="AB17" s="77">
        <v>4893.4508643754098</v>
      </c>
      <c r="AC17" s="77">
        <v>4960.0525694477201</v>
      </c>
      <c r="AD17" s="77">
        <v>4887.2047106341997</v>
      </c>
      <c r="AE17" s="77">
        <v>4905.8844320330199</v>
      </c>
      <c r="AF17" s="77">
        <v>4844.2972668263401</v>
      </c>
      <c r="AG17" s="77">
        <v>4841.5241073832603</v>
      </c>
      <c r="AH17" s="77">
        <v>4859.2390226527796</v>
      </c>
      <c r="AI17" s="77">
        <v>4863.3885608452001</v>
      </c>
      <c r="AJ17" s="77">
        <v>4859.6078628977803</v>
      </c>
      <c r="AK17" s="77">
        <v>4919.3622846791905</v>
      </c>
      <c r="AL17" s="77">
        <v>4940.9502179614501</v>
      </c>
      <c r="AM17" s="77">
        <v>4725.8399277563003</v>
      </c>
      <c r="AN17" s="77">
        <v>4892.2231443065602</v>
      </c>
      <c r="AO17" s="77">
        <v>5038.1879051389196</v>
      </c>
      <c r="AP17" s="77">
        <v>5096.7045117331199</v>
      </c>
      <c r="AQ17" s="77">
        <v>5210.3481153366902</v>
      </c>
      <c r="AR17" s="77">
        <v>5256.2268754283104</v>
      </c>
      <c r="AS17" s="77">
        <v>5296.6395408231301</v>
      </c>
      <c r="AT17" s="77">
        <v>5349.8141609375498</v>
      </c>
      <c r="AU17" s="77">
        <v>5368.0768767668596</v>
      </c>
      <c r="AV17" s="77">
        <v>5406.2665356545704</v>
      </c>
      <c r="AW17" s="77">
        <v>5445.6788323520996</v>
      </c>
      <c r="AX17" s="77">
        <v>5399.5274072633802</v>
      </c>
      <c r="AY17" s="77">
        <v>5369.76532092875</v>
      </c>
      <c r="AZ17" s="77">
        <v>5302.2300839153404</v>
      </c>
      <c r="BA17" s="77">
        <v>5293.4262630595003</v>
      </c>
      <c r="BB17" s="77">
        <v>5340.2448488464997</v>
      </c>
      <c r="BC17" s="77">
        <v>5303.4169137798799</v>
      </c>
      <c r="BD17" s="90"/>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7883.9036100193598</v>
      </c>
      <c r="D18" s="81">
        <v>7847.4843511975696</v>
      </c>
      <c r="E18" s="81">
        <v>7854.6733388975899</v>
      </c>
      <c r="F18" s="81">
        <v>7897.4548954465699</v>
      </c>
      <c r="G18" s="81">
        <v>7742.1096748579403</v>
      </c>
      <c r="H18" s="81">
        <v>7731.2353952133099</v>
      </c>
      <c r="I18" s="81">
        <v>7759.9495098304697</v>
      </c>
      <c r="J18" s="81">
        <v>7766.93337279964</v>
      </c>
      <c r="K18" s="81">
        <v>7674.6218013641201</v>
      </c>
      <c r="L18" s="81">
        <v>7628.9817903524099</v>
      </c>
      <c r="M18" s="81">
        <v>7662.1476047733604</v>
      </c>
      <c r="N18" s="81">
        <v>7665.4284498076304</v>
      </c>
      <c r="O18" s="81">
        <v>7761.5723313925801</v>
      </c>
      <c r="P18" s="81">
        <v>7728.4759185190696</v>
      </c>
      <c r="Q18" s="81">
        <v>7639.0122095284996</v>
      </c>
      <c r="R18" s="81">
        <v>7703.8583627968301</v>
      </c>
      <c r="S18" s="81">
        <v>7775.2964661881797</v>
      </c>
      <c r="T18" s="81">
        <v>7846.1471938149498</v>
      </c>
      <c r="U18" s="81">
        <v>7895.3216354135202</v>
      </c>
      <c r="V18" s="81">
        <v>7881.8834102119599</v>
      </c>
      <c r="W18" s="81">
        <v>7848.4016330181803</v>
      </c>
      <c r="X18" s="81">
        <v>7965.5897914529496</v>
      </c>
      <c r="Y18" s="81">
        <v>7981.6163831288404</v>
      </c>
      <c r="Z18" s="81">
        <v>7991.0500205995004</v>
      </c>
      <c r="AA18" s="81">
        <v>8000.6556291727402</v>
      </c>
      <c r="AB18" s="81">
        <v>8040.28583038949</v>
      </c>
      <c r="AC18" s="81">
        <v>8038.9729971281104</v>
      </c>
      <c r="AD18" s="81">
        <v>8149.72230883885</v>
      </c>
      <c r="AE18" s="81">
        <v>8076.7462370758503</v>
      </c>
      <c r="AF18" s="81">
        <v>8116.3496647004904</v>
      </c>
      <c r="AG18" s="81">
        <v>8194.7817836360791</v>
      </c>
      <c r="AH18" s="81">
        <v>8154.0821590997903</v>
      </c>
      <c r="AI18" s="81">
        <v>8198.2876840394692</v>
      </c>
      <c r="AJ18" s="81">
        <v>8247.1949922941094</v>
      </c>
      <c r="AK18" s="81">
        <v>8204.1783387161395</v>
      </c>
      <c r="AL18" s="81">
        <v>8259.8320033935706</v>
      </c>
      <c r="AM18" s="81">
        <v>8251.5959751394294</v>
      </c>
      <c r="AN18" s="81">
        <v>8244.2725576648409</v>
      </c>
      <c r="AO18" s="81">
        <v>8354.8613215206005</v>
      </c>
      <c r="AP18" s="81">
        <v>8395.2506616727496</v>
      </c>
      <c r="AQ18" s="81">
        <v>8462.1937961289696</v>
      </c>
      <c r="AR18" s="81">
        <v>8486.6865542325595</v>
      </c>
      <c r="AS18" s="81">
        <v>8561.0178413948397</v>
      </c>
      <c r="AT18" s="81">
        <v>8654.8176360922407</v>
      </c>
      <c r="AU18" s="81">
        <v>8652.5106939925899</v>
      </c>
      <c r="AV18" s="81">
        <v>8784.5726046775108</v>
      </c>
      <c r="AW18" s="81">
        <v>8741.6424270285697</v>
      </c>
      <c r="AX18" s="81">
        <v>8741.7528683698893</v>
      </c>
      <c r="AY18" s="81">
        <v>8733.1224168779409</v>
      </c>
      <c r="AZ18" s="81">
        <v>8737.1347253800504</v>
      </c>
      <c r="BA18" s="81">
        <v>8764.6681682956696</v>
      </c>
      <c r="BB18" s="81">
        <v>8762.1585540916094</v>
      </c>
      <c r="BC18" s="81">
        <v>8722.3921316645501</v>
      </c>
      <c r="BD18" s="86"/>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2541.0800972458101</v>
      </c>
      <c r="D19" s="81">
        <v>2546.2136458172499</v>
      </c>
      <c r="E19" s="81">
        <v>2549.49533978929</v>
      </c>
      <c r="F19" s="81">
        <v>2531.8855594378001</v>
      </c>
      <c r="G19" s="81">
        <v>2504.9035227118402</v>
      </c>
      <c r="H19" s="81">
        <v>2530.8903281489202</v>
      </c>
      <c r="I19" s="81">
        <v>2550.5097927064899</v>
      </c>
      <c r="J19" s="81">
        <v>2565.2926917084101</v>
      </c>
      <c r="K19" s="81">
        <v>2517.4957139878002</v>
      </c>
      <c r="L19" s="81">
        <v>2465.2024565987899</v>
      </c>
      <c r="M19" s="81">
        <v>2462.1297114727499</v>
      </c>
      <c r="N19" s="81">
        <v>2450.0942255466998</v>
      </c>
      <c r="O19" s="81">
        <v>2457.87171401153</v>
      </c>
      <c r="P19" s="81">
        <v>2472.8975664086702</v>
      </c>
      <c r="Q19" s="81">
        <v>2425.14741500838</v>
      </c>
      <c r="R19" s="81">
        <v>2443.5161555098098</v>
      </c>
      <c r="S19" s="81">
        <v>2452.5201195290902</v>
      </c>
      <c r="T19" s="81">
        <v>2432.1810515132902</v>
      </c>
      <c r="U19" s="81">
        <v>2448.1716800854401</v>
      </c>
      <c r="V19" s="81">
        <v>2439.3564843331601</v>
      </c>
      <c r="W19" s="81">
        <v>2458.3444198096399</v>
      </c>
      <c r="X19" s="81">
        <v>2489.2761107134602</v>
      </c>
      <c r="Y19" s="81">
        <v>2498.8120967479999</v>
      </c>
      <c r="Z19" s="81">
        <v>2529.12633032439</v>
      </c>
      <c r="AA19" s="81">
        <v>2707.34622924936</v>
      </c>
      <c r="AB19" s="81">
        <v>2575.1446411956299</v>
      </c>
      <c r="AC19" s="81">
        <v>2460.4419630027201</v>
      </c>
      <c r="AD19" s="81">
        <v>2512.75301522068</v>
      </c>
      <c r="AE19" s="81">
        <v>2431.0187313126598</v>
      </c>
      <c r="AF19" s="81">
        <v>2554.4368330226898</v>
      </c>
      <c r="AG19" s="81">
        <v>2585.9270471771101</v>
      </c>
      <c r="AH19" s="81">
        <v>2524.2228347437399</v>
      </c>
      <c r="AI19" s="81">
        <v>2562.1891515587599</v>
      </c>
      <c r="AJ19" s="81">
        <v>2610.3353266282902</v>
      </c>
      <c r="AK19" s="81">
        <v>2598.1672205957502</v>
      </c>
      <c r="AL19" s="81">
        <v>2552.0882415311398</v>
      </c>
      <c r="AM19" s="81">
        <v>2479.4817790840102</v>
      </c>
      <c r="AN19" s="81">
        <v>2550.5366197497501</v>
      </c>
      <c r="AO19" s="81">
        <v>2608.6916147091702</v>
      </c>
      <c r="AP19" s="81">
        <v>2573.9472745368998</v>
      </c>
      <c r="AQ19" s="81">
        <v>2592.51694674703</v>
      </c>
      <c r="AR19" s="81">
        <v>2618.83838287548</v>
      </c>
      <c r="AS19" s="81">
        <v>2691.5516351899901</v>
      </c>
      <c r="AT19" s="81">
        <v>2658.31822989487</v>
      </c>
      <c r="AU19" s="81">
        <v>2619.8851659162401</v>
      </c>
      <c r="AV19" s="81">
        <v>2599.8961968468502</v>
      </c>
      <c r="AW19" s="81">
        <v>2608.9413517110002</v>
      </c>
      <c r="AX19" s="81">
        <v>2639.3900239719201</v>
      </c>
      <c r="AY19" s="81">
        <v>2641.2079913541402</v>
      </c>
      <c r="AZ19" s="81">
        <v>2641.1917375261</v>
      </c>
      <c r="BA19" s="81">
        <v>2609.6253871205699</v>
      </c>
      <c r="BB19" s="81">
        <v>2561.9283023079302</v>
      </c>
      <c r="BC19" s="81">
        <v>2581.06526202123</v>
      </c>
      <c r="BD19" s="86"/>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1890.98270795895</v>
      </c>
      <c r="D20" s="81">
        <v>1888.6120330706501</v>
      </c>
      <c r="E20" s="81">
        <v>1888.1527347527899</v>
      </c>
      <c r="F20" s="81">
        <v>1925.62205278848</v>
      </c>
      <c r="G20" s="81">
        <v>1931.7911253781999</v>
      </c>
      <c r="H20" s="81">
        <v>1913.2442842233099</v>
      </c>
      <c r="I20" s="81">
        <v>1951.2945973953399</v>
      </c>
      <c r="J20" s="81">
        <v>1997.1896931010001</v>
      </c>
      <c r="K20" s="81">
        <v>2075.80348045234</v>
      </c>
      <c r="L20" s="81">
        <v>2016.2348879931001</v>
      </c>
      <c r="M20" s="81">
        <v>2041.68034273547</v>
      </c>
      <c r="N20" s="81">
        <v>1982.7346862817701</v>
      </c>
      <c r="O20" s="81">
        <v>1993.57141298582</v>
      </c>
      <c r="P20" s="81">
        <v>2027.05559532812</v>
      </c>
      <c r="Q20" s="81">
        <v>2036.48112949712</v>
      </c>
      <c r="R20" s="81">
        <v>2079.96665200492</v>
      </c>
      <c r="S20" s="81">
        <v>2088.430797259</v>
      </c>
      <c r="T20" s="81">
        <v>2048.8174503424002</v>
      </c>
      <c r="U20" s="81">
        <v>2058.7552150882598</v>
      </c>
      <c r="V20" s="81">
        <v>2000.0578489330001</v>
      </c>
      <c r="W20" s="81">
        <v>1990.3958320454999</v>
      </c>
      <c r="X20" s="81">
        <v>1990.1374483353</v>
      </c>
      <c r="Y20" s="81">
        <v>1952.0628064427799</v>
      </c>
      <c r="Z20" s="81">
        <v>2002.3408034901399</v>
      </c>
      <c r="AA20" s="81">
        <v>1813.07849011592</v>
      </c>
      <c r="AB20" s="81">
        <v>1962.81755046536</v>
      </c>
      <c r="AC20" s="81">
        <v>2044.7328661982399</v>
      </c>
      <c r="AD20" s="81">
        <v>2148.3171395374702</v>
      </c>
      <c r="AE20" s="81">
        <v>2179.21690542849</v>
      </c>
      <c r="AF20" s="81">
        <v>2226.2455712624201</v>
      </c>
      <c r="AG20" s="81">
        <v>2179.6476230611202</v>
      </c>
      <c r="AH20" s="81">
        <v>2150.0170611859999</v>
      </c>
      <c r="AI20" s="81">
        <v>2288.5349652769901</v>
      </c>
      <c r="AJ20" s="81">
        <v>2219.6215393122002</v>
      </c>
      <c r="AK20" s="81">
        <v>2213.2274680323399</v>
      </c>
      <c r="AL20" s="81">
        <v>2248.5601641908302</v>
      </c>
      <c r="AM20" s="81">
        <v>2186.8328903492002</v>
      </c>
      <c r="AN20" s="81">
        <v>1917.4686914307199</v>
      </c>
      <c r="AO20" s="81">
        <v>2142.5788931411398</v>
      </c>
      <c r="AP20" s="81">
        <v>2028.24255640141</v>
      </c>
      <c r="AQ20" s="81">
        <v>2032.55499156422</v>
      </c>
      <c r="AR20" s="81">
        <v>2136.2541054478202</v>
      </c>
      <c r="AS20" s="81">
        <v>2182.6192188437299</v>
      </c>
      <c r="AT20" s="81">
        <v>2245.1530900172702</v>
      </c>
      <c r="AU20" s="81">
        <v>2270.7794588142201</v>
      </c>
      <c r="AV20" s="81">
        <v>2323.93466118468</v>
      </c>
      <c r="AW20" s="81">
        <v>2296.6157478711102</v>
      </c>
      <c r="AX20" s="81">
        <v>2331.9494978443699</v>
      </c>
      <c r="AY20" s="81">
        <v>2329.8574182893999</v>
      </c>
      <c r="AZ20" s="81">
        <v>2332.26152073719</v>
      </c>
      <c r="BA20" s="81">
        <v>2401.1363300067301</v>
      </c>
      <c r="BB20" s="81">
        <v>2387.5507117234702</v>
      </c>
      <c r="BC20" s="81">
        <v>2467.0363457620501</v>
      </c>
      <c r="BD20" s="86"/>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495.21785596280699</v>
      </c>
      <c r="D21" s="81">
        <v>511.62196068950698</v>
      </c>
      <c r="E21" s="81">
        <v>494.284965860201</v>
      </c>
      <c r="F21" s="81">
        <v>474.70851108553302</v>
      </c>
      <c r="G21" s="81">
        <v>469.52978418300802</v>
      </c>
      <c r="H21" s="81">
        <v>455.39082561236501</v>
      </c>
      <c r="I21" s="81">
        <v>469.45515957487498</v>
      </c>
      <c r="J21" s="81">
        <v>483.86289741884701</v>
      </c>
      <c r="K21" s="81">
        <v>516.61615296713603</v>
      </c>
      <c r="L21" s="81">
        <v>483.196131841198</v>
      </c>
      <c r="M21" s="81">
        <v>488.33145457859098</v>
      </c>
      <c r="N21" s="81">
        <v>488.58968712739801</v>
      </c>
      <c r="O21" s="81">
        <v>491.51434252030901</v>
      </c>
      <c r="P21" s="81">
        <v>490.026802659532</v>
      </c>
      <c r="Q21" s="81">
        <v>468.73784746704001</v>
      </c>
      <c r="R21" s="81">
        <v>466.82661563810001</v>
      </c>
      <c r="S21" s="81">
        <v>446.05325252603001</v>
      </c>
      <c r="T21" s="81">
        <v>493.73814909689798</v>
      </c>
      <c r="U21" s="81">
        <v>480.00098632397999</v>
      </c>
      <c r="V21" s="81">
        <v>476.692692638035</v>
      </c>
      <c r="W21" s="81">
        <v>484.19104610671502</v>
      </c>
      <c r="X21" s="81">
        <v>490.71652676085</v>
      </c>
      <c r="Y21" s="81">
        <v>515.70473045443998</v>
      </c>
      <c r="Z21" s="81">
        <v>497.07785871434498</v>
      </c>
      <c r="AA21" s="81">
        <v>488.01983299355902</v>
      </c>
      <c r="AB21" s="81">
        <v>480.842109222234</v>
      </c>
      <c r="AC21" s="81">
        <v>471.61794561626499</v>
      </c>
      <c r="AD21" s="81">
        <v>491.280126571599</v>
      </c>
      <c r="AE21" s="81">
        <v>475.92182664041502</v>
      </c>
      <c r="AF21" s="81">
        <v>484.456248610655</v>
      </c>
      <c r="AG21" s="81">
        <v>495.53006808228997</v>
      </c>
      <c r="AH21" s="81">
        <v>487.31136698937001</v>
      </c>
      <c r="AI21" s="81">
        <v>490.98481852026498</v>
      </c>
      <c r="AJ21" s="81">
        <v>490.73801599008198</v>
      </c>
      <c r="AK21" s="81">
        <v>489.67862294126002</v>
      </c>
      <c r="AL21" s="81">
        <v>481.29969223390401</v>
      </c>
      <c r="AM21" s="81">
        <v>474.10157716149899</v>
      </c>
      <c r="AN21" s="81">
        <v>467.325429320372</v>
      </c>
      <c r="AO21" s="81">
        <v>465.085148127472</v>
      </c>
      <c r="AP21" s="81">
        <v>472.976608956034</v>
      </c>
      <c r="AQ21" s="81">
        <v>485.78336051020398</v>
      </c>
      <c r="AR21" s="81">
        <v>480.12069713406402</v>
      </c>
      <c r="AS21" s="81">
        <v>495.61627153287299</v>
      </c>
      <c r="AT21" s="81">
        <v>510.732167242147</v>
      </c>
      <c r="AU21" s="81">
        <v>517.03717113513096</v>
      </c>
      <c r="AV21" s="81">
        <v>534.50209136820695</v>
      </c>
      <c r="AW21" s="81">
        <v>525.67173457470994</v>
      </c>
      <c r="AX21" s="81">
        <v>534.58095755449403</v>
      </c>
      <c r="AY21" s="81">
        <v>530.92432611859704</v>
      </c>
      <c r="AZ21" s="81">
        <v>528.461399655126</v>
      </c>
      <c r="BA21" s="81">
        <v>532.21930537297601</v>
      </c>
      <c r="BB21" s="81">
        <v>524.62518434017602</v>
      </c>
      <c r="BC21" s="81">
        <v>531.84842023088095</v>
      </c>
      <c r="BD21" s="86"/>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1340.14779310476</v>
      </c>
      <c r="D22" s="81">
        <v>1336.3445694248201</v>
      </c>
      <c r="E22" s="81">
        <v>1353.3843093483299</v>
      </c>
      <c r="F22" s="81">
        <v>1368.9712198105301</v>
      </c>
      <c r="G22" s="81">
        <v>1337.4679955854299</v>
      </c>
      <c r="H22" s="81">
        <v>1367.33658333415</v>
      </c>
      <c r="I22" s="81">
        <v>1383.5581794683101</v>
      </c>
      <c r="J22" s="81">
        <v>1374.89685325196</v>
      </c>
      <c r="K22" s="81">
        <v>1394.1885307708501</v>
      </c>
      <c r="L22" s="81">
        <v>1418.29533643224</v>
      </c>
      <c r="M22" s="81">
        <v>1386.5882154808701</v>
      </c>
      <c r="N22" s="81">
        <v>1395.48711917124</v>
      </c>
      <c r="O22" s="81">
        <v>1435.01828540219</v>
      </c>
      <c r="P22" s="81">
        <v>1407.58259454164</v>
      </c>
      <c r="Q22" s="81">
        <v>1414.48093452438</v>
      </c>
      <c r="R22" s="81">
        <v>1443.37161856526</v>
      </c>
      <c r="S22" s="81">
        <v>1463.71688906074</v>
      </c>
      <c r="T22" s="81">
        <v>1454.63422679121</v>
      </c>
      <c r="U22" s="81">
        <v>1472.19953803266</v>
      </c>
      <c r="V22" s="81">
        <v>1463.00945862456</v>
      </c>
      <c r="W22" s="81">
        <v>1480.3973127445099</v>
      </c>
      <c r="X22" s="81">
        <v>1510.3740518341299</v>
      </c>
      <c r="Y22" s="81">
        <v>1507.5092017371401</v>
      </c>
      <c r="Z22" s="81">
        <v>1477.2440059406499</v>
      </c>
      <c r="AA22" s="81">
        <v>1441.2312178034699</v>
      </c>
      <c r="AB22" s="81">
        <v>1432.81451546777</v>
      </c>
      <c r="AC22" s="81">
        <v>1450.96312677624</v>
      </c>
      <c r="AD22" s="81">
        <v>1477.24742853014</v>
      </c>
      <c r="AE22" s="81">
        <v>1520.1918097831599</v>
      </c>
      <c r="AF22" s="81">
        <v>1525.7000140212001</v>
      </c>
      <c r="AG22" s="81">
        <v>1521.2951292989101</v>
      </c>
      <c r="AH22" s="81">
        <v>1461.4681393293899</v>
      </c>
      <c r="AI22" s="81">
        <v>1508.1254125939099</v>
      </c>
      <c r="AJ22" s="81">
        <v>1509.35061351832</v>
      </c>
      <c r="AK22" s="81">
        <v>1481.87541698011</v>
      </c>
      <c r="AL22" s="81">
        <v>1475.7365389065101</v>
      </c>
      <c r="AM22" s="81">
        <v>1438.90739186925</v>
      </c>
      <c r="AN22" s="81">
        <v>1442.1965764402401</v>
      </c>
      <c r="AO22" s="81">
        <v>1458.9963161876101</v>
      </c>
      <c r="AP22" s="81">
        <v>1470.75514580099</v>
      </c>
      <c r="AQ22" s="81">
        <v>1441.9123699229499</v>
      </c>
      <c r="AR22" s="81">
        <v>1450.95583145513</v>
      </c>
      <c r="AS22" s="81">
        <v>1454.5858663558299</v>
      </c>
      <c r="AT22" s="81">
        <v>1462.4795312558599</v>
      </c>
      <c r="AU22" s="81">
        <v>1479.9191857143301</v>
      </c>
      <c r="AV22" s="81">
        <v>1456.08156966191</v>
      </c>
      <c r="AW22" s="81">
        <v>1478.8366279557799</v>
      </c>
      <c r="AX22" s="81">
        <v>1470.3763891737401</v>
      </c>
      <c r="AY22" s="81">
        <v>1499.04697387388</v>
      </c>
      <c r="AZ22" s="81">
        <v>1518.8495668830201</v>
      </c>
      <c r="BA22" s="81">
        <v>1527.2246101679</v>
      </c>
      <c r="BB22" s="81">
        <v>1543.12715315332</v>
      </c>
      <c r="BC22" s="81">
        <v>1538.42702240567</v>
      </c>
      <c r="BD22" s="86"/>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333.29362999565899</v>
      </c>
      <c r="D23" s="81">
        <v>326.24113595666398</v>
      </c>
      <c r="E23" s="81">
        <v>327.97676405303702</v>
      </c>
      <c r="F23" s="81">
        <v>320.76742382914199</v>
      </c>
      <c r="G23" s="81">
        <v>300.04896436903101</v>
      </c>
      <c r="H23" s="81">
        <v>298.315526342613</v>
      </c>
      <c r="I23" s="81">
        <v>309.63837780910598</v>
      </c>
      <c r="J23" s="81">
        <v>315.93837648616199</v>
      </c>
      <c r="K23" s="81">
        <v>298.874491368755</v>
      </c>
      <c r="L23" s="81">
        <v>306.17279978917003</v>
      </c>
      <c r="M23" s="81">
        <v>316.90297439706001</v>
      </c>
      <c r="N23" s="81">
        <v>309.43330929582697</v>
      </c>
      <c r="O23" s="81">
        <v>309.56668161282602</v>
      </c>
      <c r="P23" s="81">
        <v>312.274522591665</v>
      </c>
      <c r="Q23" s="81">
        <v>299.08038289865698</v>
      </c>
      <c r="R23" s="81">
        <v>297.98794721115001</v>
      </c>
      <c r="S23" s="81">
        <v>295.82844020246699</v>
      </c>
      <c r="T23" s="81">
        <v>290.67929386095801</v>
      </c>
      <c r="U23" s="81">
        <v>304.85391005485297</v>
      </c>
      <c r="V23" s="81">
        <v>287.03463358484998</v>
      </c>
      <c r="W23" s="81">
        <v>285.53855475340401</v>
      </c>
      <c r="X23" s="81">
        <v>293.68948098612998</v>
      </c>
      <c r="Y23" s="81">
        <v>300.633965086101</v>
      </c>
      <c r="Z23" s="81">
        <v>312.16993312161998</v>
      </c>
      <c r="AA23" s="81">
        <v>312.25079070918702</v>
      </c>
      <c r="AB23" s="81">
        <v>324.68156916213701</v>
      </c>
      <c r="AC23" s="81">
        <v>325.48756009254203</v>
      </c>
      <c r="AD23" s="81">
        <v>322.877328163171</v>
      </c>
      <c r="AE23" s="81">
        <v>316.55278102900002</v>
      </c>
      <c r="AF23" s="81">
        <v>306.849142829382</v>
      </c>
      <c r="AG23" s="81">
        <v>294.46066172316301</v>
      </c>
      <c r="AH23" s="81">
        <v>326.28355831836001</v>
      </c>
      <c r="AI23" s="81">
        <v>295.759808059666</v>
      </c>
      <c r="AJ23" s="81">
        <v>302.195809709706</v>
      </c>
      <c r="AK23" s="81">
        <v>308.56165159289202</v>
      </c>
      <c r="AL23" s="81">
        <v>316.82654543257098</v>
      </c>
      <c r="AM23" s="81">
        <v>305.30847455855701</v>
      </c>
      <c r="AN23" s="81">
        <v>308.56574362397998</v>
      </c>
      <c r="AO23" s="81">
        <v>320.35658074501799</v>
      </c>
      <c r="AP23" s="81">
        <v>324.75574281283201</v>
      </c>
      <c r="AQ23" s="81">
        <v>324.20185000047201</v>
      </c>
      <c r="AR23" s="81">
        <v>328.045567428987</v>
      </c>
      <c r="AS23" s="81">
        <v>330.93176482694201</v>
      </c>
      <c r="AT23" s="81">
        <v>329.66784236449701</v>
      </c>
      <c r="AU23" s="81">
        <v>333.61124971343202</v>
      </c>
      <c r="AV23" s="81">
        <v>340.56621336483897</v>
      </c>
      <c r="AW23" s="81">
        <v>349.30747987565599</v>
      </c>
      <c r="AX23" s="81">
        <v>353.41262243462199</v>
      </c>
      <c r="AY23" s="81">
        <v>372.60590107356199</v>
      </c>
      <c r="AZ23" s="81">
        <v>367.14207997265601</v>
      </c>
      <c r="BA23" s="81">
        <v>360.317513437385</v>
      </c>
      <c r="BB23" s="81">
        <v>360.28117325316401</v>
      </c>
      <c r="BC23" s="81">
        <v>353.91987441900602</v>
      </c>
      <c r="BD23" s="86"/>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2429.4475788423902</v>
      </c>
      <c r="D24" s="81">
        <v>2404.6744585176398</v>
      </c>
      <c r="E24" s="81">
        <v>2401.58875324682</v>
      </c>
      <c r="F24" s="81">
        <v>2350.7833272216299</v>
      </c>
      <c r="G24" s="81">
        <v>2391.8861755647899</v>
      </c>
      <c r="H24" s="81">
        <v>2454.0522512730199</v>
      </c>
      <c r="I24" s="81">
        <v>2466.77776534132</v>
      </c>
      <c r="J24" s="81">
        <v>2471.50337008828</v>
      </c>
      <c r="K24" s="81">
        <v>2452.2856744035398</v>
      </c>
      <c r="L24" s="81">
        <v>2530.5731193114202</v>
      </c>
      <c r="M24" s="81">
        <v>2532.8250444208302</v>
      </c>
      <c r="N24" s="81">
        <v>2515.5598577693099</v>
      </c>
      <c r="O24" s="81">
        <v>2563.3887616663801</v>
      </c>
      <c r="P24" s="81">
        <v>2526.8932389164102</v>
      </c>
      <c r="Q24" s="81">
        <v>2543.0648413480098</v>
      </c>
      <c r="R24" s="81">
        <v>2549.21098077639</v>
      </c>
      <c r="S24" s="81">
        <v>2526.5788193913199</v>
      </c>
      <c r="T24" s="81">
        <v>2575.1787850941</v>
      </c>
      <c r="U24" s="81">
        <v>2583.4015008248298</v>
      </c>
      <c r="V24" s="81">
        <v>2594.0579146004902</v>
      </c>
      <c r="W24" s="81">
        <v>2619.51029054432</v>
      </c>
      <c r="X24" s="81">
        <v>2646.9411452499098</v>
      </c>
      <c r="Y24" s="81">
        <v>2609.9731071551801</v>
      </c>
      <c r="Z24" s="81">
        <v>2582.7268497504401</v>
      </c>
      <c r="AA24" s="81">
        <v>2713.1946091776199</v>
      </c>
      <c r="AB24" s="81">
        <v>2796.9236934383598</v>
      </c>
      <c r="AC24" s="81">
        <v>2825.54830628731</v>
      </c>
      <c r="AD24" s="81">
        <v>2842.5269930678901</v>
      </c>
      <c r="AE24" s="81">
        <v>2833.4109135435201</v>
      </c>
      <c r="AF24" s="81">
        <v>2913.4197147946702</v>
      </c>
      <c r="AG24" s="81">
        <v>2979.9641508002701</v>
      </c>
      <c r="AH24" s="81">
        <v>3032.5096351491402</v>
      </c>
      <c r="AI24" s="81">
        <v>3097.4239642622301</v>
      </c>
      <c r="AJ24" s="81">
        <v>3098.3491743015902</v>
      </c>
      <c r="AK24" s="81">
        <v>3113.7484034240001</v>
      </c>
      <c r="AL24" s="81">
        <v>3154.8715932857699</v>
      </c>
      <c r="AM24" s="81">
        <v>3079.5447790741</v>
      </c>
      <c r="AN24" s="81">
        <v>3130.0679043110699</v>
      </c>
      <c r="AO24" s="81">
        <v>3174.7526661439001</v>
      </c>
      <c r="AP24" s="81">
        <v>3240.9823169094898</v>
      </c>
      <c r="AQ24" s="81">
        <v>3338.0443936545498</v>
      </c>
      <c r="AR24" s="81">
        <v>3578.3979649140101</v>
      </c>
      <c r="AS24" s="81">
        <v>3607.80850893553</v>
      </c>
      <c r="AT24" s="81">
        <v>3503.29197908881</v>
      </c>
      <c r="AU24" s="81">
        <v>3606.7812438994602</v>
      </c>
      <c r="AV24" s="81">
        <v>3511.48193045676</v>
      </c>
      <c r="AW24" s="81">
        <v>3520.2206053852301</v>
      </c>
      <c r="AX24" s="81">
        <v>3474.4649046797699</v>
      </c>
      <c r="AY24" s="81">
        <v>3519.9235344517201</v>
      </c>
      <c r="AZ24" s="81">
        <v>3567.41239052732</v>
      </c>
      <c r="BA24" s="81">
        <v>3569.4716311379402</v>
      </c>
      <c r="BB24" s="81">
        <v>3584.2485816530002</v>
      </c>
      <c r="BC24" s="81">
        <v>3553.3110326994902</v>
      </c>
      <c r="BD24" s="86"/>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2648.7135323658799</v>
      </c>
      <c r="D25" s="81">
        <v>2607.4581527068499</v>
      </c>
      <c r="E25" s="81">
        <v>2531.0166421731101</v>
      </c>
      <c r="F25" s="81">
        <v>2523.7706716928401</v>
      </c>
      <c r="G25" s="81">
        <v>2537.5663094542001</v>
      </c>
      <c r="H25" s="81">
        <v>2599.1752538041701</v>
      </c>
      <c r="I25" s="81">
        <v>2518.6239280418399</v>
      </c>
      <c r="J25" s="81">
        <v>2593.4794281827399</v>
      </c>
      <c r="K25" s="81">
        <v>2557.6749322698502</v>
      </c>
      <c r="L25" s="81">
        <v>2520.65733132079</v>
      </c>
      <c r="M25" s="81">
        <v>2533.2562156642198</v>
      </c>
      <c r="N25" s="81">
        <v>2538.12895767894</v>
      </c>
      <c r="O25" s="81">
        <v>2562.2373260444501</v>
      </c>
      <c r="P25" s="81">
        <v>2559.96141931888</v>
      </c>
      <c r="Q25" s="81">
        <v>2637.4238712694</v>
      </c>
      <c r="R25" s="81">
        <v>2556.7686696343098</v>
      </c>
      <c r="S25" s="81">
        <v>2548.1379473444899</v>
      </c>
      <c r="T25" s="81">
        <v>2601.9452216056202</v>
      </c>
      <c r="U25" s="81">
        <v>2543.1845975116298</v>
      </c>
      <c r="V25" s="81">
        <v>2601.2265451337198</v>
      </c>
      <c r="W25" s="81">
        <v>2603.8509666703999</v>
      </c>
      <c r="X25" s="81">
        <v>2600.87434676166</v>
      </c>
      <c r="Y25" s="81">
        <v>2618.3193530650301</v>
      </c>
      <c r="Z25" s="81">
        <v>2560.0064423802201</v>
      </c>
      <c r="AA25" s="81">
        <v>2569.9930384542499</v>
      </c>
      <c r="AB25" s="81">
        <v>2618.6333562643999</v>
      </c>
      <c r="AC25" s="81">
        <v>2550.3878233426499</v>
      </c>
      <c r="AD25" s="81">
        <v>2563.2224828059302</v>
      </c>
      <c r="AE25" s="81">
        <v>2594.30709178387</v>
      </c>
      <c r="AF25" s="81">
        <v>2590.0200057430102</v>
      </c>
      <c r="AG25" s="81">
        <v>2582.6176297810898</v>
      </c>
      <c r="AH25" s="81">
        <v>2581.69564592403</v>
      </c>
      <c r="AI25" s="81">
        <v>2592.0732295084299</v>
      </c>
      <c r="AJ25" s="81">
        <v>2534.2242519012698</v>
      </c>
      <c r="AK25" s="81">
        <v>2492.60308461063</v>
      </c>
      <c r="AL25" s="81">
        <v>2534.0902470803098</v>
      </c>
      <c r="AM25" s="81">
        <v>2484.4705520290099</v>
      </c>
      <c r="AN25" s="81">
        <v>2414.30648300547</v>
      </c>
      <c r="AO25" s="81">
        <v>2555.6635604297999</v>
      </c>
      <c r="AP25" s="81">
        <v>2498.9480266867699</v>
      </c>
      <c r="AQ25" s="81">
        <v>2561.72431267312</v>
      </c>
      <c r="AR25" s="81">
        <v>2625.1250304318701</v>
      </c>
      <c r="AS25" s="81">
        <v>2653.4433864531202</v>
      </c>
      <c r="AT25" s="81">
        <v>2666.5702934598798</v>
      </c>
      <c r="AU25" s="81">
        <v>2699.8923798887799</v>
      </c>
      <c r="AV25" s="81">
        <v>2725.0712048475898</v>
      </c>
      <c r="AW25" s="81">
        <v>2763.72407313947</v>
      </c>
      <c r="AX25" s="81">
        <v>2750.8287922851</v>
      </c>
      <c r="AY25" s="81">
        <v>2734.7407527046898</v>
      </c>
      <c r="AZ25" s="81">
        <v>2750.3936231125099</v>
      </c>
      <c r="BA25" s="81">
        <v>2737.6481470591598</v>
      </c>
      <c r="BB25" s="81">
        <v>2780.1317724164301</v>
      </c>
      <c r="BC25" s="81">
        <v>2812.73811515034</v>
      </c>
      <c r="BD25" s="86"/>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19562.786805495616</v>
      </c>
      <c r="D26" s="77">
        <v>19468.650307380951</v>
      </c>
      <c r="E26" s="77">
        <v>19400.57284812117</v>
      </c>
      <c r="F26" s="77">
        <v>19393.963661312526</v>
      </c>
      <c r="G26" s="77">
        <v>19215.30355210444</v>
      </c>
      <c r="H26" s="77">
        <v>19349.640447951857</v>
      </c>
      <c r="I26" s="77">
        <v>19409.807310167751</v>
      </c>
      <c r="J26" s="77">
        <v>19569.096683037038</v>
      </c>
      <c r="K26" s="77">
        <v>19487.560777584389</v>
      </c>
      <c r="L26" s="77">
        <v>19369.31385363912</v>
      </c>
      <c r="M26" s="77">
        <v>19423.861563523151</v>
      </c>
      <c r="N26" s="77">
        <v>19345.456292678817</v>
      </c>
      <c r="O26" s="77">
        <v>19574.74085563609</v>
      </c>
      <c r="P26" s="77">
        <v>19525.167658283983</v>
      </c>
      <c r="Q26" s="77">
        <v>19463.428631541487</v>
      </c>
      <c r="R26" s="77">
        <v>19541.507002136765</v>
      </c>
      <c r="S26" s="77">
        <v>19596.562731501315</v>
      </c>
      <c r="T26" s="77">
        <v>19743.321372119426</v>
      </c>
      <c r="U26" s="77">
        <v>19785.889063335173</v>
      </c>
      <c r="V26" s="77">
        <v>19743.318988059775</v>
      </c>
      <c r="W26" s="77">
        <v>19770.630055692669</v>
      </c>
      <c r="X26" s="77">
        <v>19987.598902094389</v>
      </c>
      <c r="Y26" s="77">
        <v>19984.631643817513</v>
      </c>
      <c r="Z26" s="77">
        <v>19951.742244321307</v>
      </c>
      <c r="AA26" s="77">
        <v>20045.769837676107</v>
      </c>
      <c r="AB26" s="77">
        <v>20232.14326560538</v>
      </c>
      <c r="AC26" s="77">
        <v>20168.152588444078</v>
      </c>
      <c r="AD26" s="77">
        <v>20507.946822735732</v>
      </c>
      <c r="AE26" s="77">
        <v>20427.366296596967</v>
      </c>
      <c r="AF26" s="77">
        <v>20717.477194984516</v>
      </c>
      <c r="AG26" s="77">
        <v>20834.224093560031</v>
      </c>
      <c r="AH26" s="77">
        <v>20717.59040073982</v>
      </c>
      <c r="AI26" s="77">
        <v>21033.379033819718</v>
      </c>
      <c r="AJ26" s="77">
        <v>21012.009723655567</v>
      </c>
      <c r="AK26" s="77">
        <v>20902.040206893118</v>
      </c>
      <c r="AL26" s="77">
        <v>21023.305026054604</v>
      </c>
      <c r="AM26" s="77">
        <v>20700.243419265054</v>
      </c>
      <c r="AN26" s="77">
        <v>20474.740005546439</v>
      </c>
      <c r="AO26" s="77">
        <v>21080.98610100471</v>
      </c>
      <c r="AP26" s="77">
        <v>21005.858333777174</v>
      </c>
      <c r="AQ26" s="77">
        <v>21238.932021201515</v>
      </c>
      <c r="AR26" s="77">
        <v>21704.424133919922</v>
      </c>
      <c r="AS26" s="77">
        <v>21977.574493532855</v>
      </c>
      <c r="AT26" s="77">
        <v>22031.030769415578</v>
      </c>
      <c r="AU26" s="77">
        <v>22180.416549074183</v>
      </c>
      <c r="AV26" s="77">
        <v>22276.106472408348</v>
      </c>
      <c r="AW26" s="77">
        <v>22284.960047541525</v>
      </c>
      <c r="AX26" s="77">
        <v>22296.756056313905</v>
      </c>
      <c r="AY26" s="77">
        <v>22361.429314743928</v>
      </c>
      <c r="AZ26" s="77">
        <v>22442.847043793976</v>
      </c>
      <c r="BA26" s="77">
        <v>22502.311092598331</v>
      </c>
      <c r="BB26" s="77">
        <v>22504.051432939101</v>
      </c>
      <c r="BC26" s="77">
        <v>22560.738204353216</v>
      </c>
      <c r="BD26" s="90"/>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24629.521873722701</v>
      </c>
      <c r="D27" s="81">
        <v>24673.663231809402</v>
      </c>
      <c r="E27" s="81">
        <v>24736.028115126901</v>
      </c>
      <c r="F27" s="81">
        <v>25097.605691360099</v>
      </c>
      <c r="G27" s="81">
        <v>24494.270627854501</v>
      </c>
      <c r="H27" s="81">
        <v>24862.4400370039</v>
      </c>
      <c r="I27" s="81">
        <v>24968.525131255999</v>
      </c>
      <c r="J27" s="81">
        <v>25060.863602802001</v>
      </c>
      <c r="K27" s="81">
        <v>24886.2221999787</v>
      </c>
      <c r="L27" s="81">
        <v>25195.246579853199</v>
      </c>
      <c r="M27" s="81">
        <v>25282.154455879201</v>
      </c>
      <c r="N27" s="81">
        <v>25751.149858498899</v>
      </c>
      <c r="O27" s="81">
        <v>25759.502907156799</v>
      </c>
      <c r="P27" s="81">
        <v>25801.3745110362</v>
      </c>
      <c r="Q27" s="81">
        <v>25926.728114708301</v>
      </c>
      <c r="R27" s="81">
        <v>25883.600715205699</v>
      </c>
      <c r="S27" s="81">
        <v>25817.2985004822</v>
      </c>
      <c r="T27" s="81">
        <v>25833.787004642902</v>
      </c>
      <c r="U27" s="81">
        <v>25904.769247029399</v>
      </c>
      <c r="V27" s="81">
        <v>25963.268166103899</v>
      </c>
      <c r="W27" s="81">
        <v>25875.596469574401</v>
      </c>
      <c r="X27" s="81">
        <v>25968.193777533499</v>
      </c>
      <c r="Y27" s="81">
        <v>25926.999770162402</v>
      </c>
      <c r="Z27" s="81">
        <v>25991.717012496902</v>
      </c>
      <c r="AA27" s="81">
        <v>26191.3375894614</v>
      </c>
      <c r="AB27" s="81">
        <v>26348.550324690401</v>
      </c>
      <c r="AC27" s="81">
        <v>26370.659906534001</v>
      </c>
      <c r="AD27" s="81">
        <v>26426.704214600599</v>
      </c>
      <c r="AE27" s="81">
        <v>26378.818575678099</v>
      </c>
      <c r="AF27" s="81">
        <v>26230.645445477701</v>
      </c>
      <c r="AG27" s="81">
        <v>25991.517938130801</v>
      </c>
      <c r="AH27" s="81">
        <v>26145.741874775598</v>
      </c>
      <c r="AI27" s="81">
        <v>26144.341338141901</v>
      </c>
      <c r="AJ27" s="81">
        <v>26155.028880310299</v>
      </c>
      <c r="AK27" s="81">
        <v>26161.500823324601</v>
      </c>
      <c r="AL27" s="81">
        <v>26068.163234316198</v>
      </c>
      <c r="AM27" s="81">
        <v>26103.023029259799</v>
      </c>
      <c r="AN27" s="81">
        <v>26099.607048431499</v>
      </c>
      <c r="AO27" s="81">
        <v>26581.743362103301</v>
      </c>
      <c r="AP27" s="81">
        <v>26703.426041871298</v>
      </c>
      <c r="AQ27" s="81">
        <v>26677.1873664698</v>
      </c>
      <c r="AR27" s="81">
        <v>26892.8506090398</v>
      </c>
      <c r="AS27" s="81">
        <v>27070.975882432002</v>
      </c>
      <c r="AT27" s="81">
        <v>27426.054696982101</v>
      </c>
      <c r="AU27" s="81">
        <v>27588.035426962499</v>
      </c>
      <c r="AV27" s="81">
        <v>27493.494216391398</v>
      </c>
      <c r="AW27" s="81">
        <v>27633.426504538998</v>
      </c>
      <c r="AX27" s="81">
        <v>27696.015968897798</v>
      </c>
      <c r="AY27" s="81">
        <v>27742.682994308401</v>
      </c>
      <c r="AZ27" s="81">
        <v>27953.0907400379</v>
      </c>
      <c r="BA27" s="81">
        <v>28003.228402843</v>
      </c>
      <c r="BB27" s="81">
        <v>28189.360524445699</v>
      </c>
      <c r="BC27" s="81">
        <v>28364.407721714899</v>
      </c>
      <c r="BD27" s="86"/>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24629.521873722701</v>
      </c>
      <c r="D28" s="77">
        <v>24673.663231809402</v>
      </c>
      <c r="E28" s="77">
        <v>24736.028115126901</v>
      </c>
      <c r="F28" s="77">
        <v>25097.605691360099</v>
      </c>
      <c r="G28" s="77">
        <v>24494.270627854501</v>
      </c>
      <c r="H28" s="77">
        <v>24862.4400370039</v>
      </c>
      <c r="I28" s="77">
        <v>24968.525131255999</v>
      </c>
      <c r="J28" s="77">
        <v>25060.863602802001</v>
      </c>
      <c r="K28" s="77">
        <v>24886.2221999787</v>
      </c>
      <c r="L28" s="77">
        <v>25195.246579853199</v>
      </c>
      <c r="M28" s="77">
        <v>25282.154455879201</v>
      </c>
      <c r="N28" s="77">
        <v>25751.149858498899</v>
      </c>
      <c r="O28" s="77">
        <v>25759.502907156799</v>
      </c>
      <c r="P28" s="77">
        <v>25801.3745110362</v>
      </c>
      <c r="Q28" s="77">
        <v>25926.728114708301</v>
      </c>
      <c r="R28" s="77">
        <v>25883.600715205699</v>
      </c>
      <c r="S28" s="77">
        <v>25817.2985004822</v>
      </c>
      <c r="T28" s="77">
        <v>25833.787004642902</v>
      </c>
      <c r="U28" s="77">
        <v>25904.769247029399</v>
      </c>
      <c r="V28" s="77">
        <v>25963.268166103899</v>
      </c>
      <c r="W28" s="77">
        <v>25875.596469574401</v>
      </c>
      <c r="X28" s="77">
        <v>25968.193777533499</v>
      </c>
      <c r="Y28" s="77">
        <v>25926.999770162402</v>
      </c>
      <c r="Z28" s="77">
        <v>25991.717012496902</v>
      </c>
      <c r="AA28" s="77">
        <v>26191.3375894614</v>
      </c>
      <c r="AB28" s="77">
        <v>26348.550324690401</v>
      </c>
      <c r="AC28" s="77">
        <v>26370.659906534001</v>
      </c>
      <c r="AD28" s="77">
        <v>26426.704214600599</v>
      </c>
      <c r="AE28" s="77">
        <v>26378.818575678099</v>
      </c>
      <c r="AF28" s="77">
        <v>26230.645445477701</v>
      </c>
      <c r="AG28" s="77">
        <v>25991.517938130801</v>
      </c>
      <c r="AH28" s="77">
        <v>26145.741874775598</v>
      </c>
      <c r="AI28" s="77">
        <v>26144.341338141901</v>
      </c>
      <c r="AJ28" s="77">
        <v>26155.028880310299</v>
      </c>
      <c r="AK28" s="77">
        <v>26161.500823324601</v>
      </c>
      <c r="AL28" s="77">
        <v>26068.163234316198</v>
      </c>
      <c r="AM28" s="77">
        <v>26103.023029259799</v>
      </c>
      <c r="AN28" s="77">
        <v>26099.607048431499</v>
      </c>
      <c r="AO28" s="77">
        <v>26581.743362103301</v>
      </c>
      <c r="AP28" s="77">
        <v>26703.426041871298</v>
      </c>
      <c r="AQ28" s="77">
        <v>26677.1873664698</v>
      </c>
      <c r="AR28" s="77">
        <v>26892.8506090398</v>
      </c>
      <c r="AS28" s="77">
        <v>27070.975882432002</v>
      </c>
      <c r="AT28" s="77">
        <v>27426.054696982101</v>
      </c>
      <c r="AU28" s="77">
        <v>27588.035426962499</v>
      </c>
      <c r="AV28" s="77">
        <v>27493.494216391398</v>
      </c>
      <c r="AW28" s="77">
        <v>27633.426504538998</v>
      </c>
      <c r="AX28" s="77">
        <v>27696.015968897798</v>
      </c>
      <c r="AY28" s="77">
        <v>27742.682994308401</v>
      </c>
      <c r="AZ28" s="77">
        <v>27953.0907400379</v>
      </c>
      <c r="BA28" s="77">
        <v>28003.228402843</v>
      </c>
      <c r="BB28" s="77">
        <v>28189.360524445699</v>
      </c>
      <c r="BC28" s="77">
        <v>28364.407721714899</v>
      </c>
      <c r="BD28" s="90"/>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66835.495117026949</v>
      </c>
      <c r="D29" s="78">
        <v>66838.673714891498</v>
      </c>
      <c r="E29" s="78">
        <v>66746.960292907199</v>
      </c>
      <c r="F29" s="78">
        <v>67202.892389239831</v>
      </c>
      <c r="G29" s="78">
        <v>66126.75737180651</v>
      </c>
      <c r="H29" s="78">
        <v>66694.824692864117</v>
      </c>
      <c r="I29" s="78">
        <v>66630.797321542617</v>
      </c>
      <c r="J29" s="78">
        <v>66635.97069651763</v>
      </c>
      <c r="K29" s="78">
        <v>66492.441790397468</v>
      </c>
      <c r="L29" s="78">
        <v>66485.929468075628</v>
      </c>
      <c r="M29" s="78">
        <v>66800.694533069793</v>
      </c>
      <c r="N29" s="78">
        <v>67201.154741827791</v>
      </c>
      <c r="O29" s="78">
        <v>67565.603951360696</v>
      </c>
      <c r="P29" s="78">
        <v>67570.842692863196</v>
      </c>
      <c r="Q29" s="78">
        <v>67546.361713244798</v>
      </c>
      <c r="R29" s="78">
        <v>67594.59746476289</v>
      </c>
      <c r="S29" s="78">
        <v>67548.172768130724</v>
      </c>
      <c r="T29" s="78">
        <v>67691.421365168848</v>
      </c>
      <c r="U29" s="78">
        <v>67872.071356261818</v>
      </c>
      <c r="V29" s="78">
        <v>67717.482894973567</v>
      </c>
      <c r="W29" s="78">
        <v>67590.058755860111</v>
      </c>
      <c r="X29" s="78">
        <v>67927.736087297541</v>
      </c>
      <c r="Y29" s="78">
        <v>67993.460746904078</v>
      </c>
      <c r="Z29" s="78">
        <v>68003.944994453588</v>
      </c>
      <c r="AA29" s="78">
        <v>68243.855659455658</v>
      </c>
      <c r="AB29" s="78">
        <v>68998.825975657019</v>
      </c>
      <c r="AC29" s="78">
        <v>69097.773319815926</v>
      </c>
      <c r="AD29" s="78">
        <v>69604.396664059983</v>
      </c>
      <c r="AE29" s="78">
        <v>69428.903784350507</v>
      </c>
      <c r="AF29" s="78">
        <v>69571.743488251363</v>
      </c>
      <c r="AG29" s="78">
        <v>69515.947688561209</v>
      </c>
      <c r="AH29" s="78">
        <v>69617.980537287804</v>
      </c>
      <c r="AI29" s="78">
        <v>70169.213907895988</v>
      </c>
      <c r="AJ29" s="78">
        <v>69995.659802432725</v>
      </c>
      <c r="AK29" s="78">
        <v>69919.065413706368</v>
      </c>
      <c r="AL29" s="78">
        <v>69862.049611275506</v>
      </c>
      <c r="AM29" s="78">
        <v>68805.931686942684</v>
      </c>
      <c r="AN29" s="78">
        <v>68764.262914661085</v>
      </c>
      <c r="AO29" s="78">
        <v>70341.467887390332</v>
      </c>
      <c r="AP29" s="78">
        <v>70615.604957143893</v>
      </c>
      <c r="AQ29" s="78">
        <v>71013.298262725148</v>
      </c>
      <c r="AR29" s="78">
        <v>72054.265835040438</v>
      </c>
      <c r="AS29" s="78">
        <v>72521.453132586583</v>
      </c>
      <c r="AT29" s="78">
        <v>73042.571059297217</v>
      </c>
      <c r="AU29" s="78">
        <v>73426.910377745153</v>
      </c>
      <c r="AV29" s="78">
        <v>73436.294604619441</v>
      </c>
      <c r="AW29" s="78">
        <v>73721.831999420538</v>
      </c>
      <c r="AX29" s="78">
        <v>73757.785589188978</v>
      </c>
      <c r="AY29" s="78">
        <v>73605.446036827154</v>
      </c>
      <c r="AZ29" s="78">
        <v>73806.699250824255</v>
      </c>
      <c r="BA29" s="78">
        <v>73855.024336439601</v>
      </c>
      <c r="BB29" s="78">
        <v>74097.840307626044</v>
      </c>
      <c r="BC29" s="78">
        <v>74356.565944790549</v>
      </c>
      <c r="BD29" s="90"/>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D30" s="93"/>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299</v>
      </c>
      <c r="B31" s="98"/>
      <c r="BD31" s="93"/>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6"/>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90"/>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398.70985523045903</v>
      </c>
      <c r="D35" s="81">
        <v>371.04016303130402</v>
      </c>
      <c r="E35" s="81">
        <v>401.79729980149398</v>
      </c>
      <c r="F35" s="81">
        <v>399.49295470955002</v>
      </c>
      <c r="G35" s="81">
        <v>398.04850975170399</v>
      </c>
      <c r="H35" s="81">
        <v>514.43149709871102</v>
      </c>
      <c r="I35" s="81">
        <v>394.69201846402598</v>
      </c>
      <c r="J35" s="81">
        <v>403.26970482616099</v>
      </c>
      <c r="K35" s="81">
        <v>412.10187955541198</v>
      </c>
      <c r="L35" s="81">
        <v>362.82614388772299</v>
      </c>
      <c r="M35" s="81">
        <v>411.36828974428698</v>
      </c>
      <c r="N35" s="81">
        <v>437.15795552665901</v>
      </c>
      <c r="O35" s="81">
        <v>411.83031178189799</v>
      </c>
      <c r="P35" s="81">
        <v>487.97455395081897</v>
      </c>
      <c r="Q35" s="81">
        <v>481.278572485224</v>
      </c>
      <c r="R35" s="81">
        <v>474.63187301341497</v>
      </c>
      <c r="S35" s="81">
        <v>434.12126241847801</v>
      </c>
      <c r="T35" s="81">
        <v>417.59636840398099</v>
      </c>
      <c r="U35" s="81">
        <v>496.093982820836</v>
      </c>
      <c r="V35" s="81">
        <v>473.89615712300002</v>
      </c>
      <c r="W35" s="81">
        <v>485.69517545898998</v>
      </c>
      <c r="X35" s="81">
        <v>459.9846725868</v>
      </c>
      <c r="Y35" s="81">
        <v>428.09976969094998</v>
      </c>
      <c r="Z35" s="81">
        <v>458.155475479855</v>
      </c>
      <c r="AA35" s="81">
        <v>457.809190409758</v>
      </c>
      <c r="AB35" s="81">
        <v>415.46678494052401</v>
      </c>
      <c r="AC35" s="81">
        <v>505.733124813708</v>
      </c>
      <c r="AD35" s="81">
        <v>485.47915617275203</v>
      </c>
      <c r="AE35" s="81">
        <v>493.81709691080999</v>
      </c>
      <c r="AF35" s="81">
        <v>466.01925116651898</v>
      </c>
      <c r="AG35" s="81">
        <v>473.74212225149</v>
      </c>
      <c r="AH35" s="81">
        <v>505.654342352865</v>
      </c>
      <c r="AI35" s="81">
        <v>513.59410305566098</v>
      </c>
      <c r="AJ35" s="81">
        <v>465.04350328183699</v>
      </c>
      <c r="AK35" s="81">
        <v>473.37113798613501</v>
      </c>
      <c r="AL35" s="81">
        <v>424.94925812376999</v>
      </c>
      <c r="AM35" s="81">
        <v>386.528924559335</v>
      </c>
      <c r="AN35" s="81">
        <v>404.934830947774</v>
      </c>
      <c r="AO35" s="81">
        <v>420.465240941177</v>
      </c>
      <c r="AP35" s="81">
        <v>403.126639002903</v>
      </c>
      <c r="AQ35" s="81">
        <v>473.58437634169502</v>
      </c>
      <c r="AR35" s="81">
        <v>456.08123936977103</v>
      </c>
      <c r="AS35" s="81">
        <v>486.61712653960598</v>
      </c>
      <c r="AT35" s="81">
        <v>455.64379854061201</v>
      </c>
      <c r="AU35" s="81">
        <v>445.30626266781798</v>
      </c>
      <c r="AV35" s="81">
        <v>404.92682291225299</v>
      </c>
      <c r="AW35" s="81">
        <v>429.66749248547598</v>
      </c>
      <c r="AX35" s="81">
        <v>407.19731075909499</v>
      </c>
      <c r="AY35" s="81">
        <v>408.53110121705203</v>
      </c>
      <c r="AZ35" s="81">
        <v>418.37358669804701</v>
      </c>
      <c r="BA35" s="81">
        <v>405.53933300721502</v>
      </c>
      <c r="BB35" s="81">
        <v>393.23926532098</v>
      </c>
      <c r="BC35" s="81">
        <v>409.91833758689199</v>
      </c>
      <c r="BD35" s="86"/>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31.104863546137299</v>
      </c>
      <c r="D36" s="81">
        <v>28.398309920233899</v>
      </c>
      <c r="E36" s="81">
        <v>25.8901883208719</v>
      </c>
      <c r="F36" s="81">
        <v>20.115827813421198</v>
      </c>
      <c r="G36" s="81">
        <v>23.046968766081999</v>
      </c>
      <c r="H36" s="81">
        <v>24.498261896097901</v>
      </c>
      <c r="I36" s="81">
        <v>27.150535131988899</v>
      </c>
      <c r="J36" s="81">
        <v>27.594975167615701</v>
      </c>
      <c r="K36" s="81">
        <v>20.962614311221401</v>
      </c>
      <c r="L36" s="81">
        <v>29.322148666531898</v>
      </c>
      <c r="M36" s="81">
        <v>35.610879105035799</v>
      </c>
      <c r="N36" s="81">
        <v>41.787915207332503</v>
      </c>
      <c r="O36" s="81">
        <v>42.366341130324003</v>
      </c>
      <c r="P36" s="81">
        <v>31.4376198940341</v>
      </c>
      <c r="Q36" s="81">
        <v>40.430891908895802</v>
      </c>
      <c r="R36" s="81">
        <v>44.1556159688473</v>
      </c>
      <c r="S36" s="81">
        <v>43.062581423482897</v>
      </c>
      <c r="T36" s="81">
        <v>44.827734879542902</v>
      </c>
      <c r="U36" s="81">
        <v>52.7368181022728</v>
      </c>
      <c r="V36" s="81">
        <v>48.687108950859397</v>
      </c>
      <c r="W36" s="81">
        <v>47.646270642265698</v>
      </c>
      <c r="X36" s="81">
        <v>49.902433185617497</v>
      </c>
      <c r="Y36" s="81">
        <v>38.0164379189142</v>
      </c>
      <c r="Z36" s="81">
        <v>42.7432930536892</v>
      </c>
      <c r="AA36" s="81">
        <v>39.308546437955798</v>
      </c>
      <c r="AB36" s="81">
        <v>59.968104265373</v>
      </c>
      <c r="AC36" s="81">
        <v>48.509707449552103</v>
      </c>
      <c r="AD36" s="81">
        <v>51.826507161464299</v>
      </c>
      <c r="AE36" s="81">
        <v>46.170601121972098</v>
      </c>
      <c r="AF36" s="81">
        <v>41.119019431629802</v>
      </c>
      <c r="AG36" s="81">
        <v>50.485434214926698</v>
      </c>
      <c r="AH36" s="81">
        <v>51.28575639708</v>
      </c>
      <c r="AI36" s="81">
        <v>55.943117188388499</v>
      </c>
      <c r="AJ36" s="81">
        <v>48.173314444397597</v>
      </c>
      <c r="AK36" s="81">
        <v>54.8080005830696</v>
      </c>
      <c r="AL36" s="81">
        <v>49.453895113998598</v>
      </c>
      <c r="AM36" s="81">
        <v>33.959272015649503</v>
      </c>
      <c r="AN36" s="81">
        <v>39.155484292182798</v>
      </c>
      <c r="AO36" s="81">
        <v>49.397219379180697</v>
      </c>
      <c r="AP36" s="81">
        <v>47.1612351965653</v>
      </c>
      <c r="AQ36" s="81">
        <v>60.835842978630303</v>
      </c>
      <c r="AR36" s="81">
        <v>60.881323444179301</v>
      </c>
      <c r="AS36" s="81">
        <v>58.915762105064402</v>
      </c>
      <c r="AT36" s="81">
        <v>57.458048950772401</v>
      </c>
      <c r="AU36" s="81">
        <v>61.591440697961701</v>
      </c>
      <c r="AV36" s="81">
        <v>53.890235816161102</v>
      </c>
      <c r="AW36" s="81">
        <v>47.924404595403203</v>
      </c>
      <c r="AX36" s="81">
        <v>50.704889420571902</v>
      </c>
      <c r="AY36" s="81">
        <v>53.155198793319101</v>
      </c>
      <c r="AZ36" s="81">
        <v>60.353329329324701</v>
      </c>
      <c r="BA36" s="81">
        <v>55.614762062758203</v>
      </c>
      <c r="BB36" s="81">
        <v>56.7206169888007</v>
      </c>
      <c r="BC36" s="81">
        <v>60.142832923485301</v>
      </c>
      <c r="BD36" s="86"/>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49.589094487052499</v>
      </c>
      <c r="D37" s="81">
        <v>55.219158348088598</v>
      </c>
      <c r="E37" s="81">
        <v>34.141192042509402</v>
      </c>
      <c r="F37" s="81">
        <v>54.492103086526903</v>
      </c>
      <c r="G37" s="81">
        <v>40.417988694603899</v>
      </c>
      <c r="H37" s="81">
        <v>41.8485042939637</v>
      </c>
      <c r="I37" s="81">
        <v>41.704130912033897</v>
      </c>
      <c r="J37" s="81">
        <v>45.6626418574035</v>
      </c>
      <c r="K37" s="81">
        <v>48.2118521915747</v>
      </c>
      <c r="L37" s="81">
        <v>52.992340164400503</v>
      </c>
      <c r="M37" s="81">
        <v>47.939786122234999</v>
      </c>
      <c r="N37" s="81">
        <v>25.3194918985382</v>
      </c>
      <c r="O37" s="81">
        <v>42.114631908172598</v>
      </c>
      <c r="P37" s="81">
        <v>62.077550740714599</v>
      </c>
      <c r="Q37" s="81">
        <v>43.083509544102498</v>
      </c>
      <c r="R37" s="81">
        <v>45.838089286356897</v>
      </c>
      <c r="S37" s="81">
        <v>48.8700114315467</v>
      </c>
      <c r="T37" s="81">
        <v>52.9866102775934</v>
      </c>
      <c r="U37" s="81">
        <v>64.488494845256895</v>
      </c>
      <c r="V37" s="81">
        <v>56.447695535470999</v>
      </c>
      <c r="W37" s="81">
        <v>60.494356038581699</v>
      </c>
      <c r="X37" s="81">
        <v>74.327443347867998</v>
      </c>
      <c r="Y37" s="81">
        <v>45.668923551795103</v>
      </c>
      <c r="Z37" s="81">
        <v>37.448929385984201</v>
      </c>
      <c r="AA37" s="81">
        <v>34.304434860352302</v>
      </c>
      <c r="AB37" s="81">
        <v>48.912779571959398</v>
      </c>
      <c r="AC37" s="81">
        <v>47.118406168515797</v>
      </c>
      <c r="AD37" s="81">
        <v>46.944587986394403</v>
      </c>
      <c r="AE37" s="81">
        <v>63.651650359260699</v>
      </c>
      <c r="AF37" s="81">
        <v>76.940413755948299</v>
      </c>
      <c r="AG37" s="81">
        <v>81.326836433357002</v>
      </c>
      <c r="AH37" s="81">
        <v>76.309932790139896</v>
      </c>
      <c r="AI37" s="81">
        <v>79.113042138512299</v>
      </c>
      <c r="AJ37" s="81">
        <v>79.145241244085497</v>
      </c>
      <c r="AK37" s="81">
        <v>69.722869592047402</v>
      </c>
      <c r="AL37" s="81">
        <v>68.8482749558286</v>
      </c>
      <c r="AM37" s="81">
        <v>35.943620300049197</v>
      </c>
      <c r="AN37" s="81">
        <v>31.312097620035001</v>
      </c>
      <c r="AO37" s="81">
        <v>33.998906517106199</v>
      </c>
      <c r="AP37" s="81">
        <v>54.076599345407701</v>
      </c>
      <c r="AQ37" s="81">
        <v>56.294852051340499</v>
      </c>
      <c r="AR37" s="81">
        <v>52.655622403057301</v>
      </c>
      <c r="AS37" s="81">
        <v>64.820670558828795</v>
      </c>
      <c r="AT37" s="81">
        <v>64.059673260737199</v>
      </c>
      <c r="AU37" s="81">
        <v>73.443912764255302</v>
      </c>
      <c r="AV37" s="81">
        <v>83.138444595414597</v>
      </c>
      <c r="AW37" s="81">
        <v>89.459148344225994</v>
      </c>
      <c r="AX37" s="81">
        <v>85.817580177384201</v>
      </c>
      <c r="AY37" s="81">
        <v>83.905563290677506</v>
      </c>
      <c r="AZ37" s="81">
        <v>86.266073966677894</v>
      </c>
      <c r="BA37" s="81">
        <v>75.197866831192002</v>
      </c>
      <c r="BB37" s="81">
        <v>63.773879275367896</v>
      </c>
      <c r="BC37" s="81">
        <v>50.505601525310901</v>
      </c>
      <c r="BD37" s="86"/>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348.11509282806497</v>
      </c>
      <c r="D38" s="81">
        <v>284.82868370734298</v>
      </c>
      <c r="E38" s="81">
        <v>296.511477922842</v>
      </c>
      <c r="F38" s="81">
        <v>276.90671089196502</v>
      </c>
      <c r="G38" s="81">
        <v>178.25711545176699</v>
      </c>
      <c r="H38" s="81">
        <v>158.06612238513699</v>
      </c>
      <c r="I38" s="81">
        <v>121.168978506163</v>
      </c>
      <c r="J38" s="81">
        <v>70.488648988009302</v>
      </c>
      <c r="K38" s="81">
        <v>112.01853397133701</v>
      </c>
      <c r="L38" s="81">
        <v>141.34553054730901</v>
      </c>
      <c r="M38" s="81">
        <v>138.19679282636099</v>
      </c>
      <c r="N38" s="81">
        <v>121.390269612635</v>
      </c>
      <c r="O38" s="81">
        <v>145.03278106120899</v>
      </c>
      <c r="P38" s="81">
        <v>154.40109290879499</v>
      </c>
      <c r="Q38" s="81">
        <v>113.124230115442</v>
      </c>
      <c r="R38" s="81">
        <v>102.328638415169</v>
      </c>
      <c r="S38" s="81">
        <v>167.22848719580199</v>
      </c>
      <c r="T38" s="81">
        <v>205.95834820912799</v>
      </c>
      <c r="U38" s="81">
        <v>221.43531531664499</v>
      </c>
      <c r="V38" s="81">
        <v>165.006920423536</v>
      </c>
      <c r="W38" s="81">
        <v>186.111576430056</v>
      </c>
      <c r="X38" s="81">
        <v>266.89183623086399</v>
      </c>
      <c r="Y38" s="81">
        <v>175.84022923292801</v>
      </c>
      <c r="Z38" s="81">
        <v>162.02599917261199</v>
      </c>
      <c r="AA38" s="81">
        <v>140.17501830868099</v>
      </c>
      <c r="AB38" s="81">
        <v>180.77270625073999</v>
      </c>
      <c r="AC38" s="81">
        <v>125.780515211352</v>
      </c>
      <c r="AD38" s="81">
        <v>82.250021926575201</v>
      </c>
      <c r="AE38" s="81">
        <v>67.407493082322702</v>
      </c>
      <c r="AF38" s="81">
        <v>116.440236876399</v>
      </c>
      <c r="AG38" s="81">
        <v>56.394521614371598</v>
      </c>
      <c r="AH38" s="81">
        <v>42.6949244218251</v>
      </c>
      <c r="AI38" s="81">
        <v>42.311701641244099</v>
      </c>
      <c r="AJ38" s="81">
        <v>88.023108400343304</v>
      </c>
      <c r="AK38" s="81">
        <v>132.51306749170399</v>
      </c>
      <c r="AL38" s="81">
        <v>167.697474194085</v>
      </c>
      <c r="AM38" s="81">
        <v>81.586312744555997</v>
      </c>
      <c r="AN38" s="81">
        <v>75.686910811618503</v>
      </c>
      <c r="AO38" s="81">
        <v>216.44652695483299</v>
      </c>
      <c r="AP38" s="81">
        <v>246.87973976772699</v>
      </c>
      <c r="AQ38" s="81">
        <v>153.728249832507</v>
      </c>
      <c r="AR38" s="81">
        <v>146.75140972982001</v>
      </c>
      <c r="AS38" s="81">
        <v>58.338603502945801</v>
      </c>
      <c r="AT38" s="81">
        <v>101.964805367682</v>
      </c>
      <c r="AU38" s="81">
        <v>88.529689440156503</v>
      </c>
      <c r="AV38" s="81">
        <v>104.636486332902</v>
      </c>
      <c r="AW38" s="81">
        <v>115.494305302174</v>
      </c>
      <c r="AX38" s="81">
        <v>105.47623290524299</v>
      </c>
      <c r="AY38" s="81">
        <v>89.459595848925701</v>
      </c>
      <c r="AZ38" s="81">
        <v>114.45013345248</v>
      </c>
      <c r="BA38" s="81">
        <v>112.209316912169</v>
      </c>
      <c r="BB38" s="81">
        <v>90.645958970033405</v>
      </c>
      <c r="BC38" s="81">
        <v>100.414680197961</v>
      </c>
      <c r="BD38" s="86"/>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740.01548444197101</v>
      </c>
      <c r="D39" s="81">
        <v>741.48413164298199</v>
      </c>
      <c r="E39" s="81">
        <v>715.96921631427006</v>
      </c>
      <c r="F39" s="81">
        <v>717.847148096909</v>
      </c>
      <c r="G39" s="81">
        <v>752.86273072691699</v>
      </c>
      <c r="H39" s="81">
        <v>651.48413988601897</v>
      </c>
      <c r="I39" s="81">
        <v>569.81981448639397</v>
      </c>
      <c r="J39" s="81">
        <v>559.17805868945402</v>
      </c>
      <c r="K39" s="81">
        <v>536.58410684911701</v>
      </c>
      <c r="L39" s="81">
        <v>562.02430314336402</v>
      </c>
      <c r="M39" s="81">
        <v>637.46128987346299</v>
      </c>
      <c r="N39" s="81">
        <v>710.83815644833896</v>
      </c>
      <c r="O39" s="81">
        <v>772.10377428690401</v>
      </c>
      <c r="P39" s="81">
        <v>738.49899946763799</v>
      </c>
      <c r="Q39" s="81">
        <v>752.45924059429603</v>
      </c>
      <c r="R39" s="81">
        <v>750.07951717538401</v>
      </c>
      <c r="S39" s="81">
        <v>763.23125807129702</v>
      </c>
      <c r="T39" s="81">
        <v>746.75264656422701</v>
      </c>
      <c r="U39" s="81">
        <v>801.17734772566598</v>
      </c>
      <c r="V39" s="81">
        <v>739.20767247275</v>
      </c>
      <c r="W39" s="81">
        <v>738.49463050870202</v>
      </c>
      <c r="X39" s="81">
        <v>756.91652239088796</v>
      </c>
      <c r="Y39" s="81">
        <v>855.47482690311301</v>
      </c>
      <c r="Z39" s="81">
        <v>890.12920748016097</v>
      </c>
      <c r="AA39" s="81">
        <v>901.64979264584599</v>
      </c>
      <c r="AB39" s="81">
        <v>946.84567797551995</v>
      </c>
      <c r="AC39" s="81">
        <v>1024.1081421290801</v>
      </c>
      <c r="AD39" s="81">
        <v>1084.56128768955</v>
      </c>
      <c r="AE39" s="81">
        <v>1035.0587253285701</v>
      </c>
      <c r="AF39" s="81">
        <v>976.69155503985303</v>
      </c>
      <c r="AG39" s="81">
        <v>1039.17906147812</v>
      </c>
      <c r="AH39" s="81">
        <v>968.20479598639099</v>
      </c>
      <c r="AI39" s="81">
        <v>1042.7098222654799</v>
      </c>
      <c r="AJ39" s="81">
        <v>968.12410356212399</v>
      </c>
      <c r="AK39" s="81">
        <v>917.59175984044498</v>
      </c>
      <c r="AL39" s="81">
        <v>876.84530130847497</v>
      </c>
      <c r="AM39" s="81">
        <v>554.68333982476395</v>
      </c>
      <c r="AN39" s="81">
        <v>602.69374031144901</v>
      </c>
      <c r="AO39" s="81">
        <v>828.64076647502498</v>
      </c>
      <c r="AP39" s="81">
        <v>872.86190141662098</v>
      </c>
      <c r="AQ39" s="81">
        <v>921.09182033343097</v>
      </c>
      <c r="AR39" s="81">
        <v>986.35650303810405</v>
      </c>
      <c r="AS39" s="81">
        <v>995.123601002432</v>
      </c>
      <c r="AT39" s="81">
        <v>1001.0230973724</v>
      </c>
      <c r="AU39" s="81">
        <v>986.67774208347998</v>
      </c>
      <c r="AV39" s="81">
        <v>932.66113852908302</v>
      </c>
      <c r="AW39" s="81">
        <v>946.54438077612599</v>
      </c>
      <c r="AX39" s="81">
        <v>889.40251863789604</v>
      </c>
      <c r="AY39" s="81">
        <v>773.17457561818605</v>
      </c>
      <c r="AZ39" s="81">
        <v>768.59953650267096</v>
      </c>
      <c r="BA39" s="81">
        <v>772.82272648607398</v>
      </c>
      <c r="BB39" s="81">
        <v>746.53702571649501</v>
      </c>
      <c r="BC39" s="81">
        <v>796.750449531492</v>
      </c>
      <c r="BD39" s="86"/>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1567.5343905336849</v>
      </c>
      <c r="D40" s="77">
        <v>1480.9704466499516</v>
      </c>
      <c r="E40" s="77">
        <v>1474.3093744019875</v>
      </c>
      <c r="F40" s="77">
        <v>1468.8547445983722</v>
      </c>
      <c r="G40" s="77">
        <v>1392.6333133910739</v>
      </c>
      <c r="H40" s="77">
        <v>1390.3285255599285</v>
      </c>
      <c r="I40" s="77">
        <v>1154.5354775006058</v>
      </c>
      <c r="J40" s="77">
        <v>1106.1940295286436</v>
      </c>
      <c r="K40" s="77">
        <v>1129.8789868786621</v>
      </c>
      <c r="L40" s="77">
        <v>1148.5104664093285</v>
      </c>
      <c r="M40" s="77">
        <v>1270.5770376713817</v>
      </c>
      <c r="N40" s="77">
        <v>1336.4937886935036</v>
      </c>
      <c r="O40" s="77">
        <v>1413.4478401685078</v>
      </c>
      <c r="P40" s="77">
        <v>1474.3898169620006</v>
      </c>
      <c r="Q40" s="77">
        <v>1430.3764446479604</v>
      </c>
      <c r="R40" s="77">
        <v>1417.0337338591721</v>
      </c>
      <c r="S40" s="77">
        <v>1456.5136005406066</v>
      </c>
      <c r="T40" s="77">
        <v>1468.1217083344723</v>
      </c>
      <c r="U40" s="77">
        <v>1635.9319588106766</v>
      </c>
      <c r="V40" s="77">
        <v>1483.2455545056164</v>
      </c>
      <c r="W40" s="77">
        <v>1518.4420090785952</v>
      </c>
      <c r="X40" s="77">
        <v>1608.0229077420374</v>
      </c>
      <c r="Y40" s="77">
        <v>1543.1001872977004</v>
      </c>
      <c r="Z40" s="77">
        <v>1590.5029045723013</v>
      </c>
      <c r="AA40" s="77">
        <v>1573.2469826625932</v>
      </c>
      <c r="AB40" s="77">
        <v>1651.9660530041162</v>
      </c>
      <c r="AC40" s="77">
        <v>1751.249895772208</v>
      </c>
      <c r="AD40" s="77">
        <v>1751.061560936736</v>
      </c>
      <c r="AE40" s="77">
        <v>1706.1055668029355</v>
      </c>
      <c r="AF40" s="77">
        <v>1677.2104762703491</v>
      </c>
      <c r="AG40" s="77">
        <v>1701.1279759922654</v>
      </c>
      <c r="AH40" s="77">
        <v>1644.1497519483009</v>
      </c>
      <c r="AI40" s="77">
        <v>1733.6717862892858</v>
      </c>
      <c r="AJ40" s="77">
        <v>1648.5092709327873</v>
      </c>
      <c r="AK40" s="77">
        <v>1648.006835493401</v>
      </c>
      <c r="AL40" s="77">
        <v>1587.7942036961572</v>
      </c>
      <c r="AM40" s="77">
        <v>1092.7014694443537</v>
      </c>
      <c r="AN40" s="77">
        <v>1153.7830639830593</v>
      </c>
      <c r="AO40" s="77">
        <v>1548.9486602673219</v>
      </c>
      <c r="AP40" s="77">
        <v>1624.1061147292239</v>
      </c>
      <c r="AQ40" s="77">
        <v>1665.535141537604</v>
      </c>
      <c r="AR40" s="77">
        <v>1702.7260979849316</v>
      </c>
      <c r="AS40" s="77">
        <v>1663.8157637088771</v>
      </c>
      <c r="AT40" s="77">
        <v>1680.1494234922038</v>
      </c>
      <c r="AU40" s="77">
        <v>1655.5490476536716</v>
      </c>
      <c r="AV40" s="77">
        <v>1579.2531281858137</v>
      </c>
      <c r="AW40" s="77">
        <v>1629.0897315034051</v>
      </c>
      <c r="AX40" s="77">
        <v>1538.5985319001902</v>
      </c>
      <c r="AY40" s="77">
        <v>1408.2260347681604</v>
      </c>
      <c r="AZ40" s="77">
        <v>1448.0426599492007</v>
      </c>
      <c r="BA40" s="77">
        <v>1421.3840052994083</v>
      </c>
      <c r="BB40" s="77">
        <v>1350.9167462716771</v>
      </c>
      <c r="BC40" s="77">
        <v>1417.7319017651412</v>
      </c>
      <c r="BD40" s="90"/>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293.68176568077598</v>
      </c>
      <c r="D41" s="81">
        <v>292.08731209113398</v>
      </c>
      <c r="E41" s="81">
        <v>345.29390131685199</v>
      </c>
      <c r="F41" s="81">
        <v>355.83341452647801</v>
      </c>
      <c r="G41" s="81">
        <v>277.36585541984601</v>
      </c>
      <c r="H41" s="81">
        <v>236.76324343295701</v>
      </c>
      <c r="I41" s="81">
        <v>219.84488619428299</v>
      </c>
      <c r="J41" s="81">
        <v>237.85895009236401</v>
      </c>
      <c r="K41" s="81">
        <v>299.30387307108202</v>
      </c>
      <c r="L41" s="81">
        <v>234.59825413430201</v>
      </c>
      <c r="M41" s="81">
        <v>268.24265065442597</v>
      </c>
      <c r="N41" s="81">
        <v>242.89825506800301</v>
      </c>
      <c r="O41" s="81">
        <v>260.997520686369</v>
      </c>
      <c r="P41" s="81">
        <v>209.212189055745</v>
      </c>
      <c r="Q41" s="81">
        <v>236.058970543486</v>
      </c>
      <c r="R41" s="81">
        <v>206.79431453174101</v>
      </c>
      <c r="S41" s="81">
        <v>223.84322340382101</v>
      </c>
      <c r="T41" s="81">
        <v>258.99906704898598</v>
      </c>
      <c r="U41" s="81">
        <v>281.08881234934802</v>
      </c>
      <c r="V41" s="81">
        <v>297.428094178268</v>
      </c>
      <c r="W41" s="81">
        <v>233.792425574379</v>
      </c>
      <c r="X41" s="81">
        <v>195.147909213421</v>
      </c>
      <c r="Y41" s="81">
        <v>227.996299526896</v>
      </c>
      <c r="Z41" s="81">
        <v>248.61778749293401</v>
      </c>
      <c r="AA41" s="81">
        <v>251.61556978806101</v>
      </c>
      <c r="AB41" s="81">
        <v>280.48504033575398</v>
      </c>
      <c r="AC41" s="81">
        <v>348.58470561076899</v>
      </c>
      <c r="AD41" s="81">
        <v>302.37273490469698</v>
      </c>
      <c r="AE41" s="81">
        <v>318.87278877641302</v>
      </c>
      <c r="AF41" s="81">
        <v>333.74005621903501</v>
      </c>
      <c r="AG41" s="81">
        <v>328.26484644942298</v>
      </c>
      <c r="AH41" s="81">
        <v>314.41710500209598</v>
      </c>
      <c r="AI41" s="81">
        <v>306.34077757998801</v>
      </c>
      <c r="AJ41" s="81">
        <v>266.01654342419602</v>
      </c>
      <c r="AK41" s="81">
        <v>318.954360551891</v>
      </c>
      <c r="AL41" s="81">
        <v>313.18692658377603</v>
      </c>
      <c r="AM41" s="81">
        <v>75.167809969491998</v>
      </c>
      <c r="AN41" s="81">
        <v>216.431970547887</v>
      </c>
      <c r="AO41" s="81">
        <v>279.60106601899002</v>
      </c>
      <c r="AP41" s="81">
        <v>290.32927954110698</v>
      </c>
      <c r="AQ41" s="81">
        <v>315.76591134403299</v>
      </c>
      <c r="AR41" s="81">
        <v>308.70306210146902</v>
      </c>
      <c r="AS41" s="81">
        <v>307.36523065664397</v>
      </c>
      <c r="AT41" s="81">
        <v>309.97840824614099</v>
      </c>
      <c r="AU41" s="81">
        <v>309.03105900390301</v>
      </c>
      <c r="AV41" s="81">
        <v>286.870229439875</v>
      </c>
      <c r="AW41" s="81">
        <v>312.81980614360702</v>
      </c>
      <c r="AX41" s="81">
        <v>291.75857503117601</v>
      </c>
      <c r="AY41" s="81">
        <v>296.76570634458102</v>
      </c>
      <c r="AZ41" s="81">
        <v>260.43406148188399</v>
      </c>
      <c r="BA41" s="81">
        <v>248.758397771365</v>
      </c>
      <c r="BB41" s="81">
        <v>264.50354426227801</v>
      </c>
      <c r="BC41" s="81">
        <v>250.25859089042299</v>
      </c>
      <c r="BD41" s="86"/>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293.68176568077598</v>
      </c>
      <c r="D42" s="77">
        <v>292.08731209113398</v>
      </c>
      <c r="E42" s="77">
        <v>345.29390131685199</v>
      </c>
      <c r="F42" s="77">
        <v>355.83341452647801</v>
      </c>
      <c r="G42" s="77">
        <v>277.36585541984601</v>
      </c>
      <c r="H42" s="77">
        <v>236.76324343295701</v>
      </c>
      <c r="I42" s="77">
        <v>219.84488619428299</v>
      </c>
      <c r="J42" s="77">
        <v>237.85895009236401</v>
      </c>
      <c r="K42" s="77">
        <v>299.30387307108202</v>
      </c>
      <c r="L42" s="77">
        <v>234.59825413430201</v>
      </c>
      <c r="M42" s="77">
        <v>268.24265065442597</v>
      </c>
      <c r="N42" s="77">
        <v>242.89825506800301</v>
      </c>
      <c r="O42" s="77">
        <v>260.997520686369</v>
      </c>
      <c r="P42" s="77">
        <v>209.212189055745</v>
      </c>
      <c r="Q42" s="77">
        <v>236.058970543486</v>
      </c>
      <c r="R42" s="77">
        <v>206.79431453174101</v>
      </c>
      <c r="S42" s="77">
        <v>223.84322340382101</v>
      </c>
      <c r="T42" s="77">
        <v>258.99906704898598</v>
      </c>
      <c r="U42" s="77">
        <v>281.08881234934802</v>
      </c>
      <c r="V42" s="77">
        <v>297.428094178268</v>
      </c>
      <c r="W42" s="77">
        <v>233.792425574379</v>
      </c>
      <c r="X42" s="77">
        <v>195.147909213421</v>
      </c>
      <c r="Y42" s="77">
        <v>227.996299526896</v>
      </c>
      <c r="Z42" s="77">
        <v>248.61778749293401</v>
      </c>
      <c r="AA42" s="77">
        <v>251.61556978806101</v>
      </c>
      <c r="AB42" s="77">
        <v>280.48504033575398</v>
      </c>
      <c r="AC42" s="77">
        <v>348.58470561076899</v>
      </c>
      <c r="AD42" s="77">
        <v>302.37273490469698</v>
      </c>
      <c r="AE42" s="77">
        <v>318.87278877641302</v>
      </c>
      <c r="AF42" s="77">
        <v>333.74005621903501</v>
      </c>
      <c r="AG42" s="77">
        <v>328.26484644942298</v>
      </c>
      <c r="AH42" s="77">
        <v>314.41710500209598</v>
      </c>
      <c r="AI42" s="77">
        <v>306.34077757998801</v>
      </c>
      <c r="AJ42" s="77">
        <v>266.01654342419602</v>
      </c>
      <c r="AK42" s="77">
        <v>318.954360551891</v>
      </c>
      <c r="AL42" s="77">
        <v>313.18692658377603</v>
      </c>
      <c r="AM42" s="77">
        <v>75.167809969491998</v>
      </c>
      <c r="AN42" s="77">
        <v>216.431970547887</v>
      </c>
      <c r="AO42" s="77">
        <v>279.60106601899002</v>
      </c>
      <c r="AP42" s="77">
        <v>290.32927954110698</v>
      </c>
      <c r="AQ42" s="77">
        <v>315.76591134403299</v>
      </c>
      <c r="AR42" s="77">
        <v>308.70306210146902</v>
      </c>
      <c r="AS42" s="77">
        <v>307.36523065664397</v>
      </c>
      <c r="AT42" s="77">
        <v>309.97840824614099</v>
      </c>
      <c r="AU42" s="77">
        <v>309.03105900390301</v>
      </c>
      <c r="AV42" s="77">
        <v>286.870229439875</v>
      </c>
      <c r="AW42" s="77">
        <v>312.81980614360702</v>
      </c>
      <c r="AX42" s="77">
        <v>291.75857503117601</v>
      </c>
      <c r="AY42" s="77">
        <v>296.76570634458102</v>
      </c>
      <c r="AZ42" s="77">
        <v>260.43406148188399</v>
      </c>
      <c r="BA42" s="77">
        <v>248.758397771365</v>
      </c>
      <c r="BB42" s="77">
        <v>264.50354426227801</v>
      </c>
      <c r="BC42" s="77">
        <v>250.25859089042299</v>
      </c>
      <c r="BD42" s="90"/>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78.863192552097601</v>
      </c>
      <c r="D43" s="81">
        <v>104.481419841573</v>
      </c>
      <c r="E43" s="81">
        <v>112.711474148017</v>
      </c>
      <c r="F43" s="81">
        <v>95.019763566645494</v>
      </c>
      <c r="G43" s="81">
        <v>62.492835091296101</v>
      </c>
      <c r="H43" s="81">
        <v>49.655877401518097</v>
      </c>
      <c r="I43" s="81">
        <v>78.730402625049507</v>
      </c>
      <c r="J43" s="81">
        <v>73.931591947752395</v>
      </c>
      <c r="K43" s="81">
        <v>58.590349445080399</v>
      </c>
      <c r="L43" s="81">
        <v>72.170703365737694</v>
      </c>
      <c r="M43" s="81">
        <v>75.960835502395696</v>
      </c>
      <c r="N43" s="81">
        <v>59.958716283444502</v>
      </c>
      <c r="O43" s="81">
        <v>62.872162049640998</v>
      </c>
      <c r="P43" s="81">
        <v>76.450105862415299</v>
      </c>
      <c r="Q43" s="81">
        <v>55.763626519551103</v>
      </c>
      <c r="R43" s="81">
        <v>98.007484898466004</v>
      </c>
      <c r="S43" s="81">
        <v>77.779002467048599</v>
      </c>
      <c r="T43" s="81">
        <v>96.030237607662301</v>
      </c>
      <c r="U43" s="81">
        <v>92.102487016744604</v>
      </c>
      <c r="V43" s="81">
        <v>87.697433848254605</v>
      </c>
      <c r="W43" s="81">
        <v>63.104590286596</v>
      </c>
      <c r="X43" s="81">
        <v>77.354253201471707</v>
      </c>
      <c r="Y43" s="81">
        <v>89.553887333111703</v>
      </c>
      <c r="Z43" s="81">
        <v>117.909856672025</v>
      </c>
      <c r="AA43" s="81">
        <v>137.71370268817901</v>
      </c>
      <c r="AB43" s="81">
        <v>154.47315321404699</v>
      </c>
      <c r="AC43" s="81">
        <v>144.045901646722</v>
      </c>
      <c r="AD43" s="81">
        <v>180.25015961368101</v>
      </c>
      <c r="AE43" s="81">
        <v>146.40353342866501</v>
      </c>
      <c r="AF43" s="81">
        <v>137.10560464248701</v>
      </c>
      <c r="AG43" s="81">
        <v>139.27790386247801</v>
      </c>
      <c r="AH43" s="81">
        <v>114.759799957395</v>
      </c>
      <c r="AI43" s="81">
        <v>102.404862584513</v>
      </c>
      <c r="AJ43" s="81">
        <v>107.929077380198</v>
      </c>
      <c r="AK43" s="81">
        <v>91.153243591830503</v>
      </c>
      <c r="AL43" s="81">
        <v>117.83398163098801</v>
      </c>
      <c r="AM43" s="81">
        <v>42.873380931546201</v>
      </c>
      <c r="AN43" s="81">
        <v>106.404248019554</v>
      </c>
      <c r="AO43" s="81">
        <v>130.43053978365799</v>
      </c>
      <c r="AP43" s="81">
        <v>138.33504674177601</v>
      </c>
      <c r="AQ43" s="81">
        <v>132.99949265384001</v>
      </c>
      <c r="AR43" s="81">
        <v>151.36164847161399</v>
      </c>
      <c r="AS43" s="81">
        <v>153.362054874493</v>
      </c>
      <c r="AT43" s="81">
        <v>162.40510505725999</v>
      </c>
      <c r="AU43" s="81">
        <v>150.28677160204899</v>
      </c>
      <c r="AV43" s="81">
        <v>175.26101446331299</v>
      </c>
      <c r="AW43" s="81">
        <v>133.43568796470001</v>
      </c>
      <c r="AX43" s="81">
        <v>117.507613474192</v>
      </c>
      <c r="AY43" s="81">
        <v>123.991947509429</v>
      </c>
      <c r="AZ43" s="81">
        <v>140.302450925887</v>
      </c>
      <c r="BA43" s="81">
        <v>135.42927679877201</v>
      </c>
      <c r="BB43" s="81">
        <v>134.613124802714</v>
      </c>
      <c r="BC43" s="81">
        <v>103.31721067596099</v>
      </c>
      <c r="BD43" s="86"/>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44.735131028664497</v>
      </c>
      <c r="D44" s="81">
        <v>42.122014275236097</v>
      </c>
      <c r="E44" s="81">
        <v>31.7240440981865</v>
      </c>
      <c r="F44" s="81">
        <v>18.692960914295401</v>
      </c>
      <c r="G44" s="81">
        <v>8.8609696263981697</v>
      </c>
      <c r="H44" s="81">
        <v>15.562767134607601</v>
      </c>
      <c r="I44" s="81">
        <v>15.0250023232977</v>
      </c>
      <c r="J44" s="81">
        <v>18.718323237860499</v>
      </c>
      <c r="K44" s="81">
        <v>21.3739900598483</v>
      </c>
      <c r="L44" s="81">
        <v>17.615136168474798</v>
      </c>
      <c r="M44" s="81">
        <v>22.467795661417998</v>
      </c>
      <c r="N44" s="81">
        <v>19.423997082441101</v>
      </c>
      <c r="O44" s="81">
        <v>17.6261206982653</v>
      </c>
      <c r="P44" s="81">
        <v>35.574138148886298</v>
      </c>
      <c r="Q44" s="81">
        <v>28.115010598413601</v>
      </c>
      <c r="R44" s="81">
        <v>25.1324931575822</v>
      </c>
      <c r="S44" s="81">
        <v>20.2522548224185</v>
      </c>
      <c r="T44" s="81">
        <v>17.9368667723617</v>
      </c>
      <c r="U44" s="81">
        <v>19.740578487046101</v>
      </c>
      <c r="V44" s="81">
        <v>12.594305545017001</v>
      </c>
      <c r="W44" s="81">
        <v>27.456204142416201</v>
      </c>
      <c r="X44" s="81">
        <v>20.6223674082445</v>
      </c>
      <c r="Y44" s="81">
        <v>27.998379556354099</v>
      </c>
      <c r="Z44" s="81">
        <v>48.868556853479099</v>
      </c>
      <c r="AA44" s="81">
        <v>54.908864718222702</v>
      </c>
      <c r="AB44" s="81">
        <v>55.227232590615699</v>
      </c>
      <c r="AC44" s="81">
        <v>73.082845457952999</v>
      </c>
      <c r="AD44" s="81">
        <v>48.768190614227301</v>
      </c>
      <c r="AE44" s="81">
        <v>50.941378390408602</v>
      </c>
      <c r="AF44" s="81">
        <v>52.720884689046798</v>
      </c>
      <c r="AG44" s="81">
        <v>59.472338623706399</v>
      </c>
      <c r="AH44" s="81">
        <v>39.673746290522601</v>
      </c>
      <c r="AI44" s="81">
        <v>51.863487506382697</v>
      </c>
      <c r="AJ44" s="81">
        <v>57.940487899666003</v>
      </c>
      <c r="AK44" s="81">
        <v>56.035648057364497</v>
      </c>
      <c r="AL44" s="81">
        <v>67.992849023152601</v>
      </c>
      <c r="AM44" s="81">
        <v>44.177765317175002</v>
      </c>
      <c r="AN44" s="81">
        <v>70.139922508111198</v>
      </c>
      <c r="AO44" s="81">
        <v>95.757801997475298</v>
      </c>
      <c r="AP44" s="81">
        <v>109.001725438137</v>
      </c>
      <c r="AQ44" s="81">
        <v>114.121878811933</v>
      </c>
      <c r="AR44" s="81">
        <v>94.201446916574497</v>
      </c>
      <c r="AS44" s="81">
        <v>107.702706277443</v>
      </c>
      <c r="AT44" s="81">
        <v>87.706531274227899</v>
      </c>
      <c r="AU44" s="81">
        <v>86.656624349581804</v>
      </c>
      <c r="AV44" s="81">
        <v>100.90675513508999</v>
      </c>
      <c r="AW44" s="81">
        <v>104.404243985539</v>
      </c>
      <c r="AX44" s="81">
        <v>118.468546692229</v>
      </c>
      <c r="AY44" s="81">
        <v>118.292952447285</v>
      </c>
      <c r="AZ44" s="81">
        <v>114.465379300186</v>
      </c>
      <c r="BA44" s="81">
        <v>109.548873041378</v>
      </c>
      <c r="BB44" s="81">
        <v>121.915850300466</v>
      </c>
      <c r="BC44" s="81">
        <v>118.22424621495701</v>
      </c>
      <c r="BD44" s="86"/>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t="s">
        <v>315</v>
      </c>
      <c r="D45" s="81" t="s">
        <v>315</v>
      </c>
      <c r="E45" s="81" t="s">
        <v>315</v>
      </c>
      <c r="F45" s="81" t="s">
        <v>315</v>
      </c>
      <c r="G45" s="81" t="s">
        <v>315</v>
      </c>
      <c r="H45" s="81" t="s">
        <v>315</v>
      </c>
      <c r="I45" s="81" t="s">
        <v>315</v>
      </c>
      <c r="J45" s="81" t="s">
        <v>315</v>
      </c>
      <c r="K45" s="81" t="s">
        <v>315</v>
      </c>
      <c r="L45" s="81" t="s">
        <v>315</v>
      </c>
      <c r="M45" s="81" t="s">
        <v>315</v>
      </c>
      <c r="N45" s="81" t="s">
        <v>315</v>
      </c>
      <c r="O45" s="81" t="s">
        <v>315</v>
      </c>
      <c r="P45" s="81" t="s">
        <v>315</v>
      </c>
      <c r="Q45" s="81" t="s">
        <v>315</v>
      </c>
      <c r="R45" s="81" t="s">
        <v>315</v>
      </c>
      <c r="S45" s="81" t="s">
        <v>315</v>
      </c>
      <c r="T45" s="81" t="s">
        <v>315</v>
      </c>
      <c r="U45" s="81" t="s">
        <v>315</v>
      </c>
      <c r="V45" s="81" t="s">
        <v>315</v>
      </c>
      <c r="W45" s="81" t="s">
        <v>315</v>
      </c>
      <c r="X45" s="81" t="s">
        <v>315</v>
      </c>
      <c r="Y45" s="81" t="s">
        <v>315</v>
      </c>
      <c r="Z45" s="81" t="s">
        <v>315</v>
      </c>
      <c r="AA45" s="81" t="s">
        <v>315</v>
      </c>
      <c r="AB45" s="81" t="s">
        <v>315</v>
      </c>
      <c r="AC45" s="81" t="s">
        <v>315</v>
      </c>
      <c r="AD45" s="81" t="s">
        <v>315</v>
      </c>
      <c r="AE45" s="81" t="s">
        <v>315</v>
      </c>
      <c r="AF45" s="81" t="s">
        <v>315</v>
      </c>
      <c r="AG45" s="81" t="s">
        <v>315</v>
      </c>
      <c r="AH45" s="81" t="s">
        <v>315</v>
      </c>
      <c r="AI45" s="81" t="s">
        <v>315</v>
      </c>
      <c r="AJ45" s="81" t="s">
        <v>315</v>
      </c>
      <c r="AK45" s="81" t="s">
        <v>315</v>
      </c>
      <c r="AL45" s="81" t="s">
        <v>315</v>
      </c>
      <c r="AM45" s="81" t="s">
        <v>315</v>
      </c>
      <c r="AN45" s="81" t="s">
        <v>315</v>
      </c>
      <c r="AO45" s="81" t="s">
        <v>315</v>
      </c>
      <c r="AP45" s="81" t="s">
        <v>315</v>
      </c>
      <c r="AQ45" s="81" t="s">
        <v>315</v>
      </c>
      <c r="AR45" s="81" t="s">
        <v>315</v>
      </c>
      <c r="AS45" s="81" t="s">
        <v>315</v>
      </c>
      <c r="AT45" s="81" t="s">
        <v>315</v>
      </c>
      <c r="AU45" s="81" t="s">
        <v>315</v>
      </c>
      <c r="AV45" s="81" t="s">
        <v>315</v>
      </c>
      <c r="AW45" s="81" t="s">
        <v>315</v>
      </c>
      <c r="AX45" s="81" t="s">
        <v>315</v>
      </c>
      <c r="AY45" s="81" t="s">
        <v>315</v>
      </c>
      <c r="AZ45" s="81" t="s">
        <v>315</v>
      </c>
      <c r="BA45" s="81" t="s">
        <v>315</v>
      </c>
      <c r="BB45" s="81" t="s">
        <v>315</v>
      </c>
      <c r="BC45" s="81" t="s">
        <v>315</v>
      </c>
      <c r="BD45" s="86"/>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6"/>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t="s">
        <v>315</v>
      </c>
      <c r="D47" s="81" t="s">
        <v>315</v>
      </c>
      <c r="E47" s="81" t="s">
        <v>315</v>
      </c>
      <c r="F47" s="81" t="s">
        <v>315</v>
      </c>
      <c r="G47" s="81" t="s">
        <v>315</v>
      </c>
      <c r="H47" s="81" t="s">
        <v>315</v>
      </c>
      <c r="I47" s="81" t="s">
        <v>315</v>
      </c>
      <c r="J47" s="81" t="s">
        <v>315</v>
      </c>
      <c r="K47" s="81" t="s">
        <v>315</v>
      </c>
      <c r="L47" s="81" t="s">
        <v>315</v>
      </c>
      <c r="M47" s="81" t="s">
        <v>315</v>
      </c>
      <c r="N47" s="81" t="s">
        <v>315</v>
      </c>
      <c r="O47" s="81" t="s">
        <v>315</v>
      </c>
      <c r="P47" s="81" t="s">
        <v>315</v>
      </c>
      <c r="Q47" s="81" t="s">
        <v>315</v>
      </c>
      <c r="R47" s="81" t="s">
        <v>315</v>
      </c>
      <c r="S47" s="81" t="s">
        <v>315</v>
      </c>
      <c r="T47" s="81" t="s">
        <v>315</v>
      </c>
      <c r="U47" s="81" t="s">
        <v>315</v>
      </c>
      <c r="V47" s="81" t="s">
        <v>315</v>
      </c>
      <c r="W47" s="81" t="s">
        <v>315</v>
      </c>
      <c r="X47" s="81" t="s">
        <v>315</v>
      </c>
      <c r="Y47" s="81" t="s">
        <v>315</v>
      </c>
      <c r="Z47" s="81" t="s">
        <v>315</v>
      </c>
      <c r="AA47" s="81" t="s">
        <v>315</v>
      </c>
      <c r="AB47" s="81" t="s">
        <v>315</v>
      </c>
      <c r="AC47" s="81" t="s">
        <v>315</v>
      </c>
      <c r="AD47" s="81" t="s">
        <v>315</v>
      </c>
      <c r="AE47" s="81" t="s">
        <v>315</v>
      </c>
      <c r="AF47" s="81" t="s">
        <v>315</v>
      </c>
      <c r="AG47" s="81" t="s">
        <v>315</v>
      </c>
      <c r="AH47" s="81" t="s">
        <v>315</v>
      </c>
      <c r="AI47" s="81" t="s">
        <v>315</v>
      </c>
      <c r="AJ47" s="81" t="s">
        <v>315</v>
      </c>
      <c r="AK47" s="81" t="s">
        <v>315</v>
      </c>
      <c r="AL47" s="81" t="s">
        <v>315</v>
      </c>
      <c r="AM47" s="81" t="s">
        <v>315</v>
      </c>
      <c r="AN47" s="81" t="s">
        <v>315</v>
      </c>
      <c r="AO47" s="81" t="s">
        <v>315</v>
      </c>
      <c r="AP47" s="81" t="s">
        <v>315</v>
      </c>
      <c r="AQ47" s="81" t="s">
        <v>315</v>
      </c>
      <c r="AR47" s="81" t="s">
        <v>315</v>
      </c>
      <c r="AS47" s="81" t="s">
        <v>315</v>
      </c>
      <c r="AT47" s="81" t="s">
        <v>315</v>
      </c>
      <c r="AU47" s="81" t="s">
        <v>315</v>
      </c>
      <c r="AV47" s="81" t="s">
        <v>315</v>
      </c>
      <c r="AW47" s="81" t="s">
        <v>315</v>
      </c>
      <c r="AX47" s="81" t="s">
        <v>315</v>
      </c>
      <c r="AY47" s="81" t="s">
        <v>315</v>
      </c>
      <c r="AZ47" s="81" t="s">
        <v>315</v>
      </c>
      <c r="BA47" s="81" t="s">
        <v>315</v>
      </c>
      <c r="BB47" s="81" t="s">
        <v>315</v>
      </c>
      <c r="BC47" s="81" t="s">
        <v>315</v>
      </c>
      <c r="BD47" s="86"/>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t="s">
        <v>315</v>
      </c>
      <c r="D48" s="81" t="s">
        <v>315</v>
      </c>
      <c r="E48" s="81" t="s">
        <v>315</v>
      </c>
      <c r="F48" s="81" t="s">
        <v>315</v>
      </c>
      <c r="G48" s="81" t="s">
        <v>315</v>
      </c>
      <c r="H48" s="81" t="s">
        <v>315</v>
      </c>
      <c r="I48" s="81" t="s">
        <v>315</v>
      </c>
      <c r="J48" s="81" t="s">
        <v>315</v>
      </c>
      <c r="K48" s="81" t="s">
        <v>315</v>
      </c>
      <c r="L48" s="81" t="s">
        <v>315</v>
      </c>
      <c r="M48" s="81" t="s">
        <v>315</v>
      </c>
      <c r="N48" s="81" t="s">
        <v>315</v>
      </c>
      <c r="O48" s="81" t="s">
        <v>315</v>
      </c>
      <c r="P48" s="81" t="s">
        <v>315</v>
      </c>
      <c r="Q48" s="81" t="s">
        <v>315</v>
      </c>
      <c r="R48" s="81" t="s">
        <v>315</v>
      </c>
      <c r="S48" s="81" t="s">
        <v>315</v>
      </c>
      <c r="T48" s="81" t="s">
        <v>315</v>
      </c>
      <c r="U48" s="81" t="s">
        <v>315</v>
      </c>
      <c r="V48" s="81" t="s">
        <v>315</v>
      </c>
      <c r="W48" s="81" t="s">
        <v>315</v>
      </c>
      <c r="X48" s="81" t="s">
        <v>315</v>
      </c>
      <c r="Y48" s="81" t="s">
        <v>315</v>
      </c>
      <c r="Z48" s="81" t="s">
        <v>315</v>
      </c>
      <c r="AA48" s="81" t="s">
        <v>315</v>
      </c>
      <c r="AB48" s="81" t="s">
        <v>315</v>
      </c>
      <c r="AC48" s="81" t="s">
        <v>315</v>
      </c>
      <c r="AD48" s="81" t="s">
        <v>315</v>
      </c>
      <c r="AE48" s="81" t="s">
        <v>315</v>
      </c>
      <c r="AF48" s="81" t="s">
        <v>315</v>
      </c>
      <c r="AG48" s="81" t="s">
        <v>315</v>
      </c>
      <c r="AH48" s="81" t="s">
        <v>315</v>
      </c>
      <c r="AI48" s="81" t="s">
        <v>315</v>
      </c>
      <c r="AJ48" s="81" t="s">
        <v>315</v>
      </c>
      <c r="AK48" s="81" t="s">
        <v>315</v>
      </c>
      <c r="AL48" s="81" t="s">
        <v>315</v>
      </c>
      <c r="AM48" s="81" t="s">
        <v>315</v>
      </c>
      <c r="AN48" s="81" t="s">
        <v>315</v>
      </c>
      <c r="AO48" s="81" t="s">
        <v>315</v>
      </c>
      <c r="AP48" s="81" t="s">
        <v>315</v>
      </c>
      <c r="AQ48" s="81" t="s">
        <v>315</v>
      </c>
      <c r="AR48" s="81" t="s">
        <v>315</v>
      </c>
      <c r="AS48" s="81" t="s">
        <v>315</v>
      </c>
      <c r="AT48" s="81" t="s">
        <v>315</v>
      </c>
      <c r="AU48" s="81" t="s">
        <v>315</v>
      </c>
      <c r="AV48" s="81" t="s">
        <v>315</v>
      </c>
      <c r="AW48" s="81" t="s">
        <v>315</v>
      </c>
      <c r="AX48" s="81" t="s">
        <v>315</v>
      </c>
      <c r="AY48" s="81" t="s">
        <v>315</v>
      </c>
      <c r="AZ48" s="81" t="s">
        <v>315</v>
      </c>
      <c r="BA48" s="81" t="s">
        <v>315</v>
      </c>
      <c r="BB48" s="81" t="s">
        <v>315</v>
      </c>
      <c r="BC48" s="81" t="s">
        <v>315</v>
      </c>
      <c r="BD48" s="86"/>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47.1640249923068</v>
      </c>
      <c r="D49" s="81">
        <v>43.4333186347652</v>
      </c>
      <c r="E49" s="81">
        <v>32.4640888256883</v>
      </c>
      <c r="F49" s="81">
        <v>30.811436295943</v>
      </c>
      <c r="G49" s="81">
        <v>20.125676092873402</v>
      </c>
      <c r="H49" s="81">
        <v>36.753060121844399</v>
      </c>
      <c r="I49" s="81">
        <v>29.220835533019599</v>
      </c>
      <c r="J49" s="81">
        <v>37.346342992148998</v>
      </c>
      <c r="K49" s="81">
        <v>30.285016893222998</v>
      </c>
      <c r="L49" s="81">
        <v>42.173053308902297</v>
      </c>
      <c r="M49" s="81">
        <v>22.305302921667799</v>
      </c>
      <c r="N49" s="81">
        <v>30.758171080844299</v>
      </c>
      <c r="O49" s="81">
        <v>39.021057358974403</v>
      </c>
      <c r="P49" s="81">
        <v>48.205209073663198</v>
      </c>
      <c r="Q49" s="81">
        <v>43.9684948603648</v>
      </c>
      <c r="R49" s="81">
        <v>53.981315281974503</v>
      </c>
      <c r="S49" s="81">
        <v>56.183829420977197</v>
      </c>
      <c r="T49" s="81">
        <v>70.5829060307438</v>
      </c>
      <c r="U49" s="81">
        <v>63.232300150823001</v>
      </c>
      <c r="V49" s="81">
        <v>65.952560708257494</v>
      </c>
      <c r="W49" s="81">
        <v>68.724514679876506</v>
      </c>
      <c r="X49" s="81">
        <v>76.307741105425393</v>
      </c>
      <c r="Y49" s="81">
        <v>72.389768408463297</v>
      </c>
      <c r="Z49" s="81">
        <v>102.524618208973</v>
      </c>
      <c r="AA49" s="81">
        <v>122.037041256081</v>
      </c>
      <c r="AB49" s="81">
        <v>131.116006076926</v>
      </c>
      <c r="AC49" s="81">
        <v>127.75199664099701</v>
      </c>
      <c r="AD49" s="81">
        <v>140.44579215764301</v>
      </c>
      <c r="AE49" s="81">
        <v>136.00104176140201</v>
      </c>
      <c r="AF49" s="81">
        <v>155.56565409049401</v>
      </c>
      <c r="AG49" s="81">
        <v>138.31498459103801</v>
      </c>
      <c r="AH49" s="81">
        <v>136.58512020918801</v>
      </c>
      <c r="AI49" s="81">
        <v>167.082021829843</v>
      </c>
      <c r="AJ49" s="81">
        <v>198.33533008661001</v>
      </c>
      <c r="AK49" s="81">
        <v>210.951295782757</v>
      </c>
      <c r="AL49" s="81">
        <v>236.353435532719</v>
      </c>
      <c r="AM49" s="81">
        <v>202.756992195853</v>
      </c>
      <c r="AN49" s="81">
        <v>267.73231976086498</v>
      </c>
      <c r="AO49" s="81">
        <v>262.02591041023601</v>
      </c>
      <c r="AP49" s="81">
        <v>252.097598443685</v>
      </c>
      <c r="AQ49" s="81">
        <v>289.86811389547398</v>
      </c>
      <c r="AR49" s="81">
        <v>448.31746018129502</v>
      </c>
      <c r="AS49" s="81">
        <v>330.76723742117298</v>
      </c>
      <c r="AT49" s="81">
        <v>278.86188011789801</v>
      </c>
      <c r="AU49" s="81">
        <v>343.19620517653902</v>
      </c>
      <c r="AV49" s="81">
        <v>309.65095126375797</v>
      </c>
      <c r="AW49" s="81">
        <v>316.59570018906101</v>
      </c>
      <c r="AX49" s="81">
        <v>295.998785437393</v>
      </c>
      <c r="AY49" s="81">
        <v>302.62633563192202</v>
      </c>
      <c r="AZ49" s="81">
        <v>331.01301823619502</v>
      </c>
      <c r="BA49" s="81">
        <v>317.64863203731198</v>
      </c>
      <c r="BB49" s="81">
        <v>339.869158656075</v>
      </c>
      <c r="BC49" s="81">
        <v>311.24031441186401</v>
      </c>
      <c r="BD49" s="86"/>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t="s">
        <v>315</v>
      </c>
      <c r="D50" s="81" t="s">
        <v>315</v>
      </c>
      <c r="E50" s="81" t="s">
        <v>315</v>
      </c>
      <c r="F50" s="81" t="s">
        <v>315</v>
      </c>
      <c r="G50" s="81" t="s">
        <v>315</v>
      </c>
      <c r="H50" s="81" t="s">
        <v>315</v>
      </c>
      <c r="I50" s="81" t="s">
        <v>315</v>
      </c>
      <c r="J50" s="81" t="s">
        <v>315</v>
      </c>
      <c r="K50" s="81" t="s">
        <v>315</v>
      </c>
      <c r="L50" s="81" t="s">
        <v>315</v>
      </c>
      <c r="M50" s="81" t="s">
        <v>315</v>
      </c>
      <c r="N50" s="81" t="s">
        <v>315</v>
      </c>
      <c r="O50" s="81" t="s">
        <v>315</v>
      </c>
      <c r="P50" s="81" t="s">
        <v>315</v>
      </c>
      <c r="Q50" s="81" t="s">
        <v>315</v>
      </c>
      <c r="R50" s="81" t="s">
        <v>315</v>
      </c>
      <c r="S50" s="81" t="s">
        <v>315</v>
      </c>
      <c r="T50" s="81" t="s">
        <v>315</v>
      </c>
      <c r="U50" s="81" t="s">
        <v>315</v>
      </c>
      <c r="V50" s="81" t="s">
        <v>315</v>
      </c>
      <c r="W50" s="81" t="s">
        <v>315</v>
      </c>
      <c r="X50" s="81" t="s">
        <v>315</v>
      </c>
      <c r="Y50" s="81" t="s">
        <v>315</v>
      </c>
      <c r="Z50" s="81" t="s">
        <v>315</v>
      </c>
      <c r="AA50" s="81" t="s">
        <v>315</v>
      </c>
      <c r="AB50" s="81" t="s">
        <v>315</v>
      </c>
      <c r="AC50" s="81" t="s">
        <v>315</v>
      </c>
      <c r="AD50" s="81" t="s">
        <v>315</v>
      </c>
      <c r="AE50" s="81" t="s">
        <v>315</v>
      </c>
      <c r="AF50" s="81" t="s">
        <v>315</v>
      </c>
      <c r="AG50" s="81" t="s">
        <v>315</v>
      </c>
      <c r="AH50" s="81" t="s">
        <v>315</v>
      </c>
      <c r="AI50" s="81" t="s">
        <v>315</v>
      </c>
      <c r="AJ50" s="81" t="s">
        <v>315</v>
      </c>
      <c r="AK50" s="81" t="s">
        <v>315</v>
      </c>
      <c r="AL50" s="81" t="s">
        <v>315</v>
      </c>
      <c r="AM50" s="81" t="s">
        <v>315</v>
      </c>
      <c r="AN50" s="81" t="s">
        <v>315</v>
      </c>
      <c r="AO50" s="81" t="s">
        <v>315</v>
      </c>
      <c r="AP50" s="81" t="s">
        <v>315</v>
      </c>
      <c r="AQ50" s="81" t="s">
        <v>315</v>
      </c>
      <c r="AR50" s="81" t="s">
        <v>315</v>
      </c>
      <c r="AS50" s="81" t="s">
        <v>315</v>
      </c>
      <c r="AT50" s="81" t="s">
        <v>315</v>
      </c>
      <c r="AU50" s="81" t="s">
        <v>315</v>
      </c>
      <c r="AV50" s="81" t="s">
        <v>315</v>
      </c>
      <c r="AW50" s="81" t="s">
        <v>315</v>
      </c>
      <c r="AX50" s="81" t="s">
        <v>315</v>
      </c>
      <c r="AY50" s="81" t="s">
        <v>315</v>
      </c>
      <c r="AZ50" s="81" t="s">
        <v>315</v>
      </c>
      <c r="BA50" s="81" t="s">
        <v>315</v>
      </c>
      <c r="BB50" s="81" t="s">
        <v>315</v>
      </c>
      <c r="BC50" s="81" t="s">
        <v>315</v>
      </c>
      <c r="BD50" s="86"/>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183.68260369764479</v>
      </c>
      <c r="D51" s="77">
        <v>204.47210653186454</v>
      </c>
      <c r="E51" s="77">
        <v>192.07024844191568</v>
      </c>
      <c r="F51" s="77">
        <v>159.1693987182766</v>
      </c>
      <c r="G51" s="77">
        <v>114.31603501290023</v>
      </c>
      <c r="H51" s="77">
        <v>113.66053131972591</v>
      </c>
      <c r="I51" s="77">
        <v>138.8992475361585</v>
      </c>
      <c r="J51" s="77">
        <v>145.62068838190783</v>
      </c>
      <c r="K51" s="77">
        <v>137.2215894754201</v>
      </c>
      <c r="L51" s="77">
        <v>146.67988050836772</v>
      </c>
      <c r="M51" s="77">
        <v>136.92720339819599</v>
      </c>
      <c r="N51" s="77">
        <v>126.4990564962153</v>
      </c>
      <c r="O51" s="77">
        <v>128.8864758469</v>
      </c>
      <c r="P51" s="77">
        <v>173.89367800489231</v>
      </c>
      <c r="Q51" s="77">
        <v>142.12692640326372</v>
      </c>
      <c r="R51" s="77">
        <v>193.94186176766985</v>
      </c>
      <c r="S51" s="77">
        <v>176.81448076082711</v>
      </c>
      <c r="T51" s="77">
        <v>198.6154817131023</v>
      </c>
      <c r="U51" s="77">
        <v>200.28146626714852</v>
      </c>
      <c r="V51" s="77">
        <v>183.40793477929236</v>
      </c>
      <c r="W51" s="77">
        <v>187.38947197658402</v>
      </c>
      <c r="X51" s="77">
        <v>199.51183466990167</v>
      </c>
      <c r="Y51" s="77">
        <v>219.05449847890432</v>
      </c>
      <c r="Z51" s="77">
        <v>296.20349979630259</v>
      </c>
      <c r="AA51" s="77">
        <v>341.27068682966421</v>
      </c>
      <c r="AB51" s="77">
        <v>372.81446381011438</v>
      </c>
      <c r="AC51" s="77">
        <v>378.61020068168068</v>
      </c>
      <c r="AD51" s="77">
        <v>406.2071905992733</v>
      </c>
      <c r="AE51" s="77">
        <v>365.99481544174017</v>
      </c>
      <c r="AF51" s="77">
        <v>388.36406809280771</v>
      </c>
      <c r="AG51" s="77">
        <v>378.70490938610982</v>
      </c>
      <c r="AH51" s="77">
        <v>333.9511641148344</v>
      </c>
      <c r="AI51" s="77">
        <v>364.0004743937663</v>
      </c>
      <c r="AJ51" s="77">
        <v>398.15575557291459</v>
      </c>
      <c r="AK51" s="77">
        <v>391.5008566310529</v>
      </c>
      <c r="AL51" s="77">
        <v>451.57757397043389</v>
      </c>
      <c r="AM51" s="77">
        <v>309.43582856538472</v>
      </c>
      <c r="AN51" s="77">
        <v>459.25452870733358</v>
      </c>
      <c r="AO51" s="77">
        <v>511.09155738311722</v>
      </c>
      <c r="AP51" s="77">
        <v>522.68533468552675</v>
      </c>
      <c r="AQ51" s="77">
        <v>566.16658058813914</v>
      </c>
      <c r="AR51" s="77">
        <v>734.33812761694162</v>
      </c>
      <c r="AS51" s="77">
        <v>625.66236757004833</v>
      </c>
      <c r="AT51" s="77">
        <v>586.06950720212217</v>
      </c>
      <c r="AU51" s="77">
        <v>654.98001270403836</v>
      </c>
      <c r="AV51" s="77">
        <v>654.35737184807294</v>
      </c>
      <c r="AW51" s="77">
        <v>610.89297989745</v>
      </c>
      <c r="AX51" s="77">
        <v>578.59339782194081</v>
      </c>
      <c r="AY51" s="77">
        <v>594.0682166701431</v>
      </c>
      <c r="AZ51" s="77">
        <v>621.46055156243051</v>
      </c>
      <c r="BA51" s="77">
        <v>609.76132315428003</v>
      </c>
      <c r="BB51" s="77">
        <v>648.65472563657033</v>
      </c>
      <c r="BC51" s="77">
        <v>582.51815216526848</v>
      </c>
      <c r="BD51" s="90"/>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20.5144472179365</v>
      </c>
      <c r="D52" s="81">
        <v>14.8779329656352</v>
      </c>
      <c r="E52" s="81">
        <v>17.7717229733369</v>
      </c>
      <c r="F52" s="81">
        <v>19.256812253585402</v>
      </c>
      <c r="G52" s="81">
        <v>25.331452070078601</v>
      </c>
      <c r="H52" s="81">
        <v>18.024997984471401</v>
      </c>
      <c r="I52" s="81">
        <v>26.730622666566902</v>
      </c>
      <c r="J52" s="81">
        <v>31.2467854901622</v>
      </c>
      <c r="K52" s="81">
        <v>20.606277047935599</v>
      </c>
      <c r="L52" s="81">
        <v>22.200165249406499</v>
      </c>
      <c r="M52" s="81">
        <v>7.0469205745015397</v>
      </c>
      <c r="N52" s="81">
        <v>8.2181619330822393</v>
      </c>
      <c r="O52" s="81">
        <v>6.18529537336142</v>
      </c>
      <c r="P52" s="81">
        <v>8.0694553672015399</v>
      </c>
      <c r="Q52" s="81">
        <v>9.1459695609057103</v>
      </c>
      <c r="R52" s="81">
        <v>9.4497185500762892</v>
      </c>
      <c r="S52" s="81">
        <v>5.5838089324586297</v>
      </c>
      <c r="T52" s="81">
        <v>11.8032458975065</v>
      </c>
      <c r="U52" s="81">
        <v>18.1334049906933</v>
      </c>
      <c r="V52" s="81">
        <v>16.912344584241598</v>
      </c>
      <c r="W52" s="81">
        <v>15.3634919108547</v>
      </c>
      <c r="X52" s="81">
        <v>14.411877336832999</v>
      </c>
      <c r="Y52" s="81">
        <v>21.131095004464399</v>
      </c>
      <c r="Z52" s="81">
        <v>17.678359400918801</v>
      </c>
      <c r="AA52" s="81">
        <v>30.1642444461718</v>
      </c>
      <c r="AB52" s="81">
        <v>41.473573553410503</v>
      </c>
      <c r="AC52" s="81">
        <v>26.417851157243199</v>
      </c>
      <c r="AD52" s="81">
        <v>32.201659527857302</v>
      </c>
      <c r="AE52" s="81">
        <v>34.790964171521402</v>
      </c>
      <c r="AF52" s="81">
        <v>42.120664464935203</v>
      </c>
      <c r="AG52" s="81">
        <v>21.964182102439501</v>
      </c>
      <c r="AH52" s="81">
        <v>44.047252344688403</v>
      </c>
      <c r="AI52" s="81">
        <v>20.073458453055402</v>
      </c>
      <c r="AJ52" s="81">
        <v>17.7557343125156</v>
      </c>
      <c r="AK52" s="81">
        <v>22.976854751924702</v>
      </c>
      <c r="AL52" s="81">
        <v>27.885474493282501</v>
      </c>
      <c r="AM52" s="81">
        <v>7.9874711777887004</v>
      </c>
      <c r="AN52" s="81">
        <v>17.096789498055902</v>
      </c>
      <c r="AO52" s="81">
        <v>44.4753137578424</v>
      </c>
      <c r="AP52" s="81">
        <v>34.395010184358298</v>
      </c>
      <c r="AQ52" s="81">
        <v>35.823996759944002</v>
      </c>
      <c r="AR52" s="81">
        <v>47.142939913206497</v>
      </c>
      <c r="AS52" s="81">
        <v>44.392338019076597</v>
      </c>
      <c r="AT52" s="81">
        <v>246.00430737407399</v>
      </c>
      <c r="AU52" s="81">
        <v>253.48074756744299</v>
      </c>
      <c r="AV52" s="81">
        <v>251.12756719896501</v>
      </c>
      <c r="AW52" s="81">
        <v>230.59710448467899</v>
      </c>
      <c r="AX52" s="81">
        <v>293.36758686189501</v>
      </c>
      <c r="AY52" s="81">
        <v>245.964299008132</v>
      </c>
      <c r="AZ52" s="81">
        <v>255.560863715854</v>
      </c>
      <c r="BA52" s="81">
        <v>279.83789505670097</v>
      </c>
      <c r="BB52" s="81">
        <v>280.64291681118902</v>
      </c>
      <c r="BC52" s="81">
        <v>259.88512280937601</v>
      </c>
      <c r="BD52" s="86"/>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20.5144472179365</v>
      </c>
      <c r="D53" s="77">
        <v>14.8779329656352</v>
      </c>
      <c r="E53" s="77">
        <v>17.7717229733369</v>
      </c>
      <c r="F53" s="77">
        <v>19.256812253585402</v>
      </c>
      <c r="G53" s="77">
        <v>25.331452070078601</v>
      </c>
      <c r="H53" s="77">
        <v>18.024997984471401</v>
      </c>
      <c r="I53" s="77">
        <v>26.730622666566902</v>
      </c>
      <c r="J53" s="77">
        <v>31.2467854901622</v>
      </c>
      <c r="K53" s="77">
        <v>20.606277047935599</v>
      </c>
      <c r="L53" s="77">
        <v>22.200165249406499</v>
      </c>
      <c r="M53" s="77">
        <v>7.0469205745015397</v>
      </c>
      <c r="N53" s="77">
        <v>8.2181619330822393</v>
      </c>
      <c r="O53" s="77">
        <v>6.18529537336142</v>
      </c>
      <c r="P53" s="77">
        <v>8.0694553672015399</v>
      </c>
      <c r="Q53" s="77">
        <v>9.1459695609057103</v>
      </c>
      <c r="R53" s="77">
        <v>9.4497185500762892</v>
      </c>
      <c r="S53" s="77">
        <v>5.5838089324586297</v>
      </c>
      <c r="T53" s="77">
        <v>11.8032458975065</v>
      </c>
      <c r="U53" s="77">
        <v>18.1334049906933</v>
      </c>
      <c r="V53" s="77">
        <v>16.912344584241598</v>
      </c>
      <c r="W53" s="77">
        <v>15.3634919108547</v>
      </c>
      <c r="X53" s="77">
        <v>14.411877336832999</v>
      </c>
      <c r="Y53" s="77">
        <v>21.131095004464399</v>
      </c>
      <c r="Z53" s="77">
        <v>17.678359400918801</v>
      </c>
      <c r="AA53" s="77">
        <v>30.1642444461718</v>
      </c>
      <c r="AB53" s="77">
        <v>41.473573553410503</v>
      </c>
      <c r="AC53" s="77">
        <v>26.417851157243199</v>
      </c>
      <c r="AD53" s="77">
        <v>32.201659527857302</v>
      </c>
      <c r="AE53" s="77">
        <v>34.790964171521402</v>
      </c>
      <c r="AF53" s="77">
        <v>42.120664464935203</v>
      </c>
      <c r="AG53" s="77">
        <v>21.964182102439501</v>
      </c>
      <c r="AH53" s="77">
        <v>44.047252344688403</v>
      </c>
      <c r="AI53" s="77">
        <v>20.073458453055402</v>
      </c>
      <c r="AJ53" s="77">
        <v>17.7557343125156</v>
      </c>
      <c r="AK53" s="77">
        <v>22.976854751924702</v>
      </c>
      <c r="AL53" s="77">
        <v>27.885474493282501</v>
      </c>
      <c r="AM53" s="77">
        <v>7.9874711777887004</v>
      </c>
      <c r="AN53" s="77">
        <v>17.096789498055902</v>
      </c>
      <c r="AO53" s="77">
        <v>44.4753137578424</v>
      </c>
      <c r="AP53" s="77">
        <v>34.395010184358298</v>
      </c>
      <c r="AQ53" s="77">
        <v>35.823996759944002</v>
      </c>
      <c r="AR53" s="77">
        <v>47.142939913206497</v>
      </c>
      <c r="AS53" s="77">
        <v>44.392338019076597</v>
      </c>
      <c r="AT53" s="77">
        <v>246.00430737407399</v>
      </c>
      <c r="AU53" s="77">
        <v>253.48074756744299</v>
      </c>
      <c r="AV53" s="77">
        <v>251.12756719896501</v>
      </c>
      <c r="AW53" s="77">
        <v>230.59710448467899</v>
      </c>
      <c r="AX53" s="77">
        <v>293.36758686189501</v>
      </c>
      <c r="AY53" s="77">
        <v>245.964299008132</v>
      </c>
      <c r="AZ53" s="77">
        <v>255.560863715854</v>
      </c>
      <c r="BA53" s="77">
        <v>279.83789505670097</v>
      </c>
      <c r="BB53" s="77">
        <v>280.64291681118902</v>
      </c>
      <c r="BC53" s="77">
        <v>259.88512280937601</v>
      </c>
      <c r="BD53" s="90"/>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2067.3669640072148</v>
      </c>
      <c r="D54" s="78">
        <v>1993.3429825960777</v>
      </c>
      <c r="E54" s="78">
        <v>2029.4452471340921</v>
      </c>
      <c r="F54" s="78">
        <v>2004.8905419095045</v>
      </c>
      <c r="G54" s="78">
        <v>1809.6466558938987</v>
      </c>
      <c r="H54" s="78">
        <v>1759.8978476219411</v>
      </c>
      <c r="I54" s="78">
        <v>1540.0102338976142</v>
      </c>
      <c r="J54" s="78">
        <v>1520.9204534930775</v>
      </c>
      <c r="K54" s="78">
        <v>1587.0107264731</v>
      </c>
      <c r="L54" s="78">
        <v>1551.9887663014049</v>
      </c>
      <c r="M54" s="78">
        <v>1683.7709063273799</v>
      </c>
      <c r="N54" s="78">
        <v>1714.1092621908042</v>
      </c>
      <c r="O54" s="78">
        <v>1812.4330570357824</v>
      </c>
      <c r="P54" s="78">
        <v>1865.5651393898395</v>
      </c>
      <c r="Q54" s="78">
        <v>1817.7083111556158</v>
      </c>
      <c r="R54" s="78">
        <v>1828.2095992230616</v>
      </c>
      <c r="S54" s="78">
        <v>1863.730064403336</v>
      </c>
      <c r="T54" s="78">
        <v>1938.4669008856695</v>
      </c>
      <c r="U54" s="78">
        <v>2136.221721057565</v>
      </c>
      <c r="V54" s="78">
        <v>1982.1751076687362</v>
      </c>
      <c r="W54" s="78">
        <v>1955.5746517058992</v>
      </c>
      <c r="X54" s="78">
        <v>2020.2589372529799</v>
      </c>
      <c r="Y54" s="78">
        <v>2012.6629241394271</v>
      </c>
      <c r="Z54" s="78">
        <v>2155.5830638326838</v>
      </c>
      <c r="AA54" s="78">
        <v>2198.2690029713381</v>
      </c>
      <c r="AB54" s="78">
        <v>2348.5989322080322</v>
      </c>
      <c r="AC54" s="78">
        <v>2505.8483939367229</v>
      </c>
      <c r="AD54" s="78">
        <v>2492.8130754724148</v>
      </c>
      <c r="AE54" s="78">
        <v>2427.9385704533302</v>
      </c>
      <c r="AF54" s="78">
        <v>2443.1200916257244</v>
      </c>
      <c r="AG54" s="78">
        <v>2432.6342956179105</v>
      </c>
      <c r="AH54" s="78">
        <v>2340.4290674752433</v>
      </c>
      <c r="AI54" s="78">
        <v>2425.0704897775199</v>
      </c>
      <c r="AJ54" s="78">
        <v>2333.2706661007933</v>
      </c>
      <c r="AK54" s="78">
        <v>2382.2312127645432</v>
      </c>
      <c r="AL54" s="78">
        <v>2382.944255767185</v>
      </c>
      <c r="AM54" s="78">
        <v>1485.2925791570192</v>
      </c>
      <c r="AN54" s="78">
        <v>1849.8320316292227</v>
      </c>
      <c r="AO54" s="78">
        <v>2385.1049377330014</v>
      </c>
      <c r="AP54" s="78">
        <v>2472.4711560897817</v>
      </c>
      <c r="AQ54" s="78">
        <v>2587.6220034644384</v>
      </c>
      <c r="AR54" s="78">
        <v>2799.75355760395</v>
      </c>
      <c r="AS54" s="78">
        <v>2647.7177670105289</v>
      </c>
      <c r="AT54" s="78">
        <v>2830.1617240569994</v>
      </c>
      <c r="AU54" s="78">
        <v>2880.1867611439561</v>
      </c>
      <c r="AV54" s="78">
        <v>2778.6474784805764</v>
      </c>
      <c r="AW54" s="78">
        <v>2785.7486587471512</v>
      </c>
      <c r="AX54" s="78">
        <v>2707.2327547971663</v>
      </c>
      <c r="AY54" s="78">
        <v>2555.7356052962095</v>
      </c>
      <c r="AZ54" s="78">
        <v>2592.1632859120928</v>
      </c>
      <c r="BA54" s="78">
        <v>2566.0081101843534</v>
      </c>
      <c r="BB54" s="78">
        <v>2550.7736129129066</v>
      </c>
      <c r="BC54" s="78">
        <v>2516.7566780585944</v>
      </c>
      <c r="BD54" s="90"/>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180</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t="s">
        <v>315</v>
      </c>
      <c r="D58" s="23" t="s">
        <v>315</v>
      </c>
      <c r="E58" s="23" t="s">
        <v>315</v>
      </c>
      <c r="F58" s="23" t="s">
        <v>315</v>
      </c>
      <c r="G58" s="23" t="s">
        <v>315</v>
      </c>
      <c r="H58" s="23" t="s">
        <v>315</v>
      </c>
      <c r="I58" s="23" t="s">
        <v>315</v>
      </c>
      <c r="J58" s="23" t="s">
        <v>315</v>
      </c>
      <c r="K58" s="23" t="s">
        <v>315</v>
      </c>
      <c r="L58" s="23" t="s">
        <v>315</v>
      </c>
      <c r="M58" s="23" t="s">
        <v>315</v>
      </c>
      <c r="N58" s="23" t="s">
        <v>315</v>
      </c>
      <c r="O58" s="23" t="s">
        <v>315</v>
      </c>
      <c r="P58" s="23" t="s">
        <v>315</v>
      </c>
      <c r="Q58" s="23" t="s">
        <v>315</v>
      </c>
      <c r="R58" s="23" t="s">
        <v>315</v>
      </c>
      <c r="S58" s="23" t="s">
        <v>315</v>
      </c>
      <c r="T58" s="23" t="s">
        <v>315</v>
      </c>
      <c r="U58" s="23" t="s">
        <v>315</v>
      </c>
      <c r="V58" s="23" t="s">
        <v>315</v>
      </c>
      <c r="W58" s="23" t="s">
        <v>315</v>
      </c>
      <c r="X58" s="23" t="s">
        <v>315</v>
      </c>
      <c r="Y58" s="23" t="s">
        <v>315</v>
      </c>
      <c r="Z58" s="23" t="s">
        <v>315</v>
      </c>
      <c r="AA58" s="23" t="s">
        <v>315</v>
      </c>
      <c r="AB58" s="23" t="s">
        <v>315</v>
      </c>
      <c r="AC58" s="23" t="s">
        <v>315</v>
      </c>
      <c r="AD58" s="23" t="s">
        <v>315</v>
      </c>
      <c r="AE58" s="23" t="s">
        <v>315</v>
      </c>
      <c r="AF58" s="23" t="s">
        <v>315</v>
      </c>
      <c r="AG58" s="23" t="s">
        <v>315</v>
      </c>
      <c r="AH58" s="23" t="s">
        <v>315</v>
      </c>
      <c r="AI58" s="23" t="s">
        <v>315</v>
      </c>
      <c r="AJ58" s="23" t="s">
        <v>315</v>
      </c>
      <c r="AK58" s="23" t="s">
        <v>315</v>
      </c>
      <c r="AL58" s="23" t="s">
        <v>315</v>
      </c>
      <c r="AM58" s="23" t="s">
        <v>315</v>
      </c>
      <c r="AN58" s="23" t="s">
        <v>315</v>
      </c>
      <c r="AO58" s="23" t="s">
        <v>315</v>
      </c>
      <c r="AP58" s="23" t="s">
        <v>315</v>
      </c>
      <c r="AQ58" s="23" t="s">
        <v>315</v>
      </c>
      <c r="AR58" s="23" t="s">
        <v>315</v>
      </c>
      <c r="AS58" s="23" t="s">
        <v>315</v>
      </c>
      <c r="AT58" s="23" t="s">
        <v>315</v>
      </c>
      <c r="AU58" s="23" t="s">
        <v>315</v>
      </c>
      <c r="AV58" s="23" t="s">
        <v>315</v>
      </c>
      <c r="AW58" s="23" t="s">
        <v>315</v>
      </c>
      <c r="AX58" s="23" t="s">
        <v>315</v>
      </c>
      <c r="AY58" s="23" t="s">
        <v>315</v>
      </c>
      <c r="AZ58" s="23" t="s">
        <v>315</v>
      </c>
      <c r="BA58" s="23" t="s">
        <v>315</v>
      </c>
      <c r="BB58" s="23" t="s">
        <v>315</v>
      </c>
      <c r="BC58" s="23" t="s">
        <v>315</v>
      </c>
      <c r="BD58" s="87"/>
    </row>
    <row r="59" spans="1:107" s="103" customFormat="1" ht="15.75" thickBot="1" x14ac:dyDescent="0.3">
      <c r="A59" s="113"/>
      <c r="B59" s="113" t="s">
        <v>145</v>
      </c>
      <c r="C59" s="24" t="s">
        <v>315</v>
      </c>
      <c r="D59" s="24" t="s">
        <v>315</v>
      </c>
      <c r="E59" s="24" t="s">
        <v>315</v>
      </c>
      <c r="F59" s="24" t="s">
        <v>315</v>
      </c>
      <c r="G59" s="24" t="s">
        <v>315</v>
      </c>
      <c r="H59" s="24" t="s">
        <v>315</v>
      </c>
      <c r="I59" s="24" t="s">
        <v>315</v>
      </c>
      <c r="J59" s="24" t="s">
        <v>315</v>
      </c>
      <c r="K59" s="24" t="s">
        <v>315</v>
      </c>
      <c r="L59" s="24" t="s">
        <v>315</v>
      </c>
      <c r="M59" s="24" t="s">
        <v>315</v>
      </c>
      <c r="N59" s="24" t="s">
        <v>315</v>
      </c>
      <c r="O59" s="24" t="s">
        <v>315</v>
      </c>
      <c r="P59" s="24" t="s">
        <v>315</v>
      </c>
      <c r="Q59" s="24" t="s">
        <v>315</v>
      </c>
      <c r="R59" s="24" t="s">
        <v>315</v>
      </c>
      <c r="S59" s="24" t="s">
        <v>315</v>
      </c>
      <c r="T59" s="24" t="s">
        <v>315</v>
      </c>
      <c r="U59" s="24" t="s">
        <v>315</v>
      </c>
      <c r="V59" s="24" t="s">
        <v>315</v>
      </c>
      <c r="W59" s="24" t="s">
        <v>315</v>
      </c>
      <c r="X59" s="24" t="s">
        <v>315</v>
      </c>
      <c r="Y59" s="24" t="s">
        <v>315</v>
      </c>
      <c r="Z59" s="24" t="s">
        <v>315</v>
      </c>
      <c r="AA59" s="24" t="s">
        <v>315</v>
      </c>
      <c r="AB59" s="24" t="s">
        <v>315</v>
      </c>
      <c r="AC59" s="24" t="s">
        <v>315</v>
      </c>
      <c r="AD59" s="24" t="s">
        <v>315</v>
      </c>
      <c r="AE59" s="24" t="s">
        <v>315</v>
      </c>
      <c r="AF59" s="24" t="s">
        <v>315</v>
      </c>
      <c r="AG59" s="24" t="s">
        <v>315</v>
      </c>
      <c r="AH59" s="24" t="s">
        <v>315</v>
      </c>
      <c r="AI59" s="24" t="s">
        <v>315</v>
      </c>
      <c r="AJ59" s="24" t="s">
        <v>315</v>
      </c>
      <c r="AK59" s="24" t="s">
        <v>315</v>
      </c>
      <c r="AL59" s="24" t="s">
        <v>315</v>
      </c>
      <c r="AM59" s="24" t="s">
        <v>315</v>
      </c>
      <c r="AN59" s="24" t="s">
        <v>315</v>
      </c>
      <c r="AO59" s="24" t="s">
        <v>315</v>
      </c>
      <c r="AP59" s="24" t="s">
        <v>315</v>
      </c>
      <c r="AQ59" s="24" t="s">
        <v>315</v>
      </c>
      <c r="AR59" s="24" t="s">
        <v>315</v>
      </c>
      <c r="AS59" s="24" t="s">
        <v>315</v>
      </c>
      <c r="AT59" s="24" t="s">
        <v>315</v>
      </c>
      <c r="AU59" s="24" t="s">
        <v>315</v>
      </c>
      <c r="AV59" s="24" t="s">
        <v>315</v>
      </c>
      <c r="AW59" s="24" t="s">
        <v>315</v>
      </c>
      <c r="AX59" s="24" t="s">
        <v>315</v>
      </c>
      <c r="AY59" s="24" t="s">
        <v>315</v>
      </c>
      <c r="AZ59" s="24" t="s">
        <v>315</v>
      </c>
      <c r="BA59" s="24" t="s">
        <v>315</v>
      </c>
      <c r="BB59" s="24" t="s">
        <v>315</v>
      </c>
      <c r="BC59" s="24" t="s">
        <v>315</v>
      </c>
      <c r="BD59" s="91"/>
    </row>
    <row r="60" spans="1:107" s="103" customFormat="1" ht="15.75" thickBot="1" x14ac:dyDescent="0.3">
      <c r="A60" s="114" t="s">
        <v>96</v>
      </c>
      <c r="B60" s="115" t="s">
        <v>97</v>
      </c>
      <c r="C60" s="23">
        <v>0.13331250078068518</v>
      </c>
      <c r="D60" s="23">
        <v>0.12389897008551472</v>
      </c>
      <c r="E60" s="23">
        <v>0.13067346962012616</v>
      </c>
      <c r="F60" s="23">
        <v>0.13087619112328824</v>
      </c>
      <c r="G60" s="23">
        <v>0.12984121094714557</v>
      </c>
      <c r="H60" s="23">
        <v>0.16163664943753153</v>
      </c>
      <c r="I60" s="23">
        <v>0.12628426265308912</v>
      </c>
      <c r="J60" s="23">
        <v>0.13185556234405843</v>
      </c>
      <c r="K60" s="23">
        <v>0.13424319235926629</v>
      </c>
      <c r="L60" s="23">
        <v>0.12037964371613046</v>
      </c>
      <c r="M60" s="23">
        <v>0.13644579922770908</v>
      </c>
      <c r="N60" s="23">
        <v>0.13980949336119686</v>
      </c>
      <c r="O60" s="23">
        <v>0.13436272471436858</v>
      </c>
      <c r="P60" s="23">
        <v>0.1548728744599282</v>
      </c>
      <c r="Q60" s="23">
        <v>0.15213730853325641</v>
      </c>
      <c r="R60" s="23">
        <v>0.14996288486665199</v>
      </c>
      <c r="S60" s="23">
        <v>0.13807785945184275</v>
      </c>
      <c r="T60" s="23">
        <v>0.13410532808044709</v>
      </c>
      <c r="U60" s="23">
        <v>0.15687346220681525</v>
      </c>
      <c r="V60" s="23">
        <v>0.14852350067826817</v>
      </c>
      <c r="W60" s="23">
        <v>0.151736909461374</v>
      </c>
      <c r="X60" s="23">
        <v>0.14478924973857338</v>
      </c>
      <c r="Y60" s="23">
        <v>0.13348622790314441</v>
      </c>
      <c r="Z60" s="23">
        <v>0.14199625023206933</v>
      </c>
      <c r="AA60" s="23">
        <v>0.14335178355808972</v>
      </c>
      <c r="AB60" s="23">
        <v>0.12969771808270678</v>
      </c>
      <c r="AC60" s="23">
        <v>0.15486386352826467</v>
      </c>
      <c r="AD60" s="23">
        <v>0.14364112935903781</v>
      </c>
      <c r="AE60" s="23">
        <v>0.1489757843239865</v>
      </c>
      <c r="AF60" s="23">
        <v>0.14172300098986201</v>
      </c>
      <c r="AG60" s="23">
        <v>0.14360592058587657</v>
      </c>
      <c r="AH60" s="23">
        <v>0.15119836965693237</v>
      </c>
      <c r="AI60" s="23">
        <v>0.15128270450521419</v>
      </c>
      <c r="AJ60" s="23">
        <v>0.1383670299782053</v>
      </c>
      <c r="AK60" s="23">
        <v>0.13975635677326687</v>
      </c>
      <c r="AL60" s="23">
        <v>0.1254172272484986</v>
      </c>
      <c r="AM60" s="23">
        <v>0.1157720007096199</v>
      </c>
      <c r="AN60" s="23">
        <v>0.12090568070724741</v>
      </c>
      <c r="AO60" s="23">
        <v>0.12506721503853199</v>
      </c>
      <c r="AP60" s="23">
        <v>0.11851596630058743</v>
      </c>
      <c r="AQ60" s="23">
        <v>0.13477387772516086</v>
      </c>
      <c r="AR60" s="23">
        <v>0.12825861812107853</v>
      </c>
      <c r="AS60" s="23">
        <v>0.13468899826061548</v>
      </c>
      <c r="AT60" s="23">
        <v>0.1269897230039595</v>
      </c>
      <c r="AU60" s="23">
        <v>0.12429465656378746</v>
      </c>
      <c r="AV60" s="23">
        <v>0.11470853355878877</v>
      </c>
      <c r="AW60" s="23">
        <v>0.12076568640216667</v>
      </c>
      <c r="AX60" s="23">
        <v>0.11497231984366561</v>
      </c>
      <c r="AY60" s="23">
        <v>0.11534521130971555</v>
      </c>
      <c r="AZ60" s="23">
        <v>0.11799136830655771</v>
      </c>
      <c r="BA60" s="23">
        <v>0.1154414314755938</v>
      </c>
      <c r="BB60" s="23">
        <v>0.11217583904075183</v>
      </c>
      <c r="BC60" s="23">
        <v>0.11610625668682327</v>
      </c>
      <c r="BD60" s="87"/>
    </row>
    <row r="61" spans="1:107" s="103" customFormat="1" ht="15.75" thickBot="1" x14ac:dyDescent="0.3">
      <c r="A61" s="114" t="s">
        <v>98</v>
      </c>
      <c r="B61" s="115" t="s">
        <v>99</v>
      </c>
      <c r="C61" s="23">
        <v>3.1767323070252131E-2</v>
      </c>
      <c r="D61" s="23">
        <v>2.8999507618402389E-2</v>
      </c>
      <c r="E61" s="23">
        <v>2.6566022021054739E-2</v>
      </c>
      <c r="F61" s="23">
        <v>2.0633501667331505E-2</v>
      </c>
      <c r="G61" s="23">
        <v>2.3386475420436141E-2</v>
      </c>
      <c r="H61" s="23">
        <v>2.4839252542071824E-2</v>
      </c>
      <c r="I61" s="23">
        <v>2.7158263220086128E-2</v>
      </c>
      <c r="J61" s="23">
        <v>2.7014856593316327E-2</v>
      </c>
      <c r="K61" s="23">
        <v>2.0469246088004937E-2</v>
      </c>
      <c r="L61" s="23">
        <v>2.8316146434111657E-2</v>
      </c>
      <c r="M61" s="23">
        <v>3.3027896123710966E-2</v>
      </c>
      <c r="N61" s="23">
        <v>3.894125182249538E-2</v>
      </c>
      <c r="O61" s="23">
        <v>3.9539552640673187E-2</v>
      </c>
      <c r="P61" s="23">
        <v>2.8968101948053167E-2</v>
      </c>
      <c r="Q61" s="23">
        <v>3.7564643965705774E-2</v>
      </c>
      <c r="R61" s="23">
        <v>4.094088573126943E-2</v>
      </c>
      <c r="S61" s="23">
        <v>4.0391276720554987E-2</v>
      </c>
      <c r="T61" s="23">
        <v>4.1851534985681074E-2</v>
      </c>
      <c r="U61" s="23">
        <v>4.958745053382508E-2</v>
      </c>
      <c r="V61" s="23">
        <v>4.650022454553232E-2</v>
      </c>
      <c r="W61" s="23">
        <v>4.6167849971860464E-2</v>
      </c>
      <c r="X61" s="23">
        <v>4.8831787623683634E-2</v>
      </c>
      <c r="Y61" s="23">
        <v>3.7137714723699762E-2</v>
      </c>
      <c r="Z61" s="23">
        <v>4.2200382094545408E-2</v>
      </c>
      <c r="AA61" s="23">
        <v>3.9261028825843022E-2</v>
      </c>
      <c r="AB61" s="23">
        <v>5.8213772739119769E-2</v>
      </c>
      <c r="AC61" s="23">
        <v>4.7681686541674692E-2</v>
      </c>
      <c r="AD61" s="23">
        <v>5.0885111596481014E-2</v>
      </c>
      <c r="AE61" s="23">
        <v>4.6173797688241355E-2</v>
      </c>
      <c r="AF61" s="23">
        <v>4.0502511265279782E-2</v>
      </c>
      <c r="AG61" s="23">
        <v>4.9827030536496779E-2</v>
      </c>
      <c r="AH61" s="23">
        <v>5.0351880812673368E-2</v>
      </c>
      <c r="AI61" s="23">
        <v>5.238775178341732E-2</v>
      </c>
      <c r="AJ61" s="23">
        <v>4.5090021747676665E-2</v>
      </c>
      <c r="AK61" s="23">
        <v>5.0472657887857132E-2</v>
      </c>
      <c r="AL61" s="23">
        <v>4.5943217828125632E-2</v>
      </c>
      <c r="AM61" s="23">
        <v>3.2056698327073245E-2</v>
      </c>
      <c r="AN61" s="23">
        <v>3.6683053971083922E-2</v>
      </c>
      <c r="AO61" s="23">
        <v>4.5404060662040231E-2</v>
      </c>
      <c r="AP61" s="23">
        <v>4.437234731439018E-2</v>
      </c>
      <c r="AQ61" s="23">
        <v>5.5172788238387768E-2</v>
      </c>
      <c r="AR61" s="23">
        <v>5.4778596831804562E-2</v>
      </c>
      <c r="AS61" s="23">
        <v>5.3386510145706431E-2</v>
      </c>
      <c r="AT61" s="23">
        <v>5.3304447925839965E-2</v>
      </c>
      <c r="AU61" s="23">
        <v>5.7628032247783886E-2</v>
      </c>
      <c r="AV61" s="23">
        <v>5.1199536861863071E-2</v>
      </c>
      <c r="AW61" s="23">
        <v>4.6080308261925572E-2</v>
      </c>
      <c r="AX61" s="23">
        <v>4.7307063398155845E-2</v>
      </c>
      <c r="AY61" s="23">
        <v>5.043995282081256E-2</v>
      </c>
      <c r="AZ61" s="23">
        <v>5.6709820447084433E-2</v>
      </c>
      <c r="BA61" s="23">
        <v>5.2176464316974251E-2</v>
      </c>
      <c r="BB61" s="23">
        <v>5.2551746687251696E-2</v>
      </c>
      <c r="BC61" s="23">
        <v>5.5927413473414817E-2</v>
      </c>
      <c r="BD61" s="87"/>
    </row>
    <row r="62" spans="1:107" s="103" customFormat="1" ht="15.75" thickBot="1" x14ac:dyDescent="0.3">
      <c r="A62" s="114" t="s">
        <v>100</v>
      </c>
      <c r="B62" s="115" t="s">
        <v>101</v>
      </c>
      <c r="C62" s="23">
        <v>7.1267914911839633E-2</v>
      </c>
      <c r="D62" s="23">
        <v>7.5960487780629485E-2</v>
      </c>
      <c r="E62" s="23">
        <v>4.7571755497508819E-2</v>
      </c>
      <c r="F62" s="23">
        <v>7.3798208757519482E-2</v>
      </c>
      <c r="G62" s="23">
        <v>5.3820222496608089E-2</v>
      </c>
      <c r="H62" s="23">
        <v>5.3941232127267036E-2</v>
      </c>
      <c r="I62" s="23">
        <v>5.2296675654229997E-2</v>
      </c>
      <c r="J62" s="23">
        <v>5.5780713478268351E-2</v>
      </c>
      <c r="K62" s="23">
        <v>5.6823290635354982E-2</v>
      </c>
      <c r="L62" s="23">
        <v>6.0784311950995457E-2</v>
      </c>
      <c r="M62" s="23">
        <v>5.4705066407903395E-2</v>
      </c>
      <c r="N62" s="23">
        <v>2.967128575220614E-2</v>
      </c>
      <c r="O62" s="23">
        <v>4.8591079244676025E-2</v>
      </c>
      <c r="P62" s="23">
        <v>6.9788351857314634E-2</v>
      </c>
      <c r="Q62" s="23">
        <v>4.9145306581592323E-2</v>
      </c>
      <c r="R62" s="23">
        <v>5.2271325133877465E-2</v>
      </c>
      <c r="S62" s="23">
        <v>5.5470377063370636E-2</v>
      </c>
      <c r="T62" s="23">
        <v>5.9221911831951704E-2</v>
      </c>
      <c r="U62" s="23">
        <v>7.2965280417640097E-2</v>
      </c>
      <c r="V62" s="23">
        <v>6.5820314845219705E-2</v>
      </c>
      <c r="W62" s="23">
        <v>7.1493106047036348E-2</v>
      </c>
      <c r="X62" s="23">
        <v>8.6341174183091646E-2</v>
      </c>
      <c r="Y62" s="23">
        <v>5.5131480600954741E-2</v>
      </c>
      <c r="Z62" s="23">
        <v>4.4707323360415094E-2</v>
      </c>
      <c r="AA62" s="23">
        <v>4.0795615353733231E-2</v>
      </c>
      <c r="AB62" s="23">
        <v>5.7609334205398002E-2</v>
      </c>
      <c r="AC62" s="23">
        <v>5.6348780563466067E-2</v>
      </c>
      <c r="AD62" s="23">
        <v>5.5750284125219721E-2</v>
      </c>
      <c r="AE62" s="23">
        <v>7.3729667083698214E-2</v>
      </c>
      <c r="AF62" s="23">
        <v>8.7823777565803646E-2</v>
      </c>
      <c r="AG62" s="23">
        <v>9.1186773045596969E-2</v>
      </c>
      <c r="AH62" s="23">
        <v>8.698763433545352E-2</v>
      </c>
      <c r="AI62" s="23">
        <v>8.9732478805156682E-2</v>
      </c>
      <c r="AJ62" s="23">
        <v>8.9054778981821417E-2</v>
      </c>
      <c r="AK62" s="23">
        <v>8.0951045556046125E-2</v>
      </c>
      <c r="AL62" s="23">
        <v>8.1231592834215091E-2</v>
      </c>
      <c r="AM62" s="23">
        <v>4.3790725538141367E-2</v>
      </c>
      <c r="AN62" s="23">
        <v>3.7944472467160699E-2</v>
      </c>
      <c r="AO62" s="23">
        <v>4.3753642590977374E-2</v>
      </c>
      <c r="AP62" s="23">
        <v>6.8744771249907077E-2</v>
      </c>
      <c r="AQ62" s="23">
        <v>6.9427449566439731E-2</v>
      </c>
      <c r="AR62" s="23">
        <v>6.4908160029672854E-2</v>
      </c>
      <c r="AS62" s="23">
        <v>8.1255842242564491E-2</v>
      </c>
      <c r="AT62" s="23">
        <v>7.8364755554831425E-2</v>
      </c>
      <c r="AU62" s="23">
        <v>8.8477196201651676E-2</v>
      </c>
      <c r="AV62" s="23">
        <v>9.8025902910137352E-2</v>
      </c>
      <c r="AW62" s="23">
        <v>0.10282240383704584</v>
      </c>
      <c r="AX62" s="23">
        <v>9.8182257403411133E-2</v>
      </c>
      <c r="AY62" s="23">
        <v>9.5710669815498459E-2</v>
      </c>
      <c r="AZ62" s="23">
        <v>9.7301763425067592E-2</v>
      </c>
      <c r="BA62" s="23">
        <v>8.4313059417317093E-2</v>
      </c>
      <c r="BB62" s="23">
        <v>7.2194834498068919E-2</v>
      </c>
      <c r="BC62" s="23">
        <v>5.8534748165978541E-2</v>
      </c>
      <c r="BD62" s="87"/>
    </row>
    <row r="63" spans="1:107" s="103" customFormat="1" ht="15.75" thickBot="1" x14ac:dyDescent="0.3">
      <c r="A63" s="114" t="s">
        <v>102</v>
      </c>
      <c r="B63" s="115" t="s">
        <v>103</v>
      </c>
      <c r="C63" s="23">
        <v>0.28676295904359678</v>
      </c>
      <c r="D63" s="23">
        <v>0.24816979826478661</v>
      </c>
      <c r="E63" s="23">
        <v>0.26109934561958897</v>
      </c>
      <c r="F63" s="23">
        <v>0.25067491374542128</v>
      </c>
      <c r="G63" s="23">
        <v>0.17976373447774993</v>
      </c>
      <c r="H63" s="23">
        <v>0.16515605240698394</v>
      </c>
      <c r="I63" s="23">
        <v>0.13365687962997908</v>
      </c>
      <c r="J63" s="23">
        <v>8.4381885847778615E-2</v>
      </c>
      <c r="K63" s="23">
        <v>0.12703735845031697</v>
      </c>
      <c r="L63" s="23">
        <v>0.15627611890610893</v>
      </c>
      <c r="M63" s="23">
        <v>0.15508578253452826</v>
      </c>
      <c r="N63" s="23">
        <v>0.13994865181090013</v>
      </c>
      <c r="O63" s="23">
        <v>0.1654973060508147</v>
      </c>
      <c r="P63" s="23">
        <v>0.17448311190932098</v>
      </c>
      <c r="Q63" s="23">
        <v>0.13254836463874184</v>
      </c>
      <c r="R63" s="23">
        <v>0.12234543661220076</v>
      </c>
      <c r="S63" s="23">
        <v>0.18809949305761051</v>
      </c>
      <c r="T63" s="23">
        <v>0.22053240729504661</v>
      </c>
      <c r="U63" s="23">
        <v>0.23134882801116718</v>
      </c>
      <c r="V63" s="23">
        <v>0.18578141690838651</v>
      </c>
      <c r="W63" s="23">
        <v>0.20574584769796705</v>
      </c>
      <c r="X63" s="23">
        <v>0.27059240598013135</v>
      </c>
      <c r="Y63" s="23">
        <v>0.19258203195724627</v>
      </c>
      <c r="Z63" s="23">
        <v>0.18344294627651056</v>
      </c>
      <c r="AA63" s="23">
        <v>0.16234363382477462</v>
      </c>
      <c r="AB63" s="23">
        <v>0.19956810158365393</v>
      </c>
      <c r="AC63" s="23">
        <v>0.14676310027364617</v>
      </c>
      <c r="AD63" s="23">
        <v>0.10009826359203505</v>
      </c>
      <c r="AE63" s="23">
        <v>8.4119018486516317E-2</v>
      </c>
      <c r="AF63" s="23">
        <v>0.13878717948551425</v>
      </c>
      <c r="AG63" s="23">
        <v>7.3359535986398119E-2</v>
      </c>
      <c r="AH63" s="23">
        <v>5.6660029978720126E-2</v>
      </c>
      <c r="AI63" s="23">
        <v>5.6251014725627164E-2</v>
      </c>
      <c r="AJ63" s="23">
        <v>0.11043062342037924</v>
      </c>
      <c r="AK63" s="23">
        <v>0.15741084474513231</v>
      </c>
      <c r="AL63" s="23">
        <v>0.1908731296694523</v>
      </c>
      <c r="AM63" s="23">
        <v>0.1024766426178253</v>
      </c>
      <c r="AN63" s="23">
        <v>9.6048060381555667E-2</v>
      </c>
      <c r="AO63" s="23">
        <v>0.23150513585452329</v>
      </c>
      <c r="AP63" s="23">
        <v>0.2526898040266658</v>
      </c>
      <c r="AQ63" s="23">
        <v>0.17360649266851169</v>
      </c>
      <c r="AR63" s="23">
        <v>0.16466696786164875</v>
      </c>
      <c r="AS63" s="23">
        <v>7.2964020017833794E-2</v>
      </c>
      <c r="AT63" s="23">
        <v>0.11743404805786167</v>
      </c>
      <c r="AU63" s="23">
        <v>0.10338095857730077</v>
      </c>
      <c r="AV63" s="23">
        <v>0.12111293257238212</v>
      </c>
      <c r="AW63" s="23">
        <v>0.13252247005072984</v>
      </c>
      <c r="AX63" s="23">
        <v>0.12140579344877819</v>
      </c>
      <c r="AY63" s="23">
        <v>0.10612593516026202</v>
      </c>
      <c r="AZ63" s="23">
        <v>0.13174915653500102</v>
      </c>
      <c r="BA63" s="23">
        <v>0.12984025919846098</v>
      </c>
      <c r="BB63" s="23">
        <v>0.10790054045178037</v>
      </c>
      <c r="BC63" s="23">
        <v>0.1179670691946101</v>
      </c>
      <c r="BD63" s="87"/>
    </row>
    <row r="64" spans="1:107" s="103" customFormat="1" ht="15.75" thickBot="1" x14ac:dyDescent="0.3">
      <c r="A64" s="114" t="s">
        <v>104</v>
      </c>
      <c r="B64" s="115" t="s">
        <v>8</v>
      </c>
      <c r="C64" s="23">
        <v>6.895543121875887E-2</v>
      </c>
      <c r="D64" s="23">
        <v>6.8932399342624795E-2</v>
      </c>
      <c r="E64" s="23">
        <v>6.6690529149615776E-2</v>
      </c>
      <c r="F64" s="23">
        <v>6.6458646033474567E-2</v>
      </c>
      <c r="G64" s="23">
        <v>7.0038129840436225E-2</v>
      </c>
      <c r="H64" s="23">
        <v>6.1551538243639618E-2</v>
      </c>
      <c r="I64" s="23">
        <v>5.4346802210133369E-2</v>
      </c>
      <c r="J64" s="23">
        <v>5.3764051105816453E-2</v>
      </c>
      <c r="K64" s="23">
        <v>5.1678917489102985E-2</v>
      </c>
      <c r="L64" s="23">
        <v>5.4318550900769112E-2</v>
      </c>
      <c r="M64" s="23">
        <v>6.1421215578701657E-2</v>
      </c>
      <c r="N64" s="23">
        <v>6.8367926089668241E-2</v>
      </c>
      <c r="O64" s="23">
        <v>7.3582118090343776E-2</v>
      </c>
      <c r="P64" s="23">
        <v>7.0684046059991901E-2</v>
      </c>
      <c r="Q64" s="23">
        <v>7.1739108335198573E-2</v>
      </c>
      <c r="R64" s="23">
        <v>7.1256455458541368E-2</v>
      </c>
      <c r="S64" s="23">
        <v>7.2449514370473991E-2</v>
      </c>
      <c r="T64" s="23">
        <v>7.1244094245150436E-2</v>
      </c>
      <c r="U64" s="23">
        <v>7.6369631197423196E-2</v>
      </c>
      <c r="V64" s="23">
        <v>7.1144848852645048E-2</v>
      </c>
      <c r="W64" s="23">
        <v>7.11620287588631E-2</v>
      </c>
      <c r="X64" s="23">
        <v>7.2739715593065454E-2</v>
      </c>
      <c r="Y64" s="23">
        <v>8.0956054236550723E-2</v>
      </c>
      <c r="Z64" s="23">
        <v>8.3957712716394475E-2</v>
      </c>
      <c r="AA64" s="23">
        <v>8.5190658756425286E-2</v>
      </c>
      <c r="AB64" s="23">
        <v>8.8059431167719859E-2</v>
      </c>
      <c r="AC64" s="23">
        <v>9.4071740800685213E-2</v>
      </c>
      <c r="AD64" s="23">
        <v>9.8869228979109838E-2</v>
      </c>
      <c r="AE64" s="23">
        <v>9.437152290165568E-2</v>
      </c>
      <c r="AF64" s="23">
        <v>8.9295880444838341E-2</v>
      </c>
      <c r="AG64" s="23">
        <v>9.3921069108484134E-2</v>
      </c>
      <c r="AH64" s="23">
        <v>8.7653700857816416E-2</v>
      </c>
      <c r="AI64" s="23">
        <v>9.3462180929483343E-2</v>
      </c>
      <c r="AJ64" s="23">
        <v>8.8387424908930631E-2</v>
      </c>
      <c r="AK64" s="23">
        <v>8.4709768339205044E-2</v>
      </c>
      <c r="AL64" s="23">
        <v>8.1751985247022374E-2</v>
      </c>
      <c r="AM64" s="23">
        <v>5.3766178948668211E-2</v>
      </c>
      <c r="AN64" s="23">
        <v>5.8492497045510503E-2</v>
      </c>
      <c r="AO64" s="23">
        <v>7.8761143138760328E-2</v>
      </c>
      <c r="AP64" s="23">
        <v>8.2506861275654736E-2</v>
      </c>
      <c r="AQ64" s="23">
        <v>8.7654711158643414E-2</v>
      </c>
      <c r="AR64" s="23">
        <v>9.1651436926436583E-2</v>
      </c>
      <c r="AS64" s="23">
        <v>9.2676779229484738E-2</v>
      </c>
      <c r="AT64" s="23">
        <v>9.2383589963253437E-2</v>
      </c>
      <c r="AU64" s="23">
        <v>9.0253327151612397E-2</v>
      </c>
      <c r="AV64" s="23">
        <v>8.5448631249916612E-2</v>
      </c>
      <c r="AW64" s="23">
        <v>8.6201714926324294E-2</v>
      </c>
      <c r="AX64" s="23">
        <v>8.1592606764646414E-2</v>
      </c>
      <c r="AY64" s="23">
        <v>7.2096673339673317E-2</v>
      </c>
      <c r="AZ64" s="23">
        <v>7.1870056735027402E-2</v>
      </c>
      <c r="BA64" s="23">
        <v>7.2538235987667357E-2</v>
      </c>
      <c r="BB64" s="23">
        <v>7.0294446837983998E-2</v>
      </c>
      <c r="BC64" s="23">
        <v>7.4549999586899909E-2</v>
      </c>
      <c r="BD64" s="87"/>
    </row>
    <row r="65" spans="1:56" s="103" customFormat="1" ht="15.75" thickBot="1" x14ac:dyDescent="0.3">
      <c r="A65" s="113"/>
      <c r="B65" s="113" t="s">
        <v>146</v>
      </c>
      <c r="C65" s="24">
        <v>9.4364459146764432E-2</v>
      </c>
      <c r="D65" s="24">
        <v>8.9186525127137678E-2</v>
      </c>
      <c r="E65" s="24">
        <v>8.8608950435415695E-2</v>
      </c>
      <c r="F65" s="24">
        <v>8.8104099004851763E-2</v>
      </c>
      <c r="G65" s="24">
        <v>8.4182298738191635E-2</v>
      </c>
      <c r="H65" s="24">
        <v>8.4333023263651483E-2</v>
      </c>
      <c r="I65" s="24">
        <v>7.0769426953166223E-2</v>
      </c>
      <c r="J65" s="24">
        <v>6.8560997111515865E-2</v>
      </c>
      <c r="K65" s="24">
        <v>6.9714699857862605E-2</v>
      </c>
      <c r="L65" s="24">
        <v>7.1015673414453556E-2</v>
      </c>
      <c r="M65" s="24">
        <v>7.824212394845223E-2</v>
      </c>
      <c r="N65" s="24">
        <v>8.1903621353750594E-2</v>
      </c>
      <c r="O65" s="24">
        <v>8.6329515282277267E-2</v>
      </c>
      <c r="P65" s="24">
        <v>8.9583022721381481E-2</v>
      </c>
      <c r="Q65" s="24">
        <v>8.6907058096282783E-2</v>
      </c>
      <c r="R65" s="24">
        <v>8.5967778571134745E-2</v>
      </c>
      <c r="S65" s="24">
        <v>8.8193988084187241E-2</v>
      </c>
      <c r="T65" s="24">
        <v>8.9002472555390996E-2</v>
      </c>
      <c r="U65" s="24">
        <v>9.8802167761081888E-2</v>
      </c>
      <c r="V65" s="24">
        <v>9.0587052848851546E-2</v>
      </c>
      <c r="W65" s="24">
        <v>9.2806912985207671E-2</v>
      </c>
      <c r="X65" s="24">
        <v>9.7741134918235356E-2</v>
      </c>
      <c r="Y65" s="24">
        <v>9.3298928425993674E-2</v>
      </c>
      <c r="Z65" s="24">
        <v>9.6030900990411727E-2</v>
      </c>
      <c r="AA65" s="24">
        <v>9.544633425606594E-2</v>
      </c>
      <c r="AB65" s="24">
        <v>9.867966645374128E-2</v>
      </c>
      <c r="AC65" s="24">
        <v>0.10385340676054379</v>
      </c>
      <c r="AD65" s="24">
        <v>0.10281187771921692</v>
      </c>
      <c r="AE65" s="24">
        <v>0.10067160036635509</v>
      </c>
      <c r="AF65" s="24">
        <v>9.8914155688005836E-2</v>
      </c>
      <c r="AG65" s="24">
        <v>9.9848346280239156E-2</v>
      </c>
      <c r="AH65" s="24">
        <v>9.6490883098818286E-2</v>
      </c>
      <c r="AI65" s="24">
        <v>0.10048445605429539</v>
      </c>
      <c r="AJ65" s="24">
        <v>9.6582951534488412E-2</v>
      </c>
      <c r="AK65" s="24">
        <v>9.6894148686947665E-2</v>
      </c>
      <c r="AL65" s="24">
        <v>9.386062424639878E-2</v>
      </c>
      <c r="AM65" s="24">
        <v>6.6907218980616745E-2</v>
      </c>
      <c r="AN65" s="24">
        <v>7.063872488676641E-2</v>
      </c>
      <c r="AO65" s="24">
        <v>9.2847034383452501E-2</v>
      </c>
      <c r="AP65" s="24">
        <v>9.6631533347194862E-2</v>
      </c>
      <c r="AQ65" s="24">
        <v>9.9014716775656667E-2</v>
      </c>
      <c r="AR65" s="24">
        <v>9.9389610110857618E-2</v>
      </c>
      <c r="AS65" s="24">
        <v>9.7576917808630648E-2</v>
      </c>
      <c r="AT65" s="24">
        <v>9.775588431100192E-2</v>
      </c>
      <c r="AU65" s="24">
        <v>9.5861663131209085E-2</v>
      </c>
      <c r="AV65" s="24">
        <v>9.1766019981689748E-2</v>
      </c>
      <c r="AW65" s="24">
        <v>9.4058311408497228E-2</v>
      </c>
      <c r="AX65" s="24">
        <v>8.9158419908765232E-2</v>
      </c>
      <c r="AY65" s="24">
        <v>8.2645303985593124E-2</v>
      </c>
      <c r="AZ65" s="24">
        <v>8.4881291670635226E-2</v>
      </c>
      <c r="BA65" s="24">
        <v>8.3665225383931771E-2</v>
      </c>
      <c r="BB65" s="24">
        <v>7.9801428192750476E-2</v>
      </c>
      <c r="BC65" s="24">
        <v>8.3359597892158369E-2</v>
      </c>
      <c r="BD65" s="91"/>
    </row>
    <row r="66" spans="1:56" s="103" customFormat="1" ht="15.75" thickBot="1" x14ac:dyDescent="0.3">
      <c r="A66" s="111" t="s">
        <v>105</v>
      </c>
      <c r="B66" s="112" t="s">
        <v>10</v>
      </c>
      <c r="C66" s="23">
        <v>5.3127736839316791E-2</v>
      </c>
      <c r="D66" s="23">
        <v>5.3345295199806464E-2</v>
      </c>
      <c r="E66" s="23">
        <v>6.298370602863658E-2</v>
      </c>
      <c r="F66" s="23">
        <v>6.4627667416741738E-2</v>
      </c>
      <c r="G66" s="23">
        <v>5.1940501869989227E-2</v>
      </c>
      <c r="H66" s="23">
        <v>4.3432562334516263E-2</v>
      </c>
      <c r="I66" s="23">
        <v>4.062076188706272E-2</v>
      </c>
      <c r="J66" s="23">
        <v>4.4860824629759981E-2</v>
      </c>
      <c r="K66" s="23">
        <v>5.6204011038156011E-2</v>
      </c>
      <c r="L66" s="23">
        <v>4.5238872781390729E-2</v>
      </c>
      <c r="M66" s="23">
        <v>5.1053347408103217E-2</v>
      </c>
      <c r="N66" s="23">
        <v>4.696822413269533E-2</v>
      </c>
      <c r="O66" s="23">
        <v>4.987977662125441E-2</v>
      </c>
      <c r="P66" s="23">
        <v>4.0777468330704766E-2</v>
      </c>
      <c r="Q66" s="23">
        <v>4.6627663919213178E-2</v>
      </c>
      <c r="R66" s="23">
        <v>4.1196709162916817E-2</v>
      </c>
      <c r="S66" s="23">
        <v>4.5534539372927479E-2</v>
      </c>
      <c r="T66" s="23">
        <v>5.3022136365151865E-2</v>
      </c>
      <c r="U66" s="23">
        <v>5.772277510450384E-2</v>
      </c>
      <c r="V66" s="23">
        <v>6.0734024992920271E-2</v>
      </c>
      <c r="W66" s="23">
        <v>4.8383062492996814E-2</v>
      </c>
      <c r="X66" s="23">
        <v>4.0623144773568945E-2</v>
      </c>
      <c r="Y66" s="23">
        <v>4.7163569034607132E-2</v>
      </c>
      <c r="Z66" s="23">
        <v>5.1937086194126313E-2</v>
      </c>
      <c r="AA66" s="23">
        <v>5.1969185648170831E-2</v>
      </c>
      <c r="AB66" s="23">
        <v>5.7318454421950042E-2</v>
      </c>
      <c r="AC66" s="23">
        <v>7.0278429659785313E-2</v>
      </c>
      <c r="AD66" s="23">
        <v>6.1870282259050058E-2</v>
      </c>
      <c r="AE66" s="23">
        <v>6.499802292412965E-2</v>
      </c>
      <c r="AF66" s="23">
        <v>6.88933890379686E-2</v>
      </c>
      <c r="AG66" s="23">
        <v>6.7801964664148506E-2</v>
      </c>
      <c r="AH66" s="23">
        <v>6.4705009063424884E-2</v>
      </c>
      <c r="AI66" s="23">
        <v>6.2989163573380941E-2</v>
      </c>
      <c r="AJ66" s="23">
        <v>5.4740331098561225E-2</v>
      </c>
      <c r="AK66" s="23">
        <v>6.4836525975173462E-2</v>
      </c>
      <c r="AL66" s="23">
        <v>6.338597086958539E-2</v>
      </c>
      <c r="AM66" s="23">
        <v>1.5905703772996733E-2</v>
      </c>
      <c r="AN66" s="23">
        <v>4.4240003810898286E-2</v>
      </c>
      <c r="AO66" s="23">
        <v>5.5496355293497238E-2</v>
      </c>
      <c r="AP66" s="23">
        <v>5.6964118455904232E-2</v>
      </c>
      <c r="AQ66" s="23">
        <v>6.0603611189543015E-2</v>
      </c>
      <c r="AR66" s="23">
        <v>5.8730924181485976E-2</v>
      </c>
      <c r="AS66" s="23">
        <v>5.8030233752489328E-2</v>
      </c>
      <c r="AT66" s="23">
        <v>5.7941902077551337E-2</v>
      </c>
      <c r="AU66" s="23">
        <v>5.7568299802373435E-2</v>
      </c>
      <c r="AV66" s="23">
        <v>5.3062539101236122E-2</v>
      </c>
      <c r="AW66" s="23">
        <v>5.7443675210000177E-2</v>
      </c>
      <c r="AX66" s="23">
        <v>5.4034094657748347E-2</v>
      </c>
      <c r="AY66" s="23">
        <v>5.5266047696336321E-2</v>
      </c>
      <c r="AZ66" s="23">
        <v>4.9117834828014656E-2</v>
      </c>
      <c r="BA66" s="23">
        <v>4.6993834505137194E-2</v>
      </c>
      <c r="BB66" s="23">
        <v>4.9530227873242766E-2</v>
      </c>
      <c r="BC66" s="23">
        <v>4.7188179801624784E-2</v>
      </c>
      <c r="BD66" s="87"/>
    </row>
    <row r="67" spans="1:56" s="103" customFormat="1" ht="15.75" thickBot="1" x14ac:dyDescent="0.3">
      <c r="A67" s="113"/>
      <c r="B67" s="116" t="s">
        <v>147</v>
      </c>
      <c r="C67" s="24">
        <v>5.3127736839316791E-2</v>
      </c>
      <c r="D67" s="24">
        <v>5.3345295199806464E-2</v>
      </c>
      <c r="E67" s="24">
        <v>6.298370602863658E-2</v>
      </c>
      <c r="F67" s="24">
        <v>6.4627667416741738E-2</v>
      </c>
      <c r="G67" s="24">
        <v>5.1940501869989227E-2</v>
      </c>
      <c r="H67" s="24">
        <v>4.3432562334516263E-2</v>
      </c>
      <c r="I67" s="24">
        <v>4.062076188706272E-2</v>
      </c>
      <c r="J67" s="24">
        <v>4.4860824629759981E-2</v>
      </c>
      <c r="K67" s="24">
        <v>5.6204011038156011E-2</v>
      </c>
      <c r="L67" s="24">
        <v>4.5238872781390729E-2</v>
      </c>
      <c r="M67" s="24">
        <v>5.1053347408103217E-2</v>
      </c>
      <c r="N67" s="24">
        <v>4.696822413269533E-2</v>
      </c>
      <c r="O67" s="24">
        <v>4.987977662125441E-2</v>
      </c>
      <c r="P67" s="24">
        <v>4.0777468330704766E-2</v>
      </c>
      <c r="Q67" s="24">
        <v>4.6627663919213178E-2</v>
      </c>
      <c r="R67" s="24">
        <v>4.1196709162916817E-2</v>
      </c>
      <c r="S67" s="24">
        <v>4.5534539372927479E-2</v>
      </c>
      <c r="T67" s="24">
        <v>5.3022136365151865E-2</v>
      </c>
      <c r="U67" s="24">
        <v>5.772277510450384E-2</v>
      </c>
      <c r="V67" s="24">
        <v>6.0734024992920271E-2</v>
      </c>
      <c r="W67" s="24">
        <v>4.8383062492996814E-2</v>
      </c>
      <c r="X67" s="24">
        <v>4.0623144773568945E-2</v>
      </c>
      <c r="Y67" s="24">
        <v>4.7163569034607132E-2</v>
      </c>
      <c r="Z67" s="24">
        <v>5.1937086194126313E-2</v>
      </c>
      <c r="AA67" s="24">
        <v>5.1969185648170831E-2</v>
      </c>
      <c r="AB67" s="24">
        <v>5.7318454421950042E-2</v>
      </c>
      <c r="AC67" s="24">
        <v>7.0278429659785313E-2</v>
      </c>
      <c r="AD67" s="24">
        <v>6.1870282259050058E-2</v>
      </c>
      <c r="AE67" s="24">
        <v>6.499802292412965E-2</v>
      </c>
      <c r="AF67" s="24">
        <v>6.88933890379686E-2</v>
      </c>
      <c r="AG67" s="24">
        <v>6.7801964664148506E-2</v>
      </c>
      <c r="AH67" s="24">
        <v>6.4705009063424884E-2</v>
      </c>
      <c r="AI67" s="24">
        <v>6.2989163573380941E-2</v>
      </c>
      <c r="AJ67" s="24">
        <v>5.4740331098561225E-2</v>
      </c>
      <c r="AK67" s="24">
        <v>6.4836525975173462E-2</v>
      </c>
      <c r="AL67" s="24">
        <v>6.338597086958539E-2</v>
      </c>
      <c r="AM67" s="24">
        <v>1.5905703772996733E-2</v>
      </c>
      <c r="AN67" s="24">
        <v>4.4240003810898286E-2</v>
      </c>
      <c r="AO67" s="24">
        <v>5.5496355293497238E-2</v>
      </c>
      <c r="AP67" s="24">
        <v>5.6964118455904232E-2</v>
      </c>
      <c r="AQ67" s="24">
        <v>6.0603611189543015E-2</v>
      </c>
      <c r="AR67" s="24">
        <v>5.8730924181485976E-2</v>
      </c>
      <c r="AS67" s="24">
        <v>5.8030233752489328E-2</v>
      </c>
      <c r="AT67" s="24">
        <v>5.7941902077551337E-2</v>
      </c>
      <c r="AU67" s="24">
        <v>5.7568299802373435E-2</v>
      </c>
      <c r="AV67" s="24">
        <v>5.3062539101236122E-2</v>
      </c>
      <c r="AW67" s="24">
        <v>5.7443675210000177E-2</v>
      </c>
      <c r="AX67" s="24">
        <v>5.4034094657748347E-2</v>
      </c>
      <c r="AY67" s="24">
        <v>5.5266047696336321E-2</v>
      </c>
      <c r="AZ67" s="24">
        <v>4.9117834828014656E-2</v>
      </c>
      <c r="BA67" s="24">
        <v>4.6993834505137194E-2</v>
      </c>
      <c r="BB67" s="24">
        <v>4.9530227873242766E-2</v>
      </c>
      <c r="BC67" s="24">
        <v>4.7188179801624784E-2</v>
      </c>
      <c r="BD67" s="91"/>
    </row>
    <row r="68" spans="1:56" s="103" customFormat="1" ht="15.75" thickBot="1" x14ac:dyDescent="0.3">
      <c r="A68" s="114" t="s">
        <v>106</v>
      </c>
      <c r="B68" s="115" t="s">
        <v>107</v>
      </c>
      <c r="C68" s="23">
        <v>1.0003064021720572E-2</v>
      </c>
      <c r="D68" s="23">
        <v>1.3314001680758823E-2</v>
      </c>
      <c r="E68" s="23">
        <v>1.4349606824494137E-2</v>
      </c>
      <c r="F68" s="23">
        <v>1.2031694365412708E-2</v>
      </c>
      <c r="G68" s="23">
        <v>8.0718095862472757E-3</v>
      </c>
      <c r="H68" s="23">
        <v>6.4227610288857409E-3</v>
      </c>
      <c r="I68" s="23">
        <v>1.0145736454252976E-2</v>
      </c>
      <c r="J68" s="23">
        <v>9.5187622191618328E-3</v>
      </c>
      <c r="K68" s="23">
        <v>7.6342979447751157E-3</v>
      </c>
      <c r="L68" s="23">
        <v>9.4600702097630603E-3</v>
      </c>
      <c r="M68" s="23">
        <v>9.9137786715402954E-3</v>
      </c>
      <c r="N68" s="23">
        <v>7.82196542255237E-3</v>
      </c>
      <c r="O68" s="23">
        <v>8.1004414267128889E-3</v>
      </c>
      <c r="P68" s="23">
        <v>9.8920028565042967E-3</v>
      </c>
      <c r="Q68" s="23">
        <v>7.2998478062378941E-3</v>
      </c>
      <c r="R68" s="23">
        <v>1.2721870040051606E-2</v>
      </c>
      <c r="S68" s="23">
        <v>1.0003348786156262E-2</v>
      </c>
      <c r="T68" s="23">
        <v>1.2239158307323384E-2</v>
      </c>
      <c r="U68" s="23">
        <v>1.1665450917620623E-2</v>
      </c>
      <c r="V68" s="23">
        <v>1.1126456620080383E-2</v>
      </c>
      <c r="W68" s="23">
        <v>8.0404384532406382E-3</v>
      </c>
      <c r="X68" s="23">
        <v>9.7110515638744732E-3</v>
      </c>
      <c r="Y68" s="23">
        <v>1.1220018982922611E-2</v>
      </c>
      <c r="Z68" s="23">
        <v>1.4755239470166553E-2</v>
      </c>
      <c r="AA68" s="23">
        <v>1.7212802184115313E-2</v>
      </c>
      <c r="AB68" s="23">
        <v>1.9212395737250046E-2</v>
      </c>
      <c r="AC68" s="23">
        <v>1.791844576392803E-2</v>
      </c>
      <c r="AD68" s="23">
        <v>2.211733759544042E-2</v>
      </c>
      <c r="AE68" s="23">
        <v>1.8126548628779226E-2</v>
      </c>
      <c r="AF68" s="23">
        <v>1.6892520690524795E-2</v>
      </c>
      <c r="AG68" s="23">
        <v>1.6995925887934929E-2</v>
      </c>
      <c r="AH68" s="23">
        <v>1.4073907733358487E-2</v>
      </c>
      <c r="AI68" s="23">
        <v>1.2491006235835819E-2</v>
      </c>
      <c r="AJ68" s="23">
        <v>1.3086761920997763E-2</v>
      </c>
      <c r="AK68" s="23">
        <v>1.1110587779603892E-2</v>
      </c>
      <c r="AL68" s="23">
        <v>1.4265905357708927E-2</v>
      </c>
      <c r="AM68" s="23">
        <v>5.1957683169069312E-3</v>
      </c>
      <c r="AN68" s="23">
        <v>1.2906444719689448E-2</v>
      </c>
      <c r="AO68" s="23">
        <v>1.5611335097530906E-2</v>
      </c>
      <c r="AP68" s="23">
        <v>1.6477774436601852E-2</v>
      </c>
      <c r="AQ68" s="23">
        <v>1.5716904606306772E-2</v>
      </c>
      <c r="AR68" s="23">
        <v>1.7835187797306536E-2</v>
      </c>
      <c r="AS68" s="23">
        <v>1.7913997811445495E-2</v>
      </c>
      <c r="AT68" s="23">
        <v>1.8764705610895799E-2</v>
      </c>
      <c r="AU68" s="23">
        <v>1.7369151789248017E-2</v>
      </c>
      <c r="AV68" s="23">
        <v>1.995100073166815E-2</v>
      </c>
      <c r="AW68" s="23">
        <v>1.5264372694097604E-2</v>
      </c>
      <c r="AX68" s="23">
        <v>1.3442111123887688E-2</v>
      </c>
      <c r="AY68" s="23">
        <v>1.4197894131175556E-2</v>
      </c>
      <c r="AZ68" s="23">
        <v>1.6058176431494146E-2</v>
      </c>
      <c r="BA68" s="23">
        <v>1.5451728941508446E-2</v>
      </c>
      <c r="BB68" s="23">
        <v>1.5363009465270925E-2</v>
      </c>
      <c r="BC68" s="23">
        <v>1.1845054558014271E-2</v>
      </c>
      <c r="BD68" s="87"/>
    </row>
    <row r="69" spans="1:56" s="103" customFormat="1" ht="15.75" thickBot="1" x14ac:dyDescent="0.3">
      <c r="A69" s="114" t="s">
        <v>108</v>
      </c>
      <c r="B69" s="115" t="s">
        <v>12</v>
      </c>
      <c r="C69" s="23">
        <v>1.7604770143668978E-2</v>
      </c>
      <c r="D69" s="23">
        <v>1.6543000758962759E-2</v>
      </c>
      <c r="E69" s="23">
        <v>1.2443264203341678E-2</v>
      </c>
      <c r="F69" s="23">
        <v>7.3830196805759795E-3</v>
      </c>
      <c r="G69" s="23">
        <v>3.5374494650417402E-3</v>
      </c>
      <c r="H69" s="23">
        <v>6.1491274282082882E-3</v>
      </c>
      <c r="I69" s="23">
        <v>5.8909800567179251E-3</v>
      </c>
      <c r="J69" s="23">
        <v>7.296759273654127E-3</v>
      </c>
      <c r="K69" s="23">
        <v>8.4901793242742659E-3</v>
      </c>
      <c r="L69" s="23">
        <v>7.14551298670138E-3</v>
      </c>
      <c r="M69" s="23">
        <v>9.1253501213705915E-3</v>
      </c>
      <c r="N69" s="23">
        <v>7.9278571737815273E-3</v>
      </c>
      <c r="O69" s="23">
        <v>7.17129400927823E-3</v>
      </c>
      <c r="P69" s="23">
        <v>1.4385609267491726E-2</v>
      </c>
      <c r="Q69" s="23">
        <v>1.1593114061611159E-2</v>
      </c>
      <c r="R69" s="23">
        <v>1.0285380393705076E-2</v>
      </c>
      <c r="S69" s="23">
        <v>8.2577323876581073E-3</v>
      </c>
      <c r="T69" s="23">
        <v>7.3748073817125892E-3</v>
      </c>
      <c r="U69" s="23">
        <v>8.0633963082021934E-3</v>
      </c>
      <c r="V69" s="23">
        <v>5.1629622918602939E-3</v>
      </c>
      <c r="W69" s="23">
        <v>1.1168575046348571E-2</v>
      </c>
      <c r="X69" s="23">
        <v>8.2844837177720107E-3</v>
      </c>
      <c r="Y69" s="23">
        <v>1.1204675850893993E-2</v>
      </c>
      <c r="Z69" s="23">
        <v>1.9322307576154621E-2</v>
      </c>
      <c r="AA69" s="23">
        <v>2.0281434315642281E-2</v>
      </c>
      <c r="AB69" s="23">
        <v>2.1446264301866129E-2</v>
      </c>
      <c r="AC69" s="23">
        <v>2.9703137304959142E-2</v>
      </c>
      <c r="AD69" s="23">
        <v>1.9408270657251318E-2</v>
      </c>
      <c r="AE69" s="23">
        <v>2.0954745323127209E-2</v>
      </c>
      <c r="AF69" s="23">
        <v>2.0638946325661014E-2</v>
      </c>
      <c r="AG69" s="23">
        <v>2.299845956158296E-2</v>
      </c>
      <c r="AH69" s="23">
        <v>1.5717212341338438E-2</v>
      </c>
      <c r="AI69" s="23">
        <v>2.0241865232639239E-2</v>
      </c>
      <c r="AJ69" s="23">
        <v>2.2196568888529118E-2</v>
      </c>
      <c r="AK69" s="23">
        <v>2.1567375499609194E-2</v>
      </c>
      <c r="AL69" s="23">
        <v>2.6642044705460461E-2</v>
      </c>
      <c r="AM69" s="23">
        <v>1.7817338159063022E-2</v>
      </c>
      <c r="AN69" s="23">
        <v>2.7500064874580427E-2</v>
      </c>
      <c r="AO69" s="23">
        <v>3.6707214243930801E-2</v>
      </c>
      <c r="AP69" s="23">
        <v>4.234808013219634E-2</v>
      </c>
      <c r="AQ69" s="23">
        <v>4.4019723363863769E-2</v>
      </c>
      <c r="AR69" s="23">
        <v>3.5970698891751189E-2</v>
      </c>
      <c r="AS69" s="23">
        <v>4.0015099420465147E-2</v>
      </c>
      <c r="AT69" s="23">
        <v>3.2993239969503756E-2</v>
      </c>
      <c r="AU69" s="23">
        <v>3.3076497198027299E-2</v>
      </c>
      <c r="AV69" s="23">
        <v>3.8811839971714848E-2</v>
      </c>
      <c r="AW69" s="23">
        <v>4.001785778628885E-2</v>
      </c>
      <c r="AX69" s="23">
        <v>4.4884820210826619E-2</v>
      </c>
      <c r="AY69" s="23">
        <v>4.4787443031563949E-2</v>
      </c>
      <c r="AZ69" s="23">
        <v>4.3338534523586388E-2</v>
      </c>
      <c r="BA69" s="23">
        <v>4.1978773498311549E-2</v>
      </c>
      <c r="BB69" s="23">
        <v>4.7587534042477807E-2</v>
      </c>
      <c r="BC69" s="23">
        <v>4.5804438947962017E-2</v>
      </c>
      <c r="BD69" s="87"/>
    </row>
    <row r="70" spans="1:56" s="103" customFormat="1" ht="15.75" thickBot="1" x14ac:dyDescent="0.3">
      <c r="A70" s="114" t="s">
        <v>109</v>
      </c>
      <c r="B70" s="115" t="s">
        <v>13</v>
      </c>
      <c r="C70" s="23" t="s">
        <v>315</v>
      </c>
      <c r="D70" s="23" t="s">
        <v>315</v>
      </c>
      <c r="E70" s="23" t="s">
        <v>315</v>
      </c>
      <c r="F70" s="23" t="s">
        <v>315</v>
      </c>
      <c r="G70" s="23" t="s">
        <v>315</v>
      </c>
      <c r="H70" s="23" t="s">
        <v>315</v>
      </c>
      <c r="I70" s="23" t="s">
        <v>315</v>
      </c>
      <c r="J70" s="23" t="s">
        <v>315</v>
      </c>
      <c r="K70" s="23" t="s">
        <v>315</v>
      </c>
      <c r="L70" s="23" t="s">
        <v>315</v>
      </c>
      <c r="M70" s="23" t="s">
        <v>315</v>
      </c>
      <c r="N70" s="23" t="s">
        <v>315</v>
      </c>
      <c r="O70" s="23" t="s">
        <v>315</v>
      </c>
      <c r="P70" s="23" t="s">
        <v>315</v>
      </c>
      <c r="Q70" s="23" t="s">
        <v>315</v>
      </c>
      <c r="R70" s="23" t="s">
        <v>315</v>
      </c>
      <c r="S70" s="23" t="s">
        <v>315</v>
      </c>
      <c r="T70" s="23" t="s">
        <v>315</v>
      </c>
      <c r="U70" s="23" t="s">
        <v>315</v>
      </c>
      <c r="V70" s="23" t="s">
        <v>315</v>
      </c>
      <c r="W70" s="23" t="s">
        <v>315</v>
      </c>
      <c r="X70" s="23" t="s">
        <v>315</v>
      </c>
      <c r="Y70" s="23" t="s">
        <v>315</v>
      </c>
      <c r="Z70" s="23" t="s">
        <v>315</v>
      </c>
      <c r="AA70" s="23" t="s">
        <v>315</v>
      </c>
      <c r="AB70" s="23" t="s">
        <v>315</v>
      </c>
      <c r="AC70" s="23" t="s">
        <v>315</v>
      </c>
      <c r="AD70" s="23" t="s">
        <v>315</v>
      </c>
      <c r="AE70" s="23" t="s">
        <v>315</v>
      </c>
      <c r="AF70" s="23" t="s">
        <v>315</v>
      </c>
      <c r="AG70" s="23" t="s">
        <v>315</v>
      </c>
      <c r="AH70" s="23" t="s">
        <v>315</v>
      </c>
      <c r="AI70" s="23" t="s">
        <v>315</v>
      </c>
      <c r="AJ70" s="23" t="s">
        <v>315</v>
      </c>
      <c r="AK70" s="23" t="s">
        <v>315</v>
      </c>
      <c r="AL70" s="23" t="s">
        <v>315</v>
      </c>
      <c r="AM70" s="23" t="s">
        <v>315</v>
      </c>
      <c r="AN70" s="23" t="s">
        <v>315</v>
      </c>
      <c r="AO70" s="23" t="s">
        <v>315</v>
      </c>
      <c r="AP70" s="23" t="s">
        <v>315</v>
      </c>
      <c r="AQ70" s="23" t="s">
        <v>315</v>
      </c>
      <c r="AR70" s="23" t="s">
        <v>315</v>
      </c>
      <c r="AS70" s="23" t="s">
        <v>315</v>
      </c>
      <c r="AT70" s="23" t="s">
        <v>315</v>
      </c>
      <c r="AU70" s="23" t="s">
        <v>315</v>
      </c>
      <c r="AV70" s="23" t="s">
        <v>315</v>
      </c>
      <c r="AW70" s="23" t="s">
        <v>315</v>
      </c>
      <c r="AX70" s="23" t="s">
        <v>315</v>
      </c>
      <c r="AY70" s="23" t="s">
        <v>315</v>
      </c>
      <c r="AZ70" s="23" t="s">
        <v>315</v>
      </c>
      <c r="BA70" s="23" t="s">
        <v>315</v>
      </c>
      <c r="BB70" s="23" t="s">
        <v>315</v>
      </c>
      <c r="BC70" s="23" t="s">
        <v>315</v>
      </c>
      <c r="BD70" s="87"/>
    </row>
    <row r="71" spans="1:56" s="103" customFormat="1" ht="15.75" thickBot="1" x14ac:dyDescent="0.3">
      <c r="A71" s="114" t="s">
        <v>110</v>
      </c>
      <c r="B71" s="115" t="s">
        <v>14</v>
      </c>
      <c r="C71" s="23" t="s">
        <v>315</v>
      </c>
      <c r="D71" s="23" t="s">
        <v>315</v>
      </c>
      <c r="E71" s="23" t="s">
        <v>315</v>
      </c>
      <c r="F71" s="23" t="s">
        <v>315</v>
      </c>
      <c r="G71" s="23" t="s">
        <v>315</v>
      </c>
      <c r="H71" s="23" t="s">
        <v>315</v>
      </c>
      <c r="I71" s="23" t="s">
        <v>315</v>
      </c>
      <c r="J71" s="23" t="s">
        <v>315</v>
      </c>
      <c r="K71" s="23" t="s">
        <v>315</v>
      </c>
      <c r="L71" s="23" t="s">
        <v>315</v>
      </c>
      <c r="M71" s="23" t="s">
        <v>315</v>
      </c>
      <c r="N71" s="23" t="s">
        <v>315</v>
      </c>
      <c r="O71" s="23" t="s">
        <v>315</v>
      </c>
      <c r="P71" s="23" t="s">
        <v>315</v>
      </c>
      <c r="Q71" s="23" t="s">
        <v>315</v>
      </c>
      <c r="R71" s="23" t="s">
        <v>315</v>
      </c>
      <c r="S71" s="23" t="s">
        <v>315</v>
      </c>
      <c r="T71" s="23" t="s">
        <v>315</v>
      </c>
      <c r="U71" s="23" t="s">
        <v>315</v>
      </c>
      <c r="V71" s="23" t="s">
        <v>315</v>
      </c>
      <c r="W71" s="23" t="s">
        <v>315</v>
      </c>
      <c r="X71" s="23" t="s">
        <v>315</v>
      </c>
      <c r="Y71" s="23" t="s">
        <v>315</v>
      </c>
      <c r="Z71" s="23" t="s">
        <v>315</v>
      </c>
      <c r="AA71" s="23" t="s">
        <v>315</v>
      </c>
      <c r="AB71" s="23" t="s">
        <v>315</v>
      </c>
      <c r="AC71" s="23" t="s">
        <v>315</v>
      </c>
      <c r="AD71" s="23" t="s">
        <v>315</v>
      </c>
      <c r="AE71" s="23" t="s">
        <v>315</v>
      </c>
      <c r="AF71" s="23" t="s">
        <v>315</v>
      </c>
      <c r="AG71" s="23" t="s">
        <v>315</v>
      </c>
      <c r="AH71" s="23" t="s">
        <v>315</v>
      </c>
      <c r="AI71" s="23" t="s">
        <v>315</v>
      </c>
      <c r="AJ71" s="23" t="s">
        <v>315</v>
      </c>
      <c r="AK71" s="23" t="s">
        <v>315</v>
      </c>
      <c r="AL71" s="23" t="s">
        <v>315</v>
      </c>
      <c r="AM71" s="23" t="s">
        <v>315</v>
      </c>
      <c r="AN71" s="23" t="s">
        <v>315</v>
      </c>
      <c r="AO71" s="23" t="s">
        <v>315</v>
      </c>
      <c r="AP71" s="23" t="s">
        <v>315</v>
      </c>
      <c r="AQ71" s="23" t="s">
        <v>315</v>
      </c>
      <c r="AR71" s="23" t="s">
        <v>315</v>
      </c>
      <c r="AS71" s="23" t="s">
        <v>315</v>
      </c>
      <c r="AT71" s="23" t="s">
        <v>315</v>
      </c>
      <c r="AU71" s="23" t="s">
        <v>315</v>
      </c>
      <c r="AV71" s="23" t="s">
        <v>315</v>
      </c>
      <c r="AW71" s="23" t="s">
        <v>315</v>
      </c>
      <c r="AX71" s="23" t="s">
        <v>315</v>
      </c>
      <c r="AY71" s="23" t="s">
        <v>315</v>
      </c>
      <c r="AZ71" s="23" t="s">
        <v>315</v>
      </c>
      <c r="BA71" s="23" t="s">
        <v>315</v>
      </c>
      <c r="BB71" s="23" t="s">
        <v>315</v>
      </c>
      <c r="BC71" s="23" t="s">
        <v>315</v>
      </c>
      <c r="BD71" s="87"/>
    </row>
    <row r="72" spans="1:56" s="103" customFormat="1" ht="15.75" thickBot="1" x14ac:dyDescent="0.3">
      <c r="A72" s="114" t="s">
        <v>111</v>
      </c>
      <c r="B72" s="115" t="s">
        <v>112</v>
      </c>
      <c r="C72" s="23" t="s">
        <v>315</v>
      </c>
      <c r="D72" s="23" t="s">
        <v>315</v>
      </c>
      <c r="E72" s="23" t="s">
        <v>315</v>
      </c>
      <c r="F72" s="23" t="s">
        <v>315</v>
      </c>
      <c r="G72" s="23" t="s">
        <v>315</v>
      </c>
      <c r="H72" s="23" t="s">
        <v>315</v>
      </c>
      <c r="I72" s="23" t="s">
        <v>315</v>
      </c>
      <c r="J72" s="23" t="s">
        <v>315</v>
      </c>
      <c r="K72" s="23" t="s">
        <v>315</v>
      </c>
      <c r="L72" s="23" t="s">
        <v>315</v>
      </c>
      <c r="M72" s="23" t="s">
        <v>315</v>
      </c>
      <c r="N72" s="23" t="s">
        <v>315</v>
      </c>
      <c r="O72" s="23" t="s">
        <v>315</v>
      </c>
      <c r="P72" s="23" t="s">
        <v>315</v>
      </c>
      <c r="Q72" s="23" t="s">
        <v>315</v>
      </c>
      <c r="R72" s="23" t="s">
        <v>315</v>
      </c>
      <c r="S72" s="23" t="s">
        <v>315</v>
      </c>
      <c r="T72" s="23" t="s">
        <v>315</v>
      </c>
      <c r="U72" s="23" t="s">
        <v>315</v>
      </c>
      <c r="V72" s="23" t="s">
        <v>315</v>
      </c>
      <c r="W72" s="23" t="s">
        <v>315</v>
      </c>
      <c r="X72" s="23" t="s">
        <v>315</v>
      </c>
      <c r="Y72" s="23" t="s">
        <v>315</v>
      </c>
      <c r="Z72" s="23" t="s">
        <v>315</v>
      </c>
      <c r="AA72" s="23" t="s">
        <v>315</v>
      </c>
      <c r="AB72" s="23" t="s">
        <v>315</v>
      </c>
      <c r="AC72" s="23" t="s">
        <v>315</v>
      </c>
      <c r="AD72" s="23" t="s">
        <v>315</v>
      </c>
      <c r="AE72" s="23" t="s">
        <v>315</v>
      </c>
      <c r="AF72" s="23" t="s">
        <v>315</v>
      </c>
      <c r="AG72" s="23" t="s">
        <v>315</v>
      </c>
      <c r="AH72" s="23" t="s">
        <v>315</v>
      </c>
      <c r="AI72" s="23" t="s">
        <v>315</v>
      </c>
      <c r="AJ72" s="23" t="s">
        <v>315</v>
      </c>
      <c r="AK72" s="23" t="s">
        <v>315</v>
      </c>
      <c r="AL72" s="23" t="s">
        <v>315</v>
      </c>
      <c r="AM72" s="23" t="s">
        <v>315</v>
      </c>
      <c r="AN72" s="23" t="s">
        <v>315</v>
      </c>
      <c r="AO72" s="23" t="s">
        <v>315</v>
      </c>
      <c r="AP72" s="23" t="s">
        <v>315</v>
      </c>
      <c r="AQ72" s="23" t="s">
        <v>315</v>
      </c>
      <c r="AR72" s="23" t="s">
        <v>315</v>
      </c>
      <c r="AS72" s="23" t="s">
        <v>315</v>
      </c>
      <c r="AT72" s="23" t="s">
        <v>315</v>
      </c>
      <c r="AU72" s="23" t="s">
        <v>315</v>
      </c>
      <c r="AV72" s="23" t="s">
        <v>315</v>
      </c>
      <c r="AW72" s="23" t="s">
        <v>315</v>
      </c>
      <c r="AX72" s="23" t="s">
        <v>315</v>
      </c>
      <c r="AY72" s="23" t="s">
        <v>315</v>
      </c>
      <c r="AZ72" s="23" t="s">
        <v>315</v>
      </c>
      <c r="BA72" s="23" t="s">
        <v>315</v>
      </c>
      <c r="BB72" s="23" t="s">
        <v>315</v>
      </c>
      <c r="BC72" s="23" t="s">
        <v>315</v>
      </c>
      <c r="BD72" s="87"/>
    </row>
    <row r="73" spans="1:56" s="103" customFormat="1" ht="15.75" thickBot="1" x14ac:dyDescent="0.3">
      <c r="A73" s="114" t="s">
        <v>113</v>
      </c>
      <c r="B73" s="115" t="s">
        <v>114</v>
      </c>
      <c r="C73" s="23" t="s">
        <v>315</v>
      </c>
      <c r="D73" s="23" t="s">
        <v>315</v>
      </c>
      <c r="E73" s="23" t="s">
        <v>315</v>
      </c>
      <c r="F73" s="23" t="s">
        <v>315</v>
      </c>
      <c r="G73" s="23" t="s">
        <v>315</v>
      </c>
      <c r="H73" s="23" t="s">
        <v>315</v>
      </c>
      <c r="I73" s="23" t="s">
        <v>315</v>
      </c>
      <c r="J73" s="23" t="s">
        <v>315</v>
      </c>
      <c r="K73" s="23" t="s">
        <v>315</v>
      </c>
      <c r="L73" s="23" t="s">
        <v>315</v>
      </c>
      <c r="M73" s="23" t="s">
        <v>315</v>
      </c>
      <c r="N73" s="23" t="s">
        <v>315</v>
      </c>
      <c r="O73" s="23" t="s">
        <v>315</v>
      </c>
      <c r="P73" s="23" t="s">
        <v>315</v>
      </c>
      <c r="Q73" s="23" t="s">
        <v>315</v>
      </c>
      <c r="R73" s="23" t="s">
        <v>315</v>
      </c>
      <c r="S73" s="23" t="s">
        <v>315</v>
      </c>
      <c r="T73" s="23" t="s">
        <v>315</v>
      </c>
      <c r="U73" s="23" t="s">
        <v>315</v>
      </c>
      <c r="V73" s="23" t="s">
        <v>315</v>
      </c>
      <c r="W73" s="23" t="s">
        <v>315</v>
      </c>
      <c r="X73" s="23" t="s">
        <v>315</v>
      </c>
      <c r="Y73" s="23" t="s">
        <v>315</v>
      </c>
      <c r="Z73" s="23" t="s">
        <v>315</v>
      </c>
      <c r="AA73" s="23" t="s">
        <v>315</v>
      </c>
      <c r="AB73" s="23" t="s">
        <v>315</v>
      </c>
      <c r="AC73" s="23" t="s">
        <v>315</v>
      </c>
      <c r="AD73" s="23" t="s">
        <v>315</v>
      </c>
      <c r="AE73" s="23" t="s">
        <v>315</v>
      </c>
      <c r="AF73" s="23" t="s">
        <v>315</v>
      </c>
      <c r="AG73" s="23" t="s">
        <v>315</v>
      </c>
      <c r="AH73" s="23" t="s">
        <v>315</v>
      </c>
      <c r="AI73" s="23" t="s">
        <v>315</v>
      </c>
      <c r="AJ73" s="23" t="s">
        <v>315</v>
      </c>
      <c r="AK73" s="23" t="s">
        <v>315</v>
      </c>
      <c r="AL73" s="23" t="s">
        <v>315</v>
      </c>
      <c r="AM73" s="23" t="s">
        <v>315</v>
      </c>
      <c r="AN73" s="23" t="s">
        <v>315</v>
      </c>
      <c r="AO73" s="23" t="s">
        <v>315</v>
      </c>
      <c r="AP73" s="23" t="s">
        <v>315</v>
      </c>
      <c r="AQ73" s="23" t="s">
        <v>315</v>
      </c>
      <c r="AR73" s="23" t="s">
        <v>315</v>
      </c>
      <c r="AS73" s="23" t="s">
        <v>315</v>
      </c>
      <c r="AT73" s="23" t="s">
        <v>315</v>
      </c>
      <c r="AU73" s="23" t="s">
        <v>315</v>
      </c>
      <c r="AV73" s="23" t="s">
        <v>315</v>
      </c>
      <c r="AW73" s="23" t="s">
        <v>315</v>
      </c>
      <c r="AX73" s="23" t="s">
        <v>315</v>
      </c>
      <c r="AY73" s="23" t="s">
        <v>315</v>
      </c>
      <c r="AZ73" s="23" t="s">
        <v>315</v>
      </c>
      <c r="BA73" s="23" t="s">
        <v>315</v>
      </c>
      <c r="BB73" s="23" t="s">
        <v>315</v>
      </c>
      <c r="BC73" s="23" t="s">
        <v>315</v>
      </c>
      <c r="BD73" s="87"/>
    </row>
    <row r="74" spans="1:56" s="103" customFormat="1" ht="15.75" thickBot="1" x14ac:dyDescent="0.3">
      <c r="A74" s="114" t="s">
        <v>115</v>
      </c>
      <c r="B74" s="115" t="s">
        <v>17</v>
      </c>
      <c r="C74" s="23">
        <v>1.9413477122556408E-2</v>
      </c>
      <c r="D74" s="23">
        <v>1.8062036830357339E-2</v>
      </c>
      <c r="E74" s="23">
        <v>1.3517755186769001E-2</v>
      </c>
      <c r="F74" s="23">
        <v>1.3106880561535531E-2</v>
      </c>
      <c r="G74" s="23">
        <v>8.4141445769764425E-3</v>
      </c>
      <c r="H74" s="23">
        <v>1.4976478232188839E-2</v>
      </c>
      <c r="I74" s="23">
        <v>1.1845751142878657E-2</v>
      </c>
      <c r="J74" s="23">
        <v>1.5110779715754552E-2</v>
      </c>
      <c r="K74" s="23">
        <v>1.2349709990696378E-2</v>
      </c>
      <c r="L74" s="23">
        <v>1.6665415825004009E-2</v>
      </c>
      <c r="M74" s="23">
        <v>8.8064917751823051E-3</v>
      </c>
      <c r="N74" s="23">
        <v>1.2227167239073102E-2</v>
      </c>
      <c r="O74" s="23">
        <v>1.5222450040550235E-2</v>
      </c>
      <c r="P74" s="23">
        <v>1.9076868120607542E-2</v>
      </c>
      <c r="Q74" s="23">
        <v>1.7289568927018901E-2</v>
      </c>
      <c r="R74" s="23">
        <v>2.1175695416757505E-2</v>
      </c>
      <c r="S74" s="23">
        <v>2.2237117239236767E-2</v>
      </c>
      <c r="T74" s="23">
        <v>2.74089342609137E-2</v>
      </c>
      <c r="U74" s="23">
        <v>2.4476373544969357E-2</v>
      </c>
      <c r="V74" s="23">
        <v>2.5424475042383477E-2</v>
      </c>
      <c r="W74" s="23">
        <v>2.6235634548927817E-2</v>
      </c>
      <c r="X74" s="23">
        <v>2.8828650475422955E-2</v>
      </c>
      <c r="Y74" s="23">
        <v>2.7735829235178113E-2</v>
      </c>
      <c r="Z74" s="23">
        <v>3.9696268391246868E-2</v>
      </c>
      <c r="AA74" s="23">
        <v>4.4979096170720649E-2</v>
      </c>
      <c r="AB74" s="23">
        <v>4.6878649705219641E-2</v>
      </c>
      <c r="AC74" s="23">
        <v>4.5213170256805657E-2</v>
      </c>
      <c r="AD74" s="23">
        <v>4.9408780461944642E-2</v>
      </c>
      <c r="AE74" s="23">
        <v>4.7999053406382344E-2</v>
      </c>
      <c r="AF74" s="23">
        <v>5.3396238551045104E-2</v>
      </c>
      <c r="AG74" s="23">
        <v>4.6414982728531645E-2</v>
      </c>
      <c r="AH74" s="23">
        <v>4.5040292247074981E-2</v>
      </c>
      <c r="AI74" s="23">
        <v>5.3942251289335511E-2</v>
      </c>
      <c r="AJ74" s="23">
        <v>6.4013227344305854E-2</v>
      </c>
      <c r="AK74" s="23">
        <v>6.7748343299280908E-2</v>
      </c>
      <c r="AL74" s="23">
        <v>7.4916974762373467E-2</v>
      </c>
      <c r="AM74" s="23">
        <v>6.5839923346337634E-2</v>
      </c>
      <c r="AN74" s="23">
        <v>8.5535626684684674E-2</v>
      </c>
      <c r="AO74" s="23">
        <v>8.2534275253793685E-2</v>
      </c>
      <c r="AP74" s="23">
        <v>7.7784317775629899E-2</v>
      </c>
      <c r="AQ74" s="23">
        <v>8.6837704868904173E-2</v>
      </c>
      <c r="AR74" s="23">
        <v>0.12528440508211283</v>
      </c>
      <c r="AS74" s="23">
        <v>9.168092946229138E-2</v>
      </c>
      <c r="AT74" s="23">
        <v>7.9599953924031394E-2</v>
      </c>
      <c r="AU74" s="23">
        <v>9.5153041442982977E-2</v>
      </c>
      <c r="AV74" s="23">
        <v>8.8182413407287497E-2</v>
      </c>
      <c r="AW74" s="23">
        <v>8.993632379309785E-2</v>
      </c>
      <c r="AX74" s="23">
        <v>8.5192624924405227E-2</v>
      </c>
      <c r="AY74" s="23">
        <v>8.5975258459431422E-2</v>
      </c>
      <c r="AZ74" s="23">
        <v>9.2787988042858718E-2</v>
      </c>
      <c r="BA74" s="23">
        <v>8.8990378650536092E-2</v>
      </c>
      <c r="BB74" s="23">
        <v>9.4822987556106547E-2</v>
      </c>
      <c r="BC74" s="23">
        <v>8.7591632578083445E-2</v>
      </c>
      <c r="BD74" s="87"/>
    </row>
    <row r="75" spans="1:56" s="103" customFormat="1" ht="15.75" thickBot="1" x14ac:dyDescent="0.3">
      <c r="A75" s="114" t="s">
        <v>118</v>
      </c>
      <c r="B75" s="115" t="s">
        <v>119</v>
      </c>
      <c r="C75" s="23" t="s">
        <v>315</v>
      </c>
      <c r="D75" s="23" t="s">
        <v>315</v>
      </c>
      <c r="E75" s="23" t="s">
        <v>315</v>
      </c>
      <c r="F75" s="23" t="s">
        <v>315</v>
      </c>
      <c r="G75" s="23" t="s">
        <v>315</v>
      </c>
      <c r="H75" s="23" t="s">
        <v>315</v>
      </c>
      <c r="I75" s="23" t="s">
        <v>315</v>
      </c>
      <c r="J75" s="23" t="s">
        <v>315</v>
      </c>
      <c r="K75" s="23" t="s">
        <v>315</v>
      </c>
      <c r="L75" s="23" t="s">
        <v>315</v>
      </c>
      <c r="M75" s="23" t="s">
        <v>315</v>
      </c>
      <c r="N75" s="23" t="s">
        <v>315</v>
      </c>
      <c r="O75" s="23" t="s">
        <v>315</v>
      </c>
      <c r="P75" s="23" t="s">
        <v>315</v>
      </c>
      <c r="Q75" s="23" t="s">
        <v>315</v>
      </c>
      <c r="R75" s="23" t="s">
        <v>315</v>
      </c>
      <c r="S75" s="23" t="s">
        <v>315</v>
      </c>
      <c r="T75" s="23" t="s">
        <v>315</v>
      </c>
      <c r="U75" s="23" t="s">
        <v>315</v>
      </c>
      <c r="V75" s="23" t="s">
        <v>315</v>
      </c>
      <c r="W75" s="23" t="s">
        <v>315</v>
      </c>
      <c r="X75" s="23" t="s">
        <v>315</v>
      </c>
      <c r="Y75" s="23" t="s">
        <v>315</v>
      </c>
      <c r="Z75" s="23" t="s">
        <v>315</v>
      </c>
      <c r="AA75" s="23" t="s">
        <v>315</v>
      </c>
      <c r="AB75" s="23" t="s">
        <v>315</v>
      </c>
      <c r="AC75" s="23" t="s">
        <v>315</v>
      </c>
      <c r="AD75" s="23" t="s">
        <v>315</v>
      </c>
      <c r="AE75" s="23" t="s">
        <v>315</v>
      </c>
      <c r="AF75" s="23" t="s">
        <v>315</v>
      </c>
      <c r="AG75" s="23" t="s">
        <v>315</v>
      </c>
      <c r="AH75" s="23" t="s">
        <v>315</v>
      </c>
      <c r="AI75" s="23" t="s">
        <v>315</v>
      </c>
      <c r="AJ75" s="23" t="s">
        <v>315</v>
      </c>
      <c r="AK75" s="23" t="s">
        <v>315</v>
      </c>
      <c r="AL75" s="23" t="s">
        <v>315</v>
      </c>
      <c r="AM75" s="23" t="s">
        <v>315</v>
      </c>
      <c r="AN75" s="23" t="s">
        <v>315</v>
      </c>
      <c r="AO75" s="23" t="s">
        <v>315</v>
      </c>
      <c r="AP75" s="23" t="s">
        <v>315</v>
      </c>
      <c r="AQ75" s="23" t="s">
        <v>315</v>
      </c>
      <c r="AR75" s="23" t="s">
        <v>315</v>
      </c>
      <c r="AS75" s="23" t="s">
        <v>315</v>
      </c>
      <c r="AT75" s="23" t="s">
        <v>315</v>
      </c>
      <c r="AU75" s="23" t="s">
        <v>315</v>
      </c>
      <c r="AV75" s="23" t="s">
        <v>315</v>
      </c>
      <c r="AW75" s="23" t="s">
        <v>315</v>
      </c>
      <c r="AX75" s="23" t="s">
        <v>315</v>
      </c>
      <c r="AY75" s="23" t="s">
        <v>315</v>
      </c>
      <c r="AZ75" s="23" t="s">
        <v>315</v>
      </c>
      <c r="BA75" s="23" t="s">
        <v>315</v>
      </c>
      <c r="BB75" s="23" t="s">
        <v>315</v>
      </c>
      <c r="BC75" s="23" t="s">
        <v>315</v>
      </c>
      <c r="BD75" s="87"/>
    </row>
    <row r="76" spans="1:56" s="103" customFormat="1" ht="15.75" thickBot="1" x14ac:dyDescent="0.3">
      <c r="A76" s="113"/>
      <c r="B76" s="113" t="s">
        <v>148</v>
      </c>
      <c r="C76" s="24">
        <v>9.3893884099398514E-3</v>
      </c>
      <c r="D76" s="24">
        <v>1.0502633891078989E-2</v>
      </c>
      <c r="E76" s="24">
        <v>9.9002359335238158E-3</v>
      </c>
      <c r="F76" s="24">
        <v>8.2071618519009067E-3</v>
      </c>
      <c r="G76" s="24">
        <v>5.94921827297287E-3</v>
      </c>
      <c r="H76" s="24">
        <v>5.8740384156211424E-3</v>
      </c>
      <c r="I76" s="24">
        <v>7.1561373751194675E-3</v>
      </c>
      <c r="J76" s="24">
        <v>7.4413597490238436E-3</v>
      </c>
      <c r="K76" s="24">
        <v>7.0414964213099231E-3</v>
      </c>
      <c r="L76" s="24">
        <v>7.572796931100861E-3</v>
      </c>
      <c r="M76" s="24">
        <v>7.0494326244240268E-3</v>
      </c>
      <c r="N76" s="24">
        <v>6.5389543974772096E-3</v>
      </c>
      <c r="O76" s="24">
        <v>6.5843260351408509E-3</v>
      </c>
      <c r="P76" s="24">
        <v>8.9061298242483506E-3</v>
      </c>
      <c r="Q76" s="24">
        <v>7.3022553782194233E-3</v>
      </c>
      <c r="R76" s="24">
        <v>9.9246113284130692E-3</v>
      </c>
      <c r="S76" s="24">
        <v>9.0227293012258361E-3</v>
      </c>
      <c r="T76" s="24">
        <v>1.0059881920049054E-2</v>
      </c>
      <c r="U76" s="24">
        <v>1.0122439564178392E-2</v>
      </c>
      <c r="V76" s="24">
        <v>9.2896201945687311E-3</v>
      </c>
      <c r="W76" s="24">
        <v>9.4781740110820543E-3</v>
      </c>
      <c r="X76" s="24">
        <v>9.9817809856588592E-3</v>
      </c>
      <c r="Y76" s="24">
        <v>1.0961147665019459E-2</v>
      </c>
      <c r="Z76" s="24">
        <v>1.4845996713926496E-2</v>
      </c>
      <c r="AA76" s="24">
        <v>1.7024573742647917E-2</v>
      </c>
      <c r="AB76" s="24">
        <v>1.8426839851608728E-2</v>
      </c>
      <c r="AC76" s="24">
        <v>1.8772676328253104E-2</v>
      </c>
      <c r="AD76" s="24">
        <v>1.9807306607063153E-2</v>
      </c>
      <c r="AE76" s="24">
        <v>1.7916887088019365E-2</v>
      </c>
      <c r="AF76" s="24">
        <v>1.8745722002620403E-2</v>
      </c>
      <c r="AG76" s="24">
        <v>1.8177058463298833E-2</v>
      </c>
      <c r="AH76" s="24">
        <v>1.611920873302472E-2</v>
      </c>
      <c r="AI76" s="24">
        <v>1.7305848661239232E-2</v>
      </c>
      <c r="AJ76" s="24">
        <v>1.8948961132673862E-2</v>
      </c>
      <c r="AK76" s="24">
        <v>1.8730270000243465E-2</v>
      </c>
      <c r="AL76" s="24">
        <v>2.1479856445539115E-2</v>
      </c>
      <c r="AM76" s="24">
        <v>1.4948414967787418E-2</v>
      </c>
      <c r="AN76" s="24">
        <v>2.2430298435190156E-2</v>
      </c>
      <c r="AO76" s="24">
        <v>2.4244195927758751E-2</v>
      </c>
      <c r="AP76" s="24">
        <v>2.488283632024E-2</v>
      </c>
      <c r="AQ76" s="24">
        <v>2.6657017406664797E-2</v>
      </c>
      <c r="AR76" s="24">
        <v>3.3833568819239469E-2</v>
      </c>
      <c r="AS76" s="24">
        <v>2.8468217352836476E-2</v>
      </c>
      <c r="AT76" s="24">
        <v>2.6602001210752652E-2</v>
      </c>
      <c r="AU76" s="24">
        <v>2.9529653388379554E-2</v>
      </c>
      <c r="AV76" s="24">
        <v>2.9374853844345451E-2</v>
      </c>
      <c r="AW76" s="24">
        <v>2.7412792241682464E-2</v>
      </c>
      <c r="AX76" s="24">
        <v>2.5949667133667951E-2</v>
      </c>
      <c r="AY76" s="24">
        <v>2.6566647789300585E-2</v>
      </c>
      <c r="AZ76" s="24">
        <v>2.7690807246947769E-2</v>
      </c>
      <c r="BA76" s="24">
        <v>2.7097719902861372E-2</v>
      </c>
      <c r="BB76" s="24">
        <v>2.8823908777916171E-2</v>
      </c>
      <c r="BC76" s="24">
        <v>2.581999520090475E-2</v>
      </c>
      <c r="BD76" s="91"/>
    </row>
    <row r="77" spans="1:56" s="103" customFormat="1" ht="15.75" thickBot="1" x14ac:dyDescent="0.3">
      <c r="A77" s="111" t="s">
        <v>116</v>
      </c>
      <c r="B77" s="112" t="s">
        <v>117</v>
      </c>
      <c r="C77" s="23">
        <v>8.3292104991381974E-4</v>
      </c>
      <c r="D77" s="23">
        <v>6.0298841018687887E-4</v>
      </c>
      <c r="E77" s="23">
        <v>7.1845499571003893E-4</v>
      </c>
      <c r="F77" s="23">
        <v>7.6727686658232099E-4</v>
      </c>
      <c r="G77" s="23">
        <v>1.0341786638575011E-3</v>
      </c>
      <c r="H77" s="23">
        <v>7.2498909832035706E-4</v>
      </c>
      <c r="I77" s="23">
        <v>1.0705727521368525E-3</v>
      </c>
      <c r="J77" s="23">
        <v>1.2468359425039353E-3</v>
      </c>
      <c r="K77" s="23">
        <v>8.2801949136149862E-4</v>
      </c>
      <c r="L77" s="23">
        <v>8.8112514315134155E-4</v>
      </c>
      <c r="M77" s="23">
        <v>2.7873101506437574E-4</v>
      </c>
      <c r="N77" s="23">
        <v>3.1913766873481654E-4</v>
      </c>
      <c r="O77" s="23">
        <v>2.4011703159236629E-4</v>
      </c>
      <c r="P77" s="23">
        <v>3.1275292576951418E-4</v>
      </c>
      <c r="Q77" s="23">
        <v>3.527621966196798E-4</v>
      </c>
      <c r="R77" s="23">
        <v>3.6508516160678196E-4</v>
      </c>
      <c r="S77" s="23">
        <v>2.1628168928497065E-4</v>
      </c>
      <c r="T77" s="23">
        <v>4.5689181750183187E-4</v>
      </c>
      <c r="U77" s="23">
        <v>7.000025677809398E-4</v>
      </c>
      <c r="V77" s="23">
        <v>6.5139505843572309E-4</v>
      </c>
      <c r="W77" s="23">
        <v>5.9374445450638131E-4</v>
      </c>
      <c r="X77" s="23">
        <v>5.5498189286085433E-4</v>
      </c>
      <c r="Y77" s="23">
        <v>8.1502276359730289E-4</v>
      </c>
      <c r="Z77" s="23">
        <v>6.8015358094345932E-4</v>
      </c>
      <c r="AA77" s="23">
        <v>1.1516878182773291E-3</v>
      </c>
      <c r="AB77" s="23">
        <v>1.5740362578713454E-3</v>
      </c>
      <c r="AC77" s="23">
        <v>1.0017895362071506E-3</v>
      </c>
      <c r="AD77" s="23">
        <v>1.2185272619075244E-3</v>
      </c>
      <c r="AE77" s="23">
        <v>1.3188977387940907E-3</v>
      </c>
      <c r="AF77" s="23">
        <v>1.6057807099137556E-3</v>
      </c>
      <c r="AG77" s="23">
        <v>8.4505191865754769E-4</v>
      </c>
      <c r="AH77" s="23">
        <v>1.6846816799328799E-3</v>
      </c>
      <c r="AI77" s="23">
        <v>7.6779361902570842E-4</v>
      </c>
      <c r="AJ77" s="23">
        <v>6.7886502415152167E-4</v>
      </c>
      <c r="AK77" s="23">
        <v>8.7826974863152384E-4</v>
      </c>
      <c r="AL77" s="23">
        <v>1.069713820748751E-3</v>
      </c>
      <c r="AM77" s="23">
        <v>3.0599793628635511E-4</v>
      </c>
      <c r="AN77" s="23">
        <v>6.5505926837635526E-4</v>
      </c>
      <c r="AO77" s="23">
        <v>1.673152627801281E-3</v>
      </c>
      <c r="AP77" s="23">
        <v>1.2880373526013666E-3</v>
      </c>
      <c r="AQ77" s="23">
        <v>1.3428700810105155E-3</v>
      </c>
      <c r="AR77" s="23">
        <v>1.7529915514928641E-3</v>
      </c>
      <c r="AS77" s="23">
        <v>1.6398499341830331E-3</v>
      </c>
      <c r="AT77" s="23">
        <v>8.9697300647892213E-3</v>
      </c>
      <c r="AU77" s="23">
        <v>9.1880680753262233E-3</v>
      </c>
      <c r="AV77" s="23">
        <v>9.1340724180939067E-3</v>
      </c>
      <c r="AW77" s="23">
        <v>8.3448610488750536E-3</v>
      </c>
      <c r="AX77" s="23">
        <v>1.0592411095925939E-2</v>
      </c>
      <c r="AY77" s="23">
        <v>8.8659160708642794E-3</v>
      </c>
      <c r="AZ77" s="23">
        <v>9.1424903990959348E-3</v>
      </c>
      <c r="BA77" s="23">
        <v>9.9930583370984004E-3</v>
      </c>
      <c r="BB77" s="23">
        <v>9.9556326071255363E-3</v>
      </c>
      <c r="BC77" s="23">
        <v>9.1623673358219339E-3</v>
      </c>
      <c r="BD77" s="87"/>
    </row>
    <row r="78" spans="1:56" s="103" customFormat="1" ht="15.75" thickBot="1" x14ac:dyDescent="0.3">
      <c r="A78" s="113"/>
      <c r="B78" s="116" t="s">
        <v>149</v>
      </c>
      <c r="C78" s="24">
        <v>8.3292104991381974E-4</v>
      </c>
      <c r="D78" s="24">
        <v>6.0298841018687887E-4</v>
      </c>
      <c r="E78" s="24">
        <v>7.1845499571003893E-4</v>
      </c>
      <c r="F78" s="24">
        <v>7.6727686658232099E-4</v>
      </c>
      <c r="G78" s="24">
        <v>1.0341786638575011E-3</v>
      </c>
      <c r="H78" s="24">
        <v>7.2498909832035706E-4</v>
      </c>
      <c r="I78" s="24">
        <v>1.0705727521368525E-3</v>
      </c>
      <c r="J78" s="24">
        <v>1.2468359425039353E-3</v>
      </c>
      <c r="K78" s="24">
        <v>8.2801949136149862E-4</v>
      </c>
      <c r="L78" s="24">
        <v>8.8112514315134155E-4</v>
      </c>
      <c r="M78" s="24">
        <v>2.7873101506437574E-4</v>
      </c>
      <c r="N78" s="24">
        <v>3.1913766873481654E-4</v>
      </c>
      <c r="O78" s="24">
        <v>2.4011703159236629E-4</v>
      </c>
      <c r="P78" s="24">
        <v>3.1275292576951418E-4</v>
      </c>
      <c r="Q78" s="24">
        <v>3.527621966196798E-4</v>
      </c>
      <c r="R78" s="24">
        <v>3.6508516160678196E-4</v>
      </c>
      <c r="S78" s="24">
        <v>2.1628168928497065E-4</v>
      </c>
      <c r="T78" s="24">
        <v>4.5689181750183187E-4</v>
      </c>
      <c r="U78" s="24">
        <v>7.000025677809398E-4</v>
      </c>
      <c r="V78" s="24">
        <v>6.5139505843572309E-4</v>
      </c>
      <c r="W78" s="24">
        <v>5.9374445450638131E-4</v>
      </c>
      <c r="X78" s="24">
        <v>5.5498189286085433E-4</v>
      </c>
      <c r="Y78" s="24">
        <v>8.1502276359730289E-4</v>
      </c>
      <c r="Z78" s="24">
        <v>6.8015358094345932E-4</v>
      </c>
      <c r="AA78" s="24">
        <v>1.1516878182773291E-3</v>
      </c>
      <c r="AB78" s="24">
        <v>1.5740362578713454E-3</v>
      </c>
      <c r="AC78" s="24">
        <v>1.0017895362071506E-3</v>
      </c>
      <c r="AD78" s="24">
        <v>1.2185272619075244E-3</v>
      </c>
      <c r="AE78" s="24">
        <v>1.3188977387940907E-3</v>
      </c>
      <c r="AF78" s="24">
        <v>1.6057807099137556E-3</v>
      </c>
      <c r="AG78" s="24">
        <v>8.4505191865754769E-4</v>
      </c>
      <c r="AH78" s="24">
        <v>1.6846816799328799E-3</v>
      </c>
      <c r="AI78" s="24">
        <v>7.6779361902570842E-4</v>
      </c>
      <c r="AJ78" s="24">
        <v>6.7886502415152167E-4</v>
      </c>
      <c r="AK78" s="24">
        <v>8.7826974863152384E-4</v>
      </c>
      <c r="AL78" s="24">
        <v>1.069713820748751E-3</v>
      </c>
      <c r="AM78" s="24">
        <v>3.0599793628635511E-4</v>
      </c>
      <c r="AN78" s="24">
        <v>6.5505926837635526E-4</v>
      </c>
      <c r="AO78" s="24">
        <v>1.673152627801281E-3</v>
      </c>
      <c r="AP78" s="24">
        <v>1.2880373526013666E-3</v>
      </c>
      <c r="AQ78" s="24">
        <v>1.3428700810105155E-3</v>
      </c>
      <c r="AR78" s="24">
        <v>1.7529915514928641E-3</v>
      </c>
      <c r="AS78" s="24">
        <v>1.6398499341830331E-3</v>
      </c>
      <c r="AT78" s="24">
        <v>8.9697300647892213E-3</v>
      </c>
      <c r="AU78" s="24">
        <v>9.1880680753262233E-3</v>
      </c>
      <c r="AV78" s="24">
        <v>9.1340724180939067E-3</v>
      </c>
      <c r="AW78" s="24">
        <v>8.3448610488750536E-3</v>
      </c>
      <c r="AX78" s="24">
        <v>1.0592411095925939E-2</v>
      </c>
      <c r="AY78" s="24">
        <v>8.8659160708642794E-3</v>
      </c>
      <c r="AZ78" s="24">
        <v>9.1424903990959348E-3</v>
      </c>
      <c r="BA78" s="24">
        <v>9.9930583370984004E-3</v>
      </c>
      <c r="BB78" s="24">
        <v>9.9556326071255363E-3</v>
      </c>
      <c r="BC78" s="24">
        <v>9.1623673358219339E-3</v>
      </c>
      <c r="BD78" s="91"/>
    </row>
    <row r="79" spans="1:56" s="103" customFormat="1" ht="15.75" thickBot="1" x14ac:dyDescent="0.3">
      <c r="A79" s="124" t="s">
        <v>150</v>
      </c>
      <c r="B79" s="124"/>
      <c r="C79" s="25">
        <v>3.0932171002658351E-2</v>
      </c>
      <c r="D79" s="25">
        <v>2.9823197735773826E-2</v>
      </c>
      <c r="E79" s="25">
        <v>3.0405058720700262E-2</v>
      </c>
      <c r="F79" s="25">
        <v>2.9833396608841749E-2</v>
      </c>
      <c r="G79" s="25">
        <v>2.7366329876405689E-2</v>
      </c>
      <c r="H79" s="25">
        <v>2.638732249055957E-2</v>
      </c>
      <c r="I79" s="25">
        <v>2.3112589009942831E-2</v>
      </c>
      <c r="J79" s="25">
        <v>2.2824316020244605E-2</v>
      </c>
      <c r="K79" s="25">
        <v>2.3867535673840885E-2</v>
      </c>
      <c r="L79" s="25">
        <v>2.3343116035500704E-2</v>
      </c>
      <c r="M79" s="25">
        <v>2.5205889221613202E-2</v>
      </c>
      <c r="N79" s="25">
        <v>2.5507140000436582E-2</v>
      </c>
      <c r="O79" s="25">
        <v>2.6824788813262463E-2</v>
      </c>
      <c r="P79" s="25">
        <v>2.7609025802291493E-2</v>
      </c>
      <c r="Q79" s="25">
        <v>2.6910528784249696E-2</v>
      </c>
      <c r="R79" s="25">
        <v>2.7046682246700388E-2</v>
      </c>
      <c r="S79" s="25">
        <v>2.7591124793277091E-2</v>
      </c>
      <c r="T79" s="25">
        <v>2.8636817809281855E-2</v>
      </c>
      <c r="U79" s="25">
        <v>3.1474237906258903E-2</v>
      </c>
      <c r="V79" s="25">
        <v>2.9271246108526962E-2</v>
      </c>
      <c r="W79" s="25">
        <v>2.8932873971445533E-2</v>
      </c>
      <c r="X79" s="25">
        <v>2.9741296466242271E-2</v>
      </c>
      <c r="Y79" s="25">
        <v>2.9600830756817579E-2</v>
      </c>
      <c r="Z79" s="25">
        <v>3.1697911996259827E-2</v>
      </c>
      <c r="AA79" s="25">
        <v>3.2211969586550648E-2</v>
      </c>
      <c r="AB79" s="25">
        <v>3.4038244839653134E-2</v>
      </c>
      <c r="AC79" s="25">
        <v>3.6265255355458659E-2</v>
      </c>
      <c r="AD79" s="25">
        <v>3.5814017432027695E-2</v>
      </c>
      <c r="AE79" s="25">
        <v>3.4970141225254305E-2</v>
      </c>
      <c r="AF79" s="25">
        <v>3.511655694007864E-2</v>
      </c>
      <c r="AG79" s="25">
        <v>3.4993902500133768E-2</v>
      </c>
      <c r="AH79" s="25">
        <v>3.3618169464448851E-2</v>
      </c>
      <c r="AI79" s="25">
        <v>3.456032004235738E-2</v>
      </c>
      <c r="AJ79" s="25">
        <v>3.3334504920542227E-2</v>
      </c>
      <c r="AK79" s="25">
        <v>3.407126795344078E-2</v>
      </c>
      <c r="AL79" s="25">
        <v>3.4109280632708287E-2</v>
      </c>
      <c r="AM79" s="25">
        <v>2.1586693803012386E-2</v>
      </c>
      <c r="AN79" s="25">
        <v>2.6901066821946897E-2</v>
      </c>
      <c r="AO79" s="25">
        <v>3.3907522964282129E-2</v>
      </c>
      <c r="AP79" s="25">
        <v>3.5013098841117439E-2</v>
      </c>
      <c r="AQ79" s="25">
        <v>3.6438555408187259E-2</v>
      </c>
      <c r="AR79" s="25">
        <v>3.8856180479496502E-2</v>
      </c>
      <c r="AS79" s="25">
        <v>3.6509441725745162E-2</v>
      </c>
      <c r="AT79" s="25">
        <v>3.8746742933780706E-2</v>
      </c>
      <c r="AU79" s="25">
        <v>3.9225220649034789E-2</v>
      </c>
      <c r="AV79" s="25">
        <v>3.7837522895739731E-2</v>
      </c>
      <c r="AW79" s="25">
        <v>3.7787295611007708E-2</v>
      </c>
      <c r="AX79" s="25">
        <v>3.6704365961794522E-2</v>
      </c>
      <c r="AY79" s="25">
        <v>3.4722099286206259E-2</v>
      </c>
      <c r="AZ79" s="25">
        <v>3.5120975632617034E-2</v>
      </c>
      <c r="BA79" s="25">
        <v>3.474385301797675E-2</v>
      </c>
      <c r="BB79" s="25">
        <v>3.4424398907215985E-2</v>
      </c>
      <c r="BC79" s="25">
        <v>3.3847134359691597E-2</v>
      </c>
      <c r="BD79" s="91"/>
    </row>
    <row r="80" spans="1:56" x14ac:dyDescent="0.25">
      <c r="A80" s="7"/>
      <c r="B80" s="7"/>
    </row>
    <row r="81" spans="1:56" x14ac:dyDescent="0.25">
      <c r="A81" s="7"/>
      <c r="B81" s="7"/>
    </row>
    <row r="82" spans="1:56" x14ac:dyDescent="0.25">
      <c r="A82" s="7"/>
      <c r="B82" s="7"/>
    </row>
    <row r="83" spans="1:56" x14ac:dyDescent="0.25">
      <c r="A83" s="7"/>
      <c r="B83" s="7" t="s">
        <v>181</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17" t="s">
        <v>315</v>
      </c>
      <c r="D86" s="117" t="s">
        <v>315</v>
      </c>
      <c r="E86" s="117" t="s">
        <v>315</v>
      </c>
      <c r="F86" s="117" t="s">
        <v>315</v>
      </c>
      <c r="G86" s="117" t="s">
        <v>315</v>
      </c>
      <c r="H86" s="117" t="s">
        <v>315</v>
      </c>
      <c r="I86" s="117" t="s">
        <v>315</v>
      </c>
      <c r="J86" s="117" t="s">
        <v>315</v>
      </c>
      <c r="K86" s="117" t="s">
        <v>315</v>
      </c>
      <c r="L86" s="117" t="s">
        <v>315</v>
      </c>
      <c r="M86" s="117" t="s">
        <v>315</v>
      </c>
      <c r="N86" s="117" t="s">
        <v>315</v>
      </c>
      <c r="O86" s="117" t="s">
        <v>315</v>
      </c>
      <c r="P86" s="117" t="s">
        <v>315</v>
      </c>
      <c r="Q86" s="117" t="s">
        <v>315</v>
      </c>
      <c r="R86" s="117" t="s">
        <v>315</v>
      </c>
      <c r="S86" s="117" t="s">
        <v>315</v>
      </c>
      <c r="T86" s="117" t="s">
        <v>315</v>
      </c>
      <c r="U86" s="117" t="s">
        <v>315</v>
      </c>
      <c r="V86" s="117" t="s">
        <v>315</v>
      </c>
      <c r="W86" s="117" t="s">
        <v>315</v>
      </c>
      <c r="X86" s="117" t="s">
        <v>315</v>
      </c>
      <c r="Y86" s="117" t="s">
        <v>315</v>
      </c>
      <c r="Z86" s="117" t="s">
        <v>315</v>
      </c>
      <c r="AA86" s="117" t="s">
        <v>315</v>
      </c>
      <c r="AB86" s="117" t="s">
        <v>315</v>
      </c>
      <c r="AC86" s="117" t="s">
        <v>315</v>
      </c>
      <c r="AD86" s="117" t="s">
        <v>315</v>
      </c>
      <c r="AE86" s="117" t="s">
        <v>315</v>
      </c>
      <c r="AF86" s="117" t="s">
        <v>315</v>
      </c>
      <c r="AG86" s="117" t="s">
        <v>315</v>
      </c>
      <c r="AH86" s="117" t="s">
        <v>315</v>
      </c>
      <c r="AI86" s="117" t="s">
        <v>315</v>
      </c>
      <c r="AJ86" s="117" t="s">
        <v>315</v>
      </c>
      <c r="AK86" s="117" t="s">
        <v>315</v>
      </c>
      <c r="AL86" s="117" t="s">
        <v>315</v>
      </c>
      <c r="AM86" s="117" t="s">
        <v>315</v>
      </c>
      <c r="AN86" s="117" t="s">
        <v>315</v>
      </c>
      <c r="AO86" s="117" t="s">
        <v>315</v>
      </c>
      <c r="AP86" s="117" t="s">
        <v>315</v>
      </c>
      <c r="AQ86" s="117" t="s">
        <v>315</v>
      </c>
      <c r="AR86" s="117" t="s">
        <v>315</v>
      </c>
      <c r="AS86" s="117" t="s">
        <v>315</v>
      </c>
      <c r="AT86" s="117" t="s">
        <v>315</v>
      </c>
      <c r="AU86" s="117" t="s">
        <v>315</v>
      </c>
      <c r="AV86" s="117" t="s">
        <v>315</v>
      </c>
      <c r="AW86" s="117" t="s">
        <v>315</v>
      </c>
      <c r="AX86" s="117" t="s">
        <v>315</v>
      </c>
      <c r="AY86" s="117" t="s">
        <v>315</v>
      </c>
      <c r="AZ86" s="117" t="s">
        <v>315</v>
      </c>
      <c r="BA86" s="117" t="s">
        <v>315</v>
      </c>
      <c r="BB86" s="117" t="s">
        <v>315</v>
      </c>
      <c r="BC86" s="117" t="s">
        <v>315</v>
      </c>
      <c r="BD86" s="92"/>
    </row>
    <row r="87" spans="1:56" s="103" customFormat="1" x14ac:dyDescent="0.25">
      <c r="A87" s="99"/>
      <c r="B87" s="99" t="str">
        <f>MID(B65,7,50)</f>
        <v>Industrie</v>
      </c>
      <c r="C87" s="103">
        <v>9.4364459146764432E-2</v>
      </c>
      <c r="D87" s="103">
        <v>8.9186525127137678E-2</v>
      </c>
      <c r="E87" s="103">
        <v>8.8608950435415695E-2</v>
      </c>
      <c r="F87" s="103">
        <v>8.8104099004851763E-2</v>
      </c>
      <c r="G87" s="103">
        <v>8.4182298738191635E-2</v>
      </c>
      <c r="H87" s="103">
        <v>8.4333023263651483E-2</v>
      </c>
      <c r="I87" s="103">
        <v>7.0769426953166223E-2</v>
      </c>
      <c r="J87" s="103">
        <v>6.8560997111515865E-2</v>
      </c>
      <c r="K87" s="103">
        <v>6.9714699857862605E-2</v>
      </c>
      <c r="L87" s="103">
        <v>7.1015673414453556E-2</v>
      </c>
      <c r="M87" s="103">
        <v>7.824212394845223E-2</v>
      </c>
      <c r="N87" s="103">
        <v>8.1903621353750594E-2</v>
      </c>
      <c r="O87" s="103">
        <v>8.6329515282277267E-2</v>
      </c>
      <c r="P87" s="103">
        <v>8.9583022721381481E-2</v>
      </c>
      <c r="Q87" s="103">
        <v>8.6907058096282783E-2</v>
      </c>
      <c r="R87" s="103">
        <v>8.5967778571134745E-2</v>
      </c>
      <c r="S87" s="103">
        <v>8.8193988084187241E-2</v>
      </c>
      <c r="T87" s="103">
        <v>8.9002472555390996E-2</v>
      </c>
      <c r="U87" s="103">
        <v>9.8802167761081888E-2</v>
      </c>
      <c r="V87" s="103">
        <v>9.0587052848851546E-2</v>
      </c>
      <c r="W87" s="103">
        <v>9.2806912985207671E-2</v>
      </c>
      <c r="X87" s="103">
        <v>9.7741134918235356E-2</v>
      </c>
      <c r="Y87" s="103">
        <v>9.3298928425993674E-2</v>
      </c>
      <c r="Z87" s="103">
        <v>9.6030900990411727E-2</v>
      </c>
      <c r="AA87" s="103">
        <v>9.544633425606594E-2</v>
      </c>
      <c r="AB87" s="103">
        <v>9.867966645374128E-2</v>
      </c>
      <c r="AC87" s="103">
        <v>0.10385340676054379</v>
      </c>
      <c r="AD87" s="103">
        <v>0.10281187771921692</v>
      </c>
      <c r="AE87" s="103">
        <v>0.10067160036635509</v>
      </c>
      <c r="AF87" s="103">
        <v>9.8914155688005836E-2</v>
      </c>
      <c r="AG87" s="103">
        <v>9.9848346280239156E-2</v>
      </c>
      <c r="AH87" s="103">
        <v>9.6490883098818286E-2</v>
      </c>
      <c r="AI87" s="103">
        <v>0.10048445605429539</v>
      </c>
      <c r="AJ87" s="103">
        <v>9.6582951534488412E-2</v>
      </c>
      <c r="AK87" s="103">
        <v>9.6894148686947665E-2</v>
      </c>
      <c r="AL87" s="103">
        <v>9.386062424639878E-2</v>
      </c>
      <c r="AM87" s="103">
        <v>6.6907218980616745E-2</v>
      </c>
      <c r="AN87" s="103">
        <v>7.063872488676641E-2</v>
      </c>
      <c r="AO87" s="103">
        <v>9.2847034383452501E-2</v>
      </c>
      <c r="AP87" s="103">
        <v>9.6631533347194862E-2</v>
      </c>
      <c r="AQ87" s="103">
        <v>9.9014716775656667E-2</v>
      </c>
      <c r="AR87" s="103">
        <v>9.9389610110857618E-2</v>
      </c>
      <c r="AS87" s="103">
        <v>9.7576917808630648E-2</v>
      </c>
      <c r="AT87" s="103">
        <v>9.775588431100192E-2</v>
      </c>
      <c r="AU87" s="103">
        <v>9.5861663131209085E-2</v>
      </c>
      <c r="AV87" s="103">
        <v>9.1766019981689748E-2</v>
      </c>
      <c r="AW87" s="103">
        <v>9.4058311408497228E-2</v>
      </c>
      <c r="AX87" s="103">
        <v>8.9158419908765232E-2</v>
      </c>
      <c r="AY87" s="103">
        <v>8.2645303985593124E-2</v>
      </c>
      <c r="AZ87" s="103">
        <v>8.4881291670635226E-2</v>
      </c>
      <c r="BA87" s="103">
        <v>8.3665225383931771E-2</v>
      </c>
      <c r="BB87" s="103">
        <v>7.9801428192750476E-2</v>
      </c>
      <c r="BC87" s="103">
        <v>8.3359597892158369E-2</v>
      </c>
      <c r="BD87" s="92"/>
    </row>
    <row r="88" spans="1:56" s="103" customFormat="1" x14ac:dyDescent="0.25">
      <c r="A88" s="99"/>
      <c r="B88" s="99" t="str">
        <f>MID(B67,7,50)</f>
        <v>Construction</v>
      </c>
      <c r="C88" s="103">
        <v>5.3127736839316791E-2</v>
      </c>
      <c r="D88" s="103">
        <v>5.3345295199806464E-2</v>
      </c>
      <c r="E88" s="103">
        <v>6.298370602863658E-2</v>
      </c>
      <c r="F88" s="103">
        <v>6.4627667416741738E-2</v>
      </c>
      <c r="G88" s="103">
        <v>5.1940501869989227E-2</v>
      </c>
      <c r="H88" s="103">
        <v>4.3432562334516263E-2</v>
      </c>
      <c r="I88" s="103">
        <v>4.062076188706272E-2</v>
      </c>
      <c r="J88" s="103">
        <v>4.4860824629759981E-2</v>
      </c>
      <c r="K88" s="103">
        <v>5.6204011038156011E-2</v>
      </c>
      <c r="L88" s="103">
        <v>4.5238872781390729E-2</v>
      </c>
      <c r="M88" s="103">
        <v>5.1053347408103217E-2</v>
      </c>
      <c r="N88" s="103">
        <v>4.696822413269533E-2</v>
      </c>
      <c r="O88" s="103">
        <v>4.987977662125441E-2</v>
      </c>
      <c r="P88" s="103">
        <v>4.0777468330704766E-2</v>
      </c>
      <c r="Q88" s="103">
        <v>4.6627663919213178E-2</v>
      </c>
      <c r="R88" s="103">
        <v>4.1196709162916817E-2</v>
      </c>
      <c r="S88" s="103">
        <v>4.5534539372927479E-2</v>
      </c>
      <c r="T88" s="103">
        <v>5.3022136365151865E-2</v>
      </c>
      <c r="U88" s="103">
        <v>5.772277510450384E-2</v>
      </c>
      <c r="V88" s="103">
        <v>6.0734024992920271E-2</v>
      </c>
      <c r="W88" s="103">
        <v>4.8383062492996814E-2</v>
      </c>
      <c r="X88" s="103">
        <v>4.0623144773568945E-2</v>
      </c>
      <c r="Y88" s="103">
        <v>4.7163569034607132E-2</v>
      </c>
      <c r="Z88" s="103">
        <v>5.1937086194126313E-2</v>
      </c>
      <c r="AA88" s="103">
        <v>5.1969185648170831E-2</v>
      </c>
      <c r="AB88" s="103">
        <v>5.7318454421950042E-2</v>
      </c>
      <c r="AC88" s="103">
        <v>7.0278429659785313E-2</v>
      </c>
      <c r="AD88" s="103">
        <v>6.1870282259050058E-2</v>
      </c>
      <c r="AE88" s="103">
        <v>6.499802292412965E-2</v>
      </c>
      <c r="AF88" s="103">
        <v>6.88933890379686E-2</v>
      </c>
      <c r="AG88" s="103">
        <v>6.7801964664148506E-2</v>
      </c>
      <c r="AH88" s="103">
        <v>6.4705009063424884E-2</v>
      </c>
      <c r="AI88" s="103">
        <v>6.2989163573380941E-2</v>
      </c>
      <c r="AJ88" s="103">
        <v>5.4740331098561225E-2</v>
      </c>
      <c r="AK88" s="103">
        <v>6.4836525975173462E-2</v>
      </c>
      <c r="AL88" s="103">
        <v>6.338597086958539E-2</v>
      </c>
      <c r="AM88" s="103">
        <v>1.5905703772996733E-2</v>
      </c>
      <c r="AN88" s="103">
        <v>4.4240003810898286E-2</v>
      </c>
      <c r="AO88" s="103">
        <v>5.5496355293497238E-2</v>
      </c>
      <c r="AP88" s="103">
        <v>5.6964118455904232E-2</v>
      </c>
      <c r="AQ88" s="103">
        <v>6.0603611189543015E-2</v>
      </c>
      <c r="AR88" s="103">
        <v>5.8730924181485976E-2</v>
      </c>
      <c r="AS88" s="103">
        <v>5.8030233752489328E-2</v>
      </c>
      <c r="AT88" s="103">
        <v>5.7941902077551337E-2</v>
      </c>
      <c r="AU88" s="103">
        <v>5.7568299802373435E-2</v>
      </c>
      <c r="AV88" s="103">
        <v>5.3062539101236122E-2</v>
      </c>
      <c r="AW88" s="103">
        <v>5.7443675210000177E-2</v>
      </c>
      <c r="AX88" s="103">
        <v>5.4034094657748347E-2</v>
      </c>
      <c r="AY88" s="103">
        <v>5.5266047696336321E-2</v>
      </c>
      <c r="AZ88" s="103">
        <v>4.9117834828014656E-2</v>
      </c>
      <c r="BA88" s="103">
        <v>4.6993834505137194E-2</v>
      </c>
      <c r="BB88" s="103">
        <v>4.9530227873242766E-2</v>
      </c>
      <c r="BC88" s="103">
        <v>4.7188179801624784E-2</v>
      </c>
      <c r="BD88" s="92"/>
    </row>
    <row r="89" spans="1:56" s="103" customFormat="1" x14ac:dyDescent="0.25">
      <c r="A89" s="99"/>
      <c r="B89" s="99" t="str">
        <f>MID(B76,7,50)</f>
        <v>Tertiaire marchand</v>
      </c>
      <c r="C89" s="103">
        <v>9.3893884099398514E-3</v>
      </c>
      <c r="D89" s="103">
        <v>1.0502633891078989E-2</v>
      </c>
      <c r="E89" s="103">
        <v>9.9002359335238158E-3</v>
      </c>
      <c r="F89" s="103">
        <v>8.2071618519009067E-3</v>
      </c>
      <c r="G89" s="103">
        <v>5.94921827297287E-3</v>
      </c>
      <c r="H89" s="103">
        <v>5.8740384156211424E-3</v>
      </c>
      <c r="I89" s="103">
        <v>7.1561373751194675E-3</v>
      </c>
      <c r="J89" s="103">
        <v>7.4413597490238436E-3</v>
      </c>
      <c r="K89" s="103">
        <v>7.0414964213099231E-3</v>
      </c>
      <c r="L89" s="103">
        <v>7.572796931100861E-3</v>
      </c>
      <c r="M89" s="103">
        <v>7.0494326244240268E-3</v>
      </c>
      <c r="N89" s="103">
        <v>6.5389543974772096E-3</v>
      </c>
      <c r="O89" s="103">
        <v>6.5843260351408509E-3</v>
      </c>
      <c r="P89" s="103">
        <v>8.9061298242483506E-3</v>
      </c>
      <c r="Q89" s="103">
        <v>7.3022553782194233E-3</v>
      </c>
      <c r="R89" s="103">
        <v>9.9246113284130692E-3</v>
      </c>
      <c r="S89" s="103">
        <v>9.0227293012258361E-3</v>
      </c>
      <c r="T89" s="103">
        <v>1.0059881920049054E-2</v>
      </c>
      <c r="U89" s="103">
        <v>1.0122439564178392E-2</v>
      </c>
      <c r="V89" s="103">
        <v>9.2896201945687311E-3</v>
      </c>
      <c r="W89" s="103">
        <v>9.4781740110820543E-3</v>
      </c>
      <c r="X89" s="103">
        <v>9.9817809856588592E-3</v>
      </c>
      <c r="Y89" s="103">
        <v>1.0961147665019459E-2</v>
      </c>
      <c r="Z89" s="103">
        <v>1.4845996713926496E-2</v>
      </c>
      <c r="AA89" s="103">
        <v>1.7024573742647917E-2</v>
      </c>
      <c r="AB89" s="103">
        <v>1.8426839851608728E-2</v>
      </c>
      <c r="AC89" s="103">
        <v>1.8772676328253104E-2</v>
      </c>
      <c r="AD89" s="103">
        <v>1.9807306607063153E-2</v>
      </c>
      <c r="AE89" s="103">
        <v>1.7916887088019365E-2</v>
      </c>
      <c r="AF89" s="103">
        <v>1.8745722002620403E-2</v>
      </c>
      <c r="AG89" s="103">
        <v>1.8177058463298833E-2</v>
      </c>
      <c r="AH89" s="103">
        <v>1.611920873302472E-2</v>
      </c>
      <c r="AI89" s="103">
        <v>1.7305848661239232E-2</v>
      </c>
      <c r="AJ89" s="103">
        <v>1.8948961132673862E-2</v>
      </c>
      <c r="AK89" s="103">
        <v>1.8730270000243465E-2</v>
      </c>
      <c r="AL89" s="103">
        <v>2.1479856445539115E-2</v>
      </c>
      <c r="AM89" s="103">
        <v>1.4948414967787418E-2</v>
      </c>
      <c r="AN89" s="103">
        <v>2.2430298435190156E-2</v>
      </c>
      <c r="AO89" s="103">
        <v>2.4244195927758751E-2</v>
      </c>
      <c r="AP89" s="103">
        <v>2.488283632024E-2</v>
      </c>
      <c r="AQ89" s="103">
        <v>2.6657017406664797E-2</v>
      </c>
      <c r="AR89" s="103">
        <v>3.3833568819239469E-2</v>
      </c>
      <c r="AS89" s="103">
        <v>2.8468217352836476E-2</v>
      </c>
      <c r="AT89" s="103">
        <v>2.6602001210752652E-2</v>
      </c>
      <c r="AU89" s="103">
        <v>2.9529653388379554E-2</v>
      </c>
      <c r="AV89" s="103">
        <v>2.9374853844345451E-2</v>
      </c>
      <c r="AW89" s="103">
        <v>2.7412792241682464E-2</v>
      </c>
      <c r="AX89" s="103">
        <v>2.5949667133667951E-2</v>
      </c>
      <c r="AY89" s="103">
        <v>2.6566647789300585E-2</v>
      </c>
      <c r="AZ89" s="103">
        <v>2.7690807246947769E-2</v>
      </c>
      <c r="BA89" s="103">
        <v>2.7097719902861372E-2</v>
      </c>
      <c r="BB89" s="103">
        <v>2.8823908777916171E-2</v>
      </c>
      <c r="BC89" s="103">
        <v>2.581999520090475E-2</v>
      </c>
      <c r="BD89" s="92"/>
    </row>
    <row r="90" spans="1:56" s="103" customFormat="1" x14ac:dyDescent="0.25">
      <c r="A90" s="99"/>
      <c r="B90" s="99" t="str">
        <f>MID(B78,7,50)</f>
        <v>Tertiaire non marchand</v>
      </c>
      <c r="C90" s="103">
        <v>8.3292104991381974E-4</v>
      </c>
      <c r="D90" s="103">
        <v>6.0298841018687887E-4</v>
      </c>
      <c r="E90" s="103">
        <v>7.1845499571003893E-4</v>
      </c>
      <c r="F90" s="103">
        <v>7.6727686658232099E-4</v>
      </c>
      <c r="G90" s="103">
        <v>1.0341786638575011E-3</v>
      </c>
      <c r="H90" s="103">
        <v>7.2498909832035706E-4</v>
      </c>
      <c r="I90" s="103">
        <v>1.0705727521368525E-3</v>
      </c>
      <c r="J90" s="103">
        <v>1.2468359425039353E-3</v>
      </c>
      <c r="K90" s="103">
        <v>8.2801949136149862E-4</v>
      </c>
      <c r="L90" s="103">
        <v>8.8112514315134155E-4</v>
      </c>
      <c r="M90" s="103">
        <v>2.7873101506437574E-4</v>
      </c>
      <c r="N90" s="103">
        <v>3.1913766873481654E-4</v>
      </c>
      <c r="O90" s="103">
        <v>2.4011703159236629E-4</v>
      </c>
      <c r="P90" s="103">
        <v>3.1275292576951418E-4</v>
      </c>
      <c r="Q90" s="103">
        <v>3.527621966196798E-4</v>
      </c>
      <c r="R90" s="103">
        <v>3.6508516160678196E-4</v>
      </c>
      <c r="S90" s="103">
        <v>2.1628168928497065E-4</v>
      </c>
      <c r="T90" s="103">
        <v>4.5689181750183187E-4</v>
      </c>
      <c r="U90" s="103">
        <v>7.000025677809398E-4</v>
      </c>
      <c r="V90" s="103">
        <v>6.5139505843572309E-4</v>
      </c>
      <c r="W90" s="103">
        <v>5.9374445450638131E-4</v>
      </c>
      <c r="X90" s="103">
        <v>5.5498189286085433E-4</v>
      </c>
      <c r="Y90" s="103">
        <v>8.1502276359730289E-4</v>
      </c>
      <c r="Z90" s="103">
        <v>6.8015358094345932E-4</v>
      </c>
      <c r="AA90" s="103">
        <v>1.1516878182773291E-3</v>
      </c>
      <c r="AB90" s="103">
        <v>1.5740362578713454E-3</v>
      </c>
      <c r="AC90" s="103">
        <v>1.0017895362071506E-3</v>
      </c>
      <c r="AD90" s="103">
        <v>1.2185272619075244E-3</v>
      </c>
      <c r="AE90" s="103">
        <v>1.3188977387940907E-3</v>
      </c>
      <c r="AF90" s="103">
        <v>1.6057807099137556E-3</v>
      </c>
      <c r="AG90" s="103">
        <v>8.4505191865754769E-4</v>
      </c>
      <c r="AH90" s="103">
        <v>1.6846816799328799E-3</v>
      </c>
      <c r="AI90" s="103">
        <v>7.6779361902570842E-4</v>
      </c>
      <c r="AJ90" s="103">
        <v>6.7886502415152167E-4</v>
      </c>
      <c r="AK90" s="103">
        <v>8.7826974863152384E-4</v>
      </c>
      <c r="AL90" s="103">
        <v>1.069713820748751E-3</v>
      </c>
      <c r="AM90" s="103">
        <v>3.0599793628635511E-4</v>
      </c>
      <c r="AN90" s="103">
        <v>6.5505926837635526E-4</v>
      </c>
      <c r="AO90" s="103">
        <v>1.673152627801281E-3</v>
      </c>
      <c r="AP90" s="103">
        <v>1.2880373526013666E-3</v>
      </c>
      <c r="AQ90" s="103">
        <v>1.3428700810105155E-3</v>
      </c>
      <c r="AR90" s="103">
        <v>1.7529915514928641E-3</v>
      </c>
      <c r="AS90" s="103">
        <v>1.6398499341830331E-3</v>
      </c>
      <c r="AT90" s="103">
        <v>8.9697300647892213E-3</v>
      </c>
      <c r="AU90" s="103">
        <v>9.1880680753262233E-3</v>
      </c>
      <c r="AV90" s="103">
        <v>9.1340724180939067E-3</v>
      </c>
      <c r="AW90" s="103">
        <v>8.3448610488750536E-3</v>
      </c>
      <c r="AX90" s="103">
        <v>1.0592411095925939E-2</v>
      </c>
      <c r="AY90" s="103">
        <v>8.8659160708642794E-3</v>
      </c>
      <c r="AZ90" s="103">
        <v>9.1424903990959348E-3</v>
      </c>
      <c r="BA90" s="103">
        <v>9.9930583370984004E-3</v>
      </c>
      <c r="BB90" s="103">
        <v>9.9556326071255363E-3</v>
      </c>
      <c r="BC90" s="103">
        <v>9.1623673358219339E-3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t="str">
        <f t="shared" ref="C125:AH125" si="19">IF(C33="s","s",C58)</f>
        <v>s</v>
      </c>
      <c r="D125" s="118" t="str">
        <f t="shared" si="19"/>
        <v>s</v>
      </c>
      <c r="E125" s="118" t="str">
        <f t="shared" si="19"/>
        <v>s</v>
      </c>
      <c r="F125" s="118" t="str">
        <f t="shared" si="19"/>
        <v>s</v>
      </c>
      <c r="G125" s="118" t="str">
        <f t="shared" si="19"/>
        <v>s</v>
      </c>
      <c r="H125" s="118" t="str">
        <f t="shared" si="19"/>
        <v>s</v>
      </c>
      <c r="I125" s="118" t="str">
        <f t="shared" si="19"/>
        <v>s</v>
      </c>
      <c r="J125" s="118" t="str">
        <f t="shared" si="19"/>
        <v>s</v>
      </c>
      <c r="K125" s="118" t="str">
        <f t="shared" si="19"/>
        <v>s</v>
      </c>
      <c r="L125" s="118" t="str">
        <f t="shared" si="19"/>
        <v>s</v>
      </c>
      <c r="M125" s="118" t="str">
        <f t="shared" si="19"/>
        <v>s</v>
      </c>
      <c r="N125" s="118" t="str">
        <f t="shared" si="19"/>
        <v>s</v>
      </c>
      <c r="O125" s="118" t="str">
        <f t="shared" si="19"/>
        <v>s</v>
      </c>
      <c r="P125" s="118" t="str">
        <f t="shared" si="19"/>
        <v>s</v>
      </c>
      <c r="Q125" s="118" t="str">
        <f t="shared" si="19"/>
        <v>s</v>
      </c>
      <c r="R125" s="118" t="str">
        <f t="shared" si="19"/>
        <v>s</v>
      </c>
      <c r="S125" s="118" t="str">
        <f t="shared" si="19"/>
        <v>s</v>
      </c>
      <c r="T125" s="118" t="str">
        <f t="shared" si="19"/>
        <v>s</v>
      </c>
      <c r="U125" s="118" t="str">
        <f t="shared" si="19"/>
        <v>s</v>
      </c>
      <c r="V125" s="118" t="str">
        <f t="shared" si="19"/>
        <v>s</v>
      </c>
      <c r="W125" s="118" t="str">
        <f t="shared" si="19"/>
        <v>s</v>
      </c>
      <c r="X125" s="118" t="str">
        <f t="shared" si="19"/>
        <v>s</v>
      </c>
      <c r="Y125" s="118" t="str">
        <f t="shared" si="19"/>
        <v>s</v>
      </c>
      <c r="Z125" s="118" t="str">
        <f t="shared" si="19"/>
        <v>s</v>
      </c>
      <c r="AA125" s="118" t="str">
        <f t="shared" si="19"/>
        <v>s</v>
      </c>
      <c r="AB125" s="118" t="str">
        <f t="shared" si="19"/>
        <v>s</v>
      </c>
      <c r="AC125" s="118" t="str">
        <f t="shared" si="19"/>
        <v>s</v>
      </c>
      <c r="AD125" s="118" t="str">
        <f t="shared" si="19"/>
        <v>s</v>
      </c>
      <c r="AE125" s="118" t="str">
        <f t="shared" si="19"/>
        <v>s</v>
      </c>
      <c r="AF125" s="118" t="str">
        <f t="shared" si="19"/>
        <v>s</v>
      </c>
      <c r="AG125" s="118" t="str">
        <f t="shared" si="19"/>
        <v>s</v>
      </c>
      <c r="AH125" s="118" t="str">
        <f t="shared" si="19"/>
        <v>s</v>
      </c>
      <c r="AI125" s="118" t="str">
        <f t="shared" ref="AI125:BC125" si="20">IF(AI33="s","s",AI58)</f>
        <v>s</v>
      </c>
      <c r="AJ125" s="118" t="str">
        <f t="shared" si="20"/>
        <v>s</v>
      </c>
      <c r="AK125" s="118" t="str">
        <f t="shared" si="20"/>
        <v>s</v>
      </c>
      <c r="AL125" s="118" t="str">
        <f t="shared" si="20"/>
        <v>s</v>
      </c>
      <c r="AM125" s="118" t="str">
        <f t="shared" si="20"/>
        <v>s</v>
      </c>
      <c r="AN125" s="118" t="str">
        <f t="shared" si="20"/>
        <v>s</v>
      </c>
      <c r="AO125" s="118" t="str">
        <f t="shared" si="20"/>
        <v>s</v>
      </c>
      <c r="AP125" s="118" t="str">
        <f t="shared" si="20"/>
        <v>s</v>
      </c>
      <c r="AQ125" s="118" t="str">
        <f t="shared" si="20"/>
        <v>s</v>
      </c>
      <c r="AR125" s="118" t="str">
        <f t="shared" si="20"/>
        <v>s</v>
      </c>
      <c r="AS125" s="118" t="str">
        <f t="shared" si="20"/>
        <v>s</v>
      </c>
      <c r="AT125" s="118" t="str">
        <f t="shared" si="20"/>
        <v>s</v>
      </c>
      <c r="AU125" s="118" t="str">
        <f t="shared" si="20"/>
        <v>s</v>
      </c>
      <c r="AV125" s="118" t="str">
        <f t="shared" si="20"/>
        <v>s</v>
      </c>
      <c r="AW125" s="118" t="str">
        <f t="shared" si="20"/>
        <v>s</v>
      </c>
      <c r="AX125" s="118" t="str">
        <f t="shared" si="20"/>
        <v>s</v>
      </c>
      <c r="AY125" s="118" t="str">
        <f t="shared" si="20"/>
        <v>s</v>
      </c>
      <c r="AZ125" s="118" t="str">
        <f t="shared" si="20"/>
        <v>s</v>
      </c>
      <c r="BA125" s="118" t="str">
        <f t="shared" si="20"/>
        <v>s</v>
      </c>
      <c r="BB125" s="118" t="str">
        <f t="shared" si="20"/>
        <v>s</v>
      </c>
      <c r="BC125" s="118" t="str">
        <f t="shared" si="20"/>
        <v>s</v>
      </c>
    </row>
    <row r="126" spans="1:55" hidden="1" x14ac:dyDescent="0.25">
      <c r="C126" s="117" t="str">
        <f t="shared" ref="C126:AH126" si="21">IF(C34="s","s",C59)</f>
        <v>s</v>
      </c>
      <c r="D126" s="117" t="str">
        <f t="shared" si="21"/>
        <v>s</v>
      </c>
      <c r="E126" s="117" t="str">
        <f t="shared" si="21"/>
        <v>s</v>
      </c>
      <c r="F126" s="117" t="str">
        <f t="shared" si="21"/>
        <v>s</v>
      </c>
      <c r="G126" s="117" t="str">
        <f t="shared" si="21"/>
        <v>s</v>
      </c>
      <c r="H126" s="117" t="str">
        <f t="shared" si="21"/>
        <v>s</v>
      </c>
      <c r="I126" s="117" t="str">
        <f t="shared" si="21"/>
        <v>s</v>
      </c>
      <c r="J126" s="117" t="str">
        <f t="shared" si="21"/>
        <v>s</v>
      </c>
      <c r="K126" s="117" t="str">
        <f t="shared" si="21"/>
        <v>s</v>
      </c>
      <c r="L126" s="117" t="str">
        <f t="shared" si="21"/>
        <v>s</v>
      </c>
      <c r="M126" s="117" t="str">
        <f t="shared" si="21"/>
        <v>s</v>
      </c>
      <c r="N126" s="117" t="str">
        <f t="shared" si="21"/>
        <v>s</v>
      </c>
      <c r="O126" s="117" t="str">
        <f t="shared" si="21"/>
        <v>s</v>
      </c>
      <c r="P126" s="117" t="str">
        <f t="shared" si="21"/>
        <v>s</v>
      </c>
      <c r="Q126" s="117" t="str">
        <f t="shared" si="21"/>
        <v>s</v>
      </c>
      <c r="R126" s="117" t="str">
        <f t="shared" si="21"/>
        <v>s</v>
      </c>
      <c r="S126" s="117" t="str">
        <f t="shared" si="21"/>
        <v>s</v>
      </c>
      <c r="T126" s="117" t="str">
        <f t="shared" si="21"/>
        <v>s</v>
      </c>
      <c r="U126" s="117" t="str">
        <f t="shared" si="21"/>
        <v>s</v>
      </c>
      <c r="V126" s="117" t="str">
        <f t="shared" si="21"/>
        <v>s</v>
      </c>
      <c r="W126" s="117" t="str">
        <f t="shared" si="21"/>
        <v>s</v>
      </c>
      <c r="X126" s="117" t="str">
        <f t="shared" si="21"/>
        <v>s</v>
      </c>
      <c r="Y126" s="117" t="str">
        <f t="shared" si="21"/>
        <v>s</v>
      </c>
      <c r="Z126" s="117" t="str">
        <f t="shared" si="21"/>
        <v>s</v>
      </c>
      <c r="AA126" s="117" t="str">
        <f t="shared" si="21"/>
        <v>s</v>
      </c>
      <c r="AB126" s="117" t="str">
        <f t="shared" si="21"/>
        <v>s</v>
      </c>
      <c r="AC126" s="117" t="str">
        <f t="shared" si="21"/>
        <v>s</v>
      </c>
      <c r="AD126" s="117" t="str">
        <f t="shared" si="21"/>
        <v>s</v>
      </c>
      <c r="AE126" s="117" t="str">
        <f t="shared" si="21"/>
        <v>s</v>
      </c>
      <c r="AF126" s="117" t="str">
        <f t="shared" si="21"/>
        <v>s</v>
      </c>
      <c r="AG126" s="117" t="str">
        <f t="shared" si="21"/>
        <v>s</v>
      </c>
      <c r="AH126" s="117" t="str">
        <f t="shared" si="21"/>
        <v>s</v>
      </c>
      <c r="AI126" s="117" t="str">
        <f t="shared" ref="AI126:BC126" si="22">IF(AI34="s","s",AI59)</f>
        <v>s</v>
      </c>
      <c r="AJ126" s="117" t="str">
        <f t="shared" si="22"/>
        <v>s</v>
      </c>
      <c r="AK126" s="117" t="str">
        <f t="shared" si="22"/>
        <v>s</v>
      </c>
      <c r="AL126" s="117" t="str">
        <f t="shared" si="22"/>
        <v>s</v>
      </c>
      <c r="AM126" s="117" t="str">
        <f t="shared" si="22"/>
        <v>s</v>
      </c>
      <c r="AN126" s="117" t="str">
        <f t="shared" si="22"/>
        <v>s</v>
      </c>
      <c r="AO126" s="117" t="str">
        <f t="shared" si="22"/>
        <v>s</v>
      </c>
      <c r="AP126" s="117" t="str">
        <f t="shared" si="22"/>
        <v>s</v>
      </c>
      <c r="AQ126" s="117" t="str">
        <f t="shared" si="22"/>
        <v>s</v>
      </c>
      <c r="AR126" s="117" t="str">
        <f t="shared" si="22"/>
        <v>s</v>
      </c>
      <c r="AS126" s="117" t="str">
        <f t="shared" si="22"/>
        <v>s</v>
      </c>
      <c r="AT126" s="117" t="str">
        <f t="shared" si="22"/>
        <v>s</v>
      </c>
      <c r="AU126" s="117" t="str">
        <f t="shared" si="22"/>
        <v>s</v>
      </c>
      <c r="AV126" s="117" t="str">
        <f t="shared" si="22"/>
        <v>s</v>
      </c>
      <c r="AW126" s="117" t="str">
        <f t="shared" si="22"/>
        <v>s</v>
      </c>
      <c r="AX126" s="117" t="str">
        <f t="shared" si="22"/>
        <v>s</v>
      </c>
      <c r="AY126" s="117" t="str">
        <f t="shared" si="22"/>
        <v>s</v>
      </c>
      <c r="AZ126" s="117" t="str">
        <f t="shared" si="22"/>
        <v>s</v>
      </c>
      <c r="BA126" s="117" t="str">
        <f t="shared" si="22"/>
        <v>s</v>
      </c>
      <c r="BB126" s="117" t="str">
        <f t="shared" si="22"/>
        <v>s</v>
      </c>
      <c r="BC126" s="117" t="str">
        <f t="shared" si="22"/>
        <v>s</v>
      </c>
    </row>
    <row r="127" spans="1:55" hidden="1" x14ac:dyDescent="0.25">
      <c r="C127" s="117">
        <f t="shared" ref="C127:AH127" si="23">IF(C35="s","s",C60)</f>
        <v>0.13331250078068518</v>
      </c>
      <c r="D127" s="117">
        <f t="shared" si="23"/>
        <v>0.12389897008551472</v>
      </c>
      <c r="E127" s="117">
        <f t="shared" si="23"/>
        <v>0.13067346962012616</v>
      </c>
      <c r="F127" s="117">
        <f t="shared" si="23"/>
        <v>0.13087619112328824</v>
      </c>
      <c r="G127" s="117">
        <f t="shared" si="23"/>
        <v>0.12984121094714557</v>
      </c>
      <c r="H127" s="117">
        <f t="shared" si="23"/>
        <v>0.16163664943753153</v>
      </c>
      <c r="I127" s="117">
        <f t="shared" si="23"/>
        <v>0.12628426265308912</v>
      </c>
      <c r="J127" s="117">
        <f t="shared" si="23"/>
        <v>0.13185556234405843</v>
      </c>
      <c r="K127" s="117">
        <f t="shared" si="23"/>
        <v>0.13424319235926629</v>
      </c>
      <c r="L127" s="117">
        <f t="shared" si="23"/>
        <v>0.12037964371613046</v>
      </c>
      <c r="M127" s="117">
        <f t="shared" si="23"/>
        <v>0.13644579922770908</v>
      </c>
      <c r="N127" s="117">
        <f t="shared" si="23"/>
        <v>0.13980949336119686</v>
      </c>
      <c r="O127" s="117">
        <f t="shared" si="23"/>
        <v>0.13436272471436858</v>
      </c>
      <c r="P127" s="117">
        <f t="shared" si="23"/>
        <v>0.1548728744599282</v>
      </c>
      <c r="Q127" s="117">
        <f t="shared" si="23"/>
        <v>0.15213730853325641</v>
      </c>
      <c r="R127" s="117">
        <f t="shared" si="23"/>
        <v>0.14996288486665199</v>
      </c>
      <c r="S127" s="117">
        <f t="shared" si="23"/>
        <v>0.13807785945184275</v>
      </c>
      <c r="T127" s="117">
        <f t="shared" si="23"/>
        <v>0.13410532808044709</v>
      </c>
      <c r="U127" s="117">
        <f t="shared" si="23"/>
        <v>0.15687346220681525</v>
      </c>
      <c r="V127" s="117">
        <f t="shared" si="23"/>
        <v>0.14852350067826817</v>
      </c>
      <c r="W127" s="117">
        <f t="shared" si="23"/>
        <v>0.151736909461374</v>
      </c>
      <c r="X127" s="117">
        <f t="shared" si="23"/>
        <v>0.14478924973857338</v>
      </c>
      <c r="Y127" s="117">
        <f t="shared" si="23"/>
        <v>0.13348622790314441</v>
      </c>
      <c r="Z127" s="117">
        <f t="shared" si="23"/>
        <v>0.14199625023206933</v>
      </c>
      <c r="AA127" s="117">
        <f t="shared" si="23"/>
        <v>0.14335178355808972</v>
      </c>
      <c r="AB127" s="117">
        <f t="shared" si="23"/>
        <v>0.12969771808270678</v>
      </c>
      <c r="AC127" s="117">
        <f t="shared" si="23"/>
        <v>0.15486386352826467</v>
      </c>
      <c r="AD127" s="117">
        <f t="shared" si="23"/>
        <v>0.14364112935903781</v>
      </c>
      <c r="AE127" s="117">
        <f t="shared" si="23"/>
        <v>0.1489757843239865</v>
      </c>
      <c r="AF127" s="117">
        <f t="shared" si="23"/>
        <v>0.14172300098986201</v>
      </c>
      <c r="AG127" s="117">
        <f t="shared" si="23"/>
        <v>0.14360592058587657</v>
      </c>
      <c r="AH127" s="117">
        <f t="shared" si="23"/>
        <v>0.15119836965693237</v>
      </c>
      <c r="AI127" s="117">
        <f t="shared" ref="AI127:BC127" si="24">IF(AI35="s","s",AI60)</f>
        <v>0.15128270450521419</v>
      </c>
      <c r="AJ127" s="117">
        <f t="shared" si="24"/>
        <v>0.1383670299782053</v>
      </c>
      <c r="AK127" s="117">
        <f t="shared" si="24"/>
        <v>0.13975635677326687</v>
      </c>
      <c r="AL127" s="117">
        <f t="shared" si="24"/>
        <v>0.1254172272484986</v>
      </c>
      <c r="AM127" s="117">
        <f t="shared" si="24"/>
        <v>0.1157720007096199</v>
      </c>
      <c r="AN127" s="117">
        <f t="shared" si="24"/>
        <v>0.12090568070724741</v>
      </c>
      <c r="AO127" s="117">
        <f t="shared" si="24"/>
        <v>0.12506721503853199</v>
      </c>
      <c r="AP127" s="117">
        <f t="shared" si="24"/>
        <v>0.11851596630058743</v>
      </c>
      <c r="AQ127" s="117">
        <f t="shared" si="24"/>
        <v>0.13477387772516086</v>
      </c>
      <c r="AR127" s="117">
        <f t="shared" si="24"/>
        <v>0.12825861812107853</v>
      </c>
      <c r="AS127" s="117">
        <f t="shared" si="24"/>
        <v>0.13468899826061548</v>
      </c>
      <c r="AT127" s="117">
        <f t="shared" si="24"/>
        <v>0.1269897230039595</v>
      </c>
      <c r="AU127" s="117">
        <f t="shared" si="24"/>
        <v>0.12429465656378746</v>
      </c>
      <c r="AV127" s="117">
        <f t="shared" si="24"/>
        <v>0.11470853355878877</v>
      </c>
      <c r="AW127" s="117">
        <f t="shared" si="24"/>
        <v>0.12076568640216667</v>
      </c>
      <c r="AX127" s="117">
        <f t="shared" si="24"/>
        <v>0.11497231984366561</v>
      </c>
      <c r="AY127" s="117">
        <f t="shared" si="24"/>
        <v>0.11534521130971555</v>
      </c>
      <c r="AZ127" s="117">
        <f t="shared" si="24"/>
        <v>0.11799136830655771</v>
      </c>
      <c r="BA127" s="117">
        <f t="shared" si="24"/>
        <v>0.1154414314755938</v>
      </c>
      <c r="BB127" s="117">
        <f t="shared" si="24"/>
        <v>0.11217583904075183</v>
      </c>
      <c r="BC127" s="117">
        <f t="shared" si="24"/>
        <v>0.11610625668682327</v>
      </c>
    </row>
    <row r="128" spans="1:55" hidden="1" x14ac:dyDescent="0.25">
      <c r="C128" s="117">
        <f t="shared" ref="C128:AH128" si="25">IF(C36="s","s",C61)</f>
        <v>3.1767323070252131E-2</v>
      </c>
      <c r="D128" s="117">
        <f t="shared" si="25"/>
        <v>2.8999507618402389E-2</v>
      </c>
      <c r="E128" s="117">
        <f t="shared" si="25"/>
        <v>2.6566022021054739E-2</v>
      </c>
      <c r="F128" s="117">
        <f t="shared" si="25"/>
        <v>2.0633501667331505E-2</v>
      </c>
      <c r="G128" s="117">
        <f t="shared" si="25"/>
        <v>2.3386475420436141E-2</v>
      </c>
      <c r="H128" s="117">
        <f t="shared" si="25"/>
        <v>2.4839252542071824E-2</v>
      </c>
      <c r="I128" s="117">
        <f t="shared" si="25"/>
        <v>2.7158263220086128E-2</v>
      </c>
      <c r="J128" s="117">
        <f t="shared" si="25"/>
        <v>2.7014856593316327E-2</v>
      </c>
      <c r="K128" s="117">
        <f t="shared" si="25"/>
        <v>2.0469246088004937E-2</v>
      </c>
      <c r="L128" s="117">
        <f t="shared" si="25"/>
        <v>2.8316146434111657E-2</v>
      </c>
      <c r="M128" s="117">
        <f t="shared" si="25"/>
        <v>3.3027896123710966E-2</v>
      </c>
      <c r="N128" s="117">
        <f t="shared" si="25"/>
        <v>3.894125182249538E-2</v>
      </c>
      <c r="O128" s="117">
        <f t="shared" si="25"/>
        <v>3.9539552640673187E-2</v>
      </c>
      <c r="P128" s="117">
        <f t="shared" si="25"/>
        <v>2.8968101948053167E-2</v>
      </c>
      <c r="Q128" s="117">
        <f t="shared" si="25"/>
        <v>3.7564643965705774E-2</v>
      </c>
      <c r="R128" s="117">
        <f t="shared" si="25"/>
        <v>4.094088573126943E-2</v>
      </c>
      <c r="S128" s="117">
        <f t="shared" si="25"/>
        <v>4.0391276720554987E-2</v>
      </c>
      <c r="T128" s="117">
        <f t="shared" si="25"/>
        <v>4.1851534985681074E-2</v>
      </c>
      <c r="U128" s="117">
        <f t="shared" si="25"/>
        <v>4.958745053382508E-2</v>
      </c>
      <c r="V128" s="117">
        <f t="shared" si="25"/>
        <v>4.650022454553232E-2</v>
      </c>
      <c r="W128" s="117">
        <f t="shared" si="25"/>
        <v>4.6167849971860464E-2</v>
      </c>
      <c r="X128" s="117">
        <f t="shared" si="25"/>
        <v>4.8831787623683634E-2</v>
      </c>
      <c r="Y128" s="117">
        <f t="shared" si="25"/>
        <v>3.7137714723699762E-2</v>
      </c>
      <c r="Z128" s="117">
        <f t="shared" si="25"/>
        <v>4.2200382094545408E-2</v>
      </c>
      <c r="AA128" s="117">
        <f t="shared" si="25"/>
        <v>3.9261028825843022E-2</v>
      </c>
      <c r="AB128" s="117">
        <f t="shared" si="25"/>
        <v>5.8213772739119769E-2</v>
      </c>
      <c r="AC128" s="117">
        <f t="shared" si="25"/>
        <v>4.7681686541674692E-2</v>
      </c>
      <c r="AD128" s="117">
        <f t="shared" si="25"/>
        <v>5.0885111596481014E-2</v>
      </c>
      <c r="AE128" s="117">
        <f t="shared" si="25"/>
        <v>4.6173797688241355E-2</v>
      </c>
      <c r="AF128" s="117">
        <f t="shared" si="25"/>
        <v>4.0502511265279782E-2</v>
      </c>
      <c r="AG128" s="117">
        <f t="shared" si="25"/>
        <v>4.9827030536496779E-2</v>
      </c>
      <c r="AH128" s="117">
        <f t="shared" si="25"/>
        <v>5.0351880812673368E-2</v>
      </c>
      <c r="AI128" s="117">
        <f t="shared" ref="AI128:BC128" si="26">IF(AI36="s","s",AI61)</f>
        <v>5.238775178341732E-2</v>
      </c>
      <c r="AJ128" s="117">
        <f t="shared" si="26"/>
        <v>4.5090021747676665E-2</v>
      </c>
      <c r="AK128" s="117">
        <f t="shared" si="26"/>
        <v>5.0472657887857132E-2</v>
      </c>
      <c r="AL128" s="117">
        <f t="shared" si="26"/>
        <v>4.5943217828125632E-2</v>
      </c>
      <c r="AM128" s="117">
        <f t="shared" si="26"/>
        <v>3.2056698327073245E-2</v>
      </c>
      <c r="AN128" s="117">
        <f t="shared" si="26"/>
        <v>3.6683053971083922E-2</v>
      </c>
      <c r="AO128" s="117">
        <f t="shared" si="26"/>
        <v>4.5404060662040231E-2</v>
      </c>
      <c r="AP128" s="117">
        <f t="shared" si="26"/>
        <v>4.437234731439018E-2</v>
      </c>
      <c r="AQ128" s="117">
        <f t="shared" si="26"/>
        <v>5.5172788238387768E-2</v>
      </c>
      <c r="AR128" s="117">
        <f t="shared" si="26"/>
        <v>5.4778596831804562E-2</v>
      </c>
      <c r="AS128" s="117">
        <f t="shared" si="26"/>
        <v>5.3386510145706431E-2</v>
      </c>
      <c r="AT128" s="117">
        <f t="shared" si="26"/>
        <v>5.3304447925839965E-2</v>
      </c>
      <c r="AU128" s="117">
        <f t="shared" si="26"/>
        <v>5.7628032247783886E-2</v>
      </c>
      <c r="AV128" s="117">
        <f t="shared" si="26"/>
        <v>5.1199536861863071E-2</v>
      </c>
      <c r="AW128" s="117">
        <f t="shared" si="26"/>
        <v>4.6080308261925572E-2</v>
      </c>
      <c r="AX128" s="117">
        <f t="shared" si="26"/>
        <v>4.7307063398155845E-2</v>
      </c>
      <c r="AY128" s="117">
        <f t="shared" si="26"/>
        <v>5.043995282081256E-2</v>
      </c>
      <c r="AZ128" s="117">
        <f t="shared" si="26"/>
        <v>5.6709820447084433E-2</v>
      </c>
      <c r="BA128" s="117">
        <f t="shared" si="26"/>
        <v>5.2176464316974251E-2</v>
      </c>
      <c r="BB128" s="117">
        <f t="shared" si="26"/>
        <v>5.2551746687251696E-2</v>
      </c>
      <c r="BC128" s="117">
        <f t="shared" si="26"/>
        <v>5.5927413473414817E-2</v>
      </c>
    </row>
    <row r="129" spans="3:55" hidden="1" x14ac:dyDescent="0.25">
      <c r="C129" s="117">
        <f t="shared" ref="C129:AH129" si="27">IF(C37="s","s",C62)</f>
        <v>7.1267914911839633E-2</v>
      </c>
      <c r="D129" s="117">
        <f t="shared" si="27"/>
        <v>7.5960487780629485E-2</v>
      </c>
      <c r="E129" s="117">
        <f t="shared" si="27"/>
        <v>4.7571755497508819E-2</v>
      </c>
      <c r="F129" s="117">
        <f t="shared" si="27"/>
        <v>7.3798208757519482E-2</v>
      </c>
      <c r="G129" s="117">
        <f t="shared" si="27"/>
        <v>5.3820222496608089E-2</v>
      </c>
      <c r="H129" s="117">
        <f t="shared" si="27"/>
        <v>5.3941232127267036E-2</v>
      </c>
      <c r="I129" s="117">
        <f t="shared" si="27"/>
        <v>5.2296675654229997E-2</v>
      </c>
      <c r="J129" s="117">
        <f t="shared" si="27"/>
        <v>5.5780713478268351E-2</v>
      </c>
      <c r="K129" s="117">
        <f t="shared" si="27"/>
        <v>5.6823290635354982E-2</v>
      </c>
      <c r="L129" s="117">
        <f t="shared" si="27"/>
        <v>6.0784311950995457E-2</v>
      </c>
      <c r="M129" s="117">
        <f t="shared" si="27"/>
        <v>5.4705066407903395E-2</v>
      </c>
      <c r="N129" s="117">
        <f t="shared" si="27"/>
        <v>2.967128575220614E-2</v>
      </c>
      <c r="O129" s="117">
        <f t="shared" si="27"/>
        <v>4.8591079244676025E-2</v>
      </c>
      <c r="P129" s="117">
        <f t="shared" si="27"/>
        <v>6.9788351857314634E-2</v>
      </c>
      <c r="Q129" s="117">
        <f t="shared" si="27"/>
        <v>4.9145306581592323E-2</v>
      </c>
      <c r="R129" s="117">
        <f t="shared" si="27"/>
        <v>5.2271325133877465E-2</v>
      </c>
      <c r="S129" s="117">
        <f t="shared" si="27"/>
        <v>5.5470377063370636E-2</v>
      </c>
      <c r="T129" s="117">
        <f t="shared" si="27"/>
        <v>5.9221911831951704E-2</v>
      </c>
      <c r="U129" s="117">
        <f t="shared" si="27"/>
        <v>7.2965280417640097E-2</v>
      </c>
      <c r="V129" s="117">
        <f t="shared" si="27"/>
        <v>6.5820314845219705E-2</v>
      </c>
      <c r="W129" s="117">
        <f t="shared" si="27"/>
        <v>7.1493106047036348E-2</v>
      </c>
      <c r="X129" s="117">
        <f t="shared" si="27"/>
        <v>8.6341174183091646E-2</v>
      </c>
      <c r="Y129" s="117">
        <f t="shared" si="27"/>
        <v>5.5131480600954741E-2</v>
      </c>
      <c r="Z129" s="117">
        <f t="shared" si="27"/>
        <v>4.4707323360415094E-2</v>
      </c>
      <c r="AA129" s="117">
        <f t="shared" si="27"/>
        <v>4.0795615353733231E-2</v>
      </c>
      <c r="AB129" s="117">
        <f t="shared" si="27"/>
        <v>5.7609334205398002E-2</v>
      </c>
      <c r="AC129" s="117">
        <f t="shared" si="27"/>
        <v>5.6348780563466067E-2</v>
      </c>
      <c r="AD129" s="117">
        <f t="shared" si="27"/>
        <v>5.5750284125219721E-2</v>
      </c>
      <c r="AE129" s="117">
        <f t="shared" si="27"/>
        <v>7.3729667083698214E-2</v>
      </c>
      <c r="AF129" s="117">
        <f t="shared" si="27"/>
        <v>8.7823777565803646E-2</v>
      </c>
      <c r="AG129" s="117">
        <f t="shared" si="27"/>
        <v>9.1186773045596969E-2</v>
      </c>
      <c r="AH129" s="117">
        <f t="shared" si="27"/>
        <v>8.698763433545352E-2</v>
      </c>
      <c r="AI129" s="117">
        <f t="shared" ref="AI129:BC129" si="28">IF(AI37="s","s",AI62)</f>
        <v>8.9732478805156682E-2</v>
      </c>
      <c r="AJ129" s="117">
        <f t="shared" si="28"/>
        <v>8.9054778981821417E-2</v>
      </c>
      <c r="AK129" s="117">
        <f t="shared" si="28"/>
        <v>8.0951045556046125E-2</v>
      </c>
      <c r="AL129" s="117">
        <f t="shared" si="28"/>
        <v>8.1231592834215091E-2</v>
      </c>
      <c r="AM129" s="117">
        <f t="shared" si="28"/>
        <v>4.3790725538141367E-2</v>
      </c>
      <c r="AN129" s="117">
        <f t="shared" si="28"/>
        <v>3.7944472467160699E-2</v>
      </c>
      <c r="AO129" s="117">
        <f t="shared" si="28"/>
        <v>4.3753642590977374E-2</v>
      </c>
      <c r="AP129" s="117">
        <f t="shared" si="28"/>
        <v>6.8744771249907077E-2</v>
      </c>
      <c r="AQ129" s="117">
        <f t="shared" si="28"/>
        <v>6.9427449566439731E-2</v>
      </c>
      <c r="AR129" s="117">
        <f t="shared" si="28"/>
        <v>6.4908160029672854E-2</v>
      </c>
      <c r="AS129" s="117">
        <f t="shared" si="28"/>
        <v>8.1255842242564491E-2</v>
      </c>
      <c r="AT129" s="117">
        <f t="shared" si="28"/>
        <v>7.8364755554831425E-2</v>
      </c>
      <c r="AU129" s="117">
        <f t="shared" si="28"/>
        <v>8.8477196201651676E-2</v>
      </c>
      <c r="AV129" s="117">
        <f t="shared" si="28"/>
        <v>9.8025902910137352E-2</v>
      </c>
      <c r="AW129" s="117">
        <f t="shared" si="28"/>
        <v>0.10282240383704584</v>
      </c>
      <c r="AX129" s="117">
        <f t="shared" si="28"/>
        <v>9.8182257403411133E-2</v>
      </c>
      <c r="AY129" s="117">
        <f t="shared" si="28"/>
        <v>9.5710669815498459E-2</v>
      </c>
      <c r="AZ129" s="117">
        <f t="shared" si="28"/>
        <v>9.7301763425067592E-2</v>
      </c>
      <c r="BA129" s="117">
        <f t="shared" si="28"/>
        <v>8.4313059417317093E-2</v>
      </c>
      <c r="BB129" s="117">
        <f t="shared" si="28"/>
        <v>7.2194834498068919E-2</v>
      </c>
      <c r="BC129" s="117">
        <f t="shared" si="28"/>
        <v>5.8534748165978541E-2</v>
      </c>
    </row>
    <row r="130" spans="3:55" hidden="1" x14ac:dyDescent="0.25">
      <c r="C130" s="117">
        <f t="shared" ref="C130:AH130" si="29">IF(C38="s","s",C63)</f>
        <v>0.28676295904359678</v>
      </c>
      <c r="D130" s="117">
        <f t="shared" si="29"/>
        <v>0.24816979826478661</v>
      </c>
      <c r="E130" s="117">
        <f t="shared" si="29"/>
        <v>0.26109934561958897</v>
      </c>
      <c r="F130" s="117">
        <f t="shared" si="29"/>
        <v>0.25067491374542128</v>
      </c>
      <c r="G130" s="117">
        <f t="shared" si="29"/>
        <v>0.17976373447774993</v>
      </c>
      <c r="H130" s="117">
        <f t="shared" si="29"/>
        <v>0.16515605240698394</v>
      </c>
      <c r="I130" s="117">
        <f t="shared" si="29"/>
        <v>0.13365687962997908</v>
      </c>
      <c r="J130" s="117">
        <f t="shared" si="29"/>
        <v>8.4381885847778615E-2</v>
      </c>
      <c r="K130" s="117">
        <f t="shared" si="29"/>
        <v>0.12703735845031697</v>
      </c>
      <c r="L130" s="117">
        <f t="shared" si="29"/>
        <v>0.15627611890610893</v>
      </c>
      <c r="M130" s="117">
        <f t="shared" si="29"/>
        <v>0.15508578253452826</v>
      </c>
      <c r="N130" s="117">
        <f t="shared" si="29"/>
        <v>0.13994865181090013</v>
      </c>
      <c r="O130" s="117">
        <f t="shared" si="29"/>
        <v>0.1654973060508147</v>
      </c>
      <c r="P130" s="117">
        <f t="shared" si="29"/>
        <v>0.17448311190932098</v>
      </c>
      <c r="Q130" s="117">
        <f t="shared" si="29"/>
        <v>0.13254836463874184</v>
      </c>
      <c r="R130" s="117">
        <f t="shared" si="29"/>
        <v>0.12234543661220076</v>
      </c>
      <c r="S130" s="117">
        <f t="shared" si="29"/>
        <v>0.18809949305761051</v>
      </c>
      <c r="T130" s="117">
        <f t="shared" si="29"/>
        <v>0.22053240729504661</v>
      </c>
      <c r="U130" s="117">
        <f t="shared" si="29"/>
        <v>0.23134882801116718</v>
      </c>
      <c r="V130" s="117">
        <f t="shared" si="29"/>
        <v>0.18578141690838651</v>
      </c>
      <c r="W130" s="117">
        <f t="shared" si="29"/>
        <v>0.20574584769796705</v>
      </c>
      <c r="X130" s="117">
        <f t="shared" si="29"/>
        <v>0.27059240598013135</v>
      </c>
      <c r="Y130" s="117">
        <f t="shared" si="29"/>
        <v>0.19258203195724627</v>
      </c>
      <c r="Z130" s="117">
        <f t="shared" si="29"/>
        <v>0.18344294627651056</v>
      </c>
      <c r="AA130" s="117">
        <f t="shared" si="29"/>
        <v>0.16234363382477462</v>
      </c>
      <c r="AB130" s="117">
        <f t="shared" si="29"/>
        <v>0.19956810158365393</v>
      </c>
      <c r="AC130" s="117">
        <f t="shared" si="29"/>
        <v>0.14676310027364617</v>
      </c>
      <c r="AD130" s="117">
        <f t="shared" si="29"/>
        <v>0.10009826359203505</v>
      </c>
      <c r="AE130" s="117">
        <f t="shared" si="29"/>
        <v>8.4119018486516317E-2</v>
      </c>
      <c r="AF130" s="117">
        <f t="shared" si="29"/>
        <v>0.13878717948551425</v>
      </c>
      <c r="AG130" s="117">
        <f t="shared" si="29"/>
        <v>7.3359535986398119E-2</v>
      </c>
      <c r="AH130" s="117">
        <f t="shared" si="29"/>
        <v>5.6660029978720126E-2</v>
      </c>
      <c r="AI130" s="117">
        <f t="shared" ref="AI130:BC130" si="30">IF(AI38="s","s",AI63)</f>
        <v>5.6251014725627164E-2</v>
      </c>
      <c r="AJ130" s="117">
        <f t="shared" si="30"/>
        <v>0.11043062342037924</v>
      </c>
      <c r="AK130" s="117">
        <f t="shared" si="30"/>
        <v>0.15741084474513231</v>
      </c>
      <c r="AL130" s="117">
        <f t="shared" si="30"/>
        <v>0.1908731296694523</v>
      </c>
      <c r="AM130" s="117">
        <f t="shared" si="30"/>
        <v>0.1024766426178253</v>
      </c>
      <c r="AN130" s="117">
        <f t="shared" si="30"/>
        <v>9.6048060381555667E-2</v>
      </c>
      <c r="AO130" s="117">
        <f t="shared" si="30"/>
        <v>0.23150513585452329</v>
      </c>
      <c r="AP130" s="117">
        <f t="shared" si="30"/>
        <v>0.2526898040266658</v>
      </c>
      <c r="AQ130" s="117">
        <f t="shared" si="30"/>
        <v>0.17360649266851169</v>
      </c>
      <c r="AR130" s="117">
        <f t="shared" si="30"/>
        <v>0.16466696786164875</v>
      </c>
      <c r="AS130" s="117">
        <f t="shared" si="30"/>
        <v>7.2964020017833794E-2</v>
      </c>
      <c r="AT130" s="117">
        <f t="shared" si="30"/>
        <v>0.11743404805786167</v>
      </c>
      <c r="AU130" s="117">
        <f t="shared" si="30"/>
        <v>0.10338095857730077</v>
      </c>
      <c r="AV130" s="117">
        <f t="shared" si="30"/>
        <v>0.12111293257238212</v>
      </c>
      <c r="AW130" s="117">
        <f t="shared" si="30"/>
        <v>0.13252247005072984</v>
      </c>
      <c r="AX130" s="117">
        <f t="shared" si="30"/>
        <v>0.12140579344877819</v>
      </c>
      <c r="AY130" s="117">
        <f t="shared" si="30"/>
        <v>0.10612593516026202</v>
      </c>
      <c r="AZ130" s="117">
        <f t="shared" si="30"/>
        <v>0.13174915653500102</v>
      </c>
      <c r="BA130" s="117">
        <f t="shared" si="30"/>
        <v>0.12984025919846098</v>
      </c>
      <c r="BB130" s="117">
        <f t="shared" si="30"/>
        <v>0.10790054045178037</v>
      </c>
      <c r="BC130" s="117">
        <f t="shared" si="30"/>
        <v>0.1179670691946101</v>
      </c>
    </row>
    <row r="131" spans="3:55" hidden="1" x14ac:dyDescent="0.25">
      <c r="C131" s="117">
        <f t="shared" ref="C131:AH131" si="31">IF(C39="s","s",C64)</f>
        <v>6.895543121875887E-2</v>
      </c>
      <c r="D131" s="117">
        <f t="shared" si="31"/>
        <v>6.8932399342624795E-2</v>
      </c>
      <c r="E131" s="117">
        <f t="shared" si="31"/>
        <v>6.6690529149615776E-2</v>
      </c>
      <c r="F131" s="117">
        <f t="shared" si="31"/>
        <v>6.6458646033474567E-2</v>
      </c>
      <c r="G131" s="117">
        <f t="shared" si="31"/>
        <v>7.0038129840436225E-2</v>
      </c>
      <c r="H131" s="117">
        <f t="shared" si="31"/>
        <v>6.1551538243639618E-2</v>
      </c>
      <c r="I131" s="117">
        <f t="shared" si="31"/>
        <v>5.4346802210133369E-2</v>
      </c>
      <c r="J131" s="117">
        <f t="shared" si="31"/>
        <v>5.3764051105816453E-2</v>
      </c>
      <c r="K131" s="117">
        <f t="shared" si="31"/>
        <v>5.1678917489102985E-2</v>
      </c>
      <c r="L131" s="117">
        <f t="shared" si="31"/>
        <v>5.4318550900769112E-2</v>
      </c>
      <c r="M131" s="117">
        <f t="shared" si="31"/>
        <v>6.1421215578701657E-2</v>
      </c>
      <c r="N131" s="117">
        <f t="shared" si="31"/>
        <v>6.8367926089668241E-2</v>
      </c>
      <c r="O131" s="117">
        <f t="shared" si="31"/>
        <v>7.3582118090343776E-2</v>
      </c>
      <c r="P131" s="117">
        <f t="shared" si="31"/>
        <v>7.0684046059991901E-2</v>
      </c>
      <c r="Q131" s="117">
        <f t="shared" si="31"/>
        <v>7.1739108335198573E-2</v>
      </c>
      <c r="R131" s="117">
        <f t="shared" si="31"/>
        <v>7.1256455458541368E-2</v>
      </c>
      <c r="S131" s="117">
        <f t="shared" si="31"/>
        <v>7.2449514370473991E-2</v>
      </c>
      <c r="T131" s="117">
        <f t="shared" si="31"/>
        <v>7.1244094245150436E-2</v>
      </c>
      <c r="U131" s="117">
        <f t="shared" si="31"/>
        <v>7.6369631197423196E-2</v>
      </c>
      <c r="V131" s="117">
        <f t="shared" si="31"/>
        <v>7.1144848852645048E-2</v>
      </c>
      <c r="W131" s="117">
        <f t="shared" si="31"/>
        <v>7.11620287588631E-2</v>
      </c>
      <c r="X131" s="117">
        <f t="shared" si="31"/>
        <v>7.2739715593065454E-2</v>
      </c>
      <c r="Y131" s="117">
        <f t="shared" si="31"/>
        <v>8.0956054236550723E-2</v>
      </c>
      <c r="Z131" s="117">
        <f t="shared" si="31"/>
        <v>8.3957712716394475E-2</v>
      </c>
      <c r="AA131" s="117">
        <f t="shared" si="31"/>
        <v>8.5190658756425286E-2</v>
      </c>
      <c r="AB131" s="117">
        <f t="shared" si="31"/>
        <v>8.8059431167719859E-2</v>
      </c>
      <c r="AC131" s="117">
        <f t="shared" si="31"/>
        <v>9.4071740800685213E-2</v>
      </c>
      <c r="AD131" s="117">
        <f t="shared" si="31"/>
        <v>9.8869228979109838E-2</v>
      </c>
      <c r="AE131" s="117">
        <f t="shared" si="31"/>
        <v>9.437152290165568E-2</v>
      </c>
      <c r="AF131" s="117">
        <f t="shared" si="31"/>
        <v>8.9295880444838341E-2</v>
      </c>
      <c r="AG131" s="117">
        <f t="shared" si="31"/>
        <v>9.3921069108484134E-2</v>
      </c>
      <c r="AH131" s="117">
        <f t="shared" si="31"/>
        <v>8.7653700857816416E-2</v>
      </c>
      <c r="AI131" s="117">
        <f t="shared" ref="AI131:BC131" si="32">IF(AI39="s","s",AI64)</f>
        <v>9.3462180929483343E-2</v>
      </c>
      <c r="AJ131" s="117">
        <f t="shared" si="32"/>
        <v>8.8387424908930631E-2</v>
      </c>
      <c r="AK131" s="117">
        <f t="shared" si="32"/>
        <v>8.4709768339205044E-2</v>
      </c>
      <c r="AL131" s="117">
        <f t="shared" si="32"/>
        <v>8.1751985247022374E-2</v>
      </c>
      <c r="AM131" s="117">
        <f t="shared" si="32"/>
        <v>5.3766178948668211E-2</v>
      </c>
      <c r="AN131" s="117">
        <f t="shared" si="32"/>
        <v>5.8492497045510503E-2</v>
      </c>
      <c r="AO131" s="117">
        <f t="shared" si="32"/>
        <v>7.8761143138760328E-2</v>
      </c>
      <c r="AP131" s="117">
        <f t="shared" si="32"/>
        <v>8.2506861275654736E-2</v>
      </c>
      <c r="AQ131" s="117">
        <f t="shared" si="32"/>
        <v>8.7654711158643414E-2</v>
      </c>
      <c r="AR131" s="117">
        <f t="shared" si="32"/>
        <v>9.1651436926436583E-2</v>
      </c>
      <c r="AS131" s="117">
        <f t="shared" si="32"/>
        <v>9.2676779229484738E-2</v>
      </c>
      <c r="AT131" s="117">
        <f t="shared" si="32"/>
        <v>9.2383589963253437E-2</v>
      </c>
      <c r="AU131" s="117">
        <f t="shared" si="32"/>
        <v>9.0253327151612397E-2</v>
      </c>
      <c r="AV131" s="117">
        <f t="shared" si="32"/>
        <v>8.5448631249916612E-2</v>
      </c>
      <c r="AW131" s="117">
        <f t="shared" si="32"/>
        <v>8.6201714926324294E-2</v>
      </c>
      <c r="AX131" s="117">
        <f t="shared" si="32"/>
        <v>8.1592606764646414E-2</v>
      </c>
      <c r="AY131" s="117">
        <f t="shared" si="32"/>
        <v>7.2096673339673317E-2</v>
      </c>
      <c r="AZ131" s="117">
        <f t="shared" si="32"/>
        <v>7.1870056735027402E-2</v>
      </c>
      <c r="BA131" s="117">
        <f t="shared" si="32"/>
        <v>7.2538235987667357E-2</v>
      </c>
      <c r="BB131" s="117">
        <f t="shared" si="32"/>
        <v>7.0294446837983998E-2</v>
      </c>
      <c r="BC131" s="117">
        <f t="shared" si="32"/>
        <v>7.4549999586899909E-2</v>
      </c>
    </row>
    <row r="132" spans="3:55" hidden="1" x14ac:dyDescent="0.25">
      <c r="C132" s="117">
        <f t="shared" ref="C132:AH132" si="33">IF(C40="s","s",C65)</f>
        <v>9.4364459146764432E-2</v>
      </c>
      <c r="D132" s="117">
        <f t="shared" si="33"/>
        <v>8.9186525127137678E-2</v>
      </c>
      <c r="E132" s="117">
        <f t="shared" si="33"/>
        <v>8.8608950435415695E-2</v>
      </c>
      <c r="F132" s="117">
        <f t="shared" si="33"/>
        <v>8.8104099004851763E-2</v>
      </c>
      <c r="G132" s="117">
        <f t="shared" si="33"/>
        <v>8.4182298738191635E-2</v>
      </c>
      <c r="H132" s="117">
        <f t="shared" si="33"/>
        <v>8.4333023263651483E-2</v>
      </c>
      <c r="I132" s="117">
        <f t="shared" si="33"/>
        <v>7.0769426953166223E-2</v>
      </c>
      <c r="J132" s="117">
        <f t="shared" si="33"/>
        <v>6.8560997111515865E-2</v>
      </c>
      <c r="K132" s="117">
        <f t="shared" si="33"/>
        <v>6.9714699857862605E-2</v>
      </c>
      <c r="L132" s="117">
        <f t="shared" si="33"/>
        <v>7.1015673414453556E-2</v>
      </c>
      <c r="M132" s="117">
        <f t="shared" si="33"/>
        <v>7.824212394845223E-2</v>
      </c>
      <c r="N132" s="117">
        <f t="shared" si="33"/>
        <v>8.1903621353750594E-2</v>
      </c>
      <c r="O132" s="117">
        <f t="shared" si="33"/>
        <v>8.6329515282277267E-2</v>
      </c>
      <c r="P132" s="117">
        <f t="shared" si="33"/>
        <v>8.9583022721381481E-2</v>
      </c>
      <c r="Q132" s="117">
        <f t="shared" si="33"/>
        <v>8.6907058096282783E-2</v>
      </c>
      <c r="R132" s="117">
        <f t="shared" si="33"/>
        <v>8.5967778571134745E-2</v>
      </c>
      <c r="S132" s="117">
        <f t="shared" si="33"/>
        <v>8.8193988084187241E-2</v>
      </c>
      <c r="T132" s="117">
        <f t="shared" si="33"/>
        <v>8.9002472555390996E-2</v>
      </c>
      <c r="U132" s="117">
        <f t="shared" si="33"/>
        <v>9.8802167761081888E-2</v>
      </c>
      <c r="V132" s="117">
        <f t="shared" si="33"/>
        <v>9.0587052848851546E-2</v>
      </c>
      <c r="W132" s="117">
        <f t="shared" si="33"/>
        <v>9.2806912985207671E-2</v>
      </c>
      <c r="X132" s="117">
        <f t="shared" si="33"/>
        <v>9.7741134918235356E-2</v>
      </c>
      <c r="Y132" s="117">
        <f t="shared" si="33"/>
        <v>9.3298928425993674E-2</v>
      </c>
      <c r="Z132" s="117">
        <f t="shared" si="33"/>
        <v>9.6030900990411727E-2</v>
      </c>
      <c r="AA132" s="117">
        <f t="shared" si="33"/>
        <v>9.544633425606594E-2</v>
      </c>
      <c r="AB132" s="117">
        <f t="shared" si="33"/>
        <v>9.867966645374128E-2</v>
      </c>
      <c r="AC132" s="117">
        <f t="shared" si="33"/>
        <v>0.10385340676054379</v>
      </c>
      <c r="AD132" s="117">
        <f t="shared" si="33"/>
        <v>0.10281187771921692</v>
      </c>
      <c r="AE132" s="117">
        <f t="shared" si="33"/>
        <v>0.10067160036635509</v>
      </c>
      <c r="AF132" s="117">
        <f t="shared" si="33"/>
        <v>9.8914155688005836E-2</v>
      </c>
      <c r="AG132" s="117">
        <f t="shared" si="33"/>
        <v>9.9848346280239156E-2</v>
      </c>
      <c r="AH132" s="117">
        <f t="shared" si="33"/>
        <v>9.6490883098818286E-2</v>
      </c>
      <c r="AI132" s="117">
        <f t="shared" ref="AI132:BC132" si="34">IF(AI40="s","s",AI65)</f>
        <v>0.10048445605429539</v>
      </c>
      <c r="AJ132" s="117">
        <f t="shared" si="34"/>
        <v>9.6582951534488412E-2</v>
      </c>
      <c r="AK132" s="117">
        <f t="shared" si="34"/>
        <v>9.6894148686947665E-2</v>
      </c>
      <c r="AL132" s="117">
        <f t="shared" si="34"/>
        <v>9.386062424639878E-2</v>
      </c>
      <c r="AM132" s="117">
        <f t="shared" si="34"/>
        <v>6.6907218980616745E-2</v>
      </c>
      <c r="AN132" s="117">
        <f t="shared" si="34"/>
        <v>7.063872488676641E-2</v>
      </c>
      <c r="AO132" s="117">
        <f t="shared" si="34"/>
        <v>9.2847034383452501E-2</v>
      </c>
      <c r="AP132" s="117">
        <f t="shared" si="34"/>
        <v>9.6631533347194862E-2</v>
      </c>
      <c r="AQ132" s="117">
        <f t="shared" si="34"/>
        <v>9.9014716775656667E-2</v>
      </c>
      <c r="AR132" s="117">
        <f t="shared" si="34"/>
        <v>9.9389610110857618E-2</v>
      </c>
      <c r="AS132" s="117">
        <f t="shared" si="34"/>
        <v>9.7576917808630648E-2</v>
      </c>
      <c r="AT132" s="117">
        <f t="shared" si="34"/>
        <v>9.775588431100192E-2</v>
      </c>
      <c r="AU132" s="117">
        <f t="shared" si="34"/>
        <v>9.5861663131209085E-2</v>
      </c>
      <c r="AV132" s="117">
        <f t="shared" si="34"/>
        <v>9.1766019981689748E-2</v>
      </c>
      <c r="AW132" s="117">
        <f t="shared" si="34"/>
        <v>9.4058311408497228E-2</v>
      </c>
      <c r="AX132" s="117">
        <f t="shared" si="34"/>
        <v>8.9158419908765232E-2</v>
      </c>
      <c r="AY132" s="117">
        <f t="shared" si="34"/>
        <v>8.2645303985593124E-2</v>
      </c>
      <c r="AZ132" s="117">
        <f t="shared" si="34"/>
        <v>8.4881291670635226E-2</v>
      </c>
      <c r="BA132" s="117">
        <f t="shared" si="34"/>
        <v>8.3665225383931771E-2</v>
      </c>
      <c r="BB132" s="117">
        <f t="shared" si="34"/>
        <v>7.9801428192750476E-2</v>
      </c>
      <c r="BC132" s="117">
        <f t="shared" si="34"/>
        <v>8.3359597892158369E-2</v>
      </c>
    </row>
    <row r="133" spans="3:55" hidden="1" x14ac:dyDescent="0.25">
      <c r="C133" s="117">
        <f t="shared" ref="C133:AH133" si="35">IF(C41="s","s",C66)</f>
        <v>5.3127736839316791E-2</v>
      </c>
      <c r="D133" s="117">
        <f t="shared" si="35"/>
        <v>5.3345295199806464E-2</v>
      </c>
      <c r="E133" s="117">
        <f t="shared" si="35"/>
        <v>6.298370602863658E-2</v>
      </c>
      <c r="F133" s="117">
        <f t="shared" si="35"/>
        <v>6.4627667416741738E-2</v>
      </c>
      <c r="G133" s="117">
        <f t="shared" si="35"/>
        <v>5.1940501869989227E-2</v>
      </c>
      <c r="H133" s="117">
        <f t="shared" si="35"/>
        <v>4.3432562334516263E-2</v>
      </c>
      <c r="I133" s="117">
        <f t="shared" si="35"/>
        <v>4.062076188706272E-2</v>
      </c>
      <c r="J133" s="117">
        <f t="shared" si="35"/>
        <v>4.4860824629759981E-2</v>
      </c>
      <c r="K133" s="117">
        <f t="shared" si="35"/>
        <v>5.6204011038156011E-2</v>
      </c>
      <c r="L133" s="117">
        <f t="shared" si="35"/>
        <v>4.5238872781390729E-2</v>
      </c>
      <c r="M133" s="117">
        <f t="shared" si="35"/>
        <v>5.1053347408103217E-2</v>
      </c>
      <c r="N133" s="117">
        <f t="shared" si="35"/>
        <v>4.696822413269533E-2</v>
      </c>
      <c r="O133" s="117">
        <f t="shared" si="35"/>
        <v>4.987977662125441E-2</v>
      </c>
      <c r="P133" s="117">
        <f t="shared" si="35"/>
        <v>4.0777468330704766E-2</v>
      </c>
      <c r="Q133" s="117">
        <f t="shared" si="35"/>
        <v>4.6627663919213178E-2</v>
      </c>
      <c r="R133" s="117">
        <f t="shared" si="35"/>
        <v>4.1196709162916817E-2</v>
      </c>
      <c r="S133" s="117">
        <f t="shared" si="35"/>
        <v>4.5534539372927479E-2</v>
      </c>
      <c r="T133" s="117">
        <f t="shared" si="35"/>
        <v>5.3022136365151865E-2</v>
      </c>
      <c r="U133" s="117">
        <f t="shared" si="35"/>
        <v>5.772277510450384E-2</v>
      </c>
      <c r="V133" s="117">
        <f t="shared" si="35"/>
        <v>6.0734024992920271E-2</v>
      </c>
      <c r="W133" s="117">
        <f t="shared" si="35"/>
        <v>4.8383062492996814E-2</v>
      </c>
      <c r="X133" s="117">
        <f t="shared" si="35"/>
        <v>4.0623144773568945E-2</v>
      </c>
      <c r="Y133" s="117">
        <f t="shared" si="35"/>
        <v>4.7163569034607132E-2</v>
      </c>
      <c r="Z133" s="117">
        <f t="shared" si="35"/>
        <v>5.1937086194126313E-2</v>
      </c>
      <c r="AA133" s="117">
        <f t="shared" si="35"/>
        <v>5.1969185648170831E-2</v>
      </c>
      <c r="AB133" s="117">
        <f t="shared" si="35"/>
        <v>5.7318454421950042E-2</v>
      </c>
      <c r="AC133" s="117">
        <f t="shared" si="35"/>
        <v>7.0278429659785313E-2</v>
      </c>
      <c r="AD133" s="117">
        <f t="shared" si="35"/>
        <v>6.1870282259050058E-2</v>
      </c>
      <c r="AE133" s="117">
        <f t="shared" si="35"/>
        <v>6.499802292412965E-2</v>
      </c>
      <c r="AF133" s="117">
        <f t="shared" si="35"/>
        <v>6.88933890379686E-2</v>
      </c>
      <c r="AG133" s="117">
        <f t="shared" si="35"/>
        <v>6.7801964664148506E-2</v>
      </c>
      <c r="AH133" s="117">
        <f t="shared" si="35"/>
        <v>6.4705009063424884E-2</v>
      </c>
      <c r="AI133" s="117">
        <f t="shared" ref="AI133:BC133" si="36">IF(AI41="s","s",AI66)</f>
        <v>6.2989163573380941E-2</v>
      </c>
      <c r="AJ133" s="117">
        <f t="shared" si="36"/>
        <v>5.4740331098561225E-2</v>
      </c>
      <c r="AK133" s="117">
        <f t="shared" si="36"/>
        <v>6.4836525975173462E-2</v>
      </c>
      <c r="AL133" s="117">
        <f t="shared" si="36"/>
        <v>6.338597086958539E-2</v>
      </c>
      <c r="AM133" s="117">
        <f t="shared" si="36"/>
        <v>1.5905703772996733E-2</v>
      </c>
      <c r="AN133" s="117">
        <f t="shared" si="36"/>
        <v>4.4240003810898286E-2</v>
      </c>
      <c r="AO133" s="117">
        <f t="shared" si="36"/>
        <v>5.5496355293497238E-2</v>
      </c>
      <c r="AP133" s="117">
        <f t="shared" si="36"/>
        <v>5.6964118455904232E-2</v>
      </c>
      <c r="AQ133" s="117">
        <f t="shared" si="36"/>
        <v>6.0603611189543015E-2</v>
      </c>
      <c r="AR133" s="117">
        <f t="shared" si="36"/>
        <v>5.8730924181485976E-2</v>
      </c>
      <c r="AS133" s="117">
        <f t="shared" si="36"/>
        <v>5.8030233752489328E-2</v>
      </c>
      <c r="AT133" s="117">
        <f t="shared" si="36"/>
        <v>5.7941902077551337E-2</v>
      </c>
      <c r="AU133" s="117">
        <f t="shared" si="36"/>
        <v>5.7568299802373435E-2</v>
      </c>
      <c r="AV133" s="117">
        <f t="shared" si="36"/>
        <v>5.3062539101236122E-2</v>
      </c>
      <c r="AW133" s="117">
        <f t="shared" si="36"/>
        <v>5.7443675210000177E-2</v>
      </c>
      <c r="AX133" s="117">
        <f t="shared" si="36"/>
        <v>5.4034094657748347E-2</v>
      </c>
      <c r="AY133" s="117">
        <f t="shared" si="36"/>
        <v>5.5266047696336321E-2</v>
      </c>
      <c r="AZ133" s="117">
        <f t="shared" si="36"/>
        <v>4.9117834828014656E-2</v>
      </c>
      <c r="BA133" s="117">
        <f t="shared" si="36"/>
        <v>4.6993834505137194E-2</v>
      </c>
      <c r="BB133" s="117">
        <f t="shared" si="36"/>
        <v>4.9530227873242766E-2</v>
      </c>
      <c r="BC133" s="117">
        <f t="shared" si="36"/>
        <v>4.7188179801624784E-2</v>
      </c>
    </row>
    <row r="134" spans="3:55" hidden="1" x14ac:dyDescent="0.25">
      <c r="C134" s="117">
        <f t="shared" ref="C134:AH134" si="37">IF(C42="s","s",C67)</f>
        <v>5.3127736839316791E-2</v>
      </c>
      <c r="D134" s="117">
        <f t="shared" si="37"/>
        <v>5.3345295199806464E-2</v>
      </c>
      <c r="E134" s="117">
        <f t="shared" si="37"/>
        <v>6.298370602863658E-2</v>
      </c>
      <c r="F134" s="117">
        <f t="shared" si="37"/>
        <v>6.4627667416741738E-2</v>
      </c>
      <c r="G134" s="117">
        <f t="shared" si="37"/>
        <v>5.1940501869989227E-2</v>
      </c>
      <c r="H134" s="117">
        <f t="shared" si="37"/>
        <v>4.3432562334516263E-2</v>
      </c>
      <c r="I134" s="117">
        <f t="shared" si="37"/>
        <v>4.062076188706272E-2</v>
      </c>
      <c r="J134" s="117">
        <f t="shared" si="37"/>
        <v>4.4860824629759981E-2</v>
      </c>
      <c r="K134" s="117">
        <f t="shared" si="37"/>
        <v>5.6204011038156011E-2</v>
      </c>
      <c r="L134" s="117">
        <f t="shared" si="37"/>
        <v>4.5238872781390729E-2</v>
      </c>
      <c r="M134" s="117">
        <f t="shared" si="37"/>
        <v>5.1053347408103217E-2</v>
      </c>
      <c r="N134" s="117">
        <f t="shared" si="37"/>
        <v>4.696822413269533E-2</v>
      </c>
      <c r="O134" s="117">
        <f t="shared" si="37"/>
        <v>4.987977662125441E-2</v>
      </c>
      <c r="P134" s="117">
        <f t="shared" si="37"/>
        <v>4.0777468330704766E-2</v>
      </c>
      <c r="Q134" s="117">
        <f t="shared" si="37"/>
        <v>4.6627663919213178E-2</v>
      </c>
      <c r="R134" s="117">
        <f t="shared" si="37"/>
        <v>4.1196709162916817E-2</v>
      </c>
      <c r="S134" s="117">
        <f t="shared" si="37"/>
        <v>4.5534539372927479E-2</v>
      </c>
      <c r="T134" s="117">
        <f t="shared" si="37"/>
        <v>5.3022136365151865E-2</v>
      </c>
      <c r="U134" s="117">
        <f t="shared" si="37"/>
        <v>5.772277510450384E-2</v>
      </c>
      <c r="V134" s="117">
        <f t="shared" si="37"/>
        <v>6.0734024992920271E-2</v>
      </c>
      <c r="W134" s="117">
        <f t="shared" si="37"/>
        <v>4.8383062492996814E-2</v>
      </c>
      <c r="X134" s="117">
        <f t="shared" si="37"/>
        <v>4.0623144773568945E-2</v>
      </c>
      <c r="Y134" s="117">
        <f t="shared" si="37"/>
        <v>4.7163569034607132E-2</v>
      </c>
      <c r="Z134" s="117">
        <f t="shared" si="37"/>
        <v>5.1937086194126313E-2</v>
      </c>
      <c r="AA134" s="117">
        <f t="shared" si="37"/>
        <v>5.1969185648170831E-2</v>
      </c>
      <c r="AB134" s="117">
        <f t="shared" si="37"/>
        <v>5.7318454421950042E-2</v>
      </c>
      <c r="AC134" s="117">
        <f t="shared" si="37"/>
        <v>7.0278429659785313E-2</v>
      </c>
      <c r="AD134" s="117">
        <f t="shared" si="37"/>
        <v>6.1870282259050058E-2</v>
      </c>
      <c r="AE134" s="117">
        <f t="shared" si="37"/>
        <v>6.499802292412965E-2</v>
      </c>
      <c r="AF134" s="117">
        <f t="shared" si="37"/>
        <v>6.88933890379686E-2</v>
      </c>
      <c r="AG134" s="117">
        <f t="shared" si="37"/>
        <v>6.7801964664148506E-2</v>
      </c>
      <c r="AH134" s="117">
        <f t="shared" si="37"/>
        <v>6.4705009063424884E-2</v>
      </c>
      <c r="AI134" s="117">
        <f t="shared" ref="AI134:BC134" si="38">IF(AI42="s","s",AI67)</f>
        <v>6.2989163573380941E-2</v>
      </c>
      <c r="AJ134" s="117">
        <f t="shared" si="38"/>
        <v>5.4740331098561225E-2</v>
      </c>
      <c r="AK134" s="117">
        <f t="shared" si="38"/>
        <v>6.4836525975173462E-2</v>
      </c>
      <c r="AL134" s="117">
        <f t="shared" si="38"/>
        <v>6.338597086958539E-2</v>
      </c>
      <c r="AM134" s="117">
        <f t="shared" si="38"/>
        <v>1.5905703772996733E-2</v>
      </c>
      <c r="AN134" s="117">
        <f t="shared" si="38"/>
        <v>4.4240003810898286E-2</v>
      </c>
      <c r="AO134" s="117">
        <f t="shared" si="38"/>
        <v>5.5496355293497238E-2</v>
      </c>
      <c r="AP134" s="117">
        <f t="shared" si="38"/>
        <v>5.6964118455904232E-2</v>
      </c>
      <c r="AQ134" s="117">
        <f t="shared" si="38"/>
        <v>6.0603611189543015E-2</v>
      </c>
      <c r="AR134" s="117">
        <f t="shared" si="38"/>
        <v>5.8730924181485976E-2</v>
      </c>
      <c r="AS134" s="117">
        <f t="shared" si="38"/>
        <v>5.8030233752489328E-2</v>
      </c>
      <c r="AT134" s="117">
        <f t="shared" si="38"/>
        <v>5.7941902077551337E-2</v>
      </c>
      <c r="AU134" s="117">
        <f t="shared" si="38"/>
        <v>5.7568299802373435E-2</v>
      </c>
      <c r="AV134" s="117">
        <f t="shared" si="38"/>
        <v>5.3062539101236122E-2</v>
      </c>
      <c r="AW134" s="117">
        <f t="shared" si="38"/>
        <v>5.7443675210000177E-2</v>
      </c>
      <c r="AX134" s="117">
        <f t="shared" si="38"/>
        <v>5.4034094657748347E-2</v>
      </c>
      <c r="AY134" s="117">
        <f t="shared" si="38"/>
        <v>5.5266047696336321E-2</v>
      </c>
      <c r="AZ134" s="117">
        <f t="shared" si="38"/>
        <v>4.9117834828014656E-2</v>
      </c>
      <c r="BA134" s="117">
        <f t="shared" si="38"/>
        <v>4.6993834505137194E-2</v>
      </c>
      <c r="BB134" s="117">
        <f t="shared" si="38"/>
        <v>4.9530227873242766E-2</v>
      </c>
      <c r="BC134" s="117">
        <f t="shared" si="38"/>
        <v>4.7188179801624784E-2</v>
      </c>
    </row>
    <row r="135" spans="3:55" hidden="1" x14ac:dyDescent="0.25">
      <c r="C135" s="117">
        <f t="shared" ref="C135:AH135" si="39">IF(C43="s","s",C68)</f>
        <v>1.0003064021720572E-2</v>
      </c>
      <c r="D135" s="117">
        <f t="shared" si="39"/>
        <v>1.3314001680758823E-2</v>
      </c>
      <c r="E135" s="117">
        <f t="shared" si="39"/>
        <v>1.4349606824494137E-2</v>
      </c>
      <c r="F135" s="117">
        <f t="shared" si="39"/>
        <v>1.2031694365412708E-2</v>
      </c>
      <c r="G135" s="117">
        <f t="shared" si="39"/>
        <v>8.0718095862472757E-3</v>
      </c>
      <c r="H135" s="117">
        <f t="shared" si="39"/>
        <v>6.4227610288857409E-3</v>
      </c>
      <c r="I135" s="117">
        <f t="shared" si="39"/>
        <v>1.0145736454252976E-2</v>
      </c>
      <c r="J135" s="117">
        <f t="shared" si="39"/>
        <v>9.5187622191618328E-3</v>
      </c>
      <c r="K135" s="117">
        <f t="shared" si="39"/>
        <v>7.6342979447751157E-3</v>
      </c>
      <c r="L135" s="117">
        <f t="shared" si="39"/>
        <v>9.4600702097630603E-3</v>
      </c>
      <c r="M135" s="117">
        <f t="shared" si="39"/>
        <v>9.9137786715402954E-3</v>
      </c>
      <c r="N135" s="117">
        <f t="shared" si="39"/>
        <v>7.82196542255237E-3</v>
      </c>
      <c r="O135" s="117">
        <f t="shared" si="39"/>
        <v>8.1004414267128889E-3</v>
      </c>
      <c r="P135" s="117">
        <f t="shared" si="39"/>
        <v>9.8920028565042967E-3</v>
      </c>
      <c r="Q135" s="117">
        <f t="shared" si="39"/>
        <v>7.2998478062378941E-3</v>
      </c>
      <c r="R135" s="117">
        <f t="shared" si="39"/>
        <v>1.2721870040051606E-2</v>
      </c>
      <c r="S135" s="117">
        <f t="shared" si="39"/>
        <v>1.0003348786156262E-2</v>
      </c>
      <c r="T135" s="117">
        <f t="shared" si="39"/>
        <v>1.2239158307323384E-2</v>
      </c>
      <c r="U135" s="117">
        <f t="shared" si="39"/>
        <v>1.1665450917620623E-2</v>
      </c>
      <c r="V135" s="117">
        <f t="shared" si="39"/>
        <v>1.1126456620080383E-2</v>
      </c>
      <c r="W135" s="117">
        <f t="shared" si="39"/>
        <v>8.0404384532406382E-3</v>
      </c>
      <c r="X135" s="117">
        <f t="shared" si="39"/>
        <v>9.7110515638744732E-3</v>
      </c>
      <c r="Y135" s="117">
        <f t="shared" si="39"/>
        <v>1.1220018982922611E-2</v>
      </c>
      <c r="Z135" s="117">
        <f t="shared" si="39"/>
        <v>1.4755239470166553E-2</v>
      </c>
      <c r="AA135" s="117">
        <f t="shared" si="39"/>
        <v>1.7212802184115313E-2</v>
      </c>
      <c r="AB135" s="117">
        <f t="shared" si="39"/>
        <v>1.9212395737250046E-2</v>
      </c>
      <c r="AC135" s="117">
        <f t="shared" si="39"/>
        <v>1.791844576392803E-2</v>
      </c>
      <c r="AD135" s="117">
        <f t="shared" si="39"/>
        <v>2.211733759544042E-2</v>
      </c>
      <c r="AE135" s="117">
        <f t="shared" si="39"/>
        <v>1.8126548628779226E-2</v>
      </c>
      <c r="AF135" s="117">
        <f t="shared" si="39"/>
        <v>1.6892520690524795E-2</v>
      </c>
      <c r="AG135" s="117">
        <f t="shared" si="39"/>
        <v>1.6995925887934929E-2</v>
      </c>
      <c r="AH135" s="117">
        <f t="shared" si="39"/>
        <v>1.4073907733358487E-2</v>
      </c>
      <c r="AI135" s="117">
        <f t="shared" ref="AI135:BC135" si="40">IF(AI43="s","s",AI68)</f>
        <v>1.2491006235835819E-2</v>
      </c>
      <c r="AJ135" s="117">
        <f t="shared" si="40"/>
        <v>1.3086761920997763E-2</v>
      </c>
      <c r="AK135" s="117">
        <f t="shared" si="40"/>
        <v>1.1110587779603892E-2</v>
      </c>
      <c r="AL135" s="117">
        <f t="shared" si="40"/>
        <v>1.4265905357708927E-2</v>
      </c>
      <c r="AM135" s="117">
        <f t="shared" si="40"/>
        <v>5.1957683169069312E-3</v>
      </c>
      <c r="AN135" s="117">
        <f t="shared" si="40"/>
        <v>1.2906444719689448E-2</v>
      </c>
      <c r="AO135" s="117">
        <f t="shared" si="40"/>
        <v>1.5611335097530906E-2</v>
      </c>
      <c r="AP135" s="117">
        <f t="shared" si="40"/>
        <v>1.6477774436601852E-2</v>
      </c>
      <c r="AQ135" s="117">
        <f t="shared" si="40"/>
        <v>1.5716904606306772E-2</v>
      </c>
      <c r="AR135" s="117">
        <f t="shared" si="40"/>
        <v>1.7835187797306536E-2</v>
      </c>
      <c r="AS135" s="117">
        <f t="shared" si="40"/>
        <v>1.7913997811445495E-2</v>
      </c>
      <c r="AT135" s="117">
        <f t="shared" si="40"/>
        <v>1.8764705610895799E-2</v>
      </c>
      <c r="AU135" s="117">
        <f t="shared" si="40"/>
        <v>1.7369151789248017E-2</v>
      </c>
      <c r="AV135" s="117">
        <f t="shared" si="40"/>
        <v>1.995100073166815E-2</v>
      </c>
      <c r="AW135" s="117">
        <f t="shared" si="40"/>
        <v>1.5264372694097604E-2</v>
      </c>
      <c r="AX135" s="117">
        <f t="shared" si="40"/>
        <v>1.3442111123887688E-2</v>
      </c>
      <c r="AY135" s="117">
        <f t="shared" si="40"/>
        <v>1.4197894131175556E-2</v>
      </c>
      <c r="AZ135" s="117">
        <f t="shared" si="40"/>
        <v>1.6058176431494146E-2</v>
      </c>
      <c r="BA135" s="117">
        <f t="shared" si="40"/>
        <v>1.5451728941508446E-2</v>
      </c>
      <c r="BB135" s="117">
        <f t="shared" si="40"/>
        <v>1.5363009465270925E-2</v>
      </c>
      <c r="BC135" s="117">
        <f t="shared" si="40"/>
        <v>1.1845054558014271E-2</v>
      </c>
    </row>
    <row r="136" spans="3:55" hidden="1" x14ac:dyDescent="0.25">
      <c r="C136" s="117">
        <f t="shared" ref="C136:AH136" si="41">IF(C44="s","s",C69)</f>
        <v>1.7604770143668978E-2</v>
      </c>
      <c r="D136" s="117">
        <f t="shared" si="41"/>
        <v>1.6543000758962759E-2</v>
      </c>
      <c r="E136" s="117">
        <f t="shared" si="41"/>
        <v>1.2443264203341678E-2</v>
      </c>
      <c r="F136" s="117">
        <f t="shared" si="41"/>
        <v>7.3830196805759795E-3</v>
      </c>
      <c r="G136" s="117">
        <f t="shared" si="41"/>
        <v>3.5374494650417402E-3</v>
      </c>
      <c r="H136" s="117">
        <f t="shared" si="41"/>
        <v>6.1491274282082882E-3</v>
      </c>
      <c r="I136" s="117">
        <f t="shared" si="41"/>
        <v>5.8909800567179251E-3</v>
      </c>
      <c r="J136" s="117">
        <f t="shared" si="41"/>
        <v>7.296759273654127E-3</v>
      </c>
      <c r="K136" s="117">
        <f t="shared" si="41"/>
        <v>8.4901793242742659E-3</v>
      </c>
      <c r="L136" s="117">
        <f t="shared" si="41"/>
        <v>7.14551298670138E-3</v>
      </c>
      <c r="M136" s="117">
        <f t="shared" si="41"/>
        <v>9.1253501213705915E-3</v>
      </c>
      <c r="N136" s="117">
        <f t="shared" si="41"/>
        <v>7.9278571737815273E-3</v>
      </c>
      <c r="O136" s="117">
        <f t="shared" si="41"/>
        <v>7.17129400927823E-3</v>
      </c>
      <c r="P136" s="117">
        <f t="shared" si="41"/>
        <v>1.4385609267491726E-2</v>
      </c>
      <c r="Q136" s="117">
        <f t="shared" si="41"/>
        <v>1.1593114061611159E-2</v>
      </c>
      <c r="R136" s="117">
        <f t="shared" si="41"/>
        <v>1.0285380393705076E-2</v>
      </c>
      <c r="S136" s="117">
        <f t="shared" si="41"/>
        <v>8.2577323876581073E-3</v>
      </c>
      <c r="T136" s="117">
        <f t="shared" si="41"/>
        <v>7.3748073817125892E-3</v>
      </c>
      <c r="U136" s="117">
        <f t="shared" si="41"/>
        <v>8.0633963082021934E-3</v>
      </c>
      <c r="V136" s="117">
        <f t="shared" si="41"/>
        <v>5.1629622918602939E-3</v>
      </c>
      <c r="W136" s="117">
        <f t="shared" si="41"/>
        <v>1.1168575046348571E-2</v>
      </c>
      <c r="X136" s="117">
        <f t="shared" si="41"/>
        <v>8.2844837177720107E-3</v>
      </c>
      <c r="Y136" s="117">
        <f t="shared" si="41"/>
        <v>1.1204675850893993E-2</v>
      </c>
      <c r="Z136" s="117">
        <f t="shared" si="41"/>
        <v>1.9322307576154621E-2</v>
      </c>
      <c r="AA136" s="117">
        <f t="shared" si="41"/>
        <v>2.0281434315642281E-2</v>
      </c>
      <c r="AB136" s="117">
        <f t="shared" si="41"/>
        <v>2.1446264301866129E-2</v>
      </c>
      <c r="AC136" s="117">
        <f t="shared" si="41"/>
        <v>2.9703137304959142E-2</v>
      </c>
      <c r="AD136" s="117">
        <f t="shared" si="41"/>
        <v>1.9408270657251318E-2</v>
      </c>
      <c r="AE136" s="117">
        <f t="shared" si="41"/>
        <v>2.0954745323127209E-2</v>
      </c>
      <c r="AF136" s="117">
        <f t="shared" si="41"/>
        <v>2.0638946325661014E-2</v>
      </c>
      <c r="AG136" s="117">
        <f t="shared" si="41"/>
        <v>2.299845956158296E-2</v>
      </c>
      <c r="AH136" s="117">
        <f t="shared" si="41"/>
        <v>1.5717212341338438E-2</v>
      </c>
      <c r="AI136" s="117">
        <f t="shared" ref="AI136:BC136" si="42">IF(AI44="s","s",AI69)</f>
        <v>2.0241865232639239E-2</v>
      </c>
      <c r="AJ136" s="117">
        <f t="shared" si="42"/>
        <v>2.2196568888529118E-2</v>
      </c>
      <c r="AK136" s="117">
        <f t="shared" si="42"/>
        <v>2.1567375499609194E-2</v>
      </c>
      <c r="AL136" s="117">
        <f t="shared" si="42"/>
        <v>2.6642044705460461E-2</v>
      </c>
      <c r="AM136" s="117">
        <f t="shared" si="42"/>
        <v>1.7817338159063022E-2</v>
      </c>
      <c r="AN136" s="117">
        <f t="shared" si="42"/>
        <v>2.7500064874580427E-2</v>
      </c>
      <c r="AO136" s="117">
        <f t="shared" si="42"/>
        <v>3.6707214243930801E-2</v>
      </c>
      <c r="AP136" s="117">
        <f t="shared" si="42"/>
        <v>4.234808013219634E-2</v>
      </c>
      <c r="AQ136" s="117">
        <f t="shared" si="42"/>
        <v>4.4019723363863769E-2</v>
      </c>
      <c r="AR136" s="117">
        <f t="shared" si="42"/>
        <v>3.5970698891751189E-2</v>
      </c>
      <c r="AS136" s="117">
        <f t="shared" si="42"/>
        <v>4.0015099420465147E-2</v>
      </c>
      <c r="AT136" s="117">
        <f t="shared" si="42"/>
        <v>3.2993239969503756E-2</v>
      </c>
      <c r="AU136" s="117">
        <f t="shared" si="42"/>
        <v>3.3076497198027299E-2</v>
      </c>
      <c r="AV136" s="117">
        <f t="shared" si="42"/>
        <v>3.8811839971714848E-2</v>
      </c>
      <c r="AW136" s="117">
        <f t="shared" si="42"/>
        <v>4.001785778628885E-2</v>
      </c>
      <c r="AX136" s="117">
        <f t="shared" si="42"/>
        <v>4.4884820210826619E-2</v>
      </c>
      <c r="AY136" s="117">
        <f t="shared" si="42"/>
        <v>4.4787443031563949E-2</v>
      </c>
      <c r="AZ136" s="117">
        <f t="shared" si="42"/>
        <v>4.3338534523586388E-2</v>
      </c>
      <c r="BA136" s="117">
        <f t="shared" si="42"/>
        <v>4.1978773498311549E-2</v>
      </c>
      <c r="BB136" s="117">
        <f t="shared" si="42"/>
        <v>4.7587534042477807E-2</v>
      </c>
      <c r="BC136" s="117">
        <f t="shared" si="42"/>
        <v>4.5804438947962017E-2</v>
      </c>
    </row>
    <row r="137" spans="3:55" hidden="1" x14ac:dyDescent="0.25">
      <c r="C137" s="117" t="str">
        <f t="shared" ref="C137:AH137" si="43">IF(C45="s","s",C70)</f>
        <v>s</v>
      </c>
      <c r="D137" s="117" t="str">
        <f t="shared" si="43"/>
        <v>s</v>
      </c>
      <c r="E137" s="117" t="str">
        <f t="shared" si="43"/>
        <v>s</v>
      </c>
      <c r="F137" s="117" t="str">
        <f t="shared" si="43"/>
        <v>s</v>
      </c>
      <c r="G137" s="117" t="str">
        <f t="shared" si="43"/>
        <v>s</v>
      </c>
      <c r="H137" s="117" t="str">
        <f t="shared" si="43"/>
        <v>s</v>
      </c>
      <c r="I137" s="117" t="str">
        <f t="shared" si="43"/>
        <v>s</v>
      </c>
      <c r="J137" s="117" t="str">
        <f t="shared" si="43"/>
        <v>s</v>
      </c>
      <c r="K137" s="117" t="str">
        <f t="shared" si="43"/>
        <v>s</v>
      </c>
      <c r="L137" s="117" t="str">
        <f t="shared" si="43"/>
        <v>s</v>
      </c>
      <c r="M137" s="117" t="str">
        <f t="shared" si="43"/>
        <v>s</v>
      </c>
      <c r="N137" s="117" t="str">
        <f t="shared" si="43"/>
        <v>s</v>
      </c>
      <c r="O137" s="117" t="str">
        <f t="shared" si="43"/>
        <v>s</v>
      </c>
      <c r="P137" s="117" t="str">
        <f t="shared" si="43"/>
        <v>s</v>
      </c>
      <c r="Q137" s="117" t="str">
        <f t="shared" si="43"/>
        <v>s</v>
      </c>
      <c r="R137" s="117" t="str">
        <f t="shared" si="43"/>
        <v>s</v>
      </c>
      <c r="S137" s="117" t="str">
        <f t="shared" si="43"/>
        <v>s</v>
      </c>
      <c r="T137" s="117" t="str">
        <f t="shared" si="43"/>
        <v>s</v>
      </c>
      <c r="U137" s="117" t="str">
        <f t="shared" si="43"/>
        <v>s</v>
      </c>
      <c r="V137" s="117" t="str">
        <f t="shared" si="43"/>
        <v>s</v>
      </c>
      <c r="W137" s="117" t="str">
        <f t="shared" si="43"/>
        <v>s</v>
      </c>
      <c r="X137" s="117" t="str">
        <f t="shared" si="43"/>
        <v>s</v>
      </c>
      <c r="Y137" s="117" t="str">
        <f t="shared" si="43"/>
        <v>s</v>
      </c>
      <c r="Z137" s="117" t="str">
        <f t="shared" si="43"/>
        <v>s</v>
      </c>
      <c r="AA137" s="117" t="str">
        <f t="shared" si="43"/>
        <v>s</v>
      </c>
      <c r="AB137" s="117" t="str">
        <f t="shared" si="43"/>
        <v>s</v>
      </c>
      <c r="AC137" s="117" t="str">
        <f t="shared" si="43"/>
        <v>s</v>
      </c>
      <c r="AD137" s="117" t="str">
        <f t="shared" si="43"/>
        <v>s</v>
      </c>
      <c r="AE137" s="117" t="str">
        <f t="shared" si="43"/>
        <v>s</v>
      </c>
      <c r="AF137" s="117" t="str">
        <f t="shared" si="43"/>
        <v>s</v>
      </c>
      <c r="AG137" s="117" t="str">
        <f t="shared" si="43"/>
        <v>s</v>
      </c>
      <c r="AH137" s="117" t="str">
        <f t="shared" si="43"/>
        <v>s</v>
      </c>
      <c r="AI137" s="117" t="str">
        <f t="shared" ref="AI137:BC137" si="44">IF(AI45="s","s",AI70)</f>
        <v>s</v>
      </c>
      <c r="AJ137" s="117" t="str">
        <f t="shared" si="44"/>
        <v>s</v>
      </c>
      <c r="AK137" s="117" t="str">
        <f t="shared" si="44"/>
        <v>s</v>
      </c>
      <c r="AL137" s="117" t="str">
        <f t="shared" si="44"/>
        <v>s</v>
      </c>
      <c r="AM137" s="117" t="str">
        <f t="shared" si="44"/>
        <v>s</v>
      </c>
      <c r="AN137" s="117" t="str">
        <f t="shared" si="44"/>
        <v>s</v>
      </c>
      <c r="AO137" s="117" t="str">
        <f t="shared" si="44"/>
        <v>s</v>
      </c>
      <c r="AP137" s="117" t="str">
        <f t="shared" si="44"/>
        <v>s</v>
      </c>
      <c r="AQ137" s="117" t="str">
        <f t="shared" si="44"/>
        <v>s</v>
      </c>
      <c r="AR137" s="117" t="str">
        <f t="shared" si="44"/>
        <v>s</v>
      </c>
      <c r="AS137" s="117" t="str">
        <f t="shared" si="44"/>
        <v>s</v>
      </c>
      <c r="AT137" s="117" t="str">
        <f t="shared" si="44"/>
        <v>s</v>
      </c>
      <c r="AU137" s="117" t="str">
        <f t="shared" si="44"/>
        <v>s</v>
      </c>
      <c r="AV137" s="117" t="str">
        <f t="shared" si="44"/>
        <v>s</v>
      </c>
      <c r="AW137" s="117" t="str">
        <f t="shared" si="44"/>
        <v>s</v>
      </c>
      <c r="AX137" s="117" t="str">
        <f t="shared" si="44"/>
        <v>s</v>
      </c>
      <c r="AY137" s="117" t="str">
        <f t="shared" si="44"/>
        <v>s</v>
      </c>
      <c r="AZ137" s="117" t="str">
        <f t="shared" si="44"/>
        <v>s</v>
      </c>
      <c r="BA137" s="117" t="str">
        <f t="shared" si="44"/>
        <v>s</v>
      </c>
      <c r="BB137" s="117" t="str">
        <f t="shared" si="44"/>
        <v>s</v>
      </c>
      <c r="BC137" s="117" t="str">
        <f t="shared" si="44"/>
        <v>s</v>
      </c>
    </row>
    <row r="138" spans="3:55" hidden="1" x14ac:dyDescent="0.25">
      <c r="C138" s="117" t="str">
        <f t="shared" ref="C138:AH138" si="45">IF(C46="s","s",C71)</f>
        <v>s</v>
      </c>
      <c r="D138" s="117" t="str">
        <f t="shared" si="45"/>
        <v>s</v>
      </c>
      <c r="E138" s="117" t="str">
        <f t="shared" si="45"/>
        <v>s</v>
      </c>
      <c r="F138" s="117" t="str">
        <f t="shared" si="45"/>
        <v>s</v>
      </c>
      <c r="G138" s="117" t="str">
        <f t="shared" si="45"/>
        <v>s</v>
      </c>
      <c r="H138" s="117" t="str">
        <f t="shared" si="45"/>
        <v>s</v>
      </c>
      <c r="I138" s="117" t="str">
        <f t="shared" si="45"/>
        <v>s</v>
      </c>
      <c r="J138" s="117" t="str">
        <f t="shared" si="45"/>
        <v>s</v>
      </c>
      <c r="K138" s="117" t="str">
        <f t="shared" si="45"/>
        <v>s</v>
      </c>
      <c r="L138" s="117" t="str">
        <f t="shared" si="45"/>
        <v>s</v>
      </c>
      <c r="M138" s="117" t="str">
        <f t="shared" si="45"/>
        <v>s</v>
      </c>
      <c r="N138" s="117" t="str">
        <f t="shared" si="45"/>
        <v>s</v>
      </c>
      <c r="O138" s="117" t="str">
        <f t="shared" si="45"/>
        <v>s</v>
      </c>
      <c r="P138" s="117" t="str">
        <f t="shared" si="45"/>
        <v>s</v>
      </c>
      <c r="Q138" s="117" t="str">
        <f t="shared" si="45"/>
        <v>s</v>
      </c>
      <c r="R138" s="117" t="str">
        <f t="shared" si="45"/>
        <v>s</v>
      </c>
      <c r="S138" s="117" t="str">
        <f t="shared" si="45"/>
        <v>s</v>
      </c>
      <c r="T138" s="117" t="str">
        <f t="shared" si="45"/>
        <v>s</v>
      </c>
      <c r="U138" s="117" t="str">
        <f t="shared" si="45"/>
        <v>s</v>
      </c>
      <c r="V138" s="117" t="str">
        <f t="shared" si="45"/>
        <v>s</v>
      </c>
      <c r="W138" s="117" t="str">
        <f t="shared" si="45"/>
        <v>s</v>
      </c>
      <c r="X138" s="117" t="str">
        <f t="shared" si="45"/>
        <v>s</v>
      </c>
      <c r="Y138" s="117" t="str">
        <f t="shared" si="45"/>
        <v>s</v>
      </c>
      <c r="Z138" s="117" t="str">
        <f t="shared" si="45"/>
        <v>s</v>
      </c>
      <c r="AA138" s="117" t="str">
        <f t="shared" si="45"/>
        <v>s</v>
      </c>
      <c r="AB138" s="117" t="str">
        <f t="shared" si="45"/>
        <v>s</v>
      </c>
      <c r="AC138" s="117" t="str">
        <f t="shared" si="45"/>
        <v>s</v>
      </c>
      <c r="AD138" s="117" t="str">
        <f t="shared" si="45"/>
        <v>s</v>
      </c>
      <c r="AE138" s="117" t="str">
        <f t="shared" si="45"/>
        <v>s</v>
      </c>
      <c r="AF138" s="117" t="str">
        <f t="shared" si="45"/>
        <v>s</v>
      </c>
      <c r="AG138" s="117" t="str">
        <f t="shared" si="45"/>
        <v>s</v>
      </c>
      <c r="AH138" s="117" t="str">
        <f t="shared" si="45"/>
        <v>s</v>
      </c>
      <c r="AI138" s="117" t="str">
        <f t="shared" ref="AI138:BC138" si="46">IF(AI46="s","s",AI71)</f>
        <v>s</v>
      </c>
      <c r="AJ138" s="117" t="str">
        <f t="shared" si="46"/>
        <v>s</v>
      </c>
      <c r="AK138" s="117" t="str">
        <f t="shared" si="46"/>
        <v>s</v>
      </c>
      <c r="AL138" s="117" t="str">
        <f t="shared" si="46"/>
        <v>s</v>
      </c>
      <c r="AM138" s="117" t="str">
        <f t="shared" si="46"/>
        <v>s</v>
      </c>
      <c r="AN138" s="117" t="str">
        <f t="shared" si="46"/>
        <v>s</v>
      </c>
      <c r="AO138" s="117" t="str">
        <f t="shared" si="46"/>
        <v>s</v>
      </c>
      <c r="AP138" s="117" t="str">
        <f t="shared" si="46"/>
        <v>s</v>
      </c>
      <c r="AQ138" s="117" t="str">
        <f t="shared" si="46"/>
        <v>s</v>
      </c>
      <c r="AR138" s="117" t="str">
        <f t="shared" si="46"/>
        <v>s</v>
      </c>
      <c r="AS138" s="117" t="str">
        <f t="shared" si="46"/>
        <v>s</v>
      </c>
      <c r="AT138" s="117" t="str">
        <f t="shared" si="46"/>
        <v>s</v>
      </c>
      <c r="AU138" s="117" t="str">
        <f t="shared" si="46"/>
        <v>s</v>
      </c>
      <c r="AV138" s="117" t="str">
        <f t="shared" si="46"/>
        <v>s</v>
      </c>
      <c r="AW138" s="117" t="str">
        <f t="shared" si="46"/>
        <v>s</v>
      </c>
      <c r="AX138" s="117" t="str">
        <f t="shared" si="46"/>
        <v>s</v>
      </c>
      <c r="AY138" s="117" t="str">
        <f t="shared" si="46"/>
        <v>s</v>
      </c>
      <c r="AZ138" s="117" t="str">
        <f t="shared" si="46"/>
        <v>s</v>
      </c>
      <c r="BA138" s="117" t="str">
        <f t="shared" si="46"/>
        <v>s</v>
      </c>
      <c r="BB138" s="117" t="str">
        <f t="shared" si="46"/>
        <v>s</v>
      </c>
      <c r="BC138" s="117" t="str">
        <f t="shared" si="46"/>
        <v>s</v>
      </c>
    </row>
    <row r="139" spans="3:55" hidden="1" x14ac:dyDescent="0.25">
      <c r="C139" s="117" t="str">
        <f t="shared" ref="C139:AH139" si="47">IF(C47="s","s",C72)</f>
        <v>s</v>
      </c>
      <c r="D139" s="117" t="str">
        <f t="shared" si="47"/>
        <v>s</v>
      </c>
      <c r="E139" s="117" t="str">
        <f t="shared" si="47"/>
        <v>s</v>
      </c>
      <c r="F139" s="117" t="str">
        <f t="shared" si="47"/>
        <v>s</v>
      </c>
      <c r="G139" s="117" t="str">
        <f t="shared" si="47"/>
        <v>s</v>
      </c>
      <c r="H139" s="117" t="str">
        <f t="shared" si="47"/>
        <v>s</v>
      </c>
      <c r="I139" s="117" t="str">
        <f t="shared" si="47"/>
        <v>s</v>
      </c>
      <c r="J139" s="117" t="str">
        <f t="shared" si="47"/>
        <v>s</v>
      </c>
      <c r="K139" s="117" t="str">
        <f t="shared" si="47"/>
        <v>s</v>
      </c>
      <c r="L139" s="117" t="str">
        <f t="shared" si="47"/>
        <v>s</v>
      </c>
      <c r="M139" s="117" t="str">
        <f t="shared" si="47"/>
        <v>s</v>
      </c>
      <c r="N139" s="117" t="str">
        <f t="shared" si="47"/>
        <v>s</v>
      </c>
      <c r="O139" s="117" t="str">
        <f t="shared" si="47"/>
        <v>s</v>
      </c>
      <c r="P139" s="117" t="str">
        <f t="shared" si="47"/>
        <v>s</v>
      </c>
      <c r="Q139" s="117" t="str">
        <f t="shared" si="47"/>
        <v>s</v>
      </c>
      <c r="R139" s="117" t="str">
        <f t="shared" si="47"/>
        <v>s</v>
      </c>
      <c r="S139" s="117" t="str">
        <f t="shared" si="47"/>
        <v>s</v>
      </c>
      <c r="T139" s="117" t="str">
        <f t="shared" si="47"/>
        <v>s</v>
      </c>
      <c r="U139" s="117" t="str">
        <f t="shared" si="47"/>
        <v>s</v>
      </c>
      <c r="V139" s="117" t="str">
        <f t="shared" si="47"/>
        <v>s</v>
      </c>
      <c r="W139" s="117" t="str">
        <f t="shared" si="47"/>
        <v>s</v>
      </c>
      <c r="X139" s="117" t="str">
        <f t="shared" si="47"/>
        <v>s</v>
      </c>
      <c r="Y139" s="117" t="str">
        <f t="shared" si="47"/>
        <v>s</v>
      </c>
      <c r="Z139" s="117" t="str">
        <f t="shared" si="47"/>
        <v>s</v>
      </c>
      <c r="AA139" s="117" t="str">
        <f t="shared" si="47"/>
        <v>s</v>
      </c>
      <c r="AB139" s="117" t="str">
        <f t="shared" si="47"/>
        <v>s</v>
      </c>
      <c r="AC139" s="117" t="str">
        <f t="shared" si="47"/>
        <v>s</v>
      </c>
      <c r="AD139" s="117" t="str">
        <f t="shared" si="47"/>
        <v>s</v>
      </c>
      <c r="AE139" s="117" t="str">
        <f t="shared" si="47"/>
        <v>s</v>
      </c>
      <c r="AF139" s="117" t="str">
        <f t="shared" si="47"/>
        <v>s</v>
      </c>
      <c r="AG139" s="117" t="str">
        <f t="shared" si="47"/>
        <v>s</v>
      </c>
      <c r="AH139" s="117" t="str">
        <f t="shared" si="47"/>
        <v>s</v>
      </c>
      <c r="AI139" s="117" t="str">
        <f t="shared" ref="AI139:BC139" si="48">IF(AI47="s","s",AI72)</f>
        <v>s</v>
      </c>
      <c r="AJ139" s="117" t="str">
        <f t="shared" si="48"/>
        <v>s</v>
      </c>
      <c r="AK139" s="117" t="str">
        <f t="shared" si="48"/>
        <v>s</v>
      </c>
      <c r="AL139" s="117" t="str">
        <f t="shared" si="48"/>
        <v>s</v>
      </c>
      <c r="AM139" s="117" t="str">
        <f t="shared" si="48"/>
        <v>s</v>
      </c>
      <c r="AN139" s="117" t="str">
        <f t="shared" si="48"/>
        <v>s</v>
      </c>
      <c r="AO139" s="117" t="str">
        <f t="shared" si="48"/>
        <v>s</v>
      </c>
      <c r="AP139" s="117" t="str">
        <f t="shared" si="48"/>
        <v>s</v>
      </c>
      <c r="AQ139" s="117" t="str">
        <f t="shared" si="48"/>
        <v>s</v>
      </c>
      <c r="AR139" s="117" t="str">
        <f t="shared" si="48"/>
        <v>s</v>
      </c>
      <c r="AS139" s="117" t="str">
        <f t="shared" si="48"/>
        <v>s</v>
      </c>
      <c r="AT139" s="117" t="str">
        <f t="shared" si="48"/>
        <v>s</v>
      </c>
      <c r="AU139" s="117" t="str">
        <f t="shared" si="48"/>
        <v>s</v>
      </c>
      <c r="AV139" s="117" t="str">
        <f t="shared" si="48"/>
        <v>s</v>
      </c>
      <c r="AW139" s="117" t="str">
        <f t="shared" si="48"/>
        <v>s</v>
      </c>
      <c r="AX139" s="117" t="str">
        <f t="shared" si="48"/>
        <v>s</v>
      </c>
      <c r="AY139" s="117" t="str">
        <f t="shared" si="48"/>
        <v>s</v>
      </c>
      <c r="AZ139" s="117" t="str">
        <f t="shared" si="48"/>
        <v>s</v>
      </c>
      <c r="BA139" s="117" t="str">
        <f t="shared" si="48"/>
        <v>s</v>
      </c>
      <c r="BB139" s="117" t="str">
        <f t="shared" si="48"/>
        <v>s</v>
      </c>
      <c r="BC139" s="117" t="str">
        <f t="shared" si="48"/>
        <v>s</v>
      </c>
    </row>
    <row r="140" spans="3:55" hidden="1" x14ac:dyDescent="0.25">
      <c r="C140" s="117" t="str">
        <f t="shared" ref="C140:AH140" si="49">IF(C48="s","s",C73)</f>
        <v>s</v>
      </c>
      <c r="D140" s="117" t="str">
        <f t="shared" si="49"/>
        <v>s</v>
      </c>
      <c r="E140" s="117" t="str">
        <f t="shared" si="49"/>
        <v>s</v>
      </c>
      <c r="F140" s="117" t="str">
        <f t="shared" si="49"/>
        <v>s</v>
      </c>
      <c r="G140" s="117" t="str">
        <f t="shared" si="49"/>
        <v>s</v>
      </c>
      <c r="H140" s="117" t="str">
        <f t="shared" si="49"/>
        <v>s</v>
      </c>
      <c r="I140" s="117" t="str">
        <f t="shared" si="49"/>
        <v>s</v>
      </c>
      <c r="J140" s="117" t="str">
        <f t="shared" si="49"/>
        <v>s</v>
      </c>
      <c r="K140" s="117" t="str">
        <f t="shared" si="49"/>
        <v>s</v>
      </c>
      <c r="L140" s="117" t="str">
        <f t="shared" si="49"/>
        <v>s</v>
      </c>
      <c r="M140" s="117" t="str">
        <f t="shared" si="49"/>
        <v>s</v>
      </c>
      <c r="N140" s="117" t="str">
        <f t="shared" si="49"/>
        <v>s</v>
      </c>
      <c r="O140" s="117" t="str">
        <f t="shared" si="49"/>
        <v>s</v>
      </c>
      <c r="P140" s="117" t="str">
        <f t="shared" si="49"/>
        <v>s</v>
      </c>
      <c r="Q140" s="117" t="str">
        <f t="shared" si="49"/>
        <v>s</v>
      </c>
      <c r="R140" s="117" t="str">
        <f t="shared" si="49"/>
        <v>s</v>
      </c>
      <c r="S140" s="117" t="str">
        <f t="shared" si="49"/>
        <v>s</v>
      </c>
      <c r="T140" s="117" t="str">
        <f t="shared" si="49"/>
        <v>s</v>
      </c>
      <c r="U140" s="117" t="str">
        <f t="shared" si="49"/>
        <v>s</v>
      </c>
      <c r="V140" s="117" t="str">
        <f t="shared" si="49"/>
        <v>s</v>
      </c>
      <c r="W140" s="117" t="str">
        <f t="shared" si="49"/>
        <v>s</v>
      </c>
      <c r="X140" s="117" t="str">
        <f t="shared" si="49"/>
        <v>s</v>
      </c>
      <c r="Y140" s="117" t="str">
        <f t="shared" si="49"/>
        <v>s</v>
      </c>
      <c r="Z140" s="117" t="str">
        <f t="shared" si="49"/>
        <v>s</v>
      </c>
      <c r="AA140" s="117" t="str">
        <f t="shared" si="49"/>
        <v>s</v>
      </c>
      <c r="AB140" s="117" t="str">
        <f t="shared" si="49"/>
        <v>s</v>
      </c>
      <c r="AC140" s="117" t="str">
        <f t="shared" si="49"/>
        <v>s</v>
      </c>
      <c r="AD140" s="117" t="str">
        <f t="shared" si="49"/>
        <v>s</v>
      </c>
      <c r="AE140" s="117" t="str">
        <f t="shared" si="49"/>
        <v>s</v>
      </c>
      <c r="AF140" s="117" t="str">
        <f t="shared" si="49"/>
        <v>s</v>
      </c>
      <c r="AG140" s="117" t="str">
        <f t="shared" si="49"/>
        <v>s</v>
      </c>
      <c r="AH140" s="117" t="str">
        <f t="shared" si="49"/>
        <v>s</v>
      </c>
      <c r="AI140" s="117" t="str">
        <f t="shared" ref="AI140:BC140" si="50">IF(AI48="s","s",AI73)</f>
        <v>s</v>
      </c>
      <c r="AJ140" s="117" t="str">
        <f t="shared" si="50"/>
        <v>s</v>
      </c>
      <c r="AK140" s="117" t="str">
        <f t="shared" si="50"/>
        <v>s</v>
      </c>
      <c r="AL140" s="117" t="str">
        <f t="shared" si="50"/>
        <v>s</v>
      </c>
      <c r="AM140" s="117" t="str">
        <f t="shared" si="50"/>
        <v>s</v>
      </c>
      <c r="AN140" s="117" t="str">
        <f t="shared" si="50"/>
        <v>s</v>
      </c>
      <c r="AO140" s="117" t="str">
        <f t="shared" si="50"/>
        <v>s</v>
      </c>
      <c r="AP140" s="117" t="str">
        <f t="shared" si="50"/>
        <v>s</v>
      </c>
      <c r="AQ140" s="117" t="str">
        <f t="shared" si="50"/>
        <v>s</v>
      </c>
      <c r="AR140" s="117" t="str">
        <f t="shared" si="50"/>
        <v>s</v>
      </c>
      <c r="AS140" s="117" t="str">
        <f t="shared" si="50"/>
        <v>s</v>
      </c>
      <c r="AT140" s="117" t="str">
        <f t="shared" si="50"/>
        <v>s</v>
      </c>
      <c r="AU140" s="117" t="str">
        <f t="shared" si="50"/>
        <v>s</v>
      </c>
      <c r="AV140" s="117" t="str">
        <f t="shared" si="50"/>
        <v>s</v>
      </c>
      <c r="AW140" s="117" t="str">
        <f t="shared" si="50"/>
        <v>s</v>
      </c>
      <c r="AX140" s="117" t="str">
        <f t="shared" si="50"/>
        <v>s</v>
      </c>
      <c r="AY140" s="117" t="str">
        <f t="shared" si="50"/>
        <v>s</v>
      </c>
      <c r="AZ140" s="117" t="str">
        <f t="shared" si="50"/>
        <v>s</v>
      </c>
      <c r="BA140" s="117" t="str">
        <f t="shared" si="50"/>
        <v>s</v>
      </c>
      <c r="BB140" s="117" t="str">
        <f t="shared" si="50"/>
        <v>s</v>
      </c>
      <c r="BC140" s="117" t="str">
        <f t="shared" si="50"/>
        <v>s</v>
      </c>
    </row>
    <row r="141" spans="3:55" hidden="1" x14ac:dyDescent="0.25">
      <c r="C141" s="117">
        <f t="shared" ref="C141:AH141" si="51">IF(C49="s","s",C74)</f>
        <v>1.9413477122556408E-2</v>
      </c>
      <c r="D141" s="117">
        <f t="shared" si="51"/>
        <v>1.8062036830357339E-2</v>
      </c>
      <c r="E141" s="117">
        <f t="shared" si="51"/>
        <v>1.3517755186769001E-2</v>
      </c>
      <c r="F141" s="117">
        <f t="shared" si="51"/>
        <v>1.3106880561535531E-2</v>
      </c>
      <c r="G141" s="117">
        <f t="shared" si="51"/>
        <v>8.4141445769764425E-3</v>
      </c>
      <c r="H141" s="117">
        <f t="shared" si="51"/>
        <v>1.4976478232188839E-2</v>
      </c>
      <c r="I141" s="117">
        <f t="shared" si="51"/>
        <v>1.1845751142878657E-2</v>
      </c>
      <c r="J141" s="117">
        <f t="shared" si="51"/>
        <v>1.5110779715754552E-2</v>
      </c>
      <c r="K141" s="117">
        <f t="shared" si="51"/>
        <v>1.2349709990696378E-2</v>
      </c>
      <c r="L141" s="117">
        <f t="shared" si="51"/>
        <v>1.6665415825004009E-2</v>
      </c>
      <c r="M141" s="117">
        <f t="shared" si="51"/>
        <v>8.8064917751823051E-3</v>
      </c>
      <c r="N141" s="117">
        <f t="shared" si="51"/>
        <v>1.2227167239073102E-2</v>
      </c>
      <c r="O141" s="117">
        <f t="shared" si="51"/>
        <v>1.5222450040550235E-2</v>
      </c>
      <c r="P141" s="117">
        <f t="shared" si="51"/>
        <v>1.9076868120607542E-2</v>
      </c>
      <c r="Q141" s="117">
        <f t="shared" si="51"/>
        <v>1.7289568927018901E-2</v>
      </c>
      <c r="R141" s="117">
        <f t="shared" si="51"/>
        <v>2.1175695416757505E-2</v>
      </c>
      <c r="S141" s="117">
        <f t="shared" si="51"/>
        <v>2.2237117239236767E-2</v>
      </c>
      <c r="T141" s="117">
        <f t="shared" si="51"/>
        <v>2.74089342609137E-2</v>
      </c>
      <c r="U141" s="117">
        <f t="shared" si="51"/>
        <v>2.4476373544969357E-2</v>
      </c>
      <c r="V141" s="117">
        <f t="shared" si="51"/>
        <v>2.5424475042383477E-2</v>
      </c>
      <c r="W141" s="117">
        <f t="shared" si="51"/>
        <v>2.6235634548927817E-2</v>
      </c>
      <c r="X141" s="117">
        <f t="shared" si="51"/>
        <v>2.8828650475422955E-2</v>
      </c>
      <c r="Y141" s="117">
        <f t="shared" si="51"/>
        <v>2.7735829235178113E-2</v>
      </c>
      <c r="Z141" s="117">
        <f t="shared" si="51"/>
        <v>3.9696268391246868E-2</v>
      </c>
      <c r="AA141" s="117">
        <f t="shared" si="51"/>
        <v>4.4979096170720649E-2</v>
      </c>
      <c r="AB141" s="117">
        <f t="shared" si="51"/>
        <v>4.6878649705219641E-2</v>
      </c>
      <c r="AC141" s="117">
        <f t="shared" si="51"/>
        <v>4.5213170256805657E-2</v>
      </c>
      <c r="AD141" s="117">
        <f t="shared" si="51"/>
        <v>4.9408780461944642E-2</v>
      </c>
      <c r="AE141" s="117">
        <f t="shared" si="51"/>
        <v>4.7999053406382344E-2</v>
      </c>
      <c r="AF141" s="117">
        <f t="shared" si="51"/>
        <v>5.3396238551045104E-2</v>
      </c>
      <c r="AG141" s="117">
        <f t="shared" si="51"/>
        <v>4.6414982728531645E-2</v>
      </c>
      <c r="AH141" s="117">
        <f t="shared" si="51"/>
        <v>4.5040292247074981E-2</v>
      </c>
      <c r="AI141" s="117">
        <f t="shared" ref="AI141:BC141" si="52">IF(AI49="s","s",AI74)</f>
        <v>5.3942251289335511E-2</v>
      </c>
      <c r="AJ141" s="117">
        <f t="shared" si="52"/>
        <v>6.4013227344305854E-2</v>
      </c>
      <c r="AK141" s="117">
        <f t="shared" si="52"/>
        <v>6.7748343299280908E-2</v>
      </c>
      <c r="AL141" s="117">
        <f t="shared" si="52"/>
        <v>7.4916974762373467E-2</v>
      </c>
      <c r="AM141" s="117">
        <f t="shared" si="52"/>
        <v>6.5839923346337634E-2</v>
      </c>
      <c r="AN141" s="117">
        <f t="shared" si="52"/>
        <v>8.5535626684684674E-2</v>
      </c>
      <c r="AO141" s="117">
        <f t="shared" si="52"/>
        <v>8.2534275253793685E-2</v>
      </c>
      <c r="AP141" s="117">
        <f t="shared" si="52"/>
        <v>7.7784317775629899E-2</v>
      </c>
      <c r="AQ141" s="117">
        <f t="shared" si="52"/>
        <v>8.6837704868904173E-2</v>
      </c>
      <c r="AR141" s="117">
        <f t="shared" si="52"/>
        <v>0.12528440508211283</v>
      </c>
      <c r="AS141" s="117">
        <f t="shared" si="52"/>
        <v>9.168092946229138E-2</v>
      </c>
      <c r="AT141" s="117">
        <f t="shared" si="52"/>
        <v>7.9599953924031394E-2</v>
      </c>
      <c r="AU141" s="117">
        <f t="shared" si="52"/>
        <v>9.5153041442982977E-2</v>
      </c>
      <c r="AV141" s="117">
        <f t="shared" si="52"/>
        <v>8.8182413407287497E-2</v>
      </c>
      <c r="AW141" s="117">
        <f t="shared" si="52"/>
        <v>8.993632379309785E-2</v>
      </c>
      <c r="AX141" s="117">
        <f t="shared" si="52"/>
        <v>8.5192624924405227E-2</v>
      </c>
      <c r="AY141" s="117">
        <f t="shared" si="52"/>
        <v>8.5975258459431422E-2</v>
      </c>
      <c r="AZ141" s="117">
        <f t="shared" si="52"/>
        <v>9.2787988042858718E-2</v>
      </c>
      <c r="BA141" s="117">
        <f t="shared" si="52"/>
        <v>8.8990378650536092E-2</v>
      </c>
      <c r="BB141" s="117">
        <f t="shared" si="52"/>
        <v>9.4822987556106547E-2</v>
      </c>
      <c r="BC141" s="117">
        <f t="shared" si="52"/>
        <v>8.7591632578083445E-2</v>
      </c>
    </row>
    <row r="142" spans="3:55" hidden="1" x14ac:dyDescent="0.25">
      <c r="C142" s="117" t="str">
        <f t="shared" ref="C142:AH142" si="53">IF(C50="s","s",C75)</f>
        <v>s</v>
      </c>
      <c r="D142" s="117" t="str">
        <f t="shared" si="53"/>
        <v>s</v>
      </c>
      <c r="E142" s="117" t="str">
        <f t="shared" si="53"/>
        <v>s</v>
      </c>
      <c r="F142" s="117" t="str">
        <f t="shared" si="53"/>
        <v>s</v>
      </c>
      <c r="G142" s="117" t="str">
        <f t="shared" si="53"/>
        <v>s</v>
      </c>
      <c r="H142" s="117" t="str">
        <f t="shared" si="53"/>
        <v>s</v>
      </c>
      <c r="I142" s="117" t="str">
        <f t="shared" si="53"/>
        <v>s</v>
      </c>
      <c r="J142" s="117" t="str">
        <f t="shared" si="53"/>
        <v>s</v>
      </c>
      <c r="K142" s="117" t="str">
        <f t="shared" si="53"/>
        <v>s</v>
      </c>
      <c r="L142" s="117" t="str">
        <f t="shared" si="53"/>
        <v>s</v>
      </c>
      <c r="M142" s="117" t="str">
        <f t="shared" si="53"/>
        <v>s</v>
      </c>
      <c r="N142" s="117" t="str">
        <f t="shared" si="53"/>
        <v>s</v>
      </c>
      <c r="O142" s="117" t="str">
        <f t="shared" si="53"/>
        <v>s</v>
      </c>
      <c r="P142" s="117" t="str">
        <f t="shared" si="53"/>
        <v>s</v>
      </c>
      <c r="Q142" s="117" t="str">
        <f t="shared" si="53"/>
        <v>s</v>
      </c>
      <c r="R142" s="117" t="str">
        <f t="shared" si="53"/>
        <v>s</v>
      </c>
      <c r="S142" s="117" t="str">
        <f t="shared" si="53"/>
        <v>s</v>
      </c>
      <c r="T142" s="117" t="str">
        <f t="shared" si="53"/>
        <v>s</v>
      </c>
      <c r="U142" s="117" t="str">
        <f t="shared" si="53"/>
        <v>s</v>
      </c>
      <c r="V142" s="117" t="str">
        <f t="shared" si="53"/>
        <v>s</v>
      </c>
      <c r="W142" s="117" t="str">
        <f t="shared" si="53"/>
        <v>s</v>
      </c>
      <c r="X142" s="117" t="str">
        <f t="shared" si="53"/>
        <v>s</v>
      </c>
      <c r="Y142" s="117" t="str">
        <f t="shared" si="53"/>
        <v>s</v>
      </c>
      <c r="Z142" s="117" t="str">
        <f t="shared" si="53"/>
        <v>s</v>
      </c>
      <c r="AA142" s="117" t="str">
        <f t="shared" si="53"/>
        <v>s</v>
      </c>
      <c r="AB142" s="117" t="str">
        <f t="shared" si="53"/>
        <v>s</v>
      </c>
      <c r="AC142" s="117" t="str">
        <f t="shared" si="53"/>
        <v>s</v>
      </c>
      <c r="AD142" s="117" t="str">
        <f t="shared" si="53"/>
        <v>s</v>
      </c>
      <c r="AE142" s="117" t="str">
        <f t="shared" si="53"/>
        <v>s</v>
      </c>
      <c r="AF142" s="117" t="str">
        <f t="shared" si="53"/>
        <v>s</v>
      </c>
      <c r="AG142" s="117" t="str">
        <f t="shared" si="53"/>
        <v>s</v>
      </c>
      <c r="AH142" s="117" t="str">
        <f t="shared" si="53"/>
        <v>s</v>
      </c>
      <c r="AI142" s="117" t="str">
        <f t="shared" ref="AI142:BC142" si="54">IF(AI50="s","s",AI75)</f>
        <v>s</v>
      </c>
      <c r="AJ142" s="117" t="str">
        <f t="shared" si="54"/>
        <v>s</v>
      </c>
      <c r="AK142" s="117" t="str">
        <f t="shared" si="54"/>
        <v>s</v>
      </c>
      <c r="AL142" s="117" t="str">
        <f t="shared" si="54"/>
        <v>s</v>
      </c>
      <c r="AM142" s="117" t="str">
        <f t="shared" si="54"/>
        <v>s</v>
      </c>
      <c r="AN142" s="117" t="str">
        <f t="shared" si="54"/>
        <v>s</v>
      </c>
      <c r="AO142" s="117" t="str">
        <f t="shared" si="54"/>
        <v>s</v>
      </c>
      <c r="AP142" s="117" t="str">
        <f t="shared" si="54"/>
        <v>s</v>
      </c>
      <c r="AQ142" s="117" t="str">
        <f t="shared" si="54"/>
        <v>s</v>
      </c>
      <c r="AR142" s="117" t="str">
        <f t="shared" si="54"/>
        <v>s</v>
      </c>
      <c r="AS142" s="117" t="str">
        <f t="shared" si="54"/>
        <v>s</v>
      </c>
      <c r="AT142" s="117" t="str">
        <f t="shared" si="54"/>
        <v>s</v>
      </c>
      <c r="AU142" s="117" t="str">
        <f t="shared" si="54"/>
        <v>s</v>
      </c>
      <c r="AV142" s="117" t="str">
        <f t="shared" si="54"/>
        <v>s</v>
      </c>
      <c r="AW142" s="117" t="str">
        <f t="shared" si="54"/>
        <v>s</v>
      </c>
      <c r="AX142" s="117" t="str">
        <f t="shared" si="54"/>
        <v>s</v>
      </c>
      <c r="AY142" s="117" t="str">
        <f t="shared" si="54"/>
        <v>s</v>
      </c>
      <c r="AZ142" s="117" t="str">
        <f t="shared" si="54"/>
        <v>s</v>
      </c>
      <c r="BA142" s="117" t="str">
        <f t="shared" si="54"/>
        <v>s</v>
      </c>
      <c r="BB142" s="117" t="str">
        <f t="shared" si="54"/>
        <v>s</v>
      </c>
      <c r="BC142" s="117" t="str">
        <f t="shared" si="54"/>
        <v>s</v>
      </c>
    </row>
    <row r="143" spans="3:55" hidden="1" x14ac:dyDescent="0.25">
      <c r="C143" s="117">
        <f t="shared" ref="C143:AH143" si="55">IF(C51="s","s",C76)</f>
        <v>9.3893884099398514E-3</v>
      </c>
      <c r="D143" s="117">
        <f t="shared" si="55"/>
        <v>1.0502633891078989E-2</v>
      </c>
      <c r="E143" s="117">
        <f t="shared" si="55"/>
        <v>9.9002359335238158E-3</v>
      </c>
      <c r="F143" s="117">
        <f t="shared" si="55"/>
        <v>8.2071618519009067E-3</v>
      </c>
      <c r="G143" s="117">
        <f t="shared" si="55"/>
        <v>5.94921827297287E-3</v>
      </c>
      <c r="H143" s="117">
        <f t="shared" si="55"/>
        <v>5.8740384156211424E-3</v>
      </c>
      <c r="I143" s="117">
        <f t="shared" si="55"/>
        <v>7.1561373751194675E-3</v>
      </c>
      <c r="J143" s="117">
        <f t="shared" si="55"/>
        <v>7.4413597490238436E-3</v>
      </c>
      <c r="K143" s="117">
        <f t="shared" si="55"/>
        <v>7.0414964213099231E-3</v>
      </c>
      <c r="L143" s="117">
        <f t="shared" si="55"/>
        <v>7.572796931100861E-3</v>
      </c>
      <c r="M143" s="117">
        <f t="shared" si="55"/>
        <v>7.0494326244240268E-3</v>
      </c>
      <c r="N143" s="117">
        <f t="shared" si="55"/>
        <v>6.5389543974772096E-3</v>
      </c>
      <c r="O143" s="117">
        <f t="shared" si="55"/>
        <v>6.5843260351408509E-3</v>
      </c>
      <c r="P143" s="117">
        <f t="shared" si="55"/>
        <v>8.9061298242483506E-3</v>
      </c>
      <c r="Q143" s="117">
        <f t="shared" si="55"/>
        <v>7.3022553782194233E-3</v>
      </c>
      <c r="R143" s="117">
        <f t="shared" si="55"/>
        <v>9.9246113284130692E-3</v>
      </c>
      <c r="S143" s="117">
        <f t="shared" si="55"/>
        <v>9.0227293012258361E-3</v>
      </c>
      <c r="T143" s="117">
        <f t="shared" si="55"/>
        <v>1.0059881920049054E-2</v>
      </c>
      <c r="U143" s="117">
        <f t="shared" si="55"/>
        <v>1.0122439564178392E-2</v>
      </c>
      <c r="V143" s="117">
        <f t="shared" si="55"/>
        <v>9.2896201945687311E-3</v>
      </c>
      <c r="W143" s="117">
        <f t="shared" si="55"/>
        <v>9.4781740110820543E-3</v>
      </c>
      <c r="X143" s="117">
        <f t="shared" si="55"/>
        <v>9.9817809856588592E-3</v>
      </c>
      <c r="Y143" s="117">
        <f t="shared" si="55"/>
        <v>1.0961147665019459E-2</v>
      </c>
      <c r="Z143" s="117">
        <f t="shared" si="55"/>
        <v>1.4845996713926496E-2</v>
      </c>
      <c r="AA143" s="117">
        <f t="shared" si="55"/>
        <v>1.7024573742647917E-2</v>
      </c>
      <c r="AB143" s="117">
        <f t="shared" si="55"/>
        <v>1.8426839851608728E-2</v>
      </c>
      <c r="AC143" s="117">
        <f t="shared" si="55"/>
        <v>1.8772676328253104E-2</v>
      </c>
      <c r="AD143" s="117">
        <f t="shared" si="55"/>
        <v>1.9807306607063153E-2</v>
      </c>
      <c r="AE143" s="117">
        <f t="shared" si="55"/>
        <v>1.7916887088019365E-2</v>
      </c>
      <c r="AF143" s="117">
        <f t="shared" si="55"/>
        <v>1.8745722002620403E-2</v>
      </c>
      <c r="AG143" s="117">
        <f t="shared" si="55"/>
        <v>1.8177058463298833E-2</v>
      </c>
      <c r="AH143" s="117">
        <f t="shared" si="55"/>
        <v>1.611920873302472E-2</v>
      </c>
      <c r="AI143" s="117">
        <f t="shared" ref="AI143:BC143" si="56">IF(AI51="s","s",AI76)</f>
        <v>1.7305848661239232E-2</v>
      </c>
      <c r="AJ143" s="117">
        <f t="shared" si="56"/>
        <v>1.8948961132673862E-2</v>
      </c>
      <c r="AK143" s="117">
        <f t="shared" si="56"/>
        <v>1.8730270000243465E-2</v>
      </c>
      <c r="AL143" s="117">
        <f t="shared" si="56"/>
        <v>2.1479856445539115E-2</v>
      </c>
      <c r="AM143" s="117">
        <f t="shared" si="56"/>
        <v>1.4948414967787418E-2</v>
      </c>
      <c r="AN143" s="117">
        <f t="shared" si="56"/>
        <v>2.2430298435190156E-2</v>
      </c>
      <c r="AO143" s="117">
        <f t="shared" si="56"/>
        <v>2.4244195927758751E-2</v>
      </c>
      <c r="AP143" s="117">
        <f t="shared" si="56"/>
        <v>2.488283632024E-2</v>
      </c>
      <c r="AQ143" s="117">
        <f t="shared" si="56"/>
        <v>2.6657017406664797E-2</v>
      </c>
      <c r="AR143" s="117">
        <f t="shared" si="56"/>
        <v>3.3833568819239469E-2</v>
      </c>
      <c r="AS143" s="117">
        <f t="shared" si="56"/>
        <v>2.8468217352836476E-2</v>
      </c>
      <c r="AT143" s="117">
        <f t="shared" si="56"/>
        <v>2.6602001210752652E-2</v>
      </c>
      <c r="AU143" s="117">
        <f t="shared" si="56"/>
        <v>2.9529653388379554E-2</v>
      </c>
      <c r="AV143" s="117">
        <f t="shared" si="56"/>
        <v>2.9374853844345451E-2</v>
      </c>
      <c r="AW143" s="117">
        <f t="shared" si="56"/>
        <v>2.7412792241682464E-2</v>
      </c>
      <c r="AX143" s="117">
        <f t="shared" si="56"/>
        <v>2.5949667133667951E-2</v>
      </c>
      <c r="AY143" s="117">
        <f t="shared" si="56"/>
        <v>2.6566647789300585E-2</v>
      </c>
      <c r="AZ143" s="117">
        <f t="shared" si="56"/>
        <v>2.7690807246947769E-2</v>
      </c>
      <c r="BA143" s="117">
        <f t="shared" si="56"/>
        <v>2.7097719902861372E-2</v>
      </c>
      <c r="BB143" s="117">
        <f t="shared" si="56"/>
        <v>2.8823908777916171E-2</v>
      </c>
      <c r="BC143" s="117">
        <f t="shared" si="56"/>
        <v>2.581999520090475E-2</v>
      </c>
    </row>
    <row r="144" spans="3:55" hidden="1" x14ac:dyDescent="0.25">
      <c r="C144" s="117">
        <f t="shared" ref="C144:AH144" si="57">IF(C52="s","s",C77)</f>
        <v>8.3292104991381974E-4</v>
      </c>
      <c r="D144" s="117">
        <f t="shared" si="57"/>
        <v>6.0298841018687887E-4</v>
      </c>
      <c r="E144" s="117">
        <f t="shared" si="57"/>
        <v>7.1845499571003893E-4</v>
      </c>
      <c r="F144" s="117">
        <f t="shared" si="57"/>
        <v>7.6727686658232099E-4</v>
      </c>
      <c r="G144" s="117">
        <f t="shared" si="57"/>
        <v>1.0341786638575011E-3</v>
      </c>
      <c r="H144" s="117">
        <f t="shared" si="57"/>
        <v>7.2498909832035706E-4</v>
      </c>
      <c r="I144" s="117">
        <f t="shared" si="57"/>
        <v>1.0705727521368525E-3</v>
      </c>
      <c r="J144" s="117">
        <f t="shared" si="57"/>
        <v>1.2468359425039353E-3</v>
      </c>
      <c r="K144" s="117">
        <f t="shared" si="57"/>
        <v>8.2801949136149862E-4</v>
      </c>
      <c r="L144" s="117">
        <f t="shared" si="57"/>
        <v>8.8112514315134155E-4</v>
      </c>
      <c r="M144" s="117">
        <f t="shared" si="57"/>
        <v>2.7873101506437574E-4</v>
      </c>
      <c r="N144" s="117">
        <f t="shared" si="57"/>
        <v>3.1913766873481654E-4</v>
      </c>
      <c r="O144" s="117">
        <f t="shared" si="57"/>
        <v>2.4011703159236629E-4</v>
      </c>
      <c r="P144" s="117">
        <f t="shared" si="57"/>
        <v>3.1275292576951418E-4</v>
      </c>
      <c r="Q144" s="117">
        <f t="shared" si="57"/>
        <v>3.527621966196798E-4</v>
      </c>
      <c r="R144" s="117">
        <f t="shared" si="57"/>
        <v>3.6508516160678196E-4</v>
      </c>
      <c r="S144" s="117">
        <f t="shared" si="57"/>
        <v>2.1628168928497065E-4</v>
      </c>
      <c r="T144" s="117">
        <f t="shared" si="57"/>
        <v>4.5689181750183187E-4</v>
      </c>
      <c r="U144" s="117">
        <f t="shared" si="57"/>
        <v>7.000025677809398E-4</v>
      </c>
      <c r="V144" s="117">
        <f t="shared" si="57"/>
        <v>6.5139505843572309E-4</v>
      </c>
      <c r="W144" s="117">
        <f t="shared" si="57"/>
        <v>5.9374445450638131E-4</v>
      </c>
      <c r="X144" s="117">
        <f t="shared" si="57"/>
        <v>5.5498189286085433E-4</v>
      </c>
      <c r="Y144" s="117">
        <f t="shared" si="57"/>
        <v>8.1502276359730289E-4</v>
      </c>
      <c r="Z144" s="117">
        <f t="shared" si="57"/>
        <v>6.8015358094345932E-4</v>
      </c>
      <c r="AA144" s="117">
        <f t="shared" si="57"/>
        <v>1.1516878182773291E-3</v>
      </c>
      <c r="AB144" s="117">
        <f t="shared" si="57"/>
        <v>1.5740362578713454E-3</v>
      </c>
      <c r="AC144" s="117">
        <f t="shared" si="57"/>
        <v>1.0017895362071506E-3</v>
      </c>
      <c r="AD144" s="117">
        <f t="shared" si="57"/>
        <v>1.2185272619075244E-3</v>
      </c>
      <c r="AE144" s="117">
        <f t="shared" si="57"/>
        <v>1.3188977387940907E-3</v>
      </c>
      <c r="AF144" s="117">
        <f t="shared" si="57"/>
        <v>1.6057807099137556E-3</v>
      </c>
      <c r="AG144" s="117">
        <f t="shared" si="57"/>
        <v>8.4505191865754769E-4</v>
      </c>
      <c r="AH144" s="117">
        <f t="shared" si="57"/>
        <v>1.6846816799328799E-3</v>
      </c>
      <c r="AI144" s="117">
        <f t="shared" ref="AI144:BC144" si="58">IF(AI52="s","s",AI77)</f>
        <v>7.6779361902570842E-4</v>
      </c>
      <c r="AJ144" s="117">
        <f t="shared" si="58"/>
        <v>6.7886502415152167E-4</v>
      </c>
      <c r="AK144" s="117">
        <f t="shared" si="58"/>
        <v>8.7826974863152384E-4</v>
      </c>
      <c r="AL144" s="117">
        <f t="shared" si="58"/>
        <v>1.069713820748751E-3</v>
      </c>
      <c r="AM144" s="117">
        <f t="shared" si="58"/>
        <v>3.0599793628635511E-4</v>
      </c>
      <c r="AN144" s="117">
        <f t="shared" si="58"/>
        <v>6.5505926837635526E-4</v>
      </c>
      <c r="AO144" s="117">
        <f t="shared" si="58"/>
        <v>1.673152627801281E-3</v>
      </c>
      <c r="AP144" s="117">
        <f t="shared" si="58"/>
        <v>1.2880373526013666E-3</v>
      </c>
      <c r="AQ144" s="117">
        <f t="shared" si="58"/>
        <v>1.3428700810105155E-3</v>
      </c>
      <c r="AR144" s="117">
        <f t="shared" si="58"/>
        <v>1.7529915514928641E-3</v>
      </c>
      <c r="AS144" s="117">
        <f t="shared" si="58"/>
        <v>1.6398499341830331E-3</v>
      </c>
      <c r="AT144" s="117">
        <f t="shared" si="58"/>
        <v>8.9697300647892213E-3</v>
      </c>
      <c r="AU144" s="117">
        <f t="shared" si="58"/>
        <v>9.1880680753262233E-3</v>
      </c>
      <c r="AV144" s="117">
        <f t="shared" si="58"/>
        <v>9.1340724180939067E-3</v>
      </c>
      <c r="AW144" s="117">
        <f t="shared" si="58"/>
        <v>8.3448610488750536E-3</v>
      </c>
      <c r="AX144" s="117">
        <f t="shared" si="58"/>
        <v>1.0592411095925939E-2</v>
      </c>
      <c r="AY144" s="117">
        <f t="shared" si="58"/>
        <v>8.8659160708642794E-3</v>
      </c>
      <c r="AZ144" s="117">
        <f t="shared" si="58"/>
        <v>9.1424903990959348E-3</v>
      </c>
      <c r="BA144" s="117">
        <f t="shared" si="58"/>
        <v>9.9930583370984004E-3</v>
      </c>
      <c r="BB144" s="117">
        <f t="shared" si="58"/>
        <v>9.9556326071255363E-3</v>
      </c>
      <c r="BC144" s="117">
        <f t="shared" si="58"/>
        <v>9.1623673358219339E-3</v>
      </c>
    </row>
    <row r="145" spans="3:55" hidden="1" x14ac:dyDescent="0.25">
      <c r="C145" s="117">
        <f t="shared" ref="C145:AH145" si="59">IF(C53="s","s",C78)</f>
        <v>8.3292104991381974E-4</v>
      </c>
      <c r="D145" s="117">
        <f t="shared" si="59"/>
        <v>6.0298841018687887E-4</v>
      </c>
      <c r="E145" s="117">
        <f t="shared" si="59"/>
        <v>7.1845499571003893E-4</v>
      </c>
      <c r="F145" s="117">
        <f t="shared" si="59"/>
        <v>7.6727686658232099E-4</v>
      </c>
      <c r="G145" s="117">
        <f t="shared" si="59"/>
        <v>1.0341786638575011E-3</v>
      </c>
      <c r="H145" s="117">
        <f t="shared" si="59"/>
        <v>7.2498909832035706E-4</v>
      </c>
      <c r="I145" s="117">
        <f t="shared" si="59"/>
        <v>1.0705727521368525E-3</v>
      </c>
      <c r="J145" s="117">
        <f t="shared" si="59"/>
        <v>1.2468359425039353E-3</v>
      </c>
      <c r="K145" s="117">
        <f t="shared" si="59"/>
        <v>8.2801949136149862E-4</v>
      </c>
      <c r="L145" s="117">
        <f t="shared" si="59"/>
        <v>8.8112514315134155E-4</v>
      </c>
      <c r="M145" s="117">
        <f t="shared" si="59"/>
        <v>2.7873101506437574E-4</v>
      </c>
      <c r="N145" s="117">
        <f t="shared" si="59"/>
        <v>3.1913766873481654E-4</v>
      </c>
      <c r="O145" s="117">
        <f t="shared" si="59"/>
        <v>2.4011703159236629E-4</v>
      </c>
      <c r="P145" s="117">
        <f t="shared" si="59"/>
        <v>3.1275292576951418E-4</v>
      </c>
      <c r="Q145" s="117">
        <f t="shared" si="59"/>
        <v>3.527621966196798E-4</v>
      </c>
      <c r="R145" s="117">
        <f t="shared" si="59"/>
        <v>3.6508516160678196E-4</v>
      </c>
      <c r="S145" s="117">
        <f t="shared" si="59"/>
        <v>2.1628168928497065E-4</v>
      </c>
      <c r="T145" s="117">
        <f t="shared" si="59"/>
        <v>4.5689181750183187E-4</v>
      </c>
      <c r="U145" s="117">
        <f t="shared" si="59"/>
        <v>7.000025677809398E-4</v>
      </c>
      <c r="V145" s="117">
        <f t="shared" si="59"/>
        <v>6.5139505843572309E-4</v>
      </c>
      <c r="W145" s="117">
        <f t="shared" si="59"/>
        <v>5.9374445450638131E-4</v>
      </c>
      <c r="X145" s="117">
        <f t="shared" si="59"/>
        <v>5.5498189286085433E-4</v>
      </c>
      <c r="Y145" s="117">
        <f t="shared" si="59"/>
        <v>8.1502276359730289E-4</v>
      </c>
      <c r="Z145" s="117">
        <f t="shared" si="59"/>
        <v>6.8015358094345932E-4</v>
      </c>
      <c r="AA145" s="117">
        <f t="shared" si="59"/>
        <v>1.1516878182773291E-3</v>
      </c>
      <c r="AB145" s="117">
        <f t="shared" si="59"/>
        <v>1.5740362578713454E-3</v>
      </c>
      <c r="AC145" s="117">
        <f t="shared" si="59"/>
        <v>1.0017895362071506E-3</v>
      </c>
      <c r="AD145" s="117">
        <f t="shared" si="59"/>
        <v>1.2185272619075244E-3</v>
      </c>
      <c r="AE145" s="117">
        <f t="shared" si="59"/>
        <v>1.3188977387940907E-3</v>
      </c>
      <c r="AF145" s="117">
        <f t="shared" si="59"/>
        <v>1.6057807099137556E-3</v>
      </c>
      <c r="AG145" s="117">
        <f t="shared" si="59"/>
        <v>8.4505191865754769E-4</v>
      </c>
      <c r="AH145" s="117">
        <f t="shared" si="59"/>
        <v>1.6846816799328799E-3</v>
      </c>
      <c r="AI145" s="117">
        <f t="shared" ref="AI145:BC145" si="60">IF(AI53="s","s",AI78)</f>
        <v>7.6779361902570842E-4</v>
      </c>
      <c r="AJ145" s="117">
        <f t="shared" si="60"/>
        <v>6.7886502415152167E-4</v>
      </c>
      <c r="AK145" s="117">
        <f t="shared" si="60"/>
        <v>8.7826974863152384E-4</v>
      </c>
      <c r="AL145" s="117">
        <f t="shared" si="60"/>
        <v>1.069713820748751E-3</v>
      </c>
      <c r="AM145" s="117">
        <f t="shared" si="60"/>
        <v>3.0599793628635511E-4</v>
      </c>
      <c r="AN145" s="117">
        <f t="shared" si="60"/>
        <v>6.5505926837635526E-4</v>
      </c>
      <c r="AO145" s="117">
        <f t="shared" si="60"/>
        <v>1.673152627801281E-3</v>
      </c>
      <c r="AP145" s="117">
        <f t="shared" si="60"/>
        <v>1.2880373526013666E-3</v>
      </c>
      <c r="AQ145" s="117">
        <f t="shared" si="60"/>
        <v>1.3428700810105155E-3</v>
      </c>
      <c r="AR145" s="117">
        <f t="shared" si="60"/>
        <v>1.7529915514928641E-3</v>
      </c>
      <c r="AS145" s="117">
        <f t="shared" si="60"/>
        <v>1.6398499341830331E-3</v>
      </c>
      <c r="AT145" s="117">
        <f t="shared" si="60"/>
        <v>8.9697300647892213E-3</v>
      </c>
      <c r="AU145" s="117">
        <f t="shared" si="60"/>
        <v>9.1880680753262233E-3</v>
      </c>
      <c r="AV145" s="117">
        <f t="shared" si="60"/>
        <v>9.1340724180939067E-3</v>
      </c>
      <c r="AW145" s="117">
        <f t="shared" si="60"/>
        <v>8.3448610488750536E-3</v>
      </c>
      <c r="AX145" s="117">
        <f t="shared" si="60"/>
        <v>1.0592411095925939E-2</v>
      </c>
      <c r="AY145" s="117">
        <f t="shared" si="60"/>
        <v>8.8659160708642794E-3</v>
      </c>
      <c r="AZ145" s="117">
        <f t="shared" si="60"/>
        <v>9.1424903990959348E-3</v>
      </c>
      <c r="BA145" s="117">
        <f t="shared" si="60"/>
        <v>9.9930583370984004E-3</v>
      </c>
      <c r="BB145" s="117">
        <f t="shared" si="60"/>
        <v>9.9556326071255363E-3</v>
      </c>
      <c r="BC145" s="117">
        <f t="shared" si="60"/>
        <v>9.1623673358219339E-3</v>
      </c>
    </row>
    <row r="146" spans="3:55" hidden="1" x14ac:dyDescent="0.25">
      <c r="C146" s="117">
        <f t="shared" ref="C146:AH146" si="61">IF(C54="s","s",C79)</f>
        <v>3.0932171002658351E-2</v>
      </c>
      <c r="D146" s="117">
        <f t="shared" si="61"/>
        <v>2.9823197735773826E-2</v>
      </c>
      <c r="E146" s="117">
        <f t="shared" si="61"/>
        <v>3.0405058720700262E-2</v>
      </c>
      <c r="F146" s="117">
        <f t="shared" si="61"/>
        <v>2.9833396608841749E-2</v>
      </c>
      <c r="G146" s="117">
        <f t="shared" si="61"/>
        <v>2.7366329876405689E-2</v>
      </c>
      <c r="H146" s="117">
        <f t="shared" si="61"/>
        <v>2.638732249055957E-2</v>
      </c>
      <c r="I146" s="117">
        <f t="shared" si="61"/>
        <v>2.3112589009942831E-2</v>
      </c>
      <c r="J146" s="117">
        <f t="shared" si="61"/>
        <v>2.2824316020244605E-2</v>
      </c>
      <c r="K146" s="117">
        <f t="shared" si="61"/>
        <v>2.3867535673840885E-2</v>
      </c>
      <c r="L146" s="117">
        <f t="shared" si="61"/>
        <v>2.3343116035500704E-2</v>
      </c>
      <c r="M146" s="117">
        <f t="shared" si="61"/>
        <v>2.5205889221613202E-2</v>
      </c>
      <c r="N146" s="117">
        <f t="shared" si="61"/>
        <v>2.5507140000436582E-2</v>
      </c>
      <c r="O146" s="117">
        <f t="shared" si="61"/>
        <v>2.6824788813262463E-2</v>
      </c>
      <c r="P146" s="117">
        <f t="shared" si="61"/>
        <v>2.7609025802291493E-2</v>
      </c>
      <c r="Q146" s="117">
        <f t="shared" si="61"/>
        <v>2.6910528784249696E-2</v>
      </c>
      <c r="R146" s="117">
        <f t="shared" si="61"/>
        <v>2.7046682246700388E-2</v>
      </c>
      <c r="S146" s="117">
        <f t="shared" si="61"/>
        <v>2.7591124793277091E-2</v>
      </c>
      <c r="T146" s="117">
        <f t="shared" si="61"/>
        <v>2.8636817809281855E-2</v>
      </c>
      <c r="U146" s="117">
        <f t="shared" si="61"/>
        <v>3.1474237906258903E-2</v>
      </c>
      <c r="V146" s="117">
        <f t="shared" si="61"/>
        <v>2.9271246108526962E-2</v>
      </c>
      <c r="W146" s="117">
        <f t="shared" si="61"/>
        <v>2.8932873971445533E-2</v>
      </c>
      <c r="X146" s="117">
        <f t="shared" si="61"/>
        <v>2.9741296466242271E-2</v>
      </c>
      <c r="Y146" s="117">
        <f t="shared" si="61"/>
        <v>2.9600830756817579E-2</v>
      </c>
      <c r="Z146" s="117">
        <f t="shared" si="61"/>
        <v>3.1697911996259827E-2</v>
      </c>
      <c r="AA146" s="117">
        <f t="shared" si="61"/>
        <v>3.2211969586550648E-2</v>
      </c>
      <c r="AB146" s="117">
        <f t="shared" si="61"/>
        <v>3.4038244839653134E-2</v>
      </c>
      <c r="AC146" s="117">
        <f t="shared" si="61"/>
        <v>3.6265255355458659E-2</v>
      </c>
      <c r="AD146" s="117">
        <f t="shared" si="61"/>
        <v>3.5814017432027695E-2</v>
      </c>
      <c r="AE146" s="117">
        <f t="shared" si="61"/>
        <v>3.4970141225254305E-2</v>
      </c>
      <c r="AF146" s="117">
        <f t="shared" si="61"/>
        <v>3.511655694007864E-2</v>
      </c>
      <c r="AG146" s="117">
        <f t="shared" si="61"/>
        <v>3.4993902500133768E-2</v>
      </c>
      <c r="AH146" s="117">
        <f t="shared" si="61"/>
        <v>3.3618169464448851E-2</v>
      </c>
      <c r="AI146" s="117">
        <f t="shared" ref="AI146:BC146" si="62">IF(AI54="s","s",AI79)</f>
        <v>3.456032004235738E-2</v>
      </c>
      <c r="AJ146" s="117">
        <f t="shared" si="62"/>
        <v>3.3334504920542227E-2</v>
      </c>
      <c r="AK146" s="117">
        <f t="shared" si="62"/>
        <v>3.407126795344078E-2</v>
      </c>
      <c r="AL146" s="117">
        <f t="shared" si="62"/>
        <v>3.4109280632708287E-2</v>
      </c>
      <c r="AM146" s="117">
        <f t="shared" si="62"/>
        <v>2.1586693803012386E-2</v>
      </c>
      <c r="AN146" s="117">
        <f t="shared" si="62"/>
        <v>2.6901066821946897E-2</v>
      </c>
      <c r="AO146" s="117">
        <f t="shared" si="62"/>
        <v>3.3907522964282129E-2</v>
      </c>
      <c r="AP146" s="117">
        <f t="shared" si="62"/>
        <v>3.5013098841117439E-2</v>
      </c>
      <c r="AQ146" s="117">
        <f t="shared" si="62"/>
        <v>3.6438555408187259E-2</v>
      </c>
      <c r="AR146" s="117">
        <f t="shared" si="62"/>
        <v>3.8856180479496502E-2</v>
      </c>
      <c r="AS146" s="117">
        <f t="shared" si="62"/>
        <v>3.6509441725745162E-2</v>
      </c>
      <c r="AT146" s="117">
        <f t="shared" si="62"/>
        <v>3.8746742933780706E-2</v>
      </c>
      <c r="AU146" s="117">
        <f t="shared" si="62"/>
        <v>3.9225220649034789E-2</v>
      </c>
      <c r="AV146" s="117">
        <f t="shared" si="62"/>
        <v>3.7837522895739731E-2</v>
      </c>
      <c r="AW146" s="117">
        <f t="shared" si="62"/>
        <v>3.7787295611007708E-2</v>
      </c>
      <c r="AX146" s="117">
        <f t="shared" si="62"/>
        <v>3.6704365961794522E-2</v>
      </c>
      <c r="AY146" s="117">
        <f t="shared" si="62"/>
        <v>3.4722099286206259E-2</v>
      </c>
      <c r="AZ146" s="117">
        <f t="shared" si="62"/>
        <v>3.5120975632617034E-2</v>
      </c>
      <c r="BA146" s="117">
        <f t="shared" si="62"/>
        <v>3.474385301797675E-2</v>
      </c>
      <c r="BB146" s="117">
        <f t="shared" si="62"/>
        <v>3.4424398907215985E-2</v>
      </c>
      <c r="BC146" s="117">
        <f t="shared" si="62"/>
        <v>3.3847134359691597E-2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C149"/>
  <sheetViews>
    <sheetView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07" ht="18.75" x14ac:dyDescent="0.3">
      <c r="A1" s="67" t="s">
        <v>182</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300</v>
      </c>
      <c r="B6" s="98"/>
      <c r="C6" s="104" t="s">
        <v>134</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1657.8474610312401</v>
      </c>
      <c r="D8" s="81">
        <v>1717.3030021516199</v>
      </c>
      <c r="E8" s="81">
        <v>1960.46913925125</v>
      </c>
      <c r="F8" s="81">
        <v>1691.0936269779399</v>
      </c>
      <c r="G8" s="81">
        <v>1829.26073379321</v>
      </c>
      <c r="H8" s="81">
        <v>1800.96189700177</v>
      </c>
      <c r="I8" s="81">
        <v>2001.0457499763299</v>
      </c>
      <c r="J8" s="81">
        <v>1878.4216073835701</v>
      </c>
      <c r="K8" s="81">
        <v>1582.3781542331701</v>
      </c>
      <c r="L8" s="81">
        <v>1565.7454477782901</v>
      </c>
      <c r="M8" s="81">
        <v>1517.4790473395301</v>
      </c>
      <c r="N8" s="81">
        <v>1714.48277954178</v>
      </c>
      <c r="O8" s="81">
        <v>2012.2513473343799</v>
      </c>
      <c r="P8" s="81">
        <v>2044.4442653532401</v>
      </c>
      <c r="Q8" s="81">
        <v>1809.4704720648001</v>
      </c>
      <c r="R8" s="81">
        <v>1996.4663637748399</v>
      </c>
      <c r="S8" s="81">
        <v>2002.1658505773501</v>
      </c>
      <c r="T8" s="81">
        <v>2037.4426346805401</v>
      </c>
      <c r="U8" s="81">
        <v>1957.51432375274</v>
      </c>
      <c r="V8" s="81">
        <v>2034.5639995250301</v>
      </c>
      <c r="W8" s="81">
        <v>2075.4387531327902</v>
      </c>
      <c r="X8" s="81">
        <v>2002.32465811931</v>
      </c>
      <c r="Y8" s="81">
        <v>1896.07042129293</v>
      </c>
      <c r="Z8" s="81">
        <v>2072.5590170886198</v>
      </c>
      <c r="AA8" s="81">
        <v>2087.87113437178</v>
      </c>
      <c r="AB8" s="81">
        <v>2361.5153537966698</v>
      </c>
      <c r="AC8" s="81">
        <v>2290.6698186878202</v>
      </c>
      <c r="AD8" s="81">
        <v>2146.4590072829901</v>
      </c>
      <c r="AE8" s="81">
        <v>2121.7029027701301</v>
      </c>
      <c r="AF8" s="81">
        <v>2114.7118723898502</v>
      </c>
      <c r="AG8" s="81">
        <v>2271.3550599596201</v>
      </c>
      <c r="AH8" s="81">
        <v>2145.94288566143</v>
      </c>
      <c r="AI8" s="81">
        <v>2165.6724497098498</v>
      </c>
      <c r="AJ8" s="81">
        <v>2082.6291781958898</v>
      </c>
      <c r="AK8" s="81">
        <v>2212.9442707130002</v>
      </c>
      <c r="AL8" s="81">
        <v>2238.7560035342599</v>
      </c>
      <c r="AM8" s="81">
        <v>2222.29150224966</v>
      </c>
      <c r="AN8" s="81">
        <v>2258.2192975877001</v>
      </c>
      <c r="AO8" s="81">
        <v>2294.0567075038598</v>
      </c>
      <c r="AP8" s="81">
        <v>2297.2219056292602</v>
      </c>
      <c r="AQ8" s="81">
        <v>2410.7895110899399</v>
      </c>
      <c r="AR8" s="81">
        <v>2407.8226925072399</v>
      </c>
      <c r="AS8" s="81">
        <v>2531.17003546363</v>
      </c>
      <c r="AT8" s="81">
        <v>2514.3589792318799</v>
      </c>
      <c r="AU8" s="81">
        <v>2488.7009791636101</v>
      </c>
      <c r="AV8" s="81">
        <v>2594.8652488961502</v>
      </c>
      <c r="AW8" s="81">
        <v>2475.5039092337702</v>
      </c>
      <c r="AX8" s="81">
        <v>2656.8796436041598</v>
      </c>
      <c r="AY8" s="81">
        <v>2644.6158974341602</v>
      </c>
      <c r="AZ8" s="81">
        <v>2723.5822471107899</v>
      </c>
      <c r="BA8" s="81">
        <v>2631.6709113573102</v>
      </c>
      <c r="BB8" s="81">
        <v>2755.9412128597901</v>
      </c>
      <c r="BC8" s="81">
        <v>2749.3417270343002</v>
      </c>
      <c r="BD8" s="94"/>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1657.8474610312401</v>
      </c>
      <c r="D9" s="77">
        <v>1717.3030021516199</v>
      </c>
      <c r="E9" s="77">
        <v>1960.46913925125</v>
      </c>
      <c r="F9" s="77">
        <v>1691.0936269779399</v>
      </c>
      <c r="G9" s="77">
        <v>1829.26073379321</v>
      </c>
      <c r="H9" s="77">
        <v>1800.96189700177</v>
      </c>
      <c r="I9" s="77">
        <v>2001.0457499763299</v>
      </c>
      <c r="J9" s="77">
        <v>1878.4216073835701</v>
      </c>
      <c r="K9" s="77">
        <v>1582.3781542331701</v>
      </c>
      <c r="L9" s="77">
        <v>1565.7454477782901</v>
      </c>
      <c r="M9" s="77">
        <v>1517.4790473395301</v>
      </c>
      <c r="N9" s="77">
        <v>1714.48277954178</v>
      </c>
      <c r="O9" s="77">
        <v>2012.2513473343799</v>
      </c>
      <c r="P9" s="77">
        <v>2044.4442653532401</v>
      </c>
      <c r="Q9" s="77">
        <v>1809.4704720648001</v>
      </c>
      <c r="R9" s="77">
        <v>1996.4663637748399</v>
      </c>
      <c r="S9" s="77">
        <v>2002.1658505773501</v>
      </c>
      <c r="T9" s="77">
        <v>2037.4426346805401</v>
      </c>
      <c r="U9" s="77">
        <v>1957.51432375274</v>
      </c>
      <c r="V9" s="77">
        <v>2034.5639995250301</v>
      </c>
      <c r="W9" s="77">
        <v>2075.4387531327902</v>
      </c>
      <c r="X9" s="77">
        <v>2002.32465811931</v>
      </c>
      <c r="Y9" s="77">
        <v>1896.07042129293</v>
      </c>
      <c r="Z9" s="77">
        <v>2072.5590170886198</v>
      </c>
      <c r="AA9" s="77">
        <v>2087.87113437178</v>
      </c>
      <c r="AB9" s="77">
        <v>2361.5153537966698</v>
      </c>
      <c r="AC9" s="77">
        <v>2290.6698186878202</v>
      </c>
      <c r="AD9" s="77">
        <v>2146.4590072829901</v>
      </c>
      <c r="AE9" s="77">
        <v>2121.7029027701301</v>
      </c>
      <c r="AF9" s="77">
        <v>2114.7118723898502</v>
      </c>
      <c r="AG9" s="77">
        <v>2271.3550599596201</v>
      </c>
      <c r="AH9" s="77">
        <v>2145.94288566143</v>
      </c>
      <c r="AI9" s="77">
        <v>2165.6724497098498</v>
      </c>
      <c r="AJ9" s="77">
        <v>2082.6291781958898</v>
      </c>
      <c r="AK9" s="77">
        <v>2212.9442707130002</v>
      </c>
      <c r="AL9" s="77">
        <v>2238.7560035342599</v>
      </c>
      <c r="AM9" s="77">
        <v>2222.29150224966</v>
      </c>
      <c r="AN9" s="77">
        <v>2258.2192975877001</v>
      </c>
      <c r="AO9" s="77">
        <v>2294.0567075038598</v>
      </c>
      <c r="AP9" s="77">
        <v>2297.2219056292602</v>
      </c>
      <c r="AQ9" s="77">
        <v>2410.7895110899399</v>
      </c>
      <c r="AR9" s="77">
        <v>2407.8226925072399</v>
      </c>
      <c r="AS9" s="77">
        <v>2531.17003546363</v>
      </c>
      <c r="AT9" s="77">
        <v>2514.3589792318799</v>
      </c>
      <c r="AU9" s="77">
        <v>2488.7009791636101</v>
      </c>
      <c r="AV9" s="77">
        <v>2594.8652488961502</v>
      </c>
      <c r="AW9" s="77">
        <v>2475.5039092337702</v>
      </c>
      <c r="AX9" s="77">
        <v>2656.8796436041598</v>
      </c>
      <c r="AY9" s="77">
        <v>2644.6158974341602</v>
      </c>
      <c r="AZ9" s="77">
        <v>2723.5822471107899</v>
      </c>
      <c r="BA9" s="77">
        <v>2631.6709113573102</v>
      </c>
      <c r="BB9" s="77">
        <v>2755.9412128597901</v>
      </c>
      <c r="BC9" s="77">
        <v>2749.3417270343002</v>
      </c>
      <c r="BD9" s="95"/>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5848.4959820227205</v>
      </c>
      <c r="D10" s="81">
        <v>5909.9701230758501</v>
      </c>
      <c r="E10" s="81">
        <v>5770.1964783053199</v>
      </c>
      <c r="F10" s="81">
        <v>5736.7742211465302</v>
      </c>
      <c r="G10" s="81">
        <v>5777.8339894657001</v>
      </c>
      <c r="H10" s="81">
        <v>5613.1909446794498</v>
      </c>
      <c r="I10" s="81">
        <v>5615.87347011571</v>
      </c>
      <c r="J10" s="81">
        <v>5685.0593896483497</v>
      </c>
      <c r="K10" s="81">
        <v>5682.4415753895501</v>
      </c>
      <c r="L10" s="81">
        <v>5543.0134452964803</v>
      </c>
      <c r="M10" s="81">
        <v>5758.2386125949997</v>
      </c>
      <c r="N10" s="81">
        <v>5767.8673677439201</v>
      </c>
      <c r="O10" s="81">
        <v>5808.0429370250604</v>
      </c>
      <c r="P10" s="81">
        <v>5912.2453824159802</v>
      </c>
      <c r="Q10" s="81">
        <v>5843.6210122163702</v>
      </c>
      <c r="R10" s="81">
        <v>5907.7337684734302</v>
      </c>
      <c r="S10" s="81">
        <v>5951.2807163179396</v>
      </c>
      <c r="T10" s="81">
        <v>5968.7152506965404</v>
      </c>
      <c r="U10" s="81">
        <v>5952.2926370607602</v>
      </c>
      <c r="V10" s="81">
        <v>5997.1208376720897</v>
      </c>
      <c r="W10" s="81">
        <v>5881.3688076303597</v>
      </c>
      <c r="X10" s="81">
        <v>5857.3084904378302</v>
      </c>
      <c r="Y10" s="81">
        <v>5883.7954353862397</v>
      </c>
      <c r="Z10" s="81">
        <v>5931.1840727919098</v>
      </c>
      <c r="AA10" s="81">
        <v>6041.8644362795603</v>
      </c>
      <c r="AB10" s="81">
        <v>6027.65331478191</v>
      </c>
      <c r="AC10" s="81">
        <v>6034.8458821855002</v>
      </c>
      <c r="AD10" s="81">
        <v>6007.0101964676496</v>
      </c>
      <c r="AE10" s="81">
        <v>5961.9897908797402</v>
      </c>
      <c r="AF10" s="81">
        <v>6001.4849762178901</v>
      </c>
      <c r="AG10" s="81">
        <v>5960.5907145367601</v>
      </c>
      <c r="AH10" s="81">
        <v>5877.23081256567</v>
      </c>
      <c r="AI10" s="81">
        <v>5880.87094762386</v>
      </c>
      <c r="AJ10" s="81">
        <v>5766.2385369481699</v>
      </c>
      <c r="AK10" s="81">
        <v>5675.4422234886397</v>
      </c>
      <c r="AL10" s="81">
        <v>5706.6230533601001</v>
      </c>
      <c r="AM10" s="81">
        <v>5601.0241385699201</v>
      </c>
      <c r="AN10" s="81">
        <v>5582.2671704682098</v>
      </c>
      <c r="AO10" s="81">
        <v>5754.3309334079404</v>
      </c>
      <c r="AP10" s="81">
        <v>5787.6264892920199</v>
      </c>
      <c r="AQ10" s="81">
        <v>5873.2440983943497</v>
      </c>
      <c r="AR10" s="81">
        <v>5929.43255156741</v>
      </c>
      <c r="AS10" s="81">
        <v>5973.8060037240703</v>
      </c>
      <c r="AT10" s="81">
        <v>6031.7206416787303</v>
      </c>
      <c r="AU10" s="81">
        <v>6003.0001243689303</v>
      </c>
      <c r="AV10" s="81">
        <v>5991.6310178000904</v>
      </c>
      <c r="AW10" s="81">
        <v>6031.3161960265097</v>
      </c>
      <c r="AX10" s="81">
        <v>6050.9161418081603</v>
      </c>
      <c r="AY10" s="81">
        <v>6058.5619134828603</v>
      </c>
      <c r="AZ10" s="81">
        <v>6096.9459923612203</v>
      </c>
      <c r="BA10" s="81">
        <v>6122.5213038398597</v>
      </c>
      <c r="BB10" s="81">
        <v>6139.54988495822</v>
      </c>
      <c r="BC10" s="81">
        <v>6203.2951620261401</v>
      </c>
      <c r="BD10" s="94"/>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3704.8793094288299</v>
      </c>
      <c r="D11" s="81">
        <v>3698.88518677191</v>
      </c>
      <c r="E11" s="81">
        <v>3708.9444779731798</v>
      </c>
      <c r="F11" s="81">
        <v>3769.3567448967001</v>
      </c>
      <c r="G11" s="81">
        <v>3798.5514323232801</v>
      </c>
      <c r="H11" s="81">
        <v>3829.9079828342901</v>
      </c>
      <c r="I11" s="81">
        <v>3821.1149636372102</v>
      </c>
      <c r="J11" s="81">
        <v>3825.7374691656</v>
      </c>
      <c r="K11" s="81">
        <v>3890.6703964579901</v>
      </c>
      <c r="L11" s="81">
        <v>3914.42556217417</v>
      </c>
      <c r="M11" s="81">
        <v>3945.46755779559</v>
      </c>
      <c r="N11" s="81">
        <v>3963.5338643833202</v>
      </c>
      <c r="O11" s="81">
        <v>4013.9649230472801</v>
      </c>
      <c r="P11" s="81">
        <v>4014.6570969982499</v>
      </c>
      <c r="Q11" s="81">
        <v>4030.0328561249598</v>
      </c>
      <c r="R11" s="81">
        <v>4065.7375858614701</v>
      </c>
      <c r="S11" s="81">
        <v>4045.4849838177101</v>
      </c>
      <c r="T11" s="81">
        <v>4036.3549662128398</v>
      </c>
      <c r="U11" s="81">
        <v>4037.12075669566</v>
      </c>
      <c r="V11" s="81">
        <v>4045.21777413778</v>
      </c>
      <c r="W11" s="81">
        <v>3972.9332280803701</v>
      </c>
      <c r="X11" s="81">
        <v>3973.1937975558499</v>
      </c>
      <c r="Y11" s="81">
        <v>4005.9864076444801</v>
      </c>
      <c r="Z11" s="81">
        <v>3998.6621980663099</v>
      </c>
      <c r="AA11" s="81">
        <v>4032.5587819900002</v>
      </c>
      <c r="AB11" s="81">
        <v>4074.22526426894</v>
      </c>
      <c r="AC11" s="81">
        <v>4179.2496084369805</v>
      </c>
      <c r="AD11" s="81">
        <v>4172.0553394663202</v>
      </c>
      <c r="AE11" s="81">
        <v>4148.3774039815098</v>
      </c>
      <c r="AF11" s="81">
        <v>4139.6467326173997</v>
      </c>
      <c r="AG11" s="81">
        <v>4092.7148442422999</v>
      </c>
      <c r="AH11" s="81">
        <v>4132.0189142850304</v>
      </c>
      <c r="AI11" s="81">
        <v>4096.2311379805997</v>
      </c>
      <c r="AJ11" s="81">
        <v>4109.9334881567902</v>
      </c>
      <c r="AK11" s="81">
        <v>4093.8156178702202</v>
      </c>
      <c r="AL11" s="81">
        <v>4137.3178891098296</v>
      </c>
      <c r="AM11" s="81">
        <v>4050.8242279051801</v>
      </c>
      <c r="AN11" s="81">
        <v>4051.2585005526098</v>
      </c>
      <c r="AO11" s="81">
        <v>4140.7280686267204</v>
      </c>
      <c r="AP11" s="81">
        <v>4146.8480678392098</v>
      </c>
      <c r="AQ11" s="81">
        <v>4107.9968281906204</v>
      </c>
      <c r="AR11" s="81">
        <v>4077.2315009385102</v>
      </c>
      <c r="AS11" s="81">
        <v>4088.45157703515</v>
      </c>
      <c r="AT11" s="81">
        <v>4094.88342926422</v>
      </c>
      <c r="AU11" s="81">
        <v>4091.7031126126399</v>
      </c>
      <c r="AV11" s="81">
        <v>4100.01715623985</v>
      </c>
      <c r="AW11" s="81">
        <v>4109.1912167222099</v>
      </c>
      <c r="AX11" s="81">
        <v>4105.3279767635504</v>
      </c>
      <c r="AY11" s="81">
        <v>4080.5945742174399</v>
      </c>
      <c r="AZ11" s="81">
        <v>4124.1501294136697</v>
      </c>
      <c r="BA11" s="81">
        <v>4100.4894405200102</v>
      </c>
      <c r="BB11" s="81">
        <v>4092.9394018115499</v>
      </c>
      <c r="BC11" s="81">
        <v>4119.5273575183001</v>
      </c>
      <c r="BD11" s="94"/>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2451.4845126847099</v>
      </c>
      <c r="D12" s="81">
        <v>2421.1833977686101</v>
      </c>
      <c r="E12" s="81">
        <v>2366.73439990101</v>
      </c>
      <c r="F12" s="81">
        <v>2366.5901772739498</v>
      </c>
      <c r="G12" s="81">
        <v>2310.6517147981799</v>
      </c>
      <c r="H12" s="81">
        <v>2280.3133214802701</v>
      </c>
      <c r="I12" s="81">
        <v>2294.1892186678001</v>
      </c>
      <c r="J12" s="81">
        <v>2198.1992475890202</v>
      </c>
      <c r="K12" s="81">
        <v>2212.1342937539198</v>
      </c>
      <c r="L12" s="81">
        <v>2261.3499912470502</v>
      </c>
      <c r="M12" s="81">
        <v>2250.0755326161898</v>
      </c>
      <c r="N12" s="81">
        <v>2239.07737264551</v>
      </c>
      <c r="O12" s="81">
        <v>2252.7627174136301</v>
      </c>
      <c r="P12" s="81">
        <v>2236.3158616946798</v>
      </c>
      <c r="Q12" s="81">
        <v>2224.7133567114001</v>
      </c>
      <c r="R12" s="81">
        <v>2241.5126110994602</v>
      </c>
      <c r="S12" s="81">
        <v>2249.92119749323</v>
      </c>
      <c r="T12" s="81">
        <v>2281.8504251222398</v>
      </c>
      <c r="U12" s="81">
        <v>2277.63276967198</v>
      </c>
      <c r="V12" s="81">
        <v>2273.7337359195399</v>
      </c>
      <c r="W12" s="81">
        <v>2224.4466634813998</v>
      </c>
      <c r="X12" s="81">
        <v>2201.2931306104401</v>
      </c>
      <c r="Y12" s="81">
        <v>2185.8586130829199</v>
      </c>
      <c r="Z12" s="81">
        <v>2132.6264139689301</v>
      </c>
      <c r="AA12" s="81">
        <v>2125.96992100837</v>
      </c>
      <c r="AB12" s="81">
        <v>2051.4983332286001</v>
      </c>
      <c r="AC12" s="81">
        <v>2035.2080488403301</v>
      </c>
      <c r="AD12" s="81">
        <v>2042.5490764409799</v>
      </c>
      <c r="AE12" s="81">
        <v>2059.0891725125498</v>
      </c>
      <c r="AF12" s="81">
        <v>2029.67256165716</v>
      </c>
      <c r="AG12" s="81">
        <v>2077.98474765935</v>
      </c>
      <c r="AH12" s="81">
        <v>2093.4235289959802</v>
      </c>
      <c r="AI12" s="81">
        <v>2091.8338611118302</v>
      </c>
      <c r="AJ12" s="81">
        <v>2129.9421481151498</v>
      </c>
      <c r="AK12" s="81">
        <v>2124.2820735681398</v>
      </c>
      <c r="AL12" s="81">
        <v>2131.1776580344199</v>
      </c>
      <c r="AM12" s="81">
        <v>2053.57069361092</v>
      </c>
      <c r="AN12" s="81">
        <v>2045.77967435753</v>
      </c>
      <c r="AO12" s="81">
        <v>2054.9112397914801</v>
      </c>
      <c r="AP12" s="81">
        <v>2064.0824061113599</v>
      </c>
      <c r="AQ12" s="81">
        <v>2178.0829971980502</v>
      </c>
      <c r="AR12" s="81">
        <v>2147.76917349324</v>
      </c>
      <c r="AS12" s="81">
        <v>2112.18660531147</v>
      </c>
      <c r="AT12" s="81">
        <v>2070.7739813132598</v>
      </c>
      <c r="AU12" s="81">
        <v>2075.2134591092399</v>
      </c>
      <c r="AV12" s="81">
        <v>2041.7513226035701</v>
      </c>
      <c r="AW12" s="81">
        <v>2041.5387416923299</v>
      </c>
      <c r="AX12" s="81">
        <v>2056.5087788888</v>
      </c>
      <c r="AY12" s="81">
        <v>2074.8964603681002</v>
      </c>
      <c r="AZ12" s="81">
        <v>2075.00552219671</v>
      </c>
      <c r="BA12" s="81">
        <v>2079.5267106861302</v>
      </c>
      <c r="BB12" s="81">
        <v>2075.1126119440701</v>
      </c>
      <c r="BC12" s="81">
        <v>2066.1025640575399</v>
      </c>
      <c r="BD12" s="94"/>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1782.73950192283</v>
      </c>
      <c r="D13" s="81">
        <v>1791.76574335027</v>
      </c>
      <c r="E13" s="81">
        <v>1831.0528895108901</v>
      </c>
      <c r="F13" s="81">
        <v>1831.9567529426199</v>
      </c>
      <c r="G13" s="81">
        <v>1837.5885581310099</v>
      </c>
      <c r="H13" s="81">
        <v>1849.0722205887801</v>
      </c>
      <c r="I13" s="81">
        <v>1813.70072554065</v>
      </c>
      <c r="J13" s="81">
        <v>1873.1859860690699</v>
      </c>
      <c r="K13" s="81">
        <v>1916.05950325349</v>
      </c>
      <c r="L13" s="81">
        <v>1947.4992221082</v>
      </c>
      <c r="M13" s="81">
        <v>1893.6755512805801</v>
      </c>
      <c r="N13" s="81">
        <v>1916.3402126875901</v>
      </c>
      <c r="O13" s="81">
        <v>1878.9469247581401</v>
      </c>
      <c r="P13" s="81">
        <v>1840.5648746956899</v>
      </c>
      <c r="Q13" s="81">
        <v>1834.5483127044399</v>
      </c>
      <c r="R13" s="81">
        <v>1833.30143652281</v>
      </c>
      <c r="S13" s="81">
        <v>1812.5691510025899</v>
      </c>
      <c r="T13" s="81">
        <v>1815.4406474970899</v>
      </c>
      <c r="U13" s="81">
        <v>1840.01722861606</v>
      </c>
      <c r="V13" s="81">
        <v>1823.2994324189001</v>
      </c>
      <c r="W13" s="81">
        <v>1815.77157299841</v>
      </c>
      <c r="X13" s="81">
        <v>1818.6173188851701</v>
      </c>
      <c r="Y13" s="81">
        <v>1677.8144958226101</v>
      </c>
      <c r="Z13" s="81">
        <v>1705.90874053009</v>
      </c>
      <c r="AA13" s="81">
        <v>1659.9366084353201</v>
      </c>
      <c r="AB13" s="81">
        <v>1696.4749719817401</v>
      </c>
      <c r="AC13" s="81">
        <v>1676.84415543561</v>
      </c>
      <c r="AD13" s="81">
        <v>1683.8749852339699</v>
      </c>
      <c r="AE13" s="81">
        <v>1713.2164050717099</v>
      </c>
      <c r="AF13" s="81">
        <v>1719.91283949379</v>
      </c>
      <c r="AG13" s="81">
        <v>1690.0819860940901</v>
      </c>
      <c r="AH13" s="81">
        <v>1705.7723913805701</v>
      </c>
      <c r="AI13" s="81">
        <v>1681.8808150735399</v>
      </c>
      <c r="AJ13" s="81">
        <v>1672.2358764313799</v>
      </c>
      <c r="AK13" s="81">
        <v>1670.23580163059</v>
      </c>
      <c r="AL13" s="81">
        <v>1707.1599685646299</v>
      </c>
      <c r="AM13" s="81">
        <v>1640.47535076134</v>
      </c>
      <c r="AN13" s="81">
        <v>1569.21356914701</v>
      </c>
      <c r="AO13" s="81">
        <v>1633.7209926666301</v>
      </c>
      <c r="AP13" s="81">
        <v>1631.89413426686</v>
      </c>
      <c r="AQ13" s="81">
        <v>1583.0508228139599</v>
      </c>
      <c r="AR13" s="81">
        <v>1582.04725230908</v>
      </c>
      <c r="AS13" s="81">
        <v>1566.7778250742699</v>
      </c>
      <c r="AT13" s="81">
        <v>1628.0955987822299</v>
      </c>
      <c r="AU13" s="81">
        <v>1580.01762934475</v>
      </c>
      <c r="AV13" s="81">
        <v>1617.7281059837501</v>
      </c>
      <c r="AW13" s="81">
        <v>1600.83018360189</v>
      </c>
      <c r="AX13" s="81">
        <v>1682.14254578745</v>
      </c>
      <c r="AY13" s="81">
        <v>1699.3383750958001</v>
      </c>
      <c r="AZ13" s="81">
        <v>1689.87871770943</v>
      </c>
      <c r="BA13" s="81">
        <v>1637.84358266702</v>
      </c>
      <c r="BB13" s="81">
        <v>1655.9378348258799</v>
      </c>
      <c r="BC13" s="81">
        <v>1647.1435127131599</v>
      </c>
      <c r="BD13" s="94"/>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30936.2143770693</v>
      </c>
      <c r="D14" s="81">
        <v>31077.953930226999</v>
      </c>
      <c r="E14" s="81">
        <v>31086.994921207199</v>
      </c>
      <c r="F14" s="81">
        <v>31342.4180550157</v>
      </c>
      <c r="G14" s="81">
        <v>31215.5408839825</v>
      </c>
      <c r="H14" s="81">
        <v>31245.343078249</v>
      </c>
      <c r="I14" s="81">
        <v>31243.186551740699</v>
      </c>
      <c r="J14" s="81">
        <v>31172.080098046401</v>
      </c>
      <c r="K14" s="81">
        <v>31276.019866696799</v>
      </c>
      <c r="L14" s="81">
        <v>31278.784884938999</v>
      </c>
      <c r="M14" s="81">
        <v>31400.559437882701</v>
      </c>
      <c r="N14" s="81">
        <v>31556.829240424999</v>
      </c>
      <c r="O14" s="81">
        <v>31687.997390608201</v>
      </c>
      <c r="P14" s="81">
        <v>31736.166513784501</v>
      </c>
      <c r="Q14" s="81">
        <v>31689.104035548498</v>
      </c>
      <c r="R14" s="81">
        <v>31685.890620802202</v>
      </c>
      <c r="S14" s="81">
        <v>31622.380326125502</v>
      </c>
      <c r="T14" s="81">
        <v>31423.753848339202</v>
      </c>
      <c r="U14" s="81">
        <v>31516.267651811901</v>
      </c>
      <c r="V14" s="81">
        <v>31451.915555779899</v>
      </c>
      <c r="W14" s="81">
        <v>31614.848943821002</v>
      </c>
      <c r="X14" s="81">
        <v>31366.998304185199</v>
      </c>
      <c r="Y14" s="81">
        <v>31409.267386514599</v>
      </c>
      <c r="Z14" s="81">
        <v>31534.513397965999</v>
      </c>
      <c r="AA14" s="81">
        <v>31636.805947275199</v>
      </c>
      <c r="AB14" s="81">
        <v>31770.152044592302</v>
      </c>
      <c r="AC14" s="81">
        <v>31634.558497977599</v>
      </c>
      <c r="AD14" s="81">
        <v>31447.122459953702</v>
      </c>
      <c r="AE14" s="81">
        <v>31275.874283655699</v>
      </c>
      <c r="AF14" s="81">
        <v>31142.116631758901</v>
      </c>
      <c r="AG14" s="81">
        <v>31199.090828867898</v>
      </c>
      <c r="AH14" s="81">
        <v>31082.818771541399</v>
      </c>
      <c r="AI14" s="81">
        <v>31393.798191683101</v>
      </c>
      <c r="AJ14" s="81">
        <v>31273.621358341301</v>
      </c>
      <c r="AK14" s="81">
        <v>31065.950414542101</v>
      </c>
      <c r="AL14" s="81">
        <v>30686.376833639999</v>
      </c>
      <c r="AM14" s="81">
        <v>29913.044139397902</v>
      </c>
      <c r="AN14" s="81">
        <v>29647.040347005699</v>
      </c>
      <c r="AO14" s="81">
        <v>29723.074361365401</v>
      </c>
      <c r="AP14" s="81">
        <v>29563.005838679699</v>
      </c>
      <c r="AQ14" s="81">
        <v>30081.961432223899</v>
      </c>
      <c r="AR14" s="81">
        <v>30034.025269856498</v>
      </c>
      <c r="AS14" s="81">
        <v>29784.507535831501</v>
      </c>
      <c r="AT14" s="81">
        <v>29641.642584958801</v>
      </c>
      <c r="AU14" s="81">
        <v>29747.712966315801</v>
      </c>
      <c r="AV14" s="81">
        <v>29827.197884116002</v>
      </c>
      <c r="AW14" s="81">
        <v>29899.660771171901</v>
      </c>
      <c r="AX14" s="81">
        <v>29947.2601917682</v>
      </c>
      <c r="AY14" s="81">
        <v>29862.862778719998</v>
      </c>
      <c r="AZ14" s="81">
        <v>30005.740007902801</v>
      </c>
      <c r="BA14" s="81">
        <v>30220.976608659901</v>
      </c>
      <c r="BB14" s="81">
        <v>30316.222409693499</v>
      </c>
      <c r="BC14" s="81">
        <v>30481.343015476399</v>
      </c>
      <c r="BD14" s="94"/>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44723.813683128392</v>
      </c>
      <c r="D15" s="77">
        <v>44899.758381193642</v>
      </c>
      <c r="E15" s="77">
        <v>44763.923166897599</v>
      </c>
      <c r="F15" s="77">
        <v>45047.0959512755</v>
      </c>
      <c r="G15" s="77">
        <v>44940.166578700671</v>
      </c>
      <c r="H15" s="77">
        <v>44817.827547831788</v>
      </c>
      <c r="I15" s="77">
        <v>44788.064929702072</v>
      </c>
      <c r="J15" s="77">
        <v>44754.262190518442</v>
      </c>
      <c r="K15" s="77">
        <v>44977.325635551751</v>
      </c>
      <c r="L15" s="77">
        <v>44945.073105764895</v>
      </c>
      <c r="M15" s="77">
        <v>45248.016692170058</v>
      </c>
      <c r="N15" s="77">
        <v>45443.648057885337</v>
      </c>
      <c r="O15" s="77">
        <v>45641.714892852309</v>
      </c>
      <c r="P15" s="77">
        <v>45739.949729589105</v>
      </c>
      <c r="Q15" s="77">
        <v>45622.019573305668</v>
      </c>
      <c r="R15" s="77">
        <v>45734.176022759377</v>
      </c>
      <c r="S15" s="77">
        <v>45681.63637475697</v>
      </c>
      <c r="T15" s="77">
        <v>45526.115137867913</v>
      </c>
      <c r="U15" s="77">
        <v>45623.331043856364</v>
      </c>
      <c r="V15" s="77">
        <v>45591.287335928209</v>
      </c>
      <c r="W15" s="77">
        <v>45509.369216011546</v>
      </c>
      <c r="X15" s="77">
        <v>45217.411041674488</v>
      </c>
      <c r="Y15" s="77">
        <v>45162.722338450847</v>
      </c>
      <c r="Z15" s="77">
        <v>45302.894823323237</v>
      </c>
      <c r="AA15" s="77">
        <v>45497.13569498845</v>
      </c>
      <c r="AB15" s="77">
        <v>45620.00392885349</v>
      </c>
      <c r="AC15" s="77">
        <v>45560.706192876023</v>
      </c>
      <c r="AD15" s="77">
        <v>45352.612057562619</v>
      </c>
      <c r="AE15" s="77">
        <v>45158.547056101204</v>
      </c>
      <c r="AF15" s="77">
        <v>45032.83374174514</v>
      </c>
      <c r="AG15" s="77">
        <v>45020.463121400397</v>
      </c>
      <c r="AH15" s="77">
        <v>44891.264418768646</v>
      </c>
      <c r="AI15" s="77">
        <v>45144.614953472934</v>
      </c>
      <c r="AJ15" s="77">
        <v>44951.971407992787</v>
      </c>
      <c r="AK15" s="77">
        <v>44629.726131099691</v>
      </c>
      <c r="AL15" s="77">
        <v>44368.655402708981</v>
      </c>
      <c r="AM15" s="77">
        <v>43258.938550245264</v>
      </c>
      <c r="AN15" s="77">
        <v>42895.55926153106</v>
      </c>
      <c r="AO15" s="77">
        <v>43306.765595858174</v>
      </c>
      <c r="AP15" s="77">
        <v>43193.456936189148</v>
      </c>
      <c r="AQ15" s="77">
        <v>43824.336178820879</v>
      </c>
      <c r="AR15" s="77">
        <v>43770.505748164738</v>
      </c>
      <c r="AS15" s="77">
        <v>43525.729546976465</v>
      </c>
      <c r="AT15" s="77">
        <v>43467.116235997237</v>
      </c>
      <c r="AU15" s="77">
        <v>43497.64729175136</v>
      </c>
      <c r="AV15" s="77">
        <v>43578.325486743262</v>
      </c>
      <c r="AW15" s="77">
        <v>43682.537109214842</v>
      </c>
      <c r="AX15" s="77">
        <v>43842.155635016163</v>
      </c>
      <c r="AY15" s="77">
        <v>43776.254101884202</v>
      </c>
      <c r="AZ15" s="77">
        <v>43991.720369583833</v>
      </c>
      <c r="BA15" s="77">
        <v>44161.357646372919</v>
      </c>
      <c r="BB15" s="77">
        <v>44279.762143233223</v>
      </c>
      <c r="BC15" s="77">
        <v>44517.41161179154</v>
      </c>
      <c r="BD15" s="95"/>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15595.0897408324</v>
      </c>
      <c r="D16" s="81">
        <v>15557.625280815</v>
      </c>
      <c r="E16" s="81">
        <v>15482.6566161874</v>
      </c>
      <c r="F16" s="81">
        <v>15602.244220909901</v>
      </c>
      <c r="G16" s="81">
        <v>15467.121785024299</v>
      </c>
      <c r="H16" s="81">
        <v>15334.4518674022</v>
      </c>
      <c r="I16" s="81">
        <v>15329.8740600811</v>
      </c>
      <c r="J16" s="81">
        <v>15169.909791665599</v>
      </c>
      <c r="K16" s="81">
        <v>15184.9354103967</v>
      </c>
      <c r="L16" s="81">
        <v>15271.296318037401</v>
      </c>
      <c r="M16" s="81">
        <v>15331.976907832201</v>
      </c>
      <c r="N16" s="81">
        <v>15106.4184857977</v>
      </c>
      <c r="O16" s="81">
        <v>14965.6006796987</v>
      </c>
      <c r="P16" s="81">
        <v>14840.366016338299</v>
      </c>
      <c r="Q16" s="81">
        <v>14714.7536563632</v>
      </c>
      <c r="R16" s="81">
        <v>14573.034220247901</v>
      </c>
      <c r="S16" s="81">
        <v>14404.727583928699</v>
      </c>
      <c r="T16" s="81">
        <v>14254.6187979362</v>
      </c>
      <c r="U16" s="81">
        <v>14099.0163649109</v>
      </c>
      <c r="V16" s="81">
        <v>14082.600292987299</v>
      </c>
      <c r="W16" s="81">
        <v>13863.2693718595</v>
      </c>
      <c r="X16" s="81">
        <v>13960.930833390001</v>
      </c>
      <c r="Y16" s="81">
        <v>14059.004566019101</v>
      </c>
      <c r="Z16" s="81">
        <v>14151.107999088899</v>
      </c>
      <c r="AA16" s="81">
        <v>14231.2245007567</v>
      </c>
      <c r="AB16" s="81">
        <v>14264.014672416701</v>
      </c>
      <c r="AC16" s="81">
        <v>14338.329802210999</v>
      </c>
      <c r="AD16" s="81">
        <v>14210.0627251244</v>
      </c>
      <c r="AE16" s="81">
        <v>14237.723479087201</v>
      </c>
      <c r="AF16" s="81">
        <v>14134.118243847901</v>
      </c>
      <c r="AG16" s="81">
        <v>14292.0144266645</v>
      </c>
      <c r="AH16" s="81">
        <v>14282.3847310497</v>
      </c>
      <c r="AI16" s="81">
        <v>14371.5239485606</v>
      </c>
      <c r="AJ16" s="81">
        <v>14394.8133723382</v>
      </c>
      <c r="AK16" s="81">
        <v>14459.730737898801</v>
      </c>
      <c r="AL16" s="81">
        <v>14469.637806839601</v>
      </c>
      <c r="AM16" s="81">
        <v>13518.3058114122</v>
      </c>
      <c r="AN16" s="81">
        <v>14178.017820900601</v>
      </c>
      <c r="AO16" s="81">
        <v>14602.118339053901</v>
      </c>
      <c r="AP16" s="81">
        <v>14897.650400058999</v>
      </c>
      <c r="AQ16" s="81">
        <v>15052.652290792599</v>
      </c>
      <c r="AR16" s="81">
        <v>15084.320245233601</v>
      </c>
      <c r="AS16" s="81">
        <v>15260.390348070499</v>
      </c>
      <c r="AT16" s="81">
        <v>15505.9824712637</v>
      </c>
      <c r="AU16" s="81">
        <v>15572.8366033357</v>
      </c>
      <c r="AV16" s="81">
        <v>15512.414260764899</v>
      </c>
      <c r="AW16" s="81">
        <v>15638.5973806892</v>
      </c>
      <c r="AX16" s="81">
        <v>15616.1198823501</v>
      </c>
      <c r="AY16" s="81">
        <v>15610.6346378574</v>
      </c>
      <c r="AZ16" s="81">
        <v>15677.268638195501</v>
      </c>
      <c r="BA16" s="81">
        <v>15633.6997619062</v>
      </c>
      <c r="BB16" s="81">
        <v>15675.9859321029</v>
      </c>
      <c r="BC16" s="81">
        <v>15678.2768582299</v>
      </c>
      <c r="BD16" s="94"/>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15595.0897408324</v>
      </c>
      <c r="D17" s="77">
        <v>15557.625280815</v>
      </c>
      <c r="E17" s="77">
        <v>15482.6566161874</v>
      </c>
      <c r="F17" s="77">
        <v>15602.244220909901</v>
      </c>
      <c r="G17" s="77">
        <v>15467.121785024299</v>
      </c>
      <c r="H17" s="77">
        <v>15334.4518674022</v>
      </c>
      <c r="I17" s="77">
        <v>15329.8740600811</v>
      </c>
      <c r="J17" s="77">
        <v>15169.909791665599</v>
      </c>
      <c r="K17" s="77">
        <v>15184.9354103967</v>
      </c>
      <c r="L17" s="77">
        <v>15271.296318037401</v>
      </c>
      <c r="M17" s="77">
        <v>15331.976907832201</v>
      </c>
      <c r="N17" s="77">
        <v>15106.4184857977</v>
      </c>
      <c r="O17" s="77">
        <v>14965.6006796987</v>
      </c>
      <c r="P17" s="77">
        <v>14840.366016338299</v>
      </c>
      <c r="Q17" s="77">
        <v>14714.7536563632</v>
      </c>
      <c r="R17" s="77">
        <v>14573.034220247901</v>
      </c>
      <c r="S17" s="77">
        <v>14404.727583928699</v>
      </c>
      <c r="T17" s="77">
        <v>14254.6187979362</v>
      </c>
      <c r="U17" s="77">
        <v>14099.0163649109</v>
      </c>
      <c r="V17" s="77">
        <v>14082.600292987299</v>
      </c>
      <c r="W17" s="77">
        <v>13863.2693718595</v>
      </c>
      <c r="X17" s="77">
        <v>13960.930833390001</v>
      </c>
      <c r="Y17" s="77">
        <v>14059.004566019101</v>
      </c>
      <c r="Z17" s="77">
        <v>14151.107999088899</v>
      </c>
      <c r="AA17" s="77">
        <v>14231.2245007567</v>
      </c>
      <c r="AB17" s="77">
        <v>14264.014672416701</v>
      </c>
      <c r="AC17" s="77">
        <v>14338.329802210999</v>
      </c>
      <c r="AD17" s="77">
        <v>14210.0627251244</v>
      </c>
      <c r="AE17" s="77">
        <v>14237.723479087201</v>
      </c>
      <c r="AF17" s="77">
        <v>14134.118243847901</v>
      </c>
      <c r="AG17" s="77">
        <v>14292.0144266645</v>
      </c>
      <c r="AH17" s="77">
        <v>14282.3847310497</v>
      </c>
      <c r="AI17" s="77">
        <v>14371.5239485606</v>
      </c>
      <c r="AJ17" s="77">
        <v>14394.8133723382</v>
      </c>
      <c r="AK17" s="77">
        <v>14459.730737898801</v>
      </c>
      <c r="AL17" s="77">
        <v>14469.637806839601</v>
      </c>
      <c r="AM17" s="77">
        <v>13518.3058114122</v>
      </c>
      <c r="AN17" s="77">
        <v>14178.017820900601</v>
      </c>
      <c r="AO17" s="77">
        <v>14602.118339053901</v>
      </c>
      <c r="AP17" s="77">
        <v>14897.650400058999</v>
      </c>
      <c r="AQ17" s="77">
        <v>15052.652290792599</v>
      </c>
      <c r="AR17" s="77">
        <v>15084.320245233601</v>
      </c>
      <c r="AS17" s="77">
        <v>15260.390348070499</v>
      </c>
      <c r="AT17" s="77">
        <v>15505.9824712637</v>
      </c>
      <c r="AU17" s="77">
        <v>15572.8366033357</v>
      </c>
      <c r="AV17" s="77">
        <v>15512.414260764899</v>
      </c>
      <c r="AW17" s="77">
        <v>15638.5973806892</v>
      </c>
      <c r="AX17" s="77">
        <v>15616.1198823501</v>
      </c>
      <c r="AY17" s="77">
        <v>15610.6346378574</v>
      </c>
      <c r="AZ17" s="77">
        <v>15677.268638195501</v>
      </c>
      <c r="BA17" s="77">
        <v>15633.6997619062</v>
      </c>
      <c r="BB17" s="77">
        <v>15675.9859321029</v>
      </c>
      <c r="BC17" s="77">
        <v>15678.2768582299</v>
      </c>
      <c r="BD17" s="95"/>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27903.794244734199</v>
      </c>
      <c r="D18" s="81">
        <v>28063.169331079502</v>
      </c>
      <c r="E18" s="81">
        <v>27891.296357079202</v>
      </c>
      <c r="F18" s="81">
        <v>27823.215741870299</v>
      </c>
      <c r="G18" s="81">
        <v>27829.827496507802</v>
      </c>
      <c r="H18" s="81">
        <v>27962.7148759679</v>
      </c>
      <c r="I18" s="81">
        <v>28412.5149817663</v>
      </c>
      <c r="J18" s="81">
        <v>28163.471877193901</v>
      </c>
      <c r="K18" s="81">
        <v>28142.140147260001</v>
      </c>
      <c r="L18" s="81">
        <v>27888.5197455589</v>
      </c>
      <c r="M18" s="81">
        <v>27932.0142920133</v>
      </c>
      <c r="N18" s="81">
        <v>28335.1222597534</v>
      </c>
      <c r="O18" s="81">
        <v>28399.336890780902</v>
      </c>
      <c r="P18" s="81">
        <v>28371.3159241346</v>
      </c>
      <c r="Q18" s="81">
        <v>28361.680827256201</v>
      </c>
      <c r="R18" s="81">
        <v>28517.024560789101</v>
      </c>
      <c r="S18" s="81">
        <v>28387.3866051857</v>
      </c>
      <c r="T18" s="81">
        <v>28231.7968179454</v>
      </c>
      <c r="U18" s="81">
        <v>28386.2728023526</v>
      </c>
      <c r="V18" s="81">
        <v>28174.7287571667</v>
      </c>
      <c r="W18" s="81">
        <v>28243.013428161699</v>
      </c>
      <c r="X18" s="81">
        <v>28404.886564247699</v>
      </c>
      <c r="Y18" s="81">
        <v>28152.535825553601</v>
      </c>
      <c r="Z18" s="81">
        <v>28216.578074369801</v>
      </c>
      <c r="AA18" s="81">
        <v>28235.825233503099</v>
      </c>
      <c r="AB18" s="81">
        <v>28417.6159321626</v>
      </c>
      <c r="AC18" s="81">
        <v>28376.675288412898</v>
      </c>
      <c r="AD18" s="81">
        <v>28611.2775783744</v>
      </c>
      <c r="AE18" s="81">
        <v>28618.423205679199</v>
      </c>
      <c r="AF18" s="81">
        <v>28481.388197599001</v>
      </c>
      <c r="AG18" s="81">
        <v>28738.2742963493</v>
      </c>
      <c r="AH18" s="81">
        <v>28752.483343555399</v>
      </c>
      <c r="AI18" s="81">
        <v>28989.835093300298</v>
      </c>
      <c r="AJ18" s="81">
        <v>29060.940744653701</v>
      </c>
      <c r="AK18" s="81">
        <v>29035.5421584902</v>
      </c>
      <c r="AL18" s="81">
        <v>29006.718387202902</v>
      </c>
      <c r="AM18" s="81">
        <v>28552.7027935734</v>
      </c>
      <c r="AN18" s="81">
        <v>28584.6719859441</v>
      </c>
      <c r="AO18" s="81">
        <v>29105.010019553702</v>
      </c>
      <c r="AP18" s="81">
        <v>29030.499089925201</v>
      </c>
      <c r="AQ18" s="81">
        <v>29242.262779725501</v>
      </c>
      <c r="AR18" s="81">
        <v>29546.754975790202</v>
      </c>
      <c r="AS18" s="81">
        <v>29807.338785881198</v>
      </c>
      <c r="AT18" s="81">
        <v>30145.990726298802</v>
      </c>
      <c r="AU18" s="81">
        <v>30157.723739558402</v>
      </c>
      <c r="AV18" s="81">
        <v>30214.166981165799</v>
      </c>
      <c r="AW18" s="81">
        <v>30486.538628104001</v>
      </c>
      <c r="AX18" s="81">
        <v>30447.523430620698</v>
      </c>
      <c r="AY18" s="81">
        <v>30497.1739605775</v>
      </c>
      <c r="AZ18" s="81">
        <v>30376.537982632301</v>
      </c>
      <c r="BA18" s="81">
        <v>30318.5912738693</v>
      </c>
      <c r="BB18" s="81">
        <v>30248.4063651328</v>
      </c>
      <c r="BC18" s="81">
        <v>30240.277858638699</v>
      </c>
      <c r="BD18" s="94"/>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13679.168921836101</v>
      </c>
      <c r="D19" s="81">
        <v>13632.198190229199</v>
      </c>
      <c r="E19" s="81">
        <v>13898.058080479699</v>
      </c>
      <c r="F19" s="81">
        <v>14075.2373519551</v>
      </c>
      <c r="G19" s="81">
        <v>13884.4675021928</v>
      </c>
      <c r="H19" s="81">
        <v>14152.467367915</v>
      </c>
      <c r="I19" s="81">
        <v>14347.597921807201</v>
      </c>
      <c r="J19" s="81">
        <v>14465.475253731</v>
      </c>
      <c r="K19" s="81">
        <v>14428.970303543199</v>
      </c>
      <c r="L19" s="81">
        <v>14518.972928982001</v>
      </c>
      <c r="M19" s="81">
        <v>14548.9467400225</v>
      </c>
      <c r="N19" s="81">
        <v>14620.128816038199</v>
      </c>
      <c r="O19" s="81">
        <v>14579.032936343199</v>
      </c>
      <c r="P19" s="81">
        <v>14443.263244011399</v>
      </c>
      <c r="Q19" s="81">
        <v>14443.297403095499</v>
      </c>
      <c r="R19" s="81">
        <v>14625.9822905973</v>
      </c>
      <c r="S19" s="81">
        <v>14575.8130000082</v>
      </c>
      <c r="T19" s="81">
        <v>14708.291605783301</v>
      </c>
      <c r="U19" s="81">
        <v>14513.2214875059</v>
      </c>
      <c r="V19" s="81">
        <v>14535.7795694387</v>
      </c>
      <c r="W19" s="81">
        <v>14669.450463498701</v>
      </c>
      <c r="X19" s="81">
        <v>14676.715533053801</v>
      </c>
      <c r="Y19" s="81">
        <v>14751.435864299399</v>
      </c>
      <c r="Z19" s="81">
        <v>14760.3904118015</v>
      </c>
      <c r="AA19" s="81">
        <v>14749.327987979999</v>
      </c>
      <c r="AB19" s="81">
        <v>14713.068717858099</v>
      </c>
      <c r="AC19" s="81">
        <v>14632.588623223701</v>
      </c>
      <c r="AD19" s="81">
        <v>14701.757292980899</v>
      </c>
      <c r="AE19" s="81">
        <v>14703.9892852208</v>
      </c>
      <c r="AF19" s="81">
        <v>14654.254424365699</v>
      </c>
      <c r="AG19" s="81">
        <v>14705.3250336047</v>
      </c>
      <c r="AH19" s="81">
        <v>14736.912119492299</v>
      </c>
      <c r="AI19" s="81">
        <v>14674.664092937899</v>
      </c>
      <c r="AJ19" s="81">
        <v>14745.8137872117</v>
      </c>
      <c r="AK19" s="81">
        <v>14881.090014106599</v>
      </c>
      <c r="AL19" s="81">
        <v>14869.300351744299</v>
      </c>
      <c r="AM19" s="81">
        <v>14506.176265792699</v>
      </c>
      <c r="AN19" s="81">
        <v>14717.453001542101</v>
      </c>
      <c r="AO19" s="81">
        <v>14813.349990549999</v>
      </c>
      <c r="AP19" s="81">
        <v>14948.315271113999</v>
      </c>
      <c r="AQ19" s="81">
        <v>14938.675515328699</v>
      </c>
      <c r="AR19" s="81">
        <v>14986.068629674999</v>
      </c>
      <c r="AS19" s="81">
        <v>15021.2132748399</v>
      </c>
      <c r="AT19" s="81">
        <v>15077.030672908901</v>
      </c>
      <c r="AU19" s="81">
        <v>15050.8903205797</v>
      </c>
      <c r="AV19" s="81">
        <v>15032.3147448401</v>
      </c>
      <c r="AW19" s="81">
        <v>14863.266699854301</v>
      </c>
      <c r="AX19" s="81">
        <v>14920.812311170601</v>
      </c>
      <c r="AY19" s="81">
        <v>15062.514493399</v>
      </c>
      <c r="AZ19" s="81">
        <v>15062.563423219901</v>
      </c>
      <c r="BA19" s="81">
        <v>15063.4769160165</v>
      </c>
      <c r="BB19" s="81">
        <v>15084.6275099912</v>
      </c>
      <c r="BC19" s="81">
        <v>15163.6490258999</v>
      </c>
      <c r="BD19" s="94"/>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8831.6502922474101</v>
      </c>
      <c r="D20" s="81">
        <v>8866.5372003069206</v>
      </c>
      <c r="E20" s="81">
        <v>8805.5835237472802</v>
      </c>
      <c r="F20" s="81">
        <v>8711.3673091925903</v>
      </c>
      <c r="G20" s="81">
        <v>8673.4727211193494</v>
      </c>
      <c r="H20" s="81">
        <v>8740.9632427424895</v>
      </c>
      <c r="I20" s="81">
        <v>8767.9705179044395</v>
      </c>
      <c r="J20" s="81">
        <v>8877.9032267004895</v>
      </c>
      <c r="K20" s="81">
        <v>8791.5438320161593</v>
      </c>
      <c r="L20" s="81">
        <v>8689.2581117437694</v>
      </c>
      <c r="M20" s="81">
        <v>8744.0340145478604</v>
      </c>
      <c r="N20" s="81">
        <v>8883.4038159450101</v>
      </c>
      <c r="O20" s="81">
        <v>8732.5229370815505</v>
      </c>
      <c r="P20" s="81">
        <v>8754.1261391345797</v>
      </c>
      <c r="Q20" s="81">
        <v>8763.9400524452103</v>
      </c>
      <c r="R20" s="81">
        <v>8828.79953009989</v>
      </c>
      <c r="S20" s="81">
        <v>8866.2916565225005</v>
      </c>
      <c r="T20" s="81">
        <v>8820.2162692552902</v>
      </c>
      <c r="U20" s="81">
        <v>8969.5043184917195</v>
      </c>
      <c r="V20" s="81">
        <v>8986.8415910622898</v>
      </c>
      <c r="W20" s="81">
        <v>9010.8455735338903</v>
      </c>
      <c r="X20" s="81">
        <v>9053.4283970325505</v>
      </c>
      <c r="Y20" s="81">
        <v>9019.5494472460505</v>
      </c>
      <c r="Z20" s="81">
        <v>9110.6285190865092</v>
      </c>
      <c r="AA20" s="81">
        <v>9182.5834396227892</v>
      </c>
      <c r="AB20" s="81">
        <v>9234.7306378290104</v>
      </c>
      <c r="AC20" s="81">
        <v>9256.6428261490091</v>
      </c>
      <c r="AD20" s="81">
        <v>9522.6648420764905</v>
      </c>
      <c r="AE20" s="81">
        <v>9602.9915341822598</v>
      </c>
      <c r="AF20" s="81">
        <v>9598.3950642685504</v>
      </c>
      <c r="AG20" s="81">
        <v>9458.1664504708406</v>
      </c>
      <c r="AH20" s="81">
        <v>9652.2607271685592</v>
      </c>
      <c r="AI20" s="81">
        <v>9913.6818521744299</v>
      </c>
      <c r="AJ20" s="81">
        <v>9779.0812320267505</v>
      </c>
      <c r="AK20" s="81">
        <v>9779.7239891871795</v>
      </c>
      <c r="AL20" s="81">
        <v>9964.1059863316495</v>
      </c>
      <c r="AM20" s="81">
        <v>9666.6407366597905</v>
      </c>
      <c r="AN20" s="81">
        <v>8694.2145733981706</v>
      </c>
      <c r="AO20" s="81">
        <v>9601.3305985090992</v>
      </c>
      <c r="AP20" s="81">
        <v>8773.8651999416998</v>
      </c>
      <c r="AQ20" s="81">
        <v>9120.1503123432503</v>
      </c>
      <c r="AR20" s="81">
        <v>9664.8122347741992</v>
      </c>
      <c r="AS20" s="81">
        <v>10050.8871407063</v>
      </c>
      <c r="AT20" s="81">
        <v>10246.4115425371</v>
      </c>
      <c r="AU20" s="81">
        <v>10172.461977131899</v>
      </c>
      <c r="AV20" s="81">
        <v>10505.550575488</v>
      </c>
      <c r="AW20" s="81">
        <v>10588.1848559549</v>
      </c>
      <c r="AX20" s="81">
        <v>10541.3128368711</v>
      </c>
      <c r="AY20" s="81">
        <v>10596.1024748707</v>
      </c>
      <c r="AZ20" s="81">
        <v>10530.477539453799</v>
      </c>
      <c r="BA20" s="81">
        <v>10537.288393638</v>
      </c>
      <c r="BB20" s="81">
        <v>10549.150745560401</v>
      </c>
      <c r="BC20" s="81">
        <v>10626.504825193901</v>
      </c>
      <c r="BD20" s="94"/>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4337.8413431425797</v>
      </c>
      <c r="D21" s="81">
        <v>4376.5166158150896</v>
      </c>
      <c r="E21" s="81">
        <v>4406.4310522304904</v>
      </c>
      <c r="F21" s="81">
        <v>4498.4730572162998</v>
      </c>
      <c r="G21" s="81">
        <v>4497.4053140547903</v>
      </c>
      <c r="H21" s="81">
        <v>4477.2872962612701</v>
      </c>
      <c r="I21" s="81">
        <v>4528.8598095879697</v>
      </c>
      <c r="J21" s="81">
        <v>4488.1070459774601</v>
      </c>
      <c r="K21" s="81">
        <v>4567.43348100812</v>
      </c>
      <c r="L21" s="81">
        <v>4534.3811412979503</v>
      </c>
      <c r="M21" s="81">
        <v>4555.88898629908</v>
      </c>
      <c r="N21" s="81">
        <v>4668.2246847008601</v>
      </c>
      <c r="O21" s="81">
        <v>4699.17092683193</v>
      </c>
      <c r="P21" s="81">
        <v>4672.7453119525098</v>
      </c>
      <c r="Q21" s="81">
        <v>4636.0958459982303</v>
      </c>
      <c r="R21" s="81">
        <v>4599.4436432884704</v>
      </c>
      <c r="S21" s="81">
        <v>4588.16530837747</v>
      </c>
      <c r="T21" s="81">
        <v>4590.3978766358196</v>
      </c>
      <c r="U21" s="81">
        <v>4608.8843512112499</v>
      </c>
      <c r="V21" s="81">
        <v>4649.2071652885697</v>
      </c>
      <c r="W21" s="81">
        <v>4658.5691623185303</v>
      </c>
      <c r="X21" s="81">
        <v>4698.6648812008298</v>
      </c>
      <c r="Y21" s="81">
        <v>4743.58298068984</v>
      </c>
      <c r="Z21" s="81">
        <v>4738.6612348748504</v>
      </c>
      <c r="AA21" s="81">
        <v>4775.7978439383896</v>
      </c>
      <c r="AB21" s="81">
        <v>4837.37233923855</v>
      </c>
      <c r="AC21" s="81">
        <v>4747.4300553339299</v>
      </c>
      <c r="AD21" s="81">
        <v>4770.3019188253202</v>
      </c>
      <c r="AE21" s="81">
        <v>4814.1695226995498</v>
      </c>
      <c r="AF21" s="81">
        <v>4819.2022618702003</v>
      </c>
      <c r="AG21" s="81">
        <v>4901.5508463129499</v>
      </c>
      <c r="AH21" s="81">
        <v>4956.5600868998899</v>
      </c>
      <c r="AI21" s="81">
        <v>4973.7749742220403</v>
      </c>
      <c r="AJ21" s="81">
        <v>5027.9439127135902</v>
      </c>
      <c r="AK21" s="81">
        <v>5051.4140780834005</v>
      </c>
      <c r="AL21" s="81">
        <v>5017.4863129876903</v>
      </c>
      <c r="AM21" s="81">
        <v>4754.6636301872004</v>
      </c>
      <c r="AN21" s="81">
        <v>4841.15184864196</v>
      </c>
      <c r="AO21" s="81">
        <v>5041.2631670450801</v>
      </c>
      <c r="AP21" s="81">
        <v>5135.3407753450701</v>
      </c>
      <c r="AQ21" s="81">
        <v>5291.5067387886702</v>
      </c>
      <c r="AR21" s="81">
        <v>5374.7368698178298</v>
      </c>
      <c r="AS21" s="81">
        <v>5453.4737138460696</v>
      </c>
      <c r="AT21" s="81">
        <v>5514.8021035800102</v>
      </c>
      <c r="AU21" s="81">
        <v>5550.5802354831103</v>
      </c>
      <c r="AV21" s="81">
        <v>5563.3334679279596</v>
      </c>
      <c r="AW21" s="81">
        <v>5638.6629251762797</v>
      </c>
      <c r="AX21" s="81">
        <v>5666.2896669582997</v>
      </c>
      <c r="AY21" s="81">
        <v>5894.3012988856999</v>
      </c>
      <c r="AZ21" s="81">
        <v>5964.8123463887696</v>
      </c>
      <c r="BA21" s="81">
        <v>5355.1130181300796</v>
      </c>
      <c r="BB21" s="81">
        <v>5360.6559442248099</v>
      </c>
      <c r="BC21" s="81">
        <v>5362.9272073218499</v>
      </c>
      <c r="BD21" s="94"/>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6239.3658759252203</v>
      </c>
      <c r="D22" s="81">
        <v>6210.0746545543398</v>
      </c>
      <c r="E22" s="81">
        <v>6170.0421894480096</v>
      </c>
      <c r="F22" s="81">
        <v>6126.3772440659995</v>
      </c>
      <c r="G22" s="81">
        <v>6040.5640507285198</v>
      </c>
      <c r="H22" s="81">
        <v>6107.3353644006602</v>
      </c>
      <c r="I22" s="81">
        <v>6053.0875035441204</v>
      </c>
      <c r="J22" s="81">
        <v>6091.2273168832498</v>
      </c>
      <c r="K22" s="81">
        <v>6084.7488921231898</v>
      </c>
      <c r="L22" s="81">
        <v>6149.8543476234299</v>
      </c>
      <c r="M22" s="81">
        <v>6198.8239266110804</v>
      </c>
      <c r="N22" s="81">
        <v>6185.4056323598797</v>
      </c>
      <c r="O22" s="81">
        <v>6136.8903603929803</v>
      </c>
      <c r="P22" s="81">
        <v>6075.3218597261903</v>
      </c>
      <c r="Q22" s="81">
        <v>6068.3088877288201</v>
      </c>
      <c r="R22" s="81">
        <v>6142.5032946596502</v>
      </c>
      <c r="S22" s="81">
        <v>6231.2314902664702</v>
      </c>
      <c r="T22" s="81">
        <v>6258.6876933752201</v>
      </c>
      <c r="U22" s="81">
        <v>6320.0035797923001</v>
      </c>
      <c r="V22" s="81">
        <v>6236.8978157267802</v>
      </c>
      <c r="W22" s="81">
        <v>6286.61434166453</v>
      </c>
      <c r="X22" s="81">
        <v>6324.1605003462</v>
      </c>
      <c r="Y22" s="81">
        <v>6276.3617551309899</v>
      </c>
      <c r="Z22" s="81">
        <v>6267.1490541378798</v>
      </c>
      <c r="AA22" s="81">
        <v>6205.66404776744</v>
      </c>
      <c r="AB22" s="81">
        <v>6169.5659104188198</v>
      </c>
      <c r="AC22" s="81">
        <v>6069.1712961705798</v>
      </c>
      <c r="AD22" s="81">
        <v>6067.0688441990897</v>
      </c>
      <c r="AE22" s="81">
        <v>6097.7201979032898</v>
      </c>
      <c r="AF22" s="81">
        <v>6124.18912437161</v>
      </c>
      <c r="AG22" s="81">
        <v>6055.5494600829297</v>
      </c>
      <c r="AH22" s="81">
        <v>6065.3036253870996</v>
      </c>
      <c r="AI22" s="81">
        <v>6117.51780458748</v>
      </c>
      <c r="AJ22" s="81">
        <v>6083.0622668373799</v>
      </c>
      <c r="AK22" s="81">
        <v>6101.9146945162001</v>
      </c>
      <c r="AL22" s="81">
        <v>6160.4736113100698</v>
      </c>
      <c r="AM22" s="81">
        <v>5977.9280521062901</v>
      </c>
      <c r="AN22" s="81">
        <v>5962.0080047954598</v>
      </c>
      <c r="AO22" s="81">
        <v>6018.1442334242402</v>
      </c>
      <c r="AP22" s="81">
        <v>6086.2896838435399</v>
      </c>
      <c r="AQ22" s="81">
        <v>6120.5482558458598</v>
      </c>
      <c r="AR22" s="81">
        <v>6107.6165597773597</v>
      </c>
      <c r="AS22" s="81">
        <v>6175.1666734912396</v>
      </c>
      <c r="AT22" s="81">
        <v>6226.76292187728</v>
      </c>
      <c r="AU22" s="81">
        <v>6175.1470969122502</v>
      </c>
      <c r="AV22" s="81">
        <v>6208.50780121363</v>
      </c>
      <c r="AW22" s="81">
        <v>6243.59197641213</v>
      </c>
      <c r="AX22" s="81">
        <v>6239.4175785143298</v>
      </c>
      <c r="AY22" s="81">
        <v>6260.4719235092398</v>
      </c>
      <c r="AZ22" s="81">
        <v>6338.4976853119997</v>
      </c>
      <c r="BA22" s="81">
        <v>6289.0121659807701</v>
      </c>
      <c r="BB22" s="81">
        <v>6246.0127943425296</v>
      </c>
      <c r="BC22" s="81">
        <v>6231.2912311665004</v>
      </c>
      <c r="BD22" s="94"/>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1631.99466207571</v>
      </c>
      <c r="D23" s="81">
        <v>1638.85831205012</v>
      </c>
      <c r="E23" s="81">
        <v>1618.1002504911601</v>
      </c>
      <c r="F23" s="81">
        <v>1640.5289012323101</v>
      </c>
      <c r="G23" s="81">
        <v>1638.4986804094499</v>
      </c>
      <c r="H23" s="81">
        <v>1630.2507746134399</v>
      </c>
      <c r="I23" s="81">
        <v>1636.89053924822</v>
      </c>
      <c r="J23" s="81">
        <v>1647.2228602269799</v>
      </c>
      <c r="K23" s="81">
        <v>1639.3020569702801</v>
      </c>
      <c r="L23" s="81">
        <v>1641.04550409122</v>
      </c>
      <c r="M23" s="81">
        <v>1668.32679709892</v>
      </c>
      <c r="N23" s="81">
        <v>1672.9869457166999</v>
      </c>
      <c r="O23" s="81">
        <v>1692.63684636331</v>
      </c>
      <c r="P23" s="81">
        <v>1682.52234958598</v>
      </c>
      <c r="Q23" s="81">
        <v>1679.34732267974</v>
      </c>
      <c r="R23" s="81">
        <v>1651.3101555554099</v>
      </c>
      <c r="S23" s="81">
        <v>1639.74087222362</v>
      </c>
      <c r="T23" s="81">
        <v>1625.42736294527</v>
      </c>
      <c r="U23" s="81">
        <v>1627.66987363205</v>
      </c>
      <c r="V23" s="81">
        <v>1628.88406077025</v>
      </c>
      <c r="W23" s="81">
        <v>1652.2168797981501</v>
      </c>
      <c r="X23" s="81">
        <v>1667.2720920086499</v>
      </c>
      <c r="Y23" s="81">
        <v>1693.9316453178101</v>
      </c>
      <c r="Z23" s="81">
        <v>1731.5256215258801</v>
      </c>
      <c r="AA23" s="81">
        <v>1751.4728579377099</v>
      </c>
      <c r="AB23" s="81">
        <v>1749.7213402360301</v>
      </c>
      <c r="AC23" s="81">
        <v>1748.2259253841401</v>
      </c>
      <c r="AD23" s="81">
        <v>1748.82167259384</v>
      </c>
      <c r="AE23" s="81">
        <v>1744.55396907512</v>
      </c>
      <c r="AF23" s="81">
        <v>1750.7546343337899</v>
      </c>
      <c r="AG23" s="81">
        <v>1742.80926696339</v>
      </c>
      <c r="AH23" s="81">
        <v>1753.24420560714</v>
      </c>
      <c r="AI23" s="81">
        <v>1748.7394310106399</v>
      </c>
      <c r="AJ23" s="81">
        <v>1755.5690547778399</v>
      </c>
      <c r="AK23" s="81">
        <v>1794.1384503085601</v>
      </c>
      <c r="AL23" s="81">
        <v>1810.95598921335</v>
      </c>
      <c r="AM23" s="81">
        <v>1774.52643550688</v>
      </c>
      <c r="AN23" s="81">
        <v>1783.26166455009</v>
      </c>
      <c r="AO23" s="81">
        <v>1840.1837033269701</v>
      </c>
      <c r="AP23" s="81">
        <v>1839.1187994588799</v>
      </c>
      <c r="AQ23" s="81">
        <v>1864.14129039863</v>
      </c>
      <c r="AR23" s="81">
        <v>1842.8512286658899</v>
      </c>
      <c r="AS23" s="81">
        <v>1894.0365142948999</v>
      </c>
      <c r="AT23" s="81">
        <v>1912.6022773659299</v>
      </c>
      <c r="AU23" s="81">
        <v>1937.6159284595799</v>
      </c>
      <c r="AV23" s="81">
        <v>1934.90270115659</v>
      </c>
      <c r="AW23" s="81">
        <v>1969.19197002691</v>
      </c>
      <c r="AX23" s="81">
        <v>2001.51757339869</v>
      </c>
      <c r="AY23" s="81">
        <v>1976.6244962870101</v>
      </c>
      <c r="AZ23" s="81">
        <v>1973.19055563251</v>
      </c>
      <c r="BA23" s="81">
        <v>1955.81583832045</v>
      </c>
      <c r="BB23" s="81">
        <v>1923.38471514039</v>
      </c>
      <c r="BC23" s="81">
        <v>1912.55020064572</v>
      </c>
      <c r="BD23" s="94"/>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20266.177004454501</v>
      </c>
      <c r="D24" s="81">
        <v>20272.955188899501</v>
      </c>
      <c r="E24" s="81">
        <v>20384.5735321838</v>
      </c>
      <c r="F24" s="81">
        <v>20501.305357659199</v>
      </c>
      <c r="G24" s="81">
        <v>20759.591083186398</v>
      </c>
      <c r="H24" s="81">
        <v>21017.8731196812</v>
      </c>
      <c r="I24" s="81">
        <v>20990.6328639153</v>
      </c>
      <c r="J24" s="81">
        <v>20938.345945864501</v>
      </c>
      <c r="K24" s="81">
        <v>20978.418032368802</v>
      </c>
      <c r="L24" s="81">
        <v>20957.5374916896</v>
      </c>
      <c r="M24" s="81">
        <v>21298.7656464551</v>
      </c>
      <c r="N24" s="81">
        <v>21394.6709696248</v>
      </c>
      <c r="O24" s="81">
        <v>21327.1903850419</v>
      </c>
      <c r="P24" s="81">
        <v>21117.224691685198</v>
      </c>
      <c r="Q24" s="81">
        <v>21092.3936234791</v>
      </c>
      <c r="R24" s="81">
        <v>21249.081319782999</v>
      </c>
      <c r="S24" s="81">
        <v>21132.175481923299</v>
      </c>
      <c r="T24" s="81">
        <v>21181.039116713899</v>
      </c>
      <c r="U24" s="81">
        <v>21422.937714716601</v>
      </c>
      <c r="V24" s="81">
        <v>21517.7856380745</v>
      </c>
      <c r="W24" s="81">
        <v>21630.747665206</v>
      </c>
      <c r="X24" s="81">
        <v>21801.492397137299</v>
      </c>
      <c r="Y24" s="81">
        <v>21652.672449244099</v>
      </c>
      <c r="Z24" s="81">
        <v>21705.991007939399</v>
      </c>
      <c r="AA24" s="81">
        <v>22151.566104051901</v>
      </c>
      <c r="AB24" s="81">
        <v>22515.9627308237</v>
      </c>
      <c r="AC24" s="81">
        <v>22624.9202714046</v>
      </c>
      <c r="AD24" s="81">
        <v>22604.6984662219</v>
      </c>
      <c r="AE24" s="81">
        <v>22687.368016379001</v>
      </c>
      <c r="AF24" s="81">
        <v>22817.162879262301</v>
      </c>
      <c r="AG24" s="81">
        <v>23045.4847050797</v>
      </c>
      <c r="AH24" s="81">
        <v>23194.6517993415</v>
      </c>
      <c r="AI24" s="81">
        <v>23233.795952167002</v>
      </c>
      <c r="AJ24" s="81">
        <v>23239.544243361601</v>
      </c>
      <c r="AK24" s="81">
        <v>23460.279024301701</v>
      </c>
      <c r="AL24" s="81">
        <v>23726.513654476999</v>
      </c>
      <c r="AM24" s="81">
        <v>23572.508319067099</v>
      </c>
      <c r="AN24" s="81">
        <v>23779.460968698098</v>
      </c>
      <c r="AO24" s="81">
        <v>23974.038408634799</v>
      </c>
      <c r="AP24" s="81">
        <v>24167.328978989099</v>
      </c>
      <c r="AQ24" s="81">
        <v>24346.0761611292</v>
      </c>
      <c r="AR24" s="81">
        <v>24830.350877102701</v>
      </c>
      <c r="AS24" s="81">
        <v>25212.056192401698</v>
      </c>
      <c r="AT24" s="81">
        <v>25135.731637101599</v>
      </c>
      <c r="AU24" s="81">
        <v>25201.102957819301</v>
      </c>
      <c r="AV24" s="81">
        <v>25209.831905737501</v>
      </c>
      <c r="AW24" s="81">
        <v>25419.997755205499</v>
      </c>
      <c r="AX24" s="81">
        <v>25294.846656088299</v>
      </c>
      <c r="AY24" s="81">
        <v>25541.2678678632</v>
      </c>
      <c r="AZ24" s="81">
        <v>25426.825073959899</v>
      </c>
      <c r="BA24" s="81">
        <v>25484.004913537101</v>
      </c>
      <c r="BB24" s="81">
        <v>25702.971377170601</v>
      </c>
      <c r="BC24" s="81">
        <v>25620.653580983799</v>
      </c>
      <c r="BD24" s="94"/>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11241.459501024599</v>
      </c>
      <c r="D25" s="81">
        <v>11087.8030056187</v>
      </c>
      <c r="E25" s="81">
        <v>10871.705152398399</v>
      </c>
      <c r="F25" s="81">
        <v>10845.1867821211</v>
      </c>
      <c r="G25" s="81">
        <v>10949.9126210334</v>
      </c>
      <c r="H25" s="81">
        <v>11094.264612776</v>
      </c>
      <c r="I25" s="81">
        <v>11015.659066619301</v>
      </c>
      <c r="J25" s="81">
        <v>11069.5851305419</v>
      </c>
      <c r="K25" s="81">
        <v>10924.027172104799</v>
      </c>
      <c r="L25" s="81">
        <v>10999.844920145801</v>
      </c>
      <c r="M25" s="81">
        <v>10893.7285190565</v>
      </c>
      <c r="N25" s="81">
        <v>10866.622297131</v>
      </c>
      <c r="O25" s="81">
        <v>10741.258695963499</v>
      </c>
      <c r="P25" s="81">
        <v>10601.523059396201</v>
      </c>
      <c r="Q25" s="81">
        <v>10712.962730630799</v>
      </c>
      <c r="R25" s="81">
        <v>10698.496046677999</v>
      </c>
      <c r="S25" s="81">
        <v>10703.5012546329</v>
      </c>
      <c r="T25" s="81">
        <v>10580.9268081682</v>
      </c>
      <c r="U25" s="81">
        <v>10603.3454898487</v>
      </c>
      <c r="V25" s="81">
        <v>10653.7026349893</v>
      </c>
      <c r="W25" s="81">
        <v>10507.736182812399</v>
      </c>
      <c r="X25" s="81">
        <v>10645.116930652801</v>
      </c>
      <c r="Y25" s="81">
        <v>10627.2024858146</v>
      </c>
      <c r="Z25" s="81">
        <v>10465.1650695811</v>
      </c>
      <c r="AA25" s="81">
        <v>10560.237721617899</v>
      </c>
      <c r="AB25" s="81">
        <v>10489.6158380612</v>
      </c>
      <c r="AC25" s="81">
        <v>10430.5929287202</v>
      </c>
      <c r="AD25" s="81">
        <v>10362.269321612899</v>
      </c>
      <c r="AE25" s="81">
        <v>10407.1160102959</v>
      </c>
      <c r="AF25" s="81">
        <v>10359.2444121795</v>
      </c>
      <c r="AG25" s="81">
        <v>10278.6179916951</v>
      </c>
      <c r="AH25" s="81">
        <v>10232.164657969901</v>
      </c>
      <c r="AI25" s="81">
        <v>10301.379083095801</v>
      </c>
      <c r="AJ25" s="81">
        <v>10188.382721206201</v>
      </c>
      <c r="AK25" s="81">
        <v>10031.585503479801</v>
      </c>
      <c r="AL25" s="81">
        <v>10245.563661644501</v>
      </c>
      <c r="AM25" s="81">
        <v>9895.4179749904706</v>
      </c>
      <c r="AN25" s="81">
        <v>9662.4252910391206</v>
      </c>
      <c r="AO25" s="81">
        <v>10280.9868657433</v>
      </c>
      <c r="AP25" s="81">
        <v>9966.9548729511007</v>
      </c>
      <c r="AQ25" s="81">
        <v>10085.796732647001</v>
      </c>
      <c r="AR25" s="81">
        <v>10280.0802762764</v>
      </c>
      <c r="AS25" s="81">
        <v>10652.905134653</v>
      </c>
      <c r="AT25" s="81">
        <v>10610.698058119</v>
      </c>
      <c r="AU25" s="81">
        <v>10589.166853129</v>
      </c>
      <c r="AV25" s="81">
        <v>10699.018431537799</v>
      </c>
      <c r="AW25" s="81">
        <v>10790.6924298534</v>
      </c>
      <c r="AX25" s="81">
        <v>10851.088761360799</v>
      </c>
      <c r="AY25" s="81">
        <v>10962.2886554221</v>
      </c>
      <c r="AZ25" s="81">
        <v>11017.264357047199</v>
      </c>
      <c r="BA25" s="81">
        <v>10993.574869637399</v>
      </c>
      <c r="BB25" s="81">
        <v>10989.8766727034</v>
      </c>
      <c r="BC25" s="81">
        <v>11036.7854917074</v>
      </c>
      <c r="BD25" s="94"/>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94131.451845440315</v>
      </c>
      <c r="D26" s="77">
        <v>94148.112498553368</v>
      </c>
      <c r="E26" s="77">
        <v>94045.79013805803</v>
      </c>
      <c r="F26" s="77">
        <v>94221.691745312914</v>
      </c>
      <c r="G26" s="77">
        <v>94273.739469232503</v>
      </c>
      <c r="H26" s="77">
        <v>95183.156654357939</v>
      </c>
      <c r="I26" s="77">
        <v>95753.213204392843</v>
      </c>
      <c r="J26" s="77">
        <v>95741.338657119486</v>
      </c>
      <c r="K26" s="77">
        <v>95556.583917394557</v>
      </c>
      <c r="L26" s="77">
        <v>95379.414191132659</v>
      </c>
      <c r="M26" s="77">
        <v>95840.528922104349</v>
      </c>
      <c r="N26" s="77">
        <v>96626.565421269857</v>
      </c>
      <c r="O26" s="77">
        <v>96308.039978799265</v>
      </c>
      <c r="P26" s="77">
        <v>95718.04257962665</v>
      </c>
      <c r="Q26" s="77">
        <v>95758.026693313586</v>
      </c>
      <c r="R26" s="77">
        <v>96312.640841450819</v>
      </c>
      <c r="S26" s="77">
        <v>96124.305669140158</v>
      </c>
      <c r="T26" s="77">
        <v>95996.783550822394</v>
      </c>
      <c r="U26" s="77">
        <v>96451.839617551101</v>
      </c>
      <c r="V26" s="77">
        <v>96383.827232517084</v>
      </c>
      <c r="W26" s="77">
        <v>96659.193696993898</v>
      </c>
      <c r="X26" s="77">
        <v>97271.737295679821</v>
      </c>
      <c r="Y26" s="77">
        <v>96917.272453296391</v>
      </c>
      <c r="Z26" s="77">
        <v>96996.088993316924</v>
      </c>
      <c r="AA26" s="77">
        <v>97612.475236419225</v>
      </c>
      <c r="AB26" s="77">
        <v>98127.653446628014</v>
      </c>
      <c r="AC26" s="77">
        <v>97886.247214799048</v>
      </c>
      <c r="AD26" s="77">
        <v>98388.859936884837</v>
      </c>
      <c r="AE26" s="77">
        <v>98676.331741435119</v>
      </c>
      <c r="AF26" s="77">
        <v>98604.590998250656</v>
      </c>
      <c r="AG26" s="77">
        <v>98925.778050558903</v>
      </c>
      <c r="AH26" s="77">
        <v>99343.580565421784</v>
      </c>
      <c r="AI26" s="77">
        <v>99953.388283495588</v>
      </c>
      <c r="AJ26" s="77">
        <v>99880.337962788763</v>
      </c>
      <c r="AK26" s="77">
        <v>100135.68791247364</v>
      </c>
      <c r="AL26" s="77">
        <v>100801.11795491146</v>
      </c>
      <c r="AM26" s="77">
        <v>98700.564207883828</v>
      </c>
      <c r="AN26" s="77">
        <v>98024.647338609109</v>
      </c>
      <c r="AO26" s="77">
        <v>100674.30698678718</v>
      </c>
      <c r="AP26" s="77">
        <v>99947.712671568588</v>
      </c>
      <c r="AQ26" s="77">
        <v>101009.15778620681</v>
      </c>
      <c r="AR26" s="77">
        <v>102633.27165187959</v>
      </c>
      <c r="AS26" s="77">
        <v>104267.07743011431</v>
      </c>
      <c r="AT26" s="77">
        <v>104870.02993978864</v>
      </c>
      <c r="AU26" s="77">
        <v>104834.68910907324</v>
      </c>
      <c r="AV26" s="77">
        <v>105367.62660906739</v>
      </c>
      <c r="AW26" s="77">
        <v>106000.12724058743</v>
      </c>
      <c r="AX26" s="77">
        <v>105962.8088149828</v>
      </c>
      <c r="AY26" s="77">
        <v>106790.74517081445</v>
      </c>
      <c r="AZ26" s="77">
        <v>106690.16896364637</v>
      </c>
      <c r="BA26" s="77">
        <v>105996.8773891296</v>
      </c>
      <c r="BB26" s="77">
        <v>106105.08612426612</v>
      </c>
      <c r="BC26" s="77">
        <v>106194.63942155777</v>
      </c>
      <c r="BD26" s="95"/>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83235.207115787896</v>
      </c>
      <c r="D27" s="81">
        <v>83636.283650400903</v>
      </c>
      <c r="E27" s="81">
        <v>84046.281427303998</v>
      </c>
      <c r="F27" s="81">
        <v>84688.901440349306</v>
      </c>
      <c r="G27" s="81">
        <v>85073.323774648496</v>
      </c>
      <c r="H27" s="81">
        <v>85160.143642216601</v>
      </c>
      <c r="I27" s="81">
        <v>85216.742492069199</v>
      </c>
      <c r="J27" s="81">
        <v>85319.717422240501</v>
      </c>
      <c r="K27" s="81">
        <v>85670.071942002905</v>
      </c>
      <c r="L27" s="81">
        <v>85481.980956580606</v>
      </c>
      <c r="M27" s="81">
        <v>85547.344393598003</v>
      </c>
      <c r="N27" s="81">
        <v>86530.476554312001</v>
      </c>
      <c r="O27" s="81">
        <v>86568.510326066797</v>
      </c>
      <c r="P27" s="81">
        <v>86900.326726962696</v>
      </c>
      <c r="Q27" s="81">
        <v>86958.5627215657</v>
      </c>
      <c r="R27" s="81">
        <v>87055.345105475397</v>
      </c>
      <c r="S27" s="81">
        <v>86878.293045956903</v>
      </c>
      <c r="T27" s="81">
        <v>87267.565416882004</v>
      </c>
      <c r="U27" s="81">
        <v>87346.576150778201</v>
      </c>
      <c r="V27" s="81">
        <v>86819.062345370097</v>
      </c>
      <c r="W27" s="81">
        <v>86954.378162862995</v>
      </c>
      <c r="X27" s="81">
        <v>87254.075877674695</v>
      </c>
      <c r="Y27" s="81">
        <v>87490.208837466198</v>
      </c>
      <c r="Z27" s="81">
        <v>87425.758273430605</v>
      </c>
      <c r="AA27" s="81">
        <v>87656.161257822503</v>
      </c>
      <c r="AB27" s="81">
        <v>87325.038586716604</v>
      </c>
      <c r="AC27" s="81">
        <v>86816.150664021203</v>
      </c>
      <c r="AD27" s="81">
        <v>87389.653867202898</v>
      </c>
      <c r="AE27" s="81">
        <v>87388.0858244181</v>
      </c>
      <c r="AF27" s="81">
        <v>86973.654925421302</v>
      </c>
      <c r="AG27" s="81">
        <v>86504.266849939799</v>
      </c>
      <c r="AH27" s="81">
        <v>86968.524814138596</v>
      </c>
      <c r="AI27" s="81">
        <v>86866.256066681497</v>
      </c>
      <c r="AJ27" s="81">
        <v>86627.262534273294</v>
      </c>
      <c r="AK27" s="81">
        <v>86543.816253137906</v>
      </c>
      <c r="AL27" s="81">
        <v>86255.066209384793</v>
      </c>
      <c r="AM27" s="81">
        <v>86239.491086944894</v>
      </c>
      <c r="AN27" s="81">
        <v>86037.399892019996</v>
      </c>
      <c r="AO27" s="81">
        <v>87052.612816647903</v>
      </c>
      <c r="AP27" s="81">
        <v>87450.363361911805</v>
      </c>
      <c r="AQ27" s="81">
        <v>87818.567967178198</v>
      </c>
      <c r="AR27" s="81">
        <v>88131.030670333901</v>
      </c>
      <c r="AS27" s="81">
        <v>88644.253599658899</v>
      </c>
      <c r="AT27" s="81">
        <v>88148.424662213904</v>
      </c>
      <c r="AU27" s="81">
        <v>87876.518511334303</v>
      </c>
      <c r="AV27" s="81">
        <v>88426.196926678997</v>
      </c>
      <c r="AW27" s="81">
        <v>88395.469468563897</v>
      </c>
      <c r="AX27" s="81">
        <v>88336.909444939607</v>
      </c>
      <c r="AY27" s="81">
        <v>88676.214826271593</v>
      </c>
      <c r="AZ27" s="81">
        <v>88526.429840909695</v>
      </c>
      <c r="BA27" s="81">
        <v>88695.163050628398</v>
      </c>
      <c r="BB27" s="81">
        <v>88826.737373885393</v>
      </c>
      <c r="BC27" s="81">
        <v>89086.452178276304</v>
      </c>
      <c r="BD27" s="94"/>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83235.207115787896</v>
      </c>
      <c r="D28" s="77">
        <v>83636.283650400903</v>
      </c>
      <c r="E28" s="77">
        <v>84046.281427303998</v>
      </c>
      <c r="F28" s="77">
        <v>84688.901440349306</v>
      </c>
      <c r="G28" s="77">
        <v>85073.323774648496</v>
      </c>
      <c r="H28" s="77">
        <v>85160.143642216601</v>
      </c>
      <c r="I28" s="77">
        <v>85216.742492069199</v>
      </c>
      <c r="J28" s="77">
        <v>85319.717422240501</v>
      </c>
      <c r="K28" s="77">
        <v>85670.071942002905</v>
      </c>
      <c r="L28" s="77">
        <v>85481.980956580606</v>
      </c>
      <c r="M28" s="77">
        <v>85547.344393598003</v>
      </c>
      <c r="N28" s="77">
        <v>86530.476554312001</v>
      </c>
      <c r="O28" s="77">
        <v>86568.510326066797</v>
      </c>
      <c r="P28" s="77">
        <v>86900.326726962696</v>
      </c>
      <c r="Q28" s="77">
        <v>86958.5627215657</v>
      </c>
      <c r="R28" s="77">
        <v>87055.345105475397</v>
      </c>
      <c r="S28" s="77">
        <v>86878.293045956903</v>
      </c>
      <c r="T28" s="77">
        <v>87267.565416882004</v>
      </c>
      <c r="U28" s="77">
        <v>87346.576150778201</v>
      </c>
      <c r="V28" s="77">
        <v>86819.062345370097</v>
      </c>
      <c r="W28" s="77">
        <v>86954.378162862995</v>
      </c>
      <c r="X28" s="77">
        <v>87254.075877674695</v>
      </c>
      <c r="Y28" s="77">
        <v>87490.208837466198</v>
      </c>
      <c r="Z28" s="77">
        <v>87425.758273430605</v>
      </c>
      <c r="AA28" s="77">
        <v>87656.161257822503</v>
      </c>
      <c r="AB28" s="77">
        <v>87325.038586716604</v>
      </c>
      <c r="AC28" s="77">
        <v>86816.150664021203</v>
      </c>
      <c r="AD28" s="77">
        <v>87389.653867202898</v>
      </c>
      <c r="AE28" s="77">
        <v>87388.0858244181</v>
      </c>
      <c r="AF28" s="77">
        <v>86973.654925421302</v>
      </c>
      <c r="AG28" s="77">
        <v>86504.266849939799</v>
      </c>
      <c r="AH28" s="77">
        <v>86968.524814138596</v>
      </c>
      <c r="AI28" s="77">
        <v>86866.256066681497</v>
      </c>
      <c r="AJ28" s="77">
        <v>86627.262534273294</v>
      </c>
      <c r="AK28" s="77">
        <v>86543.816253137906</v>
      </c>
      <c r="AL28" s="77">
        <v>86255.066209384793</v>
      </c>
      <c r="AM28" s="77">
        <v>86239.491086944894</v>
      </c>
      <c r="AN28" s="77">
        <v>86037.399892019996</v>
      </c>
      <c r="AO28" s="77">
        <v>87052.612816647903</v>
      </c>
      <c r="AP28" s="77">
        <v>87450.363361911805</v>
      </c>
      <c r="AQ28" s="77">
        <v>87818.567967178198</v>
      </c>
      <c r="AR28" s="77">
        <v>88131.030670333901</v>
      </c>
      <c r="AS28" s="77">
        <v>88644.253599658899</v>
      </c>
      <c r="AT28" s="77">
        <v>88148.424662213904</v>
      </c>
      <c r="AU28" s="77">
        <v>87876.518511334303</v>
      </c>
      <c r="AV28" s="77">
        <v>88426.196926678997</v>
      </c>
      <c r="AW28" s="77">
        <v>88395.469468563897</v>
      </c>
      <c r="AX28" s="77">
        <v>88336.909444939607</v>
      </c>
      <c r="AY28" s="77">
        <v>88676.214826271593</v>
      </c>
      <c r="AZ28" s="77">
        <v>88526.429840909695</v>
      </c>
      <c r="BA28" s="77">
        <v>88695.163050628398</v>
      </c>
      <c r="BB28" s="77">
        <v>88826.737373885393</v>
      </c>
      <c r="BC28" s="77">
        <v>89086.452178276304</v>
      </c>
      <c r="BD28" s="95"/>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239343.40984622025</v>
      </c>
      <c r="D29" s="78">
        <v>239959.08281311454</v>
      </c>
      <c r="E29" s="78">
        <v>240299.12048769827</v>
      </c>
      <c r="F29" s="78">
        <v>241251.02698482556</v>
      </c>
      <c r="G29" s="78">
        <v>241583.61234139919</v>
      </c>
      <c r="H29" s="78">
        <v>242296.54160881028</v>
      </c>
      <c r="I29" s="78">
        <v>243088.94043622154</v>
      </c>
      <c r="J29" s="78">
        <v>242863.6496689276</v>
      </c>
      <c r="K29" s="78">
        <v>242971.29505957908</v>
      </c>
      <c r="L29" s="78">
        <v>242643.51001929384</v>
      </c>
      <c r="M29" s="78">
        <v>243485.34596304415</v>
      </c>
      <c r="N29" s="78">
        <v>245421.59129880666</v>
      </c>
      <c r="O29" s="78">
        <v>245496.11722475145</v>
      </c>
      <c r="P29" s="78">
        <v>245243.12931786999</v>
      </c>
      <c r="Q29" s="78">
        <v>244862.83311661298</v>
      </c>
      <c r="R29" s="78">
        <v>245671.66255370833</v>
      </c>
      <c r="S29" s="78">
        <v>245091.1285243601</v>
      </c>
      <c r="T29" s="78">
        <v>245082.52553818905</v>
      </c>
      <c r="U29" s="78">
        <v>245478.27750084933</v>
      </c>
      <c r="V29" s="78">
        <v>244911.34120632772</v>
      </c>
      <c r="W29" s="78">
        <v>245061.64920086073</v>
      </c>
      <c r="X29" s="78">
        <v>245706.47970653832</v>
      </c>
      <c r="Y29" s="78">
        <v>245525.27861652547</v>
      </c>
      <c r="Z29" s="78">
        <v>245948.40910624829</v>
      </c>
      <c r="AA29" s="78">
        <v>247084.86782435866</v>
      </c>
      <c r="AB29" s="78">
        <v>247698.22598841149</v>
      </c>
      <c r="AC29" s="78">
        <v>246892.10369259509</v>
      </c>
      <c r="AD29" s="78">
        <v>247487.64759405775</v>
      </c>
      <c r="AE29" s="78">
        <v>247582.39100381173</v>
      </c>
      <c r="AF29" s="78">
        <v>246859.90978165483</v>
      </c>
      <c r="AG29" s="78">
        <v>247013.8775085232</v>
      </c>
      <c r="AH29" s="78">
        <v>247631.69741504017</v>
      </c>
      <c r="AI29" s="78">
        <v>248501.45570192047</v>
      </c>
      <c r="AJ29" s="78">
        <v>247937.01445558894</v>
      </c>
      <c r="AK29" s="78">
        <v>247981.90530532302</v>
      </c>
      <c r="AL29" s="78">
        <v>248133.2333773791</v>
      </c>
      <c r="AM29" s="78">
        <v>243939.59115873586</v>
      </c>
      <c r="AN29" s="78">
        <v>243393.84361064847</v>
      </c>
      <c r="AO29" s="78">
        <v>247929.86044585099</v>
      </c>
      <c r="AP29" s="78">
        <v>247786.40527535777</v>
      </c>
      <c r="AQ29" s="78">
        <v>250115.50373408844</v>
      </c>
      <c r="AR29" s="78">
        <v>252026.95100811904</v>
      </c>
      <c r="AS29" s="78">
        <v>254228.62096028379</v>
      </c>
      <c r="AT29" s="78">
        <v>254505.91228849534</v>
      </c>
      <c r="AU29" s="78">
        <v>254270.39249465824</v>
      </c>
      <c r="AV29" s="78">
        <v>255479.42853215069</v>
      </c>
      <c r="AW29" s="78">
        <v>256192.23510828917</v>
      </c>
      <c r="AX29" s="78">
        <v>256414.87342089284</v>
      </c>
      <c r="AY29" s="78">
        <v>257498.46463426179</v>
      </c>
      <c r="AZ29" s="78">
        <v>257609.17005944619</v>
      </c>
      <c r="BA29" s="78">
        <v>257118.76875939441</v>
      </c>
      <c r="BB29" s="78">
        <v>257643.51278634742</v>
      </c>
      <c r="BC29" s="78">
        <v>258226.12179688981</v>
      </c>
      <c r="BD29" s="95"/>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301</v>
      </c>
      <c r="B31" s="98"/>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v>20.621467459074101</v>
      </c>
      <c r="D33" s="81">
        <v>20.877691282738901</v>
      </c>
      <c r="E33" s="81">
        <v>24.730385065818201</v>
      </c>
      <c r="F33" s="81">
        <v>10.2956080101139</v>
      </c>
      <c r="G33" s="81">
        <v>19.948891345731699</v>
      </c>
      <c r="H33" s="81">
        <v>31.070788381027299</v>
      </c>
      <c r="I33" s="81">
        <v>41.034155204755798</v>
      </c>
      <c r="J33" s="81">
        <v>20.8339051340784</v>
      </c>
      <c r="K33" s="81">
        <v>28.925327070511798</v>
      </c>
      <c r="L33" s="81">
        <v>26.2846291833382</v>
      </c>
      <c r="M33" s="81">
        <v>38.215714210812401</v>
      </c>
      <c r="N33" s="81">
        <v>39.217848575400403</v>
      </c>
      <c r="O33" s="81">
        <v>22.347412459468298</v>
      </c>
      <c r="P33" s="81">
        <v>25.140963242077799</v>
      </c>
      <c r="Q33" s="81">
        <v>31.886378300317599</v>
      </c>
      <c r="R33" s="81">
        <v>21.6056221976568</v>
      </c>
      <c r="S33" s="81">
        <v>25.839444248358401</v>
      </c>
      <c r="T33" s="81">
        <v>25.947409810969798</v>
      </c>
      <c r="U33" s="81">
        <v>27.419048606301001</v>
      </c>
      <c r="V33" s="81">
        <v>17.670191589607199</v>
      </c>
      <c r="W33" s="81">
        <v>9.1430039298087298</v>
      </c>
      <c r="X33" s="81">
        <v>17.221707990990598</v>
      </c>
      <c r="Y33" s="81">
        <v>10.529682095579799</v>
      </c>
      <c r="Z33" s="81">
        <v>7.8453903124525803</v>
      </c>
      <c r="AA33" s="81">
        <v>9.0144008406364193</v>
      </c>
      <c r="AB33" s="81">
        <v>21.261723688602199</v>
      </c>
      <c r="AC33" s="81">
        <v>20.809884286654299</v>
      </c>
      <c r="AD33" s="81">
        <v>15.3779719430953</v>
      </c>
      <c r="AE33" s="81">
        <v>14.0852029640178</v>
      </c>
      <c r="AF33" s="81">
        <v>22.821412214192001</v>
      </c>
      <c r="AG33" s="81">
        <v>10.313662566408601</v>
      </c>
      <c r="AH33" s="81">
        <v>8.5214814334298303</v>
      </c>
      <c r="AI33" s="81">
        <v>12.8811222575166</v>
      </c>
      <c r="AJ33" s="81">
        <v>15.4219867628437</v>
      </c>
      <c r="AK33" s="81">
        <v>8.3650609790230703</v>
      </c>
      <c r="AL33" s="81">
        <v>7.3779702609946396</v>
      </c>
      <c r="AM33" s="81">
        <v>8.2664513650462794</v>
      </c>
      <c r="AN33" s="81" t="s">
        <v>315</v>
      </c>
      <c r="AO33" s="81">
        <v>15.7761994312228</v>
      </c>
      <c r="AP33" s="81">
        <v>6.2278804272313497</v>
      </c>
      <c r="AQ33" s="81">
        <v>10.887049078007401</v>
      </c>
      <c r="AR33" s="81">
        <v>11.859361111939601</v>
      </c>
      <c r="AS33" s="81">
        <v>6.4101706677641399</v>
      </c>
      <c r="AT33" s="81">
        <v>6.2069812028050197</v>
      </c>
      <c r="AU33" s="81">
        <v>8.5867058573546799</v>
      </c>
      <c r="AV33" s="81">
        <v>9.3434105108519496</v>
      </c>
      <c r="AW33" s="81">
        <v>15.1187582031156</v>
      </c>
      <c r="AX33" s="81" t="s">
        <v>315</v>
      </c>
      <c r="AY33" s="81" t="s">
        <v>315</v>
      </c>
      <c r="AZ33" s="81">
        <v>8.8094410012316509</v>
      </c>
      <c r="BA33" s="81">
        <v>23.060368591135202</v>
      </c>
      <c r="BB33" s="81">
        <v>13.121617813374</v>
      </c>
      <c r="BC33" s="81">
        <v>9.9799612156572</v>
      </c>
      <c r="BD33" s="94"/>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v>20.621467459074101</v>
      </c>
      <c r="D34" s="77">
        <v>20.877691282738901</v>
      </c>
      <c r="E34" s="77">
        <v>24.730385065818201</v>
      </c>
      <c r="F34" s="77">
        <v>10.2956080101139</v>
      </c>
      <c r="G34" s="77">
        <v>19.948891345731699</v>
      </c>
      <c r="H34" s="77">
        <v>31.070788381027299</v>
      </c>
      <c r="I34" s="77">
        <v>41.034155204755798</v>
      </c>
      <c r="J34" s="77">
        <v>20.8339051340784</v>
      </c>
      <c r="K34" s="77">
        <v>28.925327070511798</v>
      </c>
      <c r="L34" s="77">
        <v>26.2846291833382</v>
      </c>
      <c r="M34" s="77">
        <v>38.215714210812401</v>
      </c>
      <c r="N34" s="77">
        <v>39.217848575400403</v>
      </c>
      <c r="O34" s="77">
        <v>22.347412459468298</v>
      </c>
      <c r="P34" s="77">
        <v>25.140963242077799</v>
      </c>
      <c r="Q34" s="77">
        <v>31.886378300317599</v>
      </c>
      <c r="R34" s="77">
        <v>21.6056221976568</v>
      </c>
      <c r="S34" s="77">
        <v>25.839444248358401</v>
      </c>
      <c r="T34" s="77">
        <v>25.947409810969798</v>
      </c>
      <c r="U34" s="77">
        <v>27.419048606301001</v>
      </c>
      <c r="V34" s="77">
        <v>17.670191589607199</v>
      </c>
      <c r="W34" s="77">
        <v>9.1430039298087298</v>
      </c>
      <c r="X34" s="77">
        <v>17.221707990990598</v>
      </c>
      <c r="Y34" s="77">
        <v>10.529682095579799</v>
      </c>
      <c r="Z34" s="77">
        <v>7.8453903124525803</v>
      </c>
      <c r="AA34" s="77">
        <v>9.0144008406364193</v>
      </c>
      <c r="AB34" s="77">
        <v>21.261723688602199</v>
      </c>
      <c r="AC34" s="77">
        <v>20.809884286654299</v>
      </c>
      <c r="AD34" s="77">
        <v>15.3779719430953</v>
      </c>
      <c r="AE34" s="77">
        <v>14.0852029640178</v>
      </c>
      <c r="AF34" s="77">
        <v>22.821412214192001</v>
      </c>
      <c r="AG34" s="77">
        <v>10.313662566408601</v>
      </c>
      <c r="AH34" s="77">
        <v>8.5214814334298303</v>
      </c>
      <c r="AI34" s="77">
        <v>12.8811222575166</v>
      </c>
      <c r="AJ34" s="77">
        <v>15.4219867628437</v>
      </c>
      <c r="AK34" s="77">
        <v>8.3650609790230703</v>
      </c>
      <c r="AL34" s="77">
        <v>7.3779702609946396</v>
      </c>
      <c r="AM34" s="77">
        <v>8.2664513650462794</v>
      </c>
      <c r="AN34" s="77" t="s">
        <v>315</v>
      </c>
      <c r="AO34" s="77">
        <v>15.7761994312228</v>
      </c>
      <c r="AP34" s="77">
        <v>6.2278804272313497</v>
      </c>
      <c r="AQ34" s="77">
        <v>10.887049078007401</v>
      </c>
      <c r="AR34" s="77">
        <v>11.859361111939601</v>
      </c>
      <c r="AS34" s="77">
        <v>6.4101706677641399</v>
      </c>
      <c r="AT34" s="77">
        <v>6.2069812028050197</v>
      </c>
      <c r="AU34" s="77">
        <v>8.5867058573546799</v>
      </c>
      <c r="AV34" s="77">
        <v>9.3434105108519496</v>
      </c>
      <c r="AW34" s="77">
        <v>15.1187582031156</v>
      </c>
      <c r="AX34" s="77" t="s">
        <v>315</v>
      </c>
      <c r="AY34" s="77" t="s">
        <v>315</v>
      </c>
      <c r="AZ34" s="77">
        <v>8.8094410012316509</v>
      </c>
      <c r="BA34" s="77">
        <v>23.060368591135202</v>
      </c>
      <c r="BB34" s="77">
        <v>13.121617813374</v>
      </c>
      <c r="BC34" s="77">
        <v>9.9799612156572</v>
      </c>
      <c r="BD34" s="95"/>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390.82310545872099</v>
      </c>
      <c r="D35" s="81">
        <v>479.56675731622403</v>
      </c>
      <c r="E35" s="81">
        <v>360.93834897974801</v>
      </c>
      <c r="F35" s="81">
        <v>336.43833473076597</v>
      </c>
      <c r="G35" s="81">
        <v>327.29502898553199</v>
      </c>
      <c r="H35" s="81">
        <v>304.451025337001</v>
      </c>
      <c r="I35" s="81">
        <v>333.61444367129002</v>
      </c>
      <c r="J35" s="81">
        <v>416.98900909166201</v>
      </c>
      <c r="K35" s="81">
        <v>398.24711683924698</v>
      </c>
      <c r="L35" s="81">
        <v>284.60936962276998</v>
      </c>
      <c r="M35" s="81">
        <v>349.495926618998</v>
      </c>
      <c r="N35" s="81">
        <v>314.723286535932</v>
      </c>
      <c r="O35" s="81">
        <v>363.47965634945302</v>
      </c>
      <c r="P35" s="81">
        <v>418.30484473018998</v>
      </c>
      <c r="Q35" s="81">
        <v>390.166855172623</v>
      </c>
      <c r="R35" s="81">
        <v>427.93844486613898</v>
      </c>
      <c r="S35" s="81">
        <v>455.80154796190402</v>
      </c>
      <c r="T35" s="81">
        <v>422.17318197912698</v>
      </c>
      <c r="U35" s="81">
        <v>443.892312565547</v>
      </c>
      <c r="V35" s="81">
        <v>495.37756280233901</v>
      </c>
      <c r="W35" s="81">
        <v>393.58178707714302</v>
      </c>
      <c r="X35" s="81">
        <v>412.47679063583502</v>
      </c>
      <c r="Y35" s="81">
        <v>393.345101425319</v>
      </c>
      <c r="Z35" s="81">
        <v>429.79547248851202</v>
      </c>
      <c r="AA35" s="81">
        <v>491.533905135</v>
      </c>
      <c r="AB35" s="81">
        <v>511.00947047084099</v>
      </c>
      <c r="AC35" s="81">
        <v>560.30815236839396</v>
      </c>
      <c r="AD35" s="81">
        <v>480.82481472868801</v>
      </c>
      <c r="AE35" s="81">
        <v>511.52921146262298</v>
      </c>
      <c r="AF35" s="81">
        <v>510.66489086960701</v>
      </c>
      <c r="AG35" s="81">
        <v>504.17035711707098</v>
      </c>
      <c r="AH35" s="81">
        <v>506.80018488565202</v>
      </c>
      <c r="AI35" s="81">
        <v>453.10583715264801</v>
      </c>
      <c r="AJ35" s="81">
        <v>438.96144906164398</v>
      </c>
      <c r="AK35" s="81">
        <v>399.41252230136001</v>
      </c>
      <c r="AL35" s="81">
        <v>389.07485782656101</v>
      </c>
      <c r="AM35" s="81">
        <v>365.33426432883601</v>
      </c>
      <c r="AN35" s="81">
        <v>393.88966427850102</v>
      </c>
      <c r="AO35" s="81">
        <v>432.81111710456003</v>
      </c>
      <c r="AP35" s="81">
        <v>424.98672589625801</v>
      </c>
      <c r="AQ35" s="81">
        <v>444.80513046728902</v>
      </c>
      <c r="AR35" s="81">
        <v>431.14838587167998</v>
      </c>
      <c r="AS35" s="81">
        <v>435.99346381577698</v>
      </c>
      <c r="AT35" s="81">
        <v>473.54307055207602</v>
      </c>
      <c r="AU35" s="81">
        <v>422.34458681164199</v>
      </c>
      <c r="AV35" s="81">
        <v>396.59600534427</v>
      </c>
      <c r="AW35" s="81">
        <v>463.26734311347701</v>
      </c>
      <c r="AX35" s="81">
        <v>454.01419657262602</v>
      </c>
      <c r="AY35" s="81">
        <v>441.34060131537802</v>
      </c>
      <c r="AZ35" s="81">
        <v>445.21715611112802</v>
      </c>
      <c r="BA35" s="81">
        <v>443.69122450801399</v>
      </c>
      <c r="BB35" s="81">
        <v>432.79649710730803</v>
      </c>
      <c r="BC35" s="81">
        <v>477.01266205525701</v>
      </c>
      <c r="BD35" s="94"/>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181.279608773143</v>
      </c>
      <c r="D36" s="81">
        <v>181.108883853359</v>
      </c>
      <c r="E36" s="81">
        <v>176.39800158558299</v>
      </c>
      <c r="F36" s="81">
        <v>196.17919006304601</v>
      </c>
      <c r="G36" s="81">
        <v>186.697980948138</v>
      </c>
      <c r="H36" s="81">
        <v>208.234320009502</v>
      </c>
      <c r="I36" s="81">
        <v>157.90569484013301</v>
      </c>
      <c r="J36" s="81">
        <v>166.18687797266901</v>
      </c>
      <c r="K36" s="81">
        <v>164.541666350794</v>
      </c>
      <c r="L36" s="81">
        <v>150.775943895121</v>
      </c>
      <c r="M36" s="81">
        <v>134.87304527338199</v>
      </c>
      <c r="N36" s="81">
        <v>126.828119849553</v>
      </c>
      <c r="O36" s="81">
        <v>134.97509233425899</v>
      </c>
      <c r="P36" s="81">
        <v>118.350713165782</v>
      </c>
      <c r="Q36" s="81">
        <v>154.90171343365799</v>
      </c>
      <c r="R36" s="81">
        <v>155.747722813362</v>
      </c>
      <c r="S36" s="81">
        <v>135.90507509383201</v>
      </c>
      <c r="T36" s="81">
        <v>150.163386662307</v>
      </c>
      <c r="U36" s="81">
        <v>149.52447102510601</v>
      </c>
      <c r="V36" s="81">
        <v>172.90367676275201</v>
      </c>
      <c r="W36" s="81">
        <v>130.81170788994899</v>
      </c>
      <c r="X36" s="81">
        <v>153.26144942594399</v>
      </c>
      <c r="Y36" s="81">
        <v>158.50589859305401</v>
      </c>
      <c r="Z36" s="81">
        <v>177.02509897523501</v>
      </c>
      <c r="AA36" s="81">
        <v>208.035332726185</v>
      </c>
      <c r="AB36" s="81">
        <v>241.671768458554</v>
      </c>
      <c r="AC36" s="81">
        <v>275.14067249161599</v>
      </c>
      <c r="AD36" s="81">
        <v>243.15154102310601</v>
      </c>
      <c r="AE36" s="81">
        <v>264.62050835787602</v>
      </c>
      <c r="AF36" s="81">
        <v>267.11804586859</v>
      </c>
      <c r="AG36" s="81">
        <v>247.62731770300101</v>
      </c>
      <c r="AH36" s="81">
        <v>238.71683884565201</v>
      </c>
      <c r="AI36" s="81">
        <v>223.07307904773899</v>
      </c>
      <c r="AJ36" s="81">
        <v>221.76444185404901</v>
      </c>
      <c r="AK36" s="81">
        <v>245.49930601053899</v>
      </c>
      <c r="AL36" s="81">
        <v>239.289015648228</v>
      </c>
      <c r="AM36" s="81">
        <v>143.180771324478</v>
      </c>
      <c r="AN36" s="81">
        <v>148.87260061651099</v>
      </c>
      <c r="AO36" s="81">
        <v>195.456204872862</v>
      </c>
      <c r="AP36" s="81">
        <v>210.198111909174</v>
      </c>
      <c r="AQ36" s="81">
        <v>178.19243065123499</v>
      </c>
      <c r="AR36" s="81">
        <v>159.790251781725</v>
      </c>
      <c r="AS36" s="81">
        <v>161.05748668365899</v>
      </c>
      <c r="AT36" s="81">
        <v>193.081799208441</v>
      </c>
      <c r="AU36" s="81">
        <v>207.10607681804399</v>
      </c>
      <c r="AV36" s="81">
        <v>222.62699078723799</v>
      </c>
      <c r="AW36" s="81">
        <v>234.54064496705701</v>
      </c>
      <c r="AX36" s="81">
        <v>221.46756682197699</v>
      </c>
      <c r="AY36" s="81">
        <v>188.35101268280101</v>
      </c>
      <c r="AZ36" s="81">
        <v>212.83717440286901</v>
      </c>
      <c r="BA36" s="81">
        <v>185.52449362857399</v>
      </c>
      <c r="BB36" s="81">
        <v>168.809962927942</v>
      </c>
      <c r="BC36" s="81">
        <v>195.21601423750701</v>
      </c>
      <c r="BD36" s="94"/>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179.50038811664601</v>
      </c>
      <c r="D37" s="81">
        <v>159.86911164514601</v>
      </c>
      <c r="E37" s="81">
        <v>140.116024976582</v>
      </c>
      <c r="F37" s="81">
        <v>172.20085914168499</v>
      </c>
      <c r="G37" s="81">
        <v>125.22629668990299</v>
      </c>
      <c r="H37" s="81">
        <v>106.810431851804</v>
      </c>
      <c r="I37" s="81">
        <v>107.245692845549</v>
      </c>
      <c r="J37" s="81">
        <v>109.50544455710801</v>
      </c>
      <c r="K37" s="81">
        <v>123.07449002897999</v>
      </c>
      <c r="L37" s="81">
        <v>147.17173973078201</v>
      </c>
      <c r="M37" s="81">
        <v>153.834036260815</v>
      </c>
      <c r="N37" s="81">
        <v>139.34335855635101</v>
      </c>
      <c r="O37" s="81">
        <v>131.33883704041401</v>
      </c>
      <c r="P37" s="81">
        <v>132.14001603808501</v>
      </c>
      <c r="Q37" s="81">
        <v>107.882919156828</v>
      </c>
      <c r="R37" s="81">
        <v>126.476173824684</v>
      </c>
      <c r="S37" s="81">
        <v>124.515839267083</v>
      </c>
      <c r="T37" s="81">
        <v>130.92905892838399</v>
      </c>
      <c r="U37" s="81">
        <v>120.848568404011</v>
      </c>
      <c r="V37" s="81">
        <v>115.929360230895</v>
      </c>
      <c r="W37" s="81">
        <v>111.33846664868101</v>
      </c>
      <c r="X37" s="81">
        <v>118.052550689051</v>
      </c>
      <c r="Y37" s="81">
        <v>125.725886818083</v>
      </c>
      <c r="Z37" s="81">
        <v>111.08118444154999</v>
      </c>
      <c r="AA37" s="81">
        <v>100.93951995077801</v>
      </c>
      <c r="AB37" s="81">
        <v>94.386233130686804</v>
      </c>
      <c r="AC37" s="81">
        <v>99.556043557434606</v>
      </c>
      <c r="AD37" s="81">
        <v>89.258166363502397</v>
      </c>
      <c r="AE37" s="81">
        <v>93.282888908261199</v>
      </c>
      <c r="AF37" s="81">
        <v>84.5443980160303</v>
      </c>
      <c r="AG37" s="81">
        <v>85.835709098216796</v>
      </c>
      <c r="AH37" s="81">
        <v>106.33418814275301</v>
      </c>
      <c r="AI37" s="81">
        <v>112.362859381798</v>
      </c>
      <c r="AJ37" s="81">
        <v>105.54491140045</v>
      </c>
      <c r="AK37" s="81">
        <v>82.639462847583999</v>
      </c>
      <c r="AL37" s="81">
        <v>82.378382044541794</v>
      </c>
      <c r="AM37" s="81">
        <v>37.917428044378397</v>
      </c>
      <c r="AN37" s="81">
        <v>53.329161143143601</v>
      </c>
      <c r="AO37" s="81">
        <v>71.007181893029795</v>
      </c>
      <c r="AP37" s="81">
        <v>78.709726686182094</v>
      </c>
      <c r="AQ37" s="81">
        <v>87.006460140172393</v>
      </c>
      <c r="AR37" s="81">
        <v>90.003752877000395</v>
      </c>
      <c r="AS37" s="81">
        <v>75.411811110208902</v>
      </c>
      <c r="AT37" s="81">
        <v>97.086713661798498</v>
      </c>
      <c r="AU37" s="81">
        <v>94.628538388713494</v>
      </c>
      <c r="AV37" s="81">
        <v>67.364649131602505</v>
      </c>
      <c r="AW37" s="81">
        <v>69.659420835394997</v>
      </c>
      <c r="AX37" s="81">
        <v>65.684787685562299</v>
      </c>
      <c r="AY37" s="81">
        <v>94.902583951593002</v>
      </c>
      <c r="AZ37" s="81">
        <v>99.5688365611949</v>
      </c>
      <c r="BA37" s="81">
        <v>82.679008050519201</v>
      </c>
      <c r="BB37" s="81">
        <v>88.173578742824802</v>
      </c>
      <c r="BC37" s="81">
        <v>83.384853104645799</v>
      </c>
      <c r="BD37" s="94"/>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145.52864178260899</v>
      </c>
      <c r="D38" s="81">
        <v>88.4454921614212</v>
      </c>
      <c r="E38" s="81">
        <v>95.637035996718893</v>
      </c>
      <c r="F38" s="81">
        <v>89.940877522315702</v>
      </c>
      <c r="G38" s="81">
        <v>90.747897886465694</v>
      </c>
      <c r="H38" s="81">
        <v>100.308779773316</v>
      </c>
      <c r="I38" s="81">
        <v>57.292971417960899</v>
      </c>
      <c r="J38" s="81">
        <v>99.6912096135339</v>
      </c>
      <c r="K38" s="81">
        <v>115.70130828204699</v>
      </c>
      <c r="L38" s="81">
        <v>149.64971359856801</v>
      </c>
      <c r="M38" s="81">
        <v>109.991421104216</v>
      </c>
      <c r="N38" s="81">
        <v>125.653206380885</v>
      </c>
      <c r="O38" s="81">
        <v>105.13000122236799</v>
      </c>
      <c r="P38" s="81">
        <v>98.452779718976601</v>
      </c>
      <c r="Q38" s="81">
        <v>81.660237110569597</v>
      </c>
      <c r="R38" s="81">
        <v>98.101203492063306</v>
      </c>
      <c r="S38" s="81">
        <v>108.99194152878999</v>
      </c>
      <c r="T38" s="81">
        <v>115.706227453362</v>
      </c>
      <c r="U38" s="81">
        <v>128.92786685090499</v>
      </c>
      <c r="V38" s="81">
        <v>137.47797412573499</v>
      </c>
      <c r="W38" s="81">
        <v>129.558311005375</v>
      </c>
      <c r="X38" s="81">
        <v>164.75433978047701</v>
      </c>
      <c r="Y38" s="81">
        <v>62.593110234835599</v>
      </c>
      <c r="Z38" s="81">
        <v>118.43776061801201</v>
      </c>
      <c r="AA38" s="81">
        <v>79.169955209067695</v>
      </c>
      <c r="AB38" s="81">
        <v>118.26833801785</v>
      </c>
      <c r="AC38" s="81">
        <v>109.689483529654</v>
      </c>
      <c r="AD38" s="81">
        <v>123.023775544762</v>
      </c>
      <c r="AE38" s="81">
        <v>128.33184922771801</v>
      </c>
      <c r="AF38" s="81">
        <v>166.21595229336501</v>
      </c>
      <c r="AG38" s="81">
        <v>120.65039228628901</v>
      </c>
      <c r="AH38" s="81">
        <v>116.00834951419201</v>
      </c>
      <c r="AI38" s="81">
        <v>143.05852446605601</v>
      </c>
      <c r="AJ38" s="81">
        <v>143.74814822156799</v>
      </c>
      <c r="AK38" s="81">
        <v>137.14809279561101</v>
      </c>
      <c r="AL38" s="81">
        <v>175.12971514255699</v>
      </c>
      <c r="AM38" s="81">
        <v>133.60892322574799</v>
      </c>
      <c r="AN38" s="81">
        <v>66.925380644754</v>
      </c>
      <c r="AO38" s="81">
        <v>145.88115276525801</v>
      </c>
      <c r="AP38" s="81">
        <v>148.690645200148</v>
      </c>
      <c r="AQ38" s="81">
        <v>104.20461260378499</v>
      </c>
      <c r="AR38" s="81">
        <v>126.81865189058</v>
      </c>
      <c r="AS38" s="81">
        <v>126.455184991347</v>
      </c>
      <c r="AT38" s="81">
        <v>179.03261406840701</v>
      </c>
      <c r="AU38" s="81">
        <v>149.92966526913099</v>
      </c>
      <c r="AV38" s="81">
        <v>182.291845885193</v>
      </c>
      <c r="AW38" s="81">
        <v>159.522282066207</v>
      </c>
      <c r="AX38" s="81">
        <v>220.02679248562899</v>
      </c>
      <c r="AY38" s="81">
        <v>217.98189484213901</v>
      </c>
      <c r="AZ38" s="81">
        <v>222.34263048760801</v>
      </c>
      <c r="BA38" s="81">
        <v>231.960178181419</v>
      </c>
      <c r="BB38" s="81">
        <v>239.083595158387</v>
      </c>
      <c r="BC38" s="81">
        <v>223.27717151107601</v>
      </c>
      <c r="BD38" s="94"/>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1597.7507086195601</v>
      </c>
      <c r="D39" s="81">
        <v>1631.4329610546299</v>
      </c>
      <c r="E39" s="81">
        <v>1537.7032742894801</v>
      </c>
      <c r="F39" s="81">
        <v>1552.5606137490799</v>
      </c>
      <c r="G39" s="81">
        <v>1401.7276190042501</v>
      </c>
      <c r="H39" s="81">
        <v>1337.7167210795401</v>
      </c>
      <c r="I39" s="81">
        <v>1238.23477375619</v>
      </c>
      <c r="J39" s="81">
        <v>1199.7028852946601</v>
      </c>
      <c r="K39" s="81">
        <v>1268.73588643992</v>
      </c>
      <c r="L39" s="81">
        <v>1341.61331000121</v>
      </c>
      <c r="M39" s="81">
        <v>1426.28605521241</v>
      </c>
      <c r="N39" s="81">
        <v>1497.4834405265999</v>
      </c>
      <c r="O39" s="81">
        <v>1524.79607072877</v>
      </c>
      <c r="P39" s="81">
        <v>1503.4629563793201</v>
      </c>
      <c r="Q39" s="81">
        <v>1493.1395280054401</v>
      </c>
      <c r="R39" s="81">
        <v>1477.28041921314</v>
      </c>
      <c r="S39" s="81">
        <v>1428.38182245899</v>
      </c>
      <c r="T39" s="81">
        <v>1317.7196467817901</v>
      </c>
      <c r="U39" s="81">
        <v>1413.04760503032</v>
      </c>
      <c r="V39" s="81">
        <v>1426.4001420491199</v>
      </c>
      <c r="W39" s="81">
        <v>1512.02559652018</v>
      </c>
      <c r="X39" s="81">
        <v>1579.9264371312499</v>
      </c>
      <c r="Y39" s="81">
        <v>1527.43534858148</v>
      </c>
      <c r="Z39" s="81">
        <v>1634.0358877537501</v>
      </c>
      <c r="AA39" s="81">
        <v>1612.15531101907</v>
      </c>
      <c r="AB39" s="81">
        <v>1765.24722175889</v>
      </c>
      <c r="AC39" s="81">
        <v>1939.5123324368701</v>
      </c>
      <c r="AD39" s="81">
        <v>1980.5238844334799</v>
      </c>
      <c r="AE39" s="81">
        <v>1918.67254866248</v>
      </c>
      <c r="AF39" s="81">
        <v>1854.32901745047</v>
      </c>
      <c r="AG39" s="81">
        <v>1965.8029365668999</v>
      </c>
      <c r="AH39" s="81">
        <v>1872.8357487625201</v>
      </c>
      <c r="AI39" s="81">
        <v>1947.91525628717</v>
      </c>
      <c r="AJ39" s="81">
        <v>1884.25586114919</v>
      </c>
      <c r="AK39" s="81">
        <v>1830.0890814015199</v>
      </c>
      <c r="AL39" s="81">
        <v>1684.11311849514</v>
      </c>
      <c r="AM39" s="81">
        <v>976.55810775880695</v>
      </c>
      <c r="AN39" s="81">
        <v>883.24699334472996</v>
      </c>
      <c r="AO39" s="81">
        <v>1281.6601156921299</v>
      </c>
      <c r="AP39" s="81">
        <v>1357.2257794211801</v>
      </c>
      <c r="AQ39" s="81">
        <v>1376.43860509367</v>
      </c>
      <c r="AR39" s="81">
        <v>1437.76495563757</v>
      </c>
      <c r="AS39" s="81">
        <v>1489.6084823180199</v>
      </c>
      <c r="AT39" s="81">
        <v>1585.95584766456</v>
      </c>
      <c r="AU39" s="81">
        <v>1696.87062704402</v>
      </c>
      <c r="AV39" s="81">
        <v>1656.57945039477</v>
      </c>
      <c r="AW39" s="81">
        <v>1638.31701179734</v>
      </c>
      <c r="AX39" s="81">
        <v>1629.6715811480201</v>
      </c>
      <c r="AY39" s="81">
        <v>1539.4313889770399</v>
      </c>
      <c r="AZ39" s="81">
        <v>1523.5110885731999</v>
      </c>
      <c r="BA39" s="81">
        <v>1498.6211059054399</v>
      </c>
      <c r="BB39" s="81">
        <v>1472.8970469687399</v>
      </c>
      <c r="BC39" s="81">
        <v>1476.1470664119099</v>
      </c>
      <c r="BD39" s="94"/>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2494.882452750679</v>
      </c>
      <c r="D40" s="77">
        <v>2540.42320603078</v>
      </c>
      <c r="E40" s="77">
        <v>2310.7926858281121</v>
      </c>
      <c r="F40" s="77">
        <v>2347.3198752068929</v>
      </c>
      <c r="G40" s="77">
        <v>2131.6948235142886</v>
      </c>
      <c r="H40" s="77">
        <v>2057.5212780511629</v>
      </c>
      <c r="I40" s="77">
        <v>1894.2935765311229</v>
      </c>
      <c r="J40" s="77">
        <v>1992.0754265296332</v>
      </c>
      <c r="K40" s="77">
        <v>2070.3004679409878</v>
      </c>
      <c r="L40" s="77">
        <v>2073.8200768484512</v>
      </c>
      <c r="M40" s="77">
        <v>2174.480484469821</v>
      </c>
      <c r="N40" s="77">
        <v>2204.0314118493206</v>
      </c>
      <c r="O40" s="77">
        <v>2259.719657675264</v>
      </c>
      <c r="P40" s="77">
        <v>2270.7113100323536</v>
      </c>
      <c r="Q40" s="77">
        <v>2227.7512528791185</v>
      </c>
      <c r="R40" s="77">
        <v>2285.5439642093884</v>
      </c>
      <c r="S40" s="77">
        <v>2253.5962263105989</v>
      </c>
      <c r="T40" s="77">
        <v>2136.6915018049699</v>
      </c>
      <c r="U40" s="77">
        <v>2256.240823875889</v>
      </c>
      <c r="V40" s="77">
        <v>2348.0887159708409</v>
      </c>
      <c r="W40" s="77">
        <v>2277.3158691413282</v>
      </c>
      <c r="X40" s="77">
        <v>2428.4715676625569</v>
      </c>
      <c r="Y40" s="77">
        <v>2267.6053456527716</v>
      </c>
      <c r="Z40" s="77">
        <v>2470.3754042770593</v>
      </c>
      <c r="AA40" s="77">
        <v>2491.8340240401008</v>
      </c>
      <c r="AB40" s="77">
        <v>2730.5830318368216</v>
      </c>
      <c r="AC40" s="77">
        <v>2984.2066843839684</v>
      </c>
      <c r="AD40" s="77">
        <v>2916.7821820935383</v>
      </c>
      <c r="AE40" s="77">
        <v>2916.4370066189585</v>
      </c>
      <c r="AF40" s="77">
        <v>2882.8723044980625</v>
      </c>
      <c r="AG40" s="77">
        <v>2924.0867127714778</v>
      </c>
      <c r="AH40" s="77">
        <v>2840.6953101507688</v>
      </c>
      <c r="AI40" s="77">
        <v>2879.515556335411</v>
      </c>
      <c r="AJ40" s="77">
        <v>2794.2748116869006</v>
      </c>
      <c r="AK40" s="77">
        <v>2694.7884653566139</v>
      </c>
      <c r="AL40" s="77">
        <v>2569.9850891570277</v>
      </c>
      <c r="AM40" s="77">
        <v>1656.5994946822475</v>
      </c>
      <c r="AN40" s="77">
        <v>1546.2638000276395</v>
      </c>
      <c r="AO40" s="77">
        <v>2126.81577232784</v>
      </c>
      <c r="AP40" s="77">
        <v>2219.810989112942</v>
      </c>
      <c r="AQ40" s="77">
        <v>2190.6472389561513</v>
      </c>
      <c r="AR40" s="77">
        <v>2245.5259980585552</v>
      </c>
      <c r="AS40" s="77">
        <v>2288.5264289190118</v>
      </c>
      <c r="AT40" s="77">
        <v>2528.7000451552826</v>
      </c>
      <c r="AU40" s="77">
        <v>2570.8794943315506</v>
      </c>
      <c r="AV40" s="77">
        <v>2525.4589415430737</v>
      </c>
      <c r="AW40" s="77">
        <v>2565.3067027794759</v>
      </c>
      <c r="AX40" s="77">
        <v>2590.8649247138146</v>
      </c>
      <c r="AY40" s="77">
        <v>2482.007481768951</v>
      </c>
      <c r="AZ40" s="77">
        <v>2503.4768861359998</v>
      </c>
      <c r="BA40" s="77">
        <v>2442.476010273966</v>
      </c>
      <c r="BB40" s="77">
        <v>2401.7606809052018</v>
      </c>
      <c r="BC40" s="77">
        <v>2455.0377673203957</v>
      </c>
      <c r="BD40" s="95"/>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1100.6544801157199</v>
      </c>
      <c r="D41" s="81">
        <v>1123.0993863747599</v>
      </c>
      <c r="E41" s="81">
        <v>1147.9790320546199</v>
      </c>
      <c r="F41" s="81">
        <v>1269.80726073916</v>
      </c>
      <c r="G41" s="81">
        <v>1173.0283841974999</v>
      </c>
      <c r="H41" s="81">
        <v>1086.55446784849</v>
      </c>
      <c r="I41" s="81">
        <v>1071.66544212538</v>
      </c>
      <c r="J41" s="81">
        <v>1070.4226068502301</v>
      </c>
      <c r="K41" s="81">
        <v>1105.8198930974099</v>
      </c>
      <c r="L41" s="81">
        <v>1127.0956360717</v>
      </c>
      <c r="M41" s="81">
        <v>1166.14337635364</v>
      </c>
      <c r="N41" s="81">
        <v>1033.1084433387</v>
      </c>
      <c r="O41" s="81">
        <v>989.68176697239903</v>
      </c>
      <c r="P41" s="81">
        <v>942.25737600442403</v>
      </c>
      <c r="Q41" s="81">
        <v>925.04182842488001</v>
      </c>
      <c r="R41" s="81">
        <v>927.81732798301198</v>
      </c>
      <c r="S41" s="81">
        <v>923.406047027044</v>
      </c>
      <c r="T41" s="81">
        <v>920.74455264050698</v>
      </c>
      <c r="U41" s="81">
        <v>928.18329827008404</v>
      </c>
      <c r="V41" s="81">
        <v>912.77965403320002</v>
      </c>
      <c r="W41" s="81">
        <v>716.73044417018104</v>
      </c>
      <c r="X41" s="81">
        <v>895.35106025231005</v>
      </c>
      <c r="Y41" s="81">
        <v>1000.4425579856101</v>
      </c>
      <c r="Z41" s="81">
        <v>1135.2287522055699</v>
      </c>
      <c r="AA41" s="81">
        <v>1217.70364791923</v>
      </c>
      <c r="AB41" s="81">
        <v>1159.87056264544</v>
      </c>
      <c r="AC41" s="81">
        <v>1181.19226713382</v>
      </c>
      <c r="AD41" s="81">
        <v>1182.6328377780101</v>
      </c>
      <c r="AE41" s="81">
        <v>1142.5406098298099</v>
      </c>
      <c r="AF41" s="81">
        <v>1096.8030092412</v>
      </c>
      <c r="AG41" s="81">
        <v>1160.77247231859</v>
      </c>
      <c r="AH41" s="81">
        <v>1176.5899271958101</v>
      </c>
      <c r="AI41" s="81">
        <v>1258.0003998729401</v>
      </c>
      <c r="AJ41" s="81">
        <v>1224.3532195364101</v>
      </c>
      <c r="AK41" s="81">
        <v>1260.04251483959</v>
      </c>
      <c r="AL41" s="81">
        <v>1200.1617457700399</v>
      </c>
      <c r="AM41" s="81">
        <v>271.31709314042899</v>
      </c>
      <c r="AN41" s="81">
        <v>853.92785738168595</v>
      </c>
      <c r="AO41" s="81">
        <v>1083.3136381444799</v>
      </c>
      <c r="AP41" s="81">
        <v>1241.4561772931399</v>
      </c>
      <c r="AQ41" s="81">
        <v>1270.25276136048</v>
      </c>
      <c r="AR41" s="81">
        <v>1246.7202294579499</v>
      </c>
      <c r="AS41" s="81">
        <v>1311.1230425901099</v>
      </c>
      <c r="AT41" s="81">
        <v>1357.09240564025</v>
      </c>
      <c r="AU41" s="81">
        <v>1338.0601826511399</v>
      </c>
      <c r="AV41" s="81">
        <v>1244.5538254344699</v>
      </c>
      <c r="AW41" s="81">
        <v>1279.9834191820701</v>
      </c>
      <c r="AX41" s="81">
        <v>1279.14347558175</v>
      </c>
      <c r="AY41" s="81">
        <v>1222.1891957550599</v>
      </c>
      <c r="AZ41" s="81">
        <v>1184.3905154962499</v>
      </c>
      <c r="BA41" s="81">
        <v>1106.53934760737</v>
      </c>
      <c r="BB41" s="81">
        <v>1099.1993849884</v>
      </c>
      <c r="BC41" s="81">
        <v>1117.22106758826</v>
      </c>
      <c r="BD41" s="94"/>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1100.6544801157199</v>
      </c>
      <c r="D42" s="77">
        <v>1123.0993863747599</v>
      </c>
      <c r="E42" s="77">
        <v>1147.9790320546199</v>
      </c>
      <c r="F42" s="77">
        <v>1269.80726073916</v>
      </c>
      <c r="G42" s="77">
        <v>1173.0283841974999</v>
      </c>
      <c r="H42" s="77">
        <v>1086.55446784849</v>
      </c>
      <c r="I42" s="77">
        <v>1071.66544212538</v>
      </c>
      <c r="J42" s="77">
        <v>1070.4226068502301</v>
      </c>
      <c r="K42" s="77">
        <v>1105.8198930974099</v>
      </c>
      <c r="L42" s="77">
        <v>1127.0956360717</v>
      </c>
      <c r="M42" s="77">
        <v>1166.14337635364</v>
      </c>
      <c r="N42" s="77">
        <v>1033.1084433387</v>
      </c>
      <c r="O42" s="77">
        <v>989.68176697239903</v>
      </c>
      <c r="P42" s="77">
        <v>942.25737600442403</v>
      </c>
      <c r="Q42" s="77">
        <v>925.04182842488001</v>
      </c>
      <c r="R42" s="77">
        <v>927.81732798301198</v>
      </c>
      <c r="S42" s="77">
        <v>923.406047027044</v>
      </c>
      <c r="T42" s="77">
        <v>920.74455264050698</v>
      </c>
      <c r="U42" s="77">
        <v>928.18329827008404</v>
      </c>
      <c r="V42" s="77">
        <v>912.77965403320002</v>
      </c>
      <c r="W42" s="77">
        <v>716.73044417018104</v>
      </c>
      <c r="X42" s="77">
        <v>895.35106025231005</v>
      </c>
      <c r="Y42" s="77">
        <v>1000.4425579856101</v>
      </c>
      <c r="Z42" s="77">
        <v>1135.2287522055699</v>
      </c>
      <c r="AA42" s="77">
        <v>1217.70364791923</v>
      </c>
      <c r="AB42" s="77">
        <v>1159.87056264544</v>
      </c>
      <c r="AC42" s="77">
        <v>1181.19226713382</v>
      </c>
      <c r="AD42" s="77">
        <v>1182.6328377780101</v>
      </c>
      <c r="AE42" s="77">
        <v>1142.5406098298099</v>
      </c>
      <c r="AF42" s="77">
        <v>1096.8030092412</v>
      </c>
      <c r="AG42" s="77">
        <v>1160.77247231859</v>
      </c>
      <c r="AH42" s="77">
        <v>1176.5899271958101</v>
      </c>
      <c r="AI42" s="77">
        <v>1258.0003998729401</v>
      </c>
      <c r="AJ42" s="77">
        <v>1224.3532195364101</v>
      </c>
      <c r="AK42" s="77">
        <v>1260.04251483959</v>
      </c>
      <c r="AL42" s="77">
        <v>1200.1617457700399</v>
      </c>
      <c r="AM42" s="77">
        <v>271.31709314042899</v>
      </c>
      <c r="AN42" s="77">
        <v>853.92785738168595</v>
      </c>
      <c r="AO42" s="77">
        <v>1083.3136381444799</v>
      </c>
      <c r="AP42" s="77">
        <v>1241.4561772931399</v>
      </c>
      <c r="AQ42" s="77">
        <v>1270.25276136048</v>
      </c>
      <c r="AR42" s="77">
        <v>1246.7202294579499</v>
      </c>
      <c r="AS42" s="77">
        <v>1311.1230425901099</v>
      </c>
      <c r="AT42" s="77">
        <v>1357.09240564025</v>
      </c>
      <c r="AU42" s="77">
        <v>1338.0601826511399</v>
      </c>
      <c r="AV42" s="77">
        <v>1244.5538254344699</v>
      </c>
      <c r="AW42" s="77">
        <v>1279.9834191820701</v>
      </c>
      <c r="AX42" s="77">
        <v>1279.14347558175</v>
      </c>
      <c r="AY42" s="77">
        <v>1222.1891957550599</v>
      </c>
      <c r="AZ42" s="77">
        <v>1184.3905154962499</v>
      </c>
      <c r="BA42" s="77">
        <v>1106.53934760737</v>
      </c>
      <c r="BB42" s="77">
        <v>1099.1993849884</v>
      </c>
      <c r="BC42" s="77">
        <v>1117.22106758826</v>
      </c>
      <c r="BD42" s="95"/>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327.06066374988399</v>
      </c>
      <c r="D43" s="81">
        <v>356.11006332939797</v>
      </c>
      <c r="E43" s="81">
        <v>317.43751144306799</v>
      </c>
      <c r="F43" s="81">
        <v>307.61505424892101</v>
      </c>
      <c r="G43" s="81">
        <v>352.52426187103703</v>
      </c>
      <c r="H43" s="81">
        <v>364.56363667576602</v>
      </c>
      <c r="I43" s="81">
        <v>394.34325906458997</v>
      </c>
      <c r="J43" s="81">
        <v>358.05885076000197</v>
      </c>
      <c r="K43" s="81">
        <v>388.30379850736699</v>
      </c>
      <c r="L43" s="81">
        <v>326.09496949768499</v>
      </c>
      <c r="M43" s="81">
        <v>354.90095621744899</v>
      </c>
      <c r="N43" s="81">
        <v>323.73995751339601</v>
      </c>
      <c r="O43" s="81">
        <v>404.38251737962003</v>
      </c>
      <c r="P43" s="81">
        <v>360.63894707110302</v>
      </c>
      <c r="Q43" s="81">
        <v>340.401588447314</v>
      </c>
      <c r="R43" s="81">
        <v>401.93755961395402</v>
      </c>
      <c r="S43" s="81">
        <v>407.04456025361401</v>
      </c>
      <c r="T43" s="81">
        <v>410.94284610379299</v>
      </c>
      <c r="U43" s="81">
        <v>484.21563695549401</v>
      </c>
      <c r="V43" s="81">
        <v>399.69540697080203</v>
      </c>
      <c r="W43" s="81">
        <v>387.35153967804501</v>
      </c>
      <c r="X43" s="81">
        <v>392.17503962666399</v>
      </c>
      <c r="Y43" s="81">
        <v>361.58074384215098</v>
      </c>
      <c r="Z43" s="81">
        <v>463.509286939947</v>
      </c>
      <c r="AA43" s="81">
        <v>424.35384269506699</v>
      </c>
      <c r="AB43" s="81">
        <v>502.95470757752298</v>
      </c>
      <c r="AC43" s="81">
        <v>478.775726652716</v>
      </c>
      <c r="AD43" s="81">
        <v>504.801087585792</v>
      </c>
      <c r="AE43" s="81">
        <v>536.80856233430904</v>
      </c>
      <c r="AF43" s="81">
        <v>508.55405233879202</v>
      </c>
      <c r="AG43" s="81">
        <v>537.77792658556098</v>
      </c>
      <c r="AH43" s="81">
        <v>515.28503528543104</v>
      </c>
      <c r="AI43" s="81">
        <v>607.071615404554</v>
      </c>
      <c r="AJ43" s="81">
        <v>640.582094333746</v>
      </c>
      <c r="AK43" s="81">
        <v>630.77112701035605</v>
      </c>
      <c r="AL43" s="81">
        <v>608.57612003180498</v>
      </c>
      <c r="AM43" s="81">
        <v>336.16282147400602</v>
      </c>
      <c r="AN43" s="81">
        <v>393.157915857945</v>
      </c>
      <c r="AO43" s="81">
        <v>537.81957737999505</v>
      </c>
      <c r="AP43" s="81">
        <v>482.75671218371002</v>
      </c>
      <c r="AQ43" s="81">
        <v>465.48808986706803</v>
      </c>
      <c r="AR43" s="81">
        <v>501.40370201441198</v>
      </c>
      <c r="AS43" s="81">
        <v>560.23289397306598</v>
      </c>
      <c r="AT43" s="81">
        <v>626.32214185908697</v>
      </c>
      <c r="AU43" s="81">
        <v>644.45010244530101</v>
      </c>
      <c r="AV43" s="81">
        <v>605.57818444615896</v>
      </c>
      <c r="AW43" s="81">
        <v>643.89341091895994</v>
      </c>
      <c r="AX43" s="81">
        <v>653.95013258018196</v>
      </c>
      <c r="AY43" s="81">
        <v>586.47339283633903</v>
      </c>
      <c r="AZ43" s="81">
        <v>568.80219622559002</v>
      </c>
      <c r="BA43" s="81">
        <v>547.50292749459902</v>
      </c>
      <c r="BB43" s="81">
        <v>489.62576695455601</v>
      </c>
      <c r="BC43" s="81">
        <v>524.33179181879404</v>
      </c>
      <c r="BD43" s="94"/>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639.92327361550394</v>
      </c>
      <c r="D44" s="81">
        <v>578.34767722634399</v>
      </c>
      <c r="E44" s="81">
        <v>555.00825675766805</v>
      </c>
      <c r="F44" s="81">
        <v>556.80235315130597</v>
      </c>
      <c r="G44" s="81">
        <v>427.42502965460602</v>
      </c>
      <c r="H44" s="81">
        <v>483.358402611266</v>
      </c>
      <c r="I44" s="81">
        <v>471.56838366616603</v>
      </c>
      <c r="J44" s="81">
        <v>529.54485177374204</v>
      </c>
      <c r="K44" s="81">
        <v>552.620560859031</v>
      </c>
      <c r="L44" s="81">
        <v>560.61545655714804</v>
      </c>
      <c r="M44" s="81">
        <v>579.78072619769796</v>
      </c>
      <c r="N44" s="81">
        <v>585.77229572441502</v>
      </c>
      <c r="O44" s="81">
        <v>546.25047656274</v>
      </c>
      <c r="P44" s="81">
        <v>584.41837521771595</v>
      </c>
      <c r="Q44" s="81">
        <v>636.274584360787</v>
      </c>
      <c r="R44" s="81">
        <v>615.29010099104198</v>
      </c>
      <c r="S44" s="81">
        <v>655.60095988989406</v>
      </c>
      <c r="T44" s="81">
        <v>725.46156906593001</v>
      </c>
      <c r="U44" s="81">
        <v>735.00379130863303</v>
      </c>
      <c r="V44" s="81">
        <v>689.540810950479</v>
      </c>
      <c r="W44" s="81">
        <v>758.32230844807202</v>
      </c>
      <c r="X44" s="81">
        <v>789.71156787245502</v>
      </c>
      <c r="Y44" s="81">
        <v>801.93439192421295</v>
      </c>
      <c r="Z44" s="81">
        <v>916.77451945324299</v>
      </c>
      <c r="AA44" s="81">
        <v>966.16577924888304</v>
      </c>
      <c r="AB44" s="81">
        <v>907.19063339082595</v>
      </c>
      <c r="AC44" s="81">
        <v>931.51329683616598</v>
      </c>
      <c r="AD44" s="81">
        <v>959.14974881771104</v>
      </c>
      <c r="AE44" s="81">
        <v>965.90782649926496</v>
      </c>
      <c r="AF44" s="81">
        <v>914.89469007370599</v>
      </c>
      <c r="AG44" s="81">
        <v>854.57766345738105</v>
      </c>
      <c r="AH44" s="81">
        <v>769.92769048622404</v>
      </c>
      <c r="AI44" s="81">
        <v>703.83240112188003</v>
      </c>
      <c r="AJ44" s="81">
        <v>735.85433588646094</v>
      </c>
      <c r="AK44" s="81">
        <v>817.96363250653496</v>
      </c>
      <c r="AL44" s="81">
        <v>800.07205312070403</v>
      </c>
      <c r="AM44" s="81">
        <v>495.47138211673303</v>
      </c>
      <c r="AN44" s="81">
        <v>801.81235601145602</v>
      </c>
      <c r="AO44" s="81">
        <v>882.61905643590899</v>
      </c>
      <c r="AP44" s="81">
        <v>926.51045889119303</v>
      </c>
      <c r="AQ44" s="81">
        <v>924.57706230777899</v>
      </c>
      <c r="AR44" s="81">
        <v>960.58872008767401</v>
      </c>
      <c r="AS44" s="81">
        <v>961.65614418045095</v>
      </c>
      <c r="AT44" s="81">
        <v>989.80934482526095</v>
      </c>
      <c r="AU44" s="81">
        <v>940.62531331394905</v>
      </c>
      <c r="AV44" s="81">
        <v>951.86428885374698</v>
      </c>
      <c r="AW44" s="81">
        <v>990.84538455025404</v>
      </c>
      <c r="AX44" s="81">
        <v>991.68710449515402</v>
      </c>
      <c r="AY44" s="81">
        <v>983.46550626144801</v>
      </c>
      <c r="AZ44" s="81">
        <v>918.96824718124606</v>
      </c>
      <c r="BA44" s="81">
        <v>934.08329583665295</v>
      </c>
      <c r="BB44" s="81">
        <v>901.54742673215605</v>
      </c>
      <c r="BC44" s="81">
        <v>961.86720866428197</v>
      </c>
      <c r="BD44" s="94"/>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92.906852215948703</v>
      </c>
      <c r="D45" s="81">
        <v>96.4866420218721</v>
      </c>
      <c r="E45" s="81">
        <v>85.085295559119501</v>
      </c>
      <c r="F45" s="81">
        <v>82.786599853998695</v>
      </c>
      <c r="G45" s="81">
        <v>89.924611935231695</v>
      </c>
      <c r="H45" s="81">
        <v>82.519237112301695</v>
      </c>
      <c r="I45" s="81">
        <v>86.875642801097698</v>
      </c>
      <c r="J45" s="81">
        <v>90.516247533227798</v>
      </c>
      <c r="K45" s="81">
        <v>77.352519482716403</v>
      </c>
      <c r="L45" s="81">
        <v>84.486339714518607</v>
      </c>
      <c r="M45" s="81">
        <v>99.715913825666902</v>
      </c>
      <c r="N45" s="81">
        <v>125.039112199759</v>
      </c>
      <c r="O45" s="81">
        <v>108.23562620587199</v>
      </c>
      <c r="P45" s="81">
        <v>104.23314878544601</v>
      </c>
      <c r="Q45" s="81">
        <v>84.032414198035994</v>
      </c>
      <c r="R45" s="81">
        <v>92.4564003793583</v>
      </c>
      <c r="S45" s="81">
        <v>96.037166610829203</v>
      </c>
      <c r="T45" s="81">
        <v>112.19968642429799</v>
      </c>
      <c r="U45" s="81">
        <v>126.038536672124</v>
      </c>
      <c r="V45" s="81">
        <v>139.41006575969601</v>
      </c>
      <c r="W45" s="81">
        <v>141.71884405144999</v>
      </c>
      <c r="X45" s="81">
        <v>116.298534165956</v>
      </c>
      <c r="Y45" s="81">
        <v>111.256024781946</v>
      </c>
      <c r="Z45" s="81">
        <v>133.136532227614</v>
      </c>
      <c r="AA45" s="81">
        <v>159.90466841756299</v>
      </c>
      <c r="AB45" s="81">
        <v>151.963455777375</v>
      </c>
      <c r="AC45" s="81">
        <v>160.03627927479201</v>
      </c>
      <c r="AD45" s="81">
        <v>161.11612268800499</v>
      </c>
      <c r="AE45" s="81">
        <v>170.55150626278001</v>
      </c>
      <c r="AF45" s="81">
        <v>161.90376956139201</v>
      </c>
      <c r="AG45" s="81">
        <v>156.567401368427</v>
      </c>
      <c r="AH45" s="81">
        <v>155.09260604015299</v>
      </c>
      <c r="AI45" s="81">
        <v>172.920292743679</v>
      </c>
      <c r="AJ45" s="81">
        <v>189.988127605367</v>
      </c>
      <c r="AK45" s="81">
        <v>193.27545748859399</v>
      </c>
      <c r="AL45" s="81">
        <v>185.40607031399301</v>
      </c>
      <c r="AM45" s="81">
        <v>35.081922635066</v>
      </c>
      <c r="AN45" s="81">
        <v>25.6338087256016</v>
      </c>
      <c r="AO45" s="81">
        <v>107.005969908415</v>
      </c>
      <c r="AP45" s="81">
        <v>48.6982769071221</v>
      </c>
      <c r="AQ45" s="81">
        <v>68.052806699112196</v>
      </c>
      <c r="AR45" s="81">
        <v>113.844141992961</v>
      </c>
      <c r="AS45" s="81">
        <v>151.29477352696901</v>
      </c>
      <c r="AT45" s="81">
        <v>147.17787092258999</v>
      </c>
      <c r="AU45" s="81">
        <v>167.201818938375</v>
      </c>
      <c r="AV45" s="81">
        <v>178.48346739971299</v>
      </c>
      <c r="AW45" s="81">
        <v>178.89849895571101</v>
      </c>
      <c r="AX45" s="81">
        <v>187.80094011301901</v>
      </c>
      <c r="AY45" s="81">
        <v>224.41869446062</v>
      </c>
      <c r="AZ45" s="81">
        <v>150.68011974574401</v>
      </c>
      <c r="BA45" s="81">
        <v>140.600377580008</v>
      </c>
      <c r="BB45" s="81">
        <v>167.013038309948</v>
      </c>
      <c r="BC45" s="81">
        <v>127.87455721452299</v>
      </c>
      <c r="BD45" s="94"/>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v>60.3102386622814</v>
      </c>
      <c r="D46" s="81">
        <v>61.864760204497401</v>
      </c>
      <c r="E46" s="81">
        <v>60.1409822471756</v>
      </c>
      <c r="F46" s="81">
        <v>73.701759947784197</v>
      </c>
      <c r="G46" s="81">
        <v>77.482486911596098</v>
      </c>
      <c r="H46" s="81">
        <v>70.355566040431597</v>
      </c>
      <c r="I46" s="81">
        <v>80.130875916685994</v>
      </c>
      <c r="J46" s="81">
        <v>81.015957656240005</v>
      </c>
      <c r="K46" s="81">
        <v>116.380762263736</v>
      </c>
      <c r="L46" s="81">
        <v>72.389728318062694</v>
      </c>
      <c r="M46" s="81">
        <v>68.110445348760095</v>
      </c>
      <c r="N46" s="81">
        <v>107.768411574211</v>
      </c>
      <c r="O46" s="81">
        <v>109.776992417795</v>
      </c>
      <c r="P46" s="81">
        <v>87.496973872257101</v>
      </c>
      <c r="Q46" s="81">
        <v>47.887522285959399</v>
      </c>
      <c r="R46" s="81">
        <v>31.2124879906339</v>
      </c>
      <c r="S46" s="81">
        <v>33.190385044264303</v>
      </c>
      <c r="T46" s="81">
        <v>29.612204228486899</v>
      </c>
      <c r="U46" s="81">
        <v>33.221101783636598</v>
      </c>
      <c r="V46" s="81">
        <v>32.358631700478803</v>
      </c>
      <c r="W46" s="81">
        <v>31.805981753878701</v>
      </c>
      <c r="X46" s="81">
        <v>49.3357775674313</v>
      </c>
      <c r="Y46" s="81">
        <v>24.319890749563999</v>
      </c>
      <c r="Z46" s="81">
        <v>30.505999024646002</v>
      </c>
      <c r="AA46" s="81">
        <v>20.184419273598898</v>
      </c>
      <c r="AB46" s="81">
        <v>42.1437737399079</v>
      </c>
      <c r="AC46" s="81">
        <v>19.642974887402598</v>
      </c>
      <c r="AD46" s="81">
        <v>16.1566034338849</v>
      </c>
      <c r="AE46" s="81">
        <v>10.759530041958101</v>
      </c>
      <c r="AF46" s="81">
        <v>22.821412214192001</v>
      </c>
      <c r="AG46" s="81">
        <v>21.211117353557299</v>
      </c>
      <c r="AH46" s="81">
        <v>12.394882084988801</v>
      </c>
      <c r="AI46" s="81">
        <v>25.371907476926701</v>
      </c>
      <c r="AJ46" s="81">
        <v>30.082393932460601</v>
      </c>
      <c r="AK46" s="81">
        <v>18.4809486745859</v>
      </c>
      <c r="AL46" s="81">
        <v>23.104696343641098</v>
      </c>
      <c r="AM46" s="81">
        <v>18.8398193901055</v>
      </c>
      <c r="AN46" s="81">
        <v>27.983419392397099</v>
      </c>
      <c r="AO46" s="81">
        <v>30.383791497170002</v>
      </c>
      <c r="AP46" s="81">
        <v>25.8846280256803</v>
      </c>
      <c r="AQ46" s="81">
        <v>27.217622695018601</v>
      </c>
      <c r="AR46" s="81">
        <v>40.933923837985098</v>
      </c>
      <c r="AS46" s="81">
        <v>45.259689866334597</v>
      </c>
      <c r="AT46" s="81">
        <v>40.5393459808203</v>
      </c>
      <c r="AU46" s="81">
        <v>46.446272592054903</v>
      </c>
      <c r="AV46" s="81">
        <v>45.572961471298299</v>
      </c>
      <c r="AW46" s="81">
        <v>41.673500175254702</v>
      </c>
      <c r="AX46" s="81">
        <v>30.935225657030401</v>
      </c>
      <c r="AY46" s="81">
        <v>25.633418513752499</v>
      </c>
      <c r="AZ46" s="81">
        <v>30.450024330344199</v>
      </c>
      <c r="BA46" s="81">
        <v>23.8355070311734</v>
      </c>
      <c r="BB46" s="81">
        <v>21.226146462810799</v>
      </c>
      <c r="BC46" s="81">
        <v>18.590123833086899</v>
      </c>
      <c r="BD46" s="94"/>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46.499530030232798</v>
      </c>
      <c r="D47" s="81">
        <v>50.982806610934098</v>
      </c>
      <c r="E47" s="81">
        <v>47.385593141298301</v>
      </c>
      <c r="F47" s="81">
        <v>36.5058805312933</v>
      </c>
      <c r="G47" s="81">
        <v>36.131107489732898</v>
      </c>
      <c r="H47" s="81">
        <v>32.581469905355803</v>
      </c>
      <c r="I47" s="81">
        <v>28.359734098633101</v>
      </c>
      <c r="J47" s="81">
        <v>32.249644774725397</v>
      </c>
      <c r="K47" s="81">
        <v>39.367588237020698</v>
      </c>
      <c r="L47" s="81">
        <v>52.758748346006698</v>
      </c>
      <c r="M47" s="81">
        <v>40.9866348916349</v>
      </c>
      <c r="N47" s="81">
        <v>35.423971569087101</v>
      </c>
      <c r="O47" s="81">
        <v>25.583768808793899</v>
      </c>
      <c r="P47" s="81">
        <v>26.285349749448301</v>
      </c>
      <c r="Q47" s="81">
        <v>17.1337675620622</v>
      </c>
      <c r="R47" s="81">
        <v>26.245868716392899</v>
      </c>
      <c r="S47" s="81">
        <v>42.9050384004234</v>
      </c>
      <c r="T47" s="81">
        <v>46.323304462762003</v>
      </c>
      <c r="U47" s="81">
        <v>31.79562907983</v>
      </c>
      <c r="V47" s="81">
        <v>39.995858969456897</v>
      </c>
      <c r="W47" s="81">
        <v>33.459503741184498</v>
      </c>
      <c r="X47" s="81">
        <v>36.366388586817003</v>
      </c>
      <c r="Y47" s="81">
        <v>28.984310110519001</v>
      </c>
      <c r="Z47" s="81">
        <v>50.766414725740198</v>
      </c>
      <c r="AA47" s="81">
        <v>47.031656559842197</v>
      </c>
      <c r="AB47" s="81">
        <v>43.662468289093802</v>
      </c>
      <c r="AC47" s="81">
        <v>31.312068879919099</v>
      </c>
      <c r="AD47" s="81">
        <v>38.152943048692201</v>
      </c>
      <c r="AE47" s="81">
        <v>46.168165270947398</v>
      </c>
      <c r="AF47" s="81">
        <v>43.550861642082999</v>
      </c>
      <c r="AG47" s="81">
        <v>38.530286568847202</v>
      </c>
      <c r="AH47" s="81">
        <v>45.7061276883963</v>
      </c>
      <c r="AI47" s="81">
        <v>31.422131567578401</v>
      </c>
      <c r="AJ47" s="81">
        <v>21.705018406965198</v>
      </c>
      <c r="AK47" s="81">
        <v>27.040545955446699</v>
      </c>
      <c r="AL47" s="81">
        <v>40.1905222112076</v>
      </c>
      <c r="AM47" s="81">
        <v>23.069166600129201</v>
      </c>
      <c r="AN47" s="81" t="s">
        <v>315</v>
      </c>
      <c r="AO47" s="81">
        <v>32.331470439296197</v>
      </c>
      <c r="AP47" s="81">
        <v>30.360917082752799</v>
      </c>
      <c r="AQ47" s="81">
        <v>26.051153150946298</v>
      </c>
      <c r="AR47" s="81">
        <v>21.232081990730599</v>
      </c>
      <c r="AS47" s="81">
        <v>18.6477692153139</v>
      </c>
      <c r="AT47" s="81">
        <v>26.573638274509001</v>
      </c>
      <c r="AU47" s="81">
        <v>21.4667646433867</v>
      </c>
      <c r="AV47" s="81">
        <v>25.551367519472699</v>
      </c>
      <c r="AW47" s="81">
        <v>26.942402438885601</v>
      </c>
      <c r="AX47" s="81" t="s">
        <v>315</v>
      </c>
      <c r="AY47" s="81" t="s">
        <v>315</v>
      </c>
      <c r="AZ47" s="81">
        <v>18.959449111346402</v>
      </c>
      <c r="BA47" s="81">
        <v>19.572245610963499</v>
      </c>
      <c r="BB47" s="81">
        <v>14.6653375561238</v>
      </c>
      <c r="BC47" s="81">
        <v>13.110929440177101</v>
      </c>
      <c r="BD47" s="94"/>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v>26.997936306364402</v>
      </c>
      <c r="D48" s="81">
        <v>27.363161311993299</v>
      </c>
      <c r="E48" s="81">
        <v>24.317923185727501</v>
      </c>
      <c r="F48" s="81">
        <v>24.0106249743163</v>
      </c>
      <c r="G48" s="81">
        <v>34.167622208757102</v>
      </c>
      <c r="H48" s="81">
        <v>29.215360061232701</v>
      </c>
      <c r="I48" s="81">
        <v>28.402990497564101</v>
      </c>
      <c r="J48" s="81">
        <v>36.514966871017798</v>
      </c>
      <c r="K48" s="81">
        <v>37.763338511216602</v>
      </c>
      <c r="L48" s="81">
        <v>33.382309851822697</v>
      </c>
      <c r="M48" s="81">
        <v>38.568414990890098</v>
      </c>
      <c r="N48" s="81">
        <v>40.368600196375397</v>
      </c>
      <c r="O48" s="81">
        <v>32.734396532885803</v>
      </c>
      <c r="P48" s="81">
        <v>39.0948149402277</v>
      </c>
      <c r="Q48" s="81">
        <v>48.263940791293997</v>
      </c>
      <c r="R48" s="81">
        <v>39.5520887144489</v>
      </c>
      <c r="S48" s="81">
        <v>38.266408922127702</v>
      </c>
      <c r="T48" s="81">
        <v>41.181646680237201</v>
      </c>
      <c r="U48" s="81">
        <v>40.289569915735001</v>
      </c>
      <c r="V48" s="81">
        <v>41.956520762828298</v>
      </c>
      <c r="W48" s="81">
        <v>43.786232748447901</v>
      </c>
      <c r="X48" s="81">
        <v>35.345629555673099</v>
      </c>
      <c r="Y48" s="81">
        <v>43.799824936485102</v>
      </c>
      <c r="Z48" s="81">
        <v>51.982183862282497</v>
      </c>
      <c r="AA48" s="81">
        <v>56.508896947173902</v>
      </c>
      <c r="AB48" s="81">
        <v>63.696981478409498</v>
      </c>
      <c r="AC48" s="81">
        <v>50.990136253784399</v>
      </c>
      <c r="AD48" s="81">
        <v>54.865662635892299</v>
      </c>
      <c r="AE48" s="81">
        <v>55.377233695598797</v>
      </c>
      <c r="AF48" s="81">
        <v>61.690973541186104</v>
      </c>
      <c r="AG48" s="81">
        <v>60.634887975332703</v>
      </c>
      <c r="AH48" s="81">
        <v>47.7945919117738</v>
      </c>
      <c r="AI48" s="81">
        <v>57.659598898700601</v>
      </c>
      <c r="AJ48" s="81">
        <v>51.795878696947199</v>
      </c>
      <c r="AK48" s="81">
        <v>54.560030966215301</v>
      </c>
      <c r="AL48" s="81">
        <v>56.143522037225097</v>
      </c>
      <c r="AM48" s="81">
        <v>29.7897668581933</v>
      </c>
      <c r="AN48" s="81">
        <v>42.645827743359803</v>
      </c>
      <c r="AO48" s="81">
        <v>55.536771644875003</v>
      </c>
      <c r="AP48" s="81">
        <v>45.872909824047497</v>
      </c>
      <c r="AQ48" s="81">
        <v>44.763205848296401</v>
      </c>
      <c r="AR48" s="81">
        <v>35.585496970135097</v>
      </c>
      <c r="AS48" s="81">
        <v>45.385287461175402</v>
      </c>
      <c r="AT48" s="81">
        <v>44.041924443281999</v>
      </c>
      <c r="AU48" s="81">
        <v>47.067476788497402</v>
      </c>
      <c r="AV48" s="81">
        <v>41.9571575684053</v>
      </c>
      <c r="AW48" s="81">
        <v>40.164559055003203</v>
      </c>
      <c r="AX48" s="81">
        <v>52.209197852361598</v>
      </c>
      <c r="AY48" s="81">
        <v>38.348313908966098</v>
      </c>
      <c r="AZ48" s="81">
        <v>53.3628710630488</v>
      </c>
      <c r="BA48" s="81">
        <v>46.595051972509602</v>
      </c>
      <c r="BB48" s="81">
        <v>47.013458109557597</v>
      </c>
      <c r="BC48" s="81">
        <v>47.450881459350001</v>
      </c>
      <c r="BD48" s="94"/>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317.73873887596199</v>
      </c>
      <c r="D49" s="81">
        <v>339.51853050406902</v>
      </c>
      <c r="E49" s="81">
        <v>359.016183770694</v>
      </c>
      <c r="F49" s="81">
        <v>284.54720296329202</v>
      </c>
      <c r="G49" s="81">
        <v>323.43191784955297</v>
      </c>
      <c r="H49" s="81">
        <v>319.92897077818702</v>
      </c>
      <c r="I49" s="81">
        <v>298.10386141820197</v>
      </c>
      <c r="J49" s="81">
        <v>304.53467627729202</v>
      </c>
      <c r="K49" s="81">
        <v>267.647641050505</v>
      </c>
      <c r="L49" s="81">
        <v>294.799347369548</v>
      </c>
      <c r="M49" s="81">
        <v>317.556718304036</v>
      </c>
      <c r="N49" s="81">
        <v>329.66434055242098</v>
      </c>
      <c r="O49" s="81">
        <v>307.22925662270302</v>
      </c>
      <c r="P49" s="81">
        <v>333.482131308004</v>
      </c>
      <c r="Q49" s="81">
        <v>359.23855219651801</v>
      </c>
      <c r="R49" s="81">
        <v>313.82873208614097</v>
      </c>
      <c r="S49" s="81">
        <v>284.37180829377002</v>
      </c>
      <c r="T49" s="81">
        <v>307.82177445178002</v>
      </c>
      <c r="U49" s="81">
        <v>331.96384876144998</v>
      </c>
      <c r="V49" s="81">
        <v>309.67487046684198</v>
      </c>
      <c r="W49" s="81">
        <v>324.78722957753098</v>
      </c>
      <c r="X49" s="81">
        <v>443.07582484921602</v>
      </c>
      <c r="Y49" s="81">
        <v>404.00480730444201</v>
      </c>
      <c r="Z49" s="81">
        <v>556.68847915613003</v>
      </c>
      <c r="AA49" s="81">
        <v>471.49235701241798</v>
      </c>
      <c r="AB49" s="81">
        <v>485.22290846488602</v>
      </c>
      <c r="AC49" s="81">
        <v>487.18467418756097</v>
      </c>
      <c r="AD49" s="81">
        <v>496.76689112378699</v>
      </c>
      <c r="AE49" s="81">
        <v>537.97650209790402</v>
      </c>
      <c r="AF49" s="81">
        <v>555.13085211021996</v>
      </c>
      <c r="AG49" s="81">
        <v>664.93933942298497</v>
      </c>
      <c r="AH49" s="81">
        <v>684.81723519563297</v>
      </c>
      <c r="AI49" s="81">
        <v>780.478907694074</v>
      </c>
      <c r="AJ49" s="81">
        <v>811.84384637981998</v>
      </c>
      <c r="AK49" s="81">
        <v>832.03176296003801</v>
      </c>
      <c r="AL49" s="81">
        <v>879.53171795541402</v>
      </c>
      <c r="AM49" s="81">
        <v>776.19845369554696</v>
      </c>
      <c r="AN49" s="81">
        <v>885.43700274976595</v>
      </c>
      <c r="AO49" s="81">
        <v>862.41850407665402</v>
      </c>
      <c r="AP49" s="81">
        <v>918.65526406287904</v>
      </c>
      <c r="AQ49" s="81">
        <v>942.639965335787</v>
      </c>
      <c r="AR49" s="81">
        <v>1014.64226934338</v>
      </c>
      <c r="AS49" s="81">
        <v>973.88198691541004</v>
      </c>
      <c r="AT49" s="81">
        <v>968.35883458152398</v>
      </c>
      <c r="AU49" s="81">
        <v>954.12951094930895</v>
      </c>
      <c r="AV49" s="81">
        <v>981.27854191991298</v>
      </c>
      <c r="AW49" s="81">
        <v>984.30772000732497</v>
      </c>
      <c r="AX49" s="81">
        <v>970.54607075535796</v>
      </c>
      <c r="AY49" s="81">
        <v>894.15648885707799</v>
      </c>
      <c r="AZ49" s="81">
        <v>867.72390150182503</v>
      </c>
      <c r="BA49" s="81">
        <v>882.11479003086902</v>
      </c>
      <c r="BB49" s="81">
        <v>886.997224951627</v>
      </c>
      <c r="BC49" s="81">
        <v>863.205900887589</v>
      </c>
      <c r="BD49" s="94"/>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28.271891596779799</v>
      </c>
      <c r="D50" s="81">
        <v>35.681872364645798</v>
      </c>
      <c r="E50" s="81">
        <v>28.4355266779381</v>
      </c>
      <c r="F50" s="81">
        <v>22.120849204418601</v>
      </c>
      <c r="G50" s="81">
        <v>16.178159722353399</v>
      </c>
      <c r="H50" s="81">
        <v>19.574048688772098</v>
      </c>
      <c r="I50" s="81">
        <v>42.834791437734502</v>
      </c>
      <c r="J50" s="81">
        <v>15.688014008671701</v>
      </c>
      <c r="K50" s="81">
        <v>26.6944993455269</v>
      </c>
      <c r="L50" s="81">
        <v>14.015545334324401</v>
      </c>
      <c r="M50" s="81">
        <v>19.172704649776399</v>
      </c>
      <c r="N50" s="81">
        <v>11.738038655067699</v>
      </c>
      <c r="O50" s="81">
        <v>12.1081334356887</v>
      </c>
      <c r="P50" s="81">
        <v>16.081443179035201</v>
      </c>
      <c r="Q50" s="81">
        <v>15.8743056806192</v>
      </c>
      <c r="R50" s="81">
        <v>12.7553809676618</v>
      </c>
      <c r="S50" s="81">
        <v>16.9058241423791</v>
      </c>
      <c r="T50" s="81">
        <v>11.7694155962075</v>
      </c>
      <c r="U50" s="81">
        <v>23.6064951743767</v>
      </c>
      <c r="V50" s="81">
        <v>26.492527113228601</v>
      </c>
      <c r="W50" s="81">
        <v>26.7498172042798</v>
      </c>
      <c r="X50" s="81">
        <v>42.141246082684702</v>
      </c>
      <c r="Y50" s="81">
        <v>35.8209756529644</v>
      </c>
      <c r="Z50" s="81">
        <v>36.656367029451197</v>
      </c>
      <c r="AA50" s="81">
        <v>53.106578865488501</v>
      </c>
      <c r="AB50" s="81">
        <v>48.218551936651401</v>
      </c>
      <c r="AC50" s="81">
        <v>51.149528667197004</v>
      </c>
      <c r="AD50" s="81">
        <v>60.149282663499299</v>
      </c>
      <c r="AE50" s="81">
        <v>54.7757893045139</v>
      </c>
      <c r="AF50" s="81">
        <v>49.826750000985797</v>
      </c>
      <c r="AG50" s="81">
        <v>60.130598736231299</v>
      </c>
      <c r="AH50" s="81">
        <v>48.417508144487698</v>
      </c>
      <c r="AI50" s="81">
        <v>54.842353853972199</v>
      </c>
      <c r="AJ50" s="81">
        <v>49.502673559745098</v>
      </c>
      <c r="AK50" s="81">
        <v>64.196979606456097</v>
      </c>
      <c r="AL50" s="81">
        <v>76.497902179786493</v>
      </c>
      <c r="AM50" s="81">
        <v>33.065805460185103</v>
      </c>
      <c r="AN50" s="81">
        <v>36.3980140348662</v>
      </c>
      <c r="AO50" s="81">
        <v>52.003027754771601</v>
      </c>
      <c r="AP50" s="81">
        <v>41.065086567056703</v>
      </c>
      <c r="AQ50" s="81">
        <v>40.632022451849103</v>
      </c>
      <c r="AR50" s="81">
        <v>48.011284501562002</v>
      </c>
      <c r="AS50" s="81">
        <v>62.159230717712802</v>
      </c>
      <c r="AT50" s="81">
        <v>65.949175279803299</v>
      </c>
      <c r="AU50" s="81">
        <v>65.961513176951897</v>
      </c>
      <c r="AV50" s="81">
        <v>77.226148099898694</v>
      </c>
      <c r="AW50" s="81">
        <v>64.739297946674697</v>
      </c>
      <c r="AX50" s="81">
        <v>80.8182770289921</v>
      </c>
      <c r="AY50" s="81">
        <v>71.812706828604206</v>
      </c>
      <c r="AZ50" s="81">
        <v>76.986853967285398</v>
      </c>
      <c r="BA50" s="81">
        <v>55.616183072737797</v>
      </c>
      <c r="BB50" s="81">
        <v>90.693534886555298</v>
      </c>
      <c r="BC50" s="81">
        <v>52.6394032747409</v>
      </c>
      <c r="BD50" s="94"/>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1539.709125052957</v>
      </c>
      <c r="D51" s="77">
        <v>1546.3555135737538</v>
      </c>
      <c r="E51" s="77">
        <v>1476.8272727826889</v>
      </c>
      <c r="F51" s="77">
        <v>1388.09032487533</v>
      </c>
      <c r="G51" s="77">
        <v>1357.2651976428674</v>
      </c>
      <c r="H51" s="77">
        <v>1402.0966918733129</v>
      </c>
      <c r="I51" s="77">
        <v>1430.6195389006734</v>
      </c>
      <c r="J51" s="77">
        <v>1448.1232096549186</v>
      </c>
      <c r="K51" s="77">
        <v>1506.1307082571197</v>
      </c>
      <c r="L51" s="77">
        <v>1438.5424449891161</v>
      </c>
      <c r="M51" s="77">
        <v>1518.7925144259111</v>
      </c>
      <c r="N51" s="77">
        <v>1559.5147279847322</v>
      </c>
      <c r="O51" s="77">
        <v>1546.3011679660981</v>
      </c>
      <c r="P51" s="77">
        <v>1551.7311841232374</v>
      </c>
      <c r="Q51" s="77">
        <v>1549.10667552259</v>
      </c>
      <c r="R51" s="77">
        <v>1533.2786194596326</v>
      </c>
      <c r="S51" s="77">
        <v>1574.3221515573018</v>
      </c>
      <c r="T51" s="77">
        <v>1685.3124470134946</v>
      </c>
      <c r="U51" s="77">
        <v>1806.1346096512793</v>
      </c>
      <c r="V51" s="77">
        <v>1679.1246926938118</v>
      </c>
      <c r="W51" s="77">
        <v>1747.981457202889</v>
      </c>
      <c r="X51" s="77">
        <v>1904.4500083068972</v>
      </c>
      <c r="Y51" s="77">
        <v>1811.7009693022842</v>
      </c>
      <c r="Z51" s="77">
        <v>2240.0197824190536</v>
      </c>
      <c r="AA51" s="77">
        <v>2198.7481990200349</v>
      </c>
      <c r="AB51" s="77">
        <v>2245.0534806546725</v>
      </c>
      <c r="AC51" s="77">
        <v>2210.6046856395378</v>
      </c>
      <c r="AD51" s="77">
        <v>2291.1583419972635</v>
      </c>
      <c r="AE51" s="77">
        <v>2378.3251155072762</v>
      </c>
      <c r="AF51" s="77">
        <v>2318.3733614825564</v>
      </c>
      <c r="AG51" s="77">
        <v>2394.3692214683224</v>
      </c>
      <c r="AH51" s="77">
        <v>2279.4356768370876</v>
      </c>
      <c r="AI51" s="77">
        <v>2433.5992087613654</v>
      </c>
      <c r="AJ51" s="77">
        <v>2531.354368801512</v>
      </c>
      <c r="AK51" s="77">
        <v>2638.3204851682267</v>
      </c>
      <c r="AL51" s="77">
        <v>2669.5226041937763</v>
      </c>
      <c r="AM51" s="77">
        <v>1747.679138229965</v>
      </c>
      <c r="AN51" s="77">
        <v>2234.2026752453144</v>
      </c>
      <c r="AO51" s="77">
        <v>2560.1181691370862</v>
      </c>
      <c r="AP51" s="77">
        <v>2519.804253544442</v>
      </c>
      <c r="AQ51" s="77">
        <v>2539.4219283558564</v>
      </c>
      <c r="AR51" s="77">
        <v>2736.2416207388396</v>
      </c>
      <c r="AS51" s="77">
        <v>2818.5177758564332</v>
      </c>
      <c r="AT51" s="77">
        <v>2908.772276166877</v>
      </c>
      <c r="AU51" s="77">
        <v>2887.3487728478249</v>
      </c>
      <c r="AV51" s="77">
        <v>2907.5121172786066</v>
      </c>
      <c r="AW51" s="77">
        <v>2971.4647740480677</v>
      </c>
      <c r="AX51" s="77">
        <v>2995.7886515734244</v>
      </c>
      <c r="AY51" s="77">
        <v>2840.5495425572008</v>
      </c>
      <c r="AZ51" s="77">
        <v>2685.9336631264296</v>
      </c>
      <c r="BA51" s="77">
        <v>2649.9203786295129</v>
      </c>
      <c r="BB51" s="77">
        <v>2618.7819339633347</v>
      </c>
      <c r="BC51" s="77">
        <v>2609.0707965925426</v>
      </c>
      <c r="BD51" s="95"/>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102.271153110703</v>
      </c>
      <c r="D52" s="81">
        <v>104.033665005488</v>
      </c>
      <c r="E52" s="81">
        <v>106.32190734370801</v>
      </c>
      <c r="F52" s="81">
        <v>112.696731612123</v>
      </c>
      <c r="G52" s="81">
        <v>111.199713000066</v>
      </c>
      <c r="H52" s="81">
        <v>86.355872000057005</v>
      </c>
      <c r="I52" s="81">
        <v>83.237078260135306</v>
      </c>
      <c r="J52" s="81">
        <v>71.202923815407104</v>
      </c>
      <c r="K52" s="81">
        <v>86.613366969895694</v>
      </c>
      <c r="L52" s="81">
        <v>78.182393953904906</v>
      </c>
      <c r="M52" s="81">
        <v>67.580255302814294</v>
      </c>
      <c r="N52" s="81">
        <v>77.066030573092505</v>
      </c>
      <c r="O52" s="81">
        <v>60.731419368149602</v>
      </c>
      <c r="P52" s="81">
        <v>71.169711301976605</v>
      </c>
      <c r="Q52" s="81">
        <v>70.989756765765605</v>
      </c>
      <c r="R52" s="81">
        <v>82.161318762985701</v>
      </c>
      <c r="S52" s="81">
        <v>83.774055422371106</v>
      </c>
      <c r="T52" s="81">
        <v>78.616485890568001</v>
      </c>
      <c r="U52" s="81">
        <v>96.927963676076502</v>
      </c>
      <c r="V52" s="81">
        <v>82.945748486121303</v>
      </c>
      <c r="W52" s="81">
        <v>102.224179889365</v>
      </c>
      <c r="X52" s="81">
        <v>115.511764951641</v>
      </c>
      <c r="Y52" s="81">
        <v>88.513774040142096</v>
      </c>
      <c r="Z52" s="81">
        <v>95.956040624009901</v>
      </c>
      <c r="AA52" s="81">
        <v>113.56833080386301</v>
      </c>
      <c r="AB52" s="81">
        <v>123.484404618586</v>
      </c>
      <c r="AC52" s="81">
        <v>127.89646577592301</v>
      </c>
      <c r="AD52" s="81">
        <v>116.08762938717</v>
      </c>
      <c r="AE52" s="81">
        <v>125.914388867726</v>
      </c>
      <c r="AF52" s="81">
        <v>116.342898729746</v>
      </c>
      <c r="AG52" s="81">
        <v>124.55680905168801</v>
      </c>
      <c r="AH52" s="81">
        <v>158.24358190858001</v>
      </c>
      <c r="AI52" s="81">
        <v>158.69366389720099</v>
      </c>
      <c r="AJ52" s="81">
        <v>132.394275672829</v>
      </c>
      <c r="AK52" s="81">
        <v>141.82372300872001</v>
      </c>
      <c r="AL52" s="81">
        <v>169.81383176801199</v>
      </c>
      <c r="AM52" s="81">
        <v>128.11634850250601</v>
      </c>
      <c r="AN52" s="81">
        <v>131.41235797689299</v>
      </c>
      <c r="AO52" s="81">
        <v>213.316856145939</v>
      </c>
      <c r="AP52" s="81">
        <v>274.97457845614503</v>
      </c>
      <c r="AQ52" s="81">
        <v>554.92544882934897</v>
      </c>
      <c r="AR52" s="81">
        <v>605.49828852634596</v>
      </c>
      <c r="AS52" s="81">
        <v>657.07483869965904</v>
      </c>
      <c r="AT52" s="81">
        <v>627.09440079744797</v>
      </c>
      <c r="AU52" s="81">
        <v>632.968689798995</v>
      </c>
      <c r="AV52" s="81">
        <v>572.981373931554</v>
      </c>
      <c r="AW52" s="81">
        <v>546.04463037450898</v>
      </c>
      <c r="AX52" s="81">
        <v>580.91118422676595</v>
      </c>
      <c r="AY52" s="81">
        <v>514.14921654514797</v>
      </c>
      <c r="AZ52" s="81">
        <v>550.17275526906997</v>
      </c>
      <c r="BA52" s="81">
        <v>538.46087352412098</v>
      </c>
      <c r="BB52" s="81">
        <v>555.98088440715196</v>
      </c>
      <c r="BC52" s="81">
        <v>526.23535784041098</v>
      </c>
      <c r="BD52" s="94"/>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102.271153110703</v>
      </c>
      <c r="D53" s="77">
        <v>104.033665005488</v>
      </c>
      <c r="E53" s="77">
        <v>106.32190734370801</v>
      </c>
      <c r="F53" s="77">
        <v>112.696731612123</v>
      </c>
      <c r="G53" s="77">
        <v>111.199713000066</v>
      </c>
      <c r="H53" s="77">
        <v>86.355872000057005</v>
      </c>
      <c r="I53" s="77">
        <v>83.237078260135306</v>
      </c>
      <c r="J53" s="77">
        <v>71.202923815407104</v>
      </c>
      <c r="K53" s="77">
        <v>86.613366969895694</v>
      </c>
      <c r="L53" s="77">
        <v>78.182393953904906</v>
      </c>
      <c r="M53" s="77">
        <v>67.580255302814294</v>
      </c>
      <c r="N53" s="77">
        <v>77.066030573092505</v>
      </c>
      <c r="O53" s="77">
        <v>60.731419368149602</v>
      </c>
      <c r="P53" s="77">
        <v>71.169711301976605</v>
      </c>
      <c r="Q53" s="77">
        <v>70.989756765765605</v>
      </c>
      <c r="R53" s="77">
        <v>82.161318762985701</v>
      </c>
      <c r="S53" s="77">
        <v>83.774055422371106</v>
      </c>
      <c r="T53" s="77">
        <v>78.616485890568001</v>
      </c>
      <c r="U53" s="77">
        <v>96.927963676076502</v>
      </c>
      <c r="V53" s="77">
        <v>82.945748486121303</v>
      </c>
      <c r="W53" s="77">
        <v>102.224179889365</v>
      </c>
      <c r="X53" s="77">
        <v>115.511764951641</v>
      </c>
      <c r="Y53" s="77">
        <v>88.513774040142096</v>
      </c>
      <c r="Z53" s="77">
        <v>95.956040624009901</v>
      </c>
      <c r="AA53" s="77">
        <v>113.56833080386301</v>
      </c>
      <c r="AB53" s="77">
        <v>123.484404618586</v>
      </c>
      <c r="AC53" s="77">
        <v>127.89646577592301</v>
      </c>
      <c r="AD53" s="77">
        <v>116.08762938717</v>
      </c>
      <c r="AE53" s="77">
        <v>125.914388867726</v>
      </c>
      <c r="AF53" s="77">
        <v>116.342898729746</v>
      </c>
      <c r="AG53" s="77">
        <v>124.55680905168801</v>
      </c>
      <c r="AH53" s="77">
        <v>158.24358190858001</v>
      </c>
      <c r="AI53" s="77">
        <v>158.69366389720099</v>
      </c>
      <c r="AJ53" s="77">
        <v>132.394275672829</v>
      </c>
      <c r="AK53" s="77">
        <v>141.82372300872001</v>
      </c>
      <c r="AL53" s="77">
        <v>169.81383176801199</v>
      </c>
      <c r="AM53" s="77">
        <v>128.11634850250601</v>
      </c>
      <c r="AN53" s="77">
        <v>131.41235797689299</v>
      </c>
      <c r="AO53" s="77">
        <v>213.316856145939</v>
      </c>
      <c r="AP53" s="77">
        <v>274.97457845614503</v>
      </c>
      <c r="AQ53" s="77">
        <v>554.92544882934897</v>
      </c>
      <c r="AR53" s="77">
        <v>605.49828852634596</v>
      </c>
      <c r="AS53" s="77">
        <v>657.07483869965904</v>
      </c>
      <c r="AT53" s="77">
        <v>627.09440079744797</v>
      </c>
      <c r="AU53" s="77">
        <v>632.968689798995</v>
      </c>
      <c r="AV53" s="77">
        <v>572.981373931554</v>
      </c>
      <c r="AW53" s="77">
        <v>546.04463037450898</v>
      </c>
      <c r="AX53" s="77">
        <v>580.91118422676595</v>
      </c>
      <c r="AY53" s="77">
        <v>514.14921654514797</v>
      </c>
      <c r="AZ53" s="77">
        <v>550.17275526906997</v>
      </c>
      <c r="BA53" s="77">
        <v>538.46087352412098</v>
      </c>
      <c r="BB53" s="77">
        <v>555.98088440715196</v>
      </c>
      <c r="BC53" s="77">
        <v>526.23535784041098</v>
      </c>
      <c r="BD53" s="95"/>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5258.1386784891329</v>
      </c>
      <c r="D54" s="78">
        <v>5334.7894622675203</v>
      </c>
      <c r="E54" s="78">
        <v>5066.6512830749462</v>
      </c>
      <c r="F54" s="78">
        <v>5128.2098004436193</v>
      </c>
      <c r="G54" s="78">
        <v>4793.1370097004537</v>
      </c>
      <c r="H54" s="78">
        <v>4663.5990981540508</v>
      </c>
      <c r="I54" s="78">
        <v>4520.8497910220676</v>
      </c>
      <c r="J54" s="78">
        <v>4602.6580719842677</v>
      </c>
      <c r="K54" s="78">
        <v>4797.7897633359244</v>
      </c>
      <c r="L54" s="78">
        <v>4743.9251810465103</v>
      </c>
      <c r="M54" s="78">
        <v>4965.2123447629992</v>
      </c>
      <c r="N54" s="78">
        <v>4912.9384623212454</v>
      </c>
      <c r="O54" s="78">
        <v>4878.7814244413794</v>
      </c>
      <c r="P54" s="78">
        <v>4861.0105447040696</v>
      </c>
      <c r="Q54" s="78">
        <v>4804.7758918926711</v>
      </c>
      <c r="R54" s="78">
        <v>4850.4068526126757</v>
      </c>
      <c r="S54" s="78">
        <v>4860.9379245656746</v>
      </c>
      <c r="T54" s="78">
        <v>4847.3123971605091</v>
      </c>
      <c r="U54" s="78">
        <v>5114.9057440796296</v>
      </c>
      <c r="V54" s="78">
        <v>5040.6090027735818</v>
      </c>
      <c r="W54" s="78">
        <v>4853.3949543335721</v>
      </c>
      <c r="X54" s="78">
        <v>5361.0061091643965</v>
      </c>
      <c r="Y54" s="78">
        <v>5178.7923290763883</v>
      </c>
      <c r="Z54" s="78">
        <v>5949.4253698381453</v>
      </c>
      <c r="AA54" s="78">
        <v>6030.8686026238656</v>
      </c>
      <c r="AB54" s="78">
        <v>6280.2532034441228</v>
      </c>
      <c r="AC54" s="78">
        <v>6524.7099872199042</v>
      </c>
      <c r="AD54" s="78">
        <v>6522.0389631990765</v>
      </c>
      <c r="AE54" s="78">
        <v>6577.3023237877887</v>
      </c>
      <c r="AF54" s="78">
        <v>6437.2129861657568</v>
      </c>
      <c r="AG54" s="78">
        <v>6614.0988781764872</v>
      </c>
      <c r="AH54" s="78">
        <v>6463.4859775256773</v>
      </c>
      <c r="AI54" s="78">
        <v>6742.6899511244346</v>
      </c>
      <c r="AJ54" s="78">
        <v>6697.7986624604955</v>
      </c>
      <c r="AK54" s="78">
        <v>6743.3402493521735</v>
      </c>
      <c r="AL54" s="78">
        <v>6616.8612411498507</v>
      </c>
      <c r="AM54" s="78">
        <v>3811.978525920194</v>
      </c>
      <c r="AN54" s="78">
        <v>4768.3506378490238</v>
      </c>
      <c r="AO54" s="78">
        <v>5999.3406351865669</v>
      </c>
      <c r="AP54" s="78">
        <v>6262.2738788339002</v>
      </c>
      <c r="AQ54" s="78">
        <v>6566.1344265798443</v>
      </c>
      <c r="AR54" s="78">
        <v>6845.8454978936306</v>
      </c>
      <c r="AS54" s="78">
        <v>7081.6522567329785</v>
      </c>
      <c r="AT54" s="78">
        <v>7427.8661089626621</v>
      </c>
      <c r="AU54" s="78">
        <v>7437.8438454868656</v>
      </c>
      <c r="AV54" s="78">
        <v>7259.8496686985563</v>
      </c>
      <c r="AW54" s="78">
        <v>7377.9182845872392</v>
      </c>
      <c r="AX54" s="78">
        <v>7449.6084135011015</v>
      </c>
      <c r="AY54" s="78">
        <v>7063.7873103885267</v>
      </c>
      <c r="AZ54" s="78">
        <v>6932.7832610289806</v>
      </c>
      <c r="BA54" s="78">
        <v>6760.4569786261045</v>
      </c>
      <c r="BB54" s="78">
        <v>6688.8445020774634</v>
      </c>
      <c r="BC54" s="78">
        <v>6717.5449505572669</v>
      </c>
      <c r="BD54" s="95"/>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183</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v>1.243870014811062E-2</v>
      </c>
      <c r="D58" s="23">
        <v>1.2157255450308482E-2</v>
      </c>
      <c r="E58" s="23">
        <v>1.2614524029316435E-2</v>
      </c>
      <c r="F58" s="23">
        <v>6.0881360120270886E-3</v>
      </c>
      <c r="G58" s="23">
        <v>1.0905438999045849E-2</v>
      </c>
      <c r="H58" s="23">
        <v>1.7252329676021326E-2</v>
      </c>
      <c r="I58" s="23">
        <v>2.0506355342071108E-2</v>
      </c>
      <c r="J58" s="23">
        <v>1.1091176257867735E-2</v>
      </c>
      <c r="K58" s="23">
        <v>1.827965520955336E-2</v>
      </c>
      <c r="L58" s="23">
        <v>1.6787294014256722E-2</v>
      </c>
      <c r="M58" s="23">
        <v>2.5183684926531828E-2</v>
      </c>
      <c r="N58" s="23">
        <v>2.2874448809501565E-2</v>
      </c>
      <c r="O58" s="23">
        <v>1.1105676479765717E-2</v>
      </c>
      <c r="P58" s="23">
        <v>1.2297211358674006E-2</v>
      </c>
      <c r="Q58" s="23">
        <v>1.7621939010660847E-2</v>
      </c>
      <c r="R58" s="23">
        <v>1.0821931483386346E-2</v>
      </c>
      <c r="S58" s="23">
        <v>1.290574616528759E-2</v>
      </c>
      <c r="T58" s="23">
        <v>1.2735283619427258E-2</v>
      </c>
      <c r="U58" s="23">
        <v>1.4007074315418594E-2</v>
      </c>
      <c r="V58" s="23">
        <v>8.6850015992282932E-3</v>
      </c>
      <c r="W58" s="23">
        <v>4.4053354578677583E-3</v>
      </c>
      <c r="X58" s="23">
        <v>8.6008569695017103E-3</v>
      </c>
      <c r="Y58" s="23">
        <v>5.5534235318114456E-3</v>
      </c>
      <c r="Z58" s="23">
        <v>3.7853640102722933E-3</v>
      </c>
      <c r="AA58" s="23">
        <v>4.3175082466709635E-3</v>
      </c>
      <c r="AB58" s="23">
        <v>9.0034238627410036E-3</v>
      </c>
      <c r="AC58" s="23">
        <v>9.0846284859050375E-3</v>
      </c>
      <c r="AD58" s="23">
        <v>7.1643445744444456E-3</v>
      </c>
      <c r="AE58" s="23">
        <v>6.6386311418191154E-3</v>
      </c>
      <c r="AF58" s="23">
        <v>1.079173598642607E-2</v>
      </c>
      <c r="AG58" s="23">
        <v>4.5407531161561132E-3</v>
      </c>
      <c r="AH58" s="23">
        <v>3.9709730815148461E-3</v>
      </c>
      <c r="AI58" s="23">
        <v>5.9478626415746172E-3</v>
      </c>
      <c r="AJ58" s="23">
        <v>7.4050565142870211E-3</v>
      </c>
      <c r="AK58" s="23">
        <v>3.780059484429713E-3</v>
      </c>
      <c r="AL58" s="23">
        <v>3.2955669350957627E-3</v>
      </c>
      <c r="AM58" s="23">
        <v>3.7197871461408295E-3</v>
      </c>
      <c r="AN58" s="23" t="s">
        <v>315</v>
      </c>
      <c r="AO58" s="23">
        <v>6.8769875564186579E-3</v>
      </c>
      <c r="AP58" s="23">
        <v>2.7110486853578015E-3</v>
      </c>
      <c r="AQ58" s="23">
        <v>4.5159683281869208E-3</v>
      </c>
      <c r="AR58" s="23">
        <v>4.9253465169358359E-3</v>
      </c>
      <c r="AS58" s="23">
        <v>2.5324931071215055E-3</v>
      </c>
      <c r="AT58" s="23">
        <v>2.4686137715709995E-3</v>
      </c>
      <c r="AU58" s="23">
        <v>3.4502762401935711E-3</v>
      </c>
      <c r="AV58" s="23">
        <v>3.6007305253429305E-3</v>
      </c>
      <c r="AW58" s="23">
        <v>6.107345719278315E-3</v>
      </c>
      <c r="AX58" s="23" t="s">
        <v>315</v>
      </c>
      <c r="AY58" s="23" t="s">
        <v>315</v>
      </c>
      <c r="AZ58" s="23">
        <v>3.2345052221488136E-3</v>
      </c>
      <c r="BA58" s="23">
        <v>8.7626338428620585E-3</v>
      </c>
      <c r="BB58" s="23">
        <v>4.7612110708841774E-3</v>
      </c>
      <c r="BC58" s="23">
        <v>3.6299457130134672E-3</v>
      </c>
      <c r="BD58" s="87"/>
    </row>
    <row r="59" spans="1:107" s="103" customFormat="1" ht="15.75" thickBot="1" x14ac:dyDescent="0.3">
      <c r="A59" s="113"/>
      <c r="B59" s="113" t="s">
        <v>145</v>
      </c>
      <c r="C59" s="24">
        <v>1.243870014811062E-2</v>
      </c>
      <c r="D59" s="24">
        <v>1.2157255450308482E-2</v>
      </c>
      <c r="E59" s="24">
        <v>1.2614524029316435E-2</v>
      </c>
      <c r="F59" s="24">
        <v>6.0881360120270886E-3</v>
      </c>
      <c r="G59" s="24">
        <v>1.0905438999045849E-2</v>
      </c>
      <c r="H59" s="24">
        <v>1.7252329676021326E-2</v>
      </c>
      <c r="I59" s="24">
        <v>2.0506355342071108E-2</v>
      </c>
      <c r="J59" s="24">
        <v>1.1091176257867735E-2</v>
      </c>
      <c r="K59" s="24">
        <v>1.827965520955336E-2</v>
      </c>
      <c r="L59" s="24">
        <v>1.6787294014256722E-2</v>
      </c>
      <c r="M59" s="24">
        <v>2.5183684926531828E-2</v>
      </c>
      <c r="N59" s="24">
        <v>2.2874448809501565E-2</v>
      </c>
      <c r="O59" s="24">
        <v>1.1105676479765717E-2</v>
      </c>
      <c r="P59" s="24">
        <v>1.2297211358674006E-2</v>
      </c>
      <c r="Q59" s="24">
        <v>1.7621939010660847E-2</v>
      </c>
      <c r="R59" s="24">
        <v>1.0821931483386346E-2</v>
      </c>
      <c r="S59" s="24">
        <v>1.290574616528759E-2</v>
      </c>
      <c r="T59" s="24">
        <v>1.2735283619427258E-2</v>
      </c>
      <c r="U59" s="24">
        <v>1.4007074315418594E-2</v>
      </c>
      <c r="V59" s="24">
        <v>8.6850015992282932E-3</v>
      </c>
      <c r="W59" s="24">
        <v>4.4053354578677583E-3</v>
      </c>
      <c r="X59" s="24">
        <v>8.6008569695017103E-3</v>
      </c>
      <c r="Y59" s="24">
        <v>5.5534235318114456E-3</v>
      </c>
      <c r="Z59" s="24">
        <v>3.7853640102722933E-3</v>
      </c>
      <c r="AA59" s="24">
        <v>4.3175082466709635E-3</v>
      </c>
      <c r="AB59" s="24">
        <v>9.0034238627410036E-3</v>
      </c>
      <c r="AC59" s="24">
        <v>9.0846284859050375E-3</v>
      </c>
      <c r="AD59" s="24">
        <v>7.1643445744444456E-3</v>
      </c>
      <c r="AE59" s="24">
        <v>6.6386311418191154E-3</v>
      </c>
      <c r="AF59" s="24">
        <v>1.079173598642607E-2</v>
      </c>
      <c r="AG59" s="24">
        <v>4.5407531161561132E-3</v>
      </c>
      <c r="AH59" s="24">
        <v>3.9709730815148461E-3</v>
      </c>
      <c r="AI59" s="24">
        <v>5.9478626415746172E-3</v>
      </c>
      <c r="AJ59" s="24">
        <v>7.4050565142870211E-3</v>
      </c>
      <c r="AK59" s="24">
        <v>3.780059484429713E-3</v>
      </c>
      <c r="AL59" s="24">
        <v>3.2955669350957627E-3</v>
      </c>
      <c r="AM59" s="24">
        <v>3.7197871461408295E-3</v>
      </c>
      <c r="AN59" s="24" t="s">
        <v>315</v>
      </c>
      <c r="AO59" s="24">
        <v>6.8769875564186579E-3</v>
      </c>
      <c r="AP59" s="24">
        <v>2.7110486853578015E-3</v>
      </c>
      <c r="AQ59" s="24">
        <v>4.5159683281869208E-3</v>
      </c>
      <c r="AR59" s="24">
        <v>4.9253465169358359E-3</v>
      </c>
      <c r="AS59" s="24">
        <v>2.5324931071215055E-3</v>
      </c>
      <c r="AT59" s="24">
        <v>2.4686137715709995E-3</v>
      </c>
      <c r="AU59" s="24">
        <v>3.4502762401935711E-3</v>
      </c>
      <c r="AV59" s="24">
        <v>3.6007305253429305E-3</v>
      </c>
      <c r="AW59" s="24">
        <v>6.107345719278315E-3</v>
      </c>
      <c r="AX59" s="24" t="s">
        <v>315</v>
      </c>
      <c r="AY59" s="24" t="s">
        <v>315</v>
      </c>
      <c r="AZ59" s="24">
        <v>3.2345052221488136E-3</v>
      </c>
      <c r="BA59" s="24">
        <v>8.7626338428620585E-3</v>
      </c>
      <c r="BB59" s="24">
        <v>4.7612110708841774E-3</v>
      </c>
      <c r="BC59" s="24">
        <v>3.6299457130134672E-3</v>
      </c>
      <c r="BD59" s="91"/>
    </row>
    <row r="60" spans="1:107" s="103" customFormat="1" ht="15.75" thickBot="1" x14ac:dyDescent="0.3">
      <c r="A60" s="114" t="s">
        <v>96</v>
      </c>
      <c r="B60" s="115" t="s">
        <v>97</v>
      </c>
      <c r="C60" s="23">
        <v>6.6824548851541418E-2</v>
      </c>
      <c r="D60" s="23">
        <v>8.1145377612608469E-2</v>
      </c>
      <c r="E60" s="23">
        <v>6.2552176574367527E-2</v>
      </c>
      <c r="F60" s="23">
        <v>5.8645908268554217E-2</v>
      </c>
      <c r="G60" s="23">
        <v>5.6646665442839819E-2</v>
      </c>
      <c r="H60" s="23">
        <v>5.4238494349738743E-2</v>
      </c>
      <c r="I60" s="23">
        <v>5.940561970396676E-2</v>
      </c>
      <c r="J60" s="23">
        <v>7.334822391669947E-2</v>
      </c>
      <c r="K60" s="23">
        <v>7.0083803160254379E-2</v>
      </c>
      <c r="L60" s="23">
        <v>5.1345603331392785E-2</v>
      </c>
      <c r="M60" s="23">
        <v>6.069493644368007E-2</v>
      </c>
      <c r="N60" s="23">
        <v>5.4564931277023256E-2</v>
      </c>
      <c r="O60" s="23">
        <v>6.2582122806349477E-2</v>
      </c>
      <c r="P60" s="23">
        <v>7.0752280677371659E-2</v>
      </c>
      <c r="Q60" s="23">
        <v>6.6767994426223137E-2</v>
      </c>
      <c r="R60" s="23">
        <v>7.2436988807760561E-2</v>
      </c>
      <c r="S60" s="23">
        <v>7.6588816708331758E-2</v>
      </c>
      <c r="T60" s="23">
        <v>7.0730997249342731E-2</v>
      </c>
      <c r="U60" s="23">
        <v>7.4575014978554691E-2</v>
      </c>
      <c r="V60" s="23">
        <v>8.2602564832532269E-2</v>
      </c>
      <c r="W60" s="23">
        <v>6.6920099716671164E-2</v>
      </c>
      <c r="X60" s="23">
        <v>7.0420875272185407E-2</v>
      </c>
      <c r="Y60" s="23">
        <v>6.6852273459350478E-2</v>
      </c>
      <c r="Z60" s="23">
        <v>7.2463688061901593E-2</v>
      </c>
      <c r="AA60" s="23">
        <v>8.1354672935640235E-2</v>
      </c>
      <c r="AB60" s="23">
        <v>8.4777515192797734E-2</v>
      </c>
      <c r="AC60" s="23">
        <v>9.2845478295044734E-2</v>
      </c>
      <c r="AD60" s="23">
        <v>8.0043948487290947E-2</v>
      </c>
      <c r="AE60" s="23">
        <v>8.5798404459720257E-2</v>
      </c>
      <c r="AF60" s="23">
        <v>8.5089755767651001E-2</v>
      </c>
      <c r="AG60" s="23">
        <v>8.4583958413298577E-2</v>
      </c>
      <c r="AH60" s="23">
        <v>8.6231118199765144E-2</v>
      </c>
      <c r="AI60" s="23">
        <v>7.7047403554353355E-2</v>
      </c>
      <c r="AJ60" s="23">
        <v>7.612613426394392E-2</v>
      </c>
      <c r="AK60" s="23">
        <v>7.0375577192616542E-2</v>
      </c>
      <c r="AL60" s="23">
        <v>6.81795265235665E-2</v>
      </c>
      <c r="AM60" s="23">
        <v>6.5226332772440943E-2</v>
      </c>
      <c r="AN60" s="23">
        <v>7.0560876477265375E-2</v>
      </c>
      <c r="AO60" s="23">
        <v>7.5214846367591917E-2</v>
      </c>
      <c r="AP60" s="23">
        <v>7.3430226826583817E-2</v>
      </c>
      <c r="AQ60" s="23">
        <v>7.5734146753561896E-2</v>
      </c>
      <c r="AR60" s="23">
        <v>7.2713262546128213E-2</v>
      </c>
      <c r="AS60" s="23">
        <v>7.2984201954997982E-2</v>
      </c>
      <c r="AT60" s="23">
        <v>7.8508786908984052E-2</v>
      </c>
      <c r="AU60" s="23">
        <v>7.0355585217656696E-2</v>
      </c>
      <c r="AV60" s="23">
        <v>6.6191660361936924E-2</v>
      </c>
      <c r="AW60" s="23">
        <v>7.6810322665338299E-2</v>
      </c>
      <c r="AX60" s="23">
        <v>7.5032306832954324E-2</v>
      </c>
      <c r="AY60" s="23">
        <v>7.2845768949428194E-2</v>
      </c>
      <c r="AZ60" s="23">
        <v>7.3022978499224775E-2</v>
      </c>
      <c r="BA60" s="23">
        <v>7.246871059962573E-2</v>
      </c>
      <c r="BB60" s="23">
        <v>7.0493196605121031E-2</v>
      </c>
      <c r="BC60" s="23">
        <v>7.6896657275849115E-2</v>
      </c>
      <c r="BD60" s="87"/>
    </row>
    <row r="61" spans="1:107" s="103" customFormat="1" ht="15.75" thickBot="1" x14ac:dyDescent="0.3">
      <c r="A61" s="114" t="s">
        <v>98</v>
      </c>
      <c r="B61" s="115" t="s">
        <v>99</v>
      </c>
      <c r="C61" s="23">
        <v>4.8929963335591173E-2</v>
      </c>
      <c r="D61" s="23">
        <v>4.8963099612025614E-2</v>
      </c>
      <c r="E61" s="23">
        <v>4.7560162367806295E-2</v>
      </c>
      <c r="F61" s="23">
        <v>5.2045800740047048E-2</v>
      </c>
      <c r="G61" s="23">
        <v>4.9149783614736861E-2</v>
      </c>
      <c r="H61" s="23">
        <v>5.4370580427209117E-2</v>
      </c>
      <c r="I61" s="23">
        <v>4.1324507726882703E-2</v>
      </c>
      <c r="J61" s="23">
        <v>4.3439174619819027E-2</v>
      </c>
      <c r="K61" s="23">
        <v>4.2291340459112224E-2</v>
      </c>
      <c r="L61" s="23">
        <v>3.8518025569855584E-2</v>
      </c>
      <c r="M61" s="23">
        <v>3.418429965464935E-2</v>
      </c>
      <c r="N61" s="23">
        <v>3.199874763004857E-2</v>
      </c>
      <c r="O61" s="23">
        <v>3.3626375646499174E-2</v>
      </c>
      <c r="P61" s="23">
        <v>2.9479656744351233E-2</v>
      </c>
      <c r="Q61" s="23">
        <v>3.8436836364307531E-2</v>
      </c>
      <c r="R61" s="23">
        <v>3.8307372161688925E-2</v>
      </c>
      <c r="S61" s="23">
        <v>3.3594260178313372E-2</v>
      </c>
      <c r="T61" s="23">
        <v>3.7202720751589313E-2</v>
      </c>
      <c r="U61" s="23">
        <v>3.7037403643950001E-2</v>
      </c>
      <c r="V61" s="23">
        <v>4.2742736341211111E-2</v>
      </c>
      <c r="W61" s="23">
        <v>3.2925725246370226E-2</v>
      </c>
      <c r="X61" s="23">
        <v>3.857386707897921E-2</v>
      </c>
      <c r="Y61" s="23">
        <v>3.956725821400265E-2</v>
      </c>
      <c r="Z61" s="23">
        <v>4.4271081228327208E-2</v>
      </c>
      <c r="AA61" s="23">
        <v>5.1588915121411588E-2</v>
      </c>
      <c r="AB61" s="23">
        <v>5.9317232794666906E-2</v>
      </c>
      <c r="AC61" s="23">
        <v>6.5834946047770834E-2</v>
      </c>
      <c r="AD61" s="23">
        <v>5.8280996113107504E-2</v>
      </c>
      <c r="AE61" s="23">
        <v>6.3788918554975205E-2</v>
      </c>
      <c r="AF61" s="23">
        <v>6.4526773206006791E-2</v>
      </c>
      <c r="AG61" s="23">
        <v>6.0504415070932023E-2</v>
      </c>
      <c r="AH61" s="23">
        <v>5.7772445818282891E-2</v>
      </c>
      <c r="AI61" s="23">
        <v>5.4458127857919598E-2</v>
      </c>
      <c r="AJ61" s="23">
        <v>5.3958158323750692E-2</v>
      </c>
      <c r="AK61" s="23">
        <v>5.9968334904701527E-2</v>
      </c>
      <c r="AL61" s="23">
        <v>5.7836748845932304E-2</v>
      </c>
      <c r="AM61" s="23">
        <v>3.5346083480527042E-2</v>
      </c>
      <c r="AN61" s="23">
        <v>3.6747247946830375E-2</v>
      </c>
      <c r="AO61" s="23">
        <v>4.7203342415500713E-2</v>
      </c>
      <c r="AP61" s="23">
        <v>5.0688645561760726E-2</v>
      </c>
      <c r="AQ61" s="23">
        <v>4.3376964029867661E-2</v>
      </c>
      <c r="AR61" s="23">
        <v>3.9190870507339104E-2</v>
      </c>
      <c r="AS61" s="23">
        <v>3.9393272403743164E-2</v>
      </c>
      <c r="AT61" s="23">
        <v>4.715196477354533E-2</v>
      </c>
      <c r="AU61" s="23">
        <v>5.0616105596625834E-2</v>
      </c>
      <c r="AV61" s="23">
        <v>5.4299038834122959E-2</v>
      </c>
      <c r="AW61" s="23">
        <v>5.7077082227909484E-2</v>
      </c>
      <c r="AX61" s="23">
        <v>5.3946376044861515E-2</v>
      </c>
      <c r="AY61" s="23">
        <v>4.6157737373094018E-2</v>
      </c>
      <c r="AZ61" s="23">
        <v>5.1607523422802282E-2</v>
      </c>
      <c r="BA61" s="23">
        <v>4.5244475402196477E-2</v>
      </c>
      <c r="BB61" s="23">
        <v>4.1244188187400499E-2</v>
      </c>
      <c r="BC61" s="23">
        <v>4.7387964029715707E-2</v>
      </c>
      <c r="BD61" s="87"/>
    </row>
    <row r="62" spans="1:107" s="103" customFormat="1" ht="15.75" thickBot="1" x14ac:dyDescent="0.3">
      <c r="A62" s="114" t="s">
        <v>100</v>
      </c>
      <c r="B62" s="115" t="s">
        <v>101</v>
      </c>
      <c r="C62" s="23">
        <v>7.3221098150062794E-2</v>
      </c>
      <c r="D62" s="23">
        <v>6.6029327556302919E-2</v>
      </c>
      <c r="E62" s="23">
        <v>5.9202259865932749E-2</v>
      </c>
      <c r="F62" s="23">
        <v>7.2763278067874568E-2</v>
      </c>
      <c r="G62" s="23">
        <v>5.419522807695866E-2</v>
      </c>
      <c r="H62" s="23">
        <v>4.6840243770741023E-2</v>
      </c>
      <c r="I62" s="23">
        <v>4.6746664125561929E-2</v>
      </c>
      <c r="J62" s="23">
        <v>4.9815977635882337E-2</v>
      </c>
      <c r="K62" s="23">
        <v>5.5636084290401101E-2</v>
      </c>
      <c r="L62" s="23">
        <v>6.5081363035547748E-2</v>
      </c>
      <c r="M62" s="23">
        <v>6.8368387652280413E-2</v>
      </c>
      <c r="N62" s="23">
        <v>6.2232489264859275E-2</v>
      </c>
      <c r="O62" s="23">
        <v>5.8301229874401755E-2</v>
      </c>
      <c r="P62" s="23">
        <v>5.9088261323670677E-2</v>
      </c>
      <c r="Q62" s="23">
        <v>4.8492952510655982E-2</v>
      </c>
      <c r="R62" s="23">
        <v>5.6424475685928677E-2</v>
      </c>
      <c r="S62" s="23">
        <v>5.5342311279974354E-2</v>
      </c>
      <c r="T62" s="23">
        <v>5.7378458064958428E-2</v>
      </c>
      <c r="U62" s="23">
        <v>5.3058846892783056E-2</v>
      </c>
      <c r="V62" s="23">
        <v>5.0986339517019579E-2</v>
      </c>
      <c r="W62" s="23">
        <v>5.0052207803638352E-2</v>
      </c>
      <c r="X62" s="23">
        <v>5.3628728063269737E-2</v>
      </c>
      <c r="Y62" s="23">
        <v>5.7517849537743006E-2</v>
      </c>
      <c r="Z62" s="23">
        <v>5.2086565051410974E-2</v>
      </c>
      <c r="AA62" s="23">
        <v>4.7479279435384172E-2</v>
      </c>
      <c r="AB62" s="23">
        <v>4.6008437638915337E-2</v>
      </c>
      <c r="AC62" s="23">
        <v>4.8916887693207609E-2</v>
      </c>
      <c r="AD62" s="23">
        <v>4.3699398654856038E-2</v>
      </c>
      <c r="AE62" s="23">
        <v>4.530298646291029E-2</v>
      </c>
      <c r="AF62" s="23">
        <v>4.1654205517269553E-2</v>
      </c>
      <c r="AG62" s="23">
        <v>4.1307189186495459E-2</v>
      </c>
      <c r="AH62" s="23">
        <v>5.0794398109087646E-2</v>
      </c>
      <c r="AI62" s="23">
        <v>5.3715001688554774E-2</v>
      </c>
      <c r="AJ62" s="23">
        <v>4.9552947479747228E-2</v>
      </c>
      <c r="AK62" s="23">
        <v>3.8902302041637603E-2</v>
      </c>
      <c r="AL62" s="23">
        <v>3.8653925323391E-2</v>
      </c>
      <c r="AM62" s="23">
        <v>1.8464145481987691E-2</v>
      </c>
      <c r="AN62" s="23">
        <v>2.6067890795665197E-2</v>
      </c>
      <c r="AO62" s="23">
        <v>3.4554865688619804E-2</v>
      </c>
      <c r="AP62" s="23">
        <v>3.8133035024734183E-2</v>
      </c>
      <c r="AQ62" s="23">
        <v>3.9946347431250348E-2</v>
      </c>
      <c r="AR62" s="23">
        <v>4.1905691723200286E-2</v>
      </c>
      <c r="AS62" s="23">
        <v>3.5703195409237255E-2</v>
      </c>
      <c r="AT62" s="23">
        <v>4.6884263824981655E-2</v>
      </c>
      <c r="AU62" s="23">
        <v>4.5599423988572065E-2</v>
      </c>
      <c r="AV62" s="23">
        <v>3.2993562137479823E-2</v>
      </c>
      <c r="AW62" s="23">
        <v>3.4121037927328748E-2</v>
      </c>
      <c r="AX62" s="23">
        <v>3.1939950055089955E-2</v>
      </c>
      <c r="AY62" s="23">
        <v>4.5738467323211233E-2</v>
      </c>
      <c r="AZ62" s="23">
        <v>4.7984853773201573E-2</v>
      </c>
      <c r="BA62" s="23">
        <v>3.975856988306712E-2</v>
      </c>
      <c r="BB62" s="23">
        <v>4.2490984939954346E-2</v>
      </c>
      <c r="BC62" s="23">
        <v>4.0358525542357138E-2</v>
      </c>
      <c r="BD62" s="87"/>
    </row>
    <row r="63" spans="1:107" s="103" customFormat="1" ht="15.75" thickBot="1" x14ac:dyDescent="0.3">
      <c r="A63" s="114" t="s">
        <v>102</v>
      </c>
      <c r="B63" s="115" t="s">
        <v>103</v>
      </c>
      <c r="C63" s="23">
        <v>8.1632028473955093E-2</v>
      </c>
      <c r="D63" s="23">
        <v>4.9362196196498606E-2</v>
      </c>
      <c r="E63" s="23">
        <v>5.2230624546440826E-2</v>
      </c>
      <c r="F63" s="23">
        <v>4.9095524431920258E-2</v>
      </c>
      <c r="G63" s="23">
        <v>4.9384231026538571E-2</v>
      </c>
      <c r="H63" s="23">
        <v>5.4248167625045911E-2</v>
      </c>
      <c r="I63" s="23">
        <v>3.1588988531105269E-2</v>
      </c>
      <c r="J63" s="23">
        <v>5.322013422849619E-2</v>
      </c>
      <c r="K63" s="23">
        <v>6.0385028797688645E-2</v>
      </c>
      <c r="L63" s="23">
        <v>7.6841988895158447E-2</v>
      </c>
      <c r="M63" s="23">
        <v>5.8083561901528143E-2</v>
      </c>
      <c r="N63" s="23">
        <v>6.5569362657511329E-2</v>
      </c>
      <c r="O63" s="23">
        <v>5.5951554478262035E-2</v>
      </c>
      <c r="P63" s="23">
        <v>5.3490524062757804E-2</v>
      </c>
      <c r="Q63" s="23">
        <v>4.4512448402183727E-2</v>
      </c>
      <c r="R63" s="23">
        <v>5.3510678352017275E-2</v>
      </c>
      <c r="S63" s="23">
        <v>6.013119083953463E-2</v>
      </c>
      <c r="T63" s="23">
        <v>6.3734514049183469E-2</v>
      </c>
      <c r="U63" s="23">
        <v>7.0068836772727419E-2</v>
      </c>
      <c r="V63" s="23">
        <v>7.5400656459015253E-2</v>
      </c>
      <c r="W63" s="23">
        <v>7.1351657296536197E-2</v>
      </c>
      <c r="X63" s="23">
        <v>9.0593187510978404E-2</v>
      </c>
      <c r="Y63" s="23">
        <v>3.7306335349157317E-2</v>
      </c>
      <c r="Z63" s="23">
        <v>6.9427958134037668E-2</v>
      </c>
      <c r="AA63" s="23">
        <v>4.7694565447107297E-2</v>
      </c>
      <c r="AB63" s="23">
        <v>6.9714166121587193E-2</v>
      </c>
      <c r="AC63" s="23">
        <v>6.5414238511126821E-2</v>
      </c>
      <c r="AD63" s="23">
        <v>7.3059922276633965E-2</v>
      </c>
      <c r="AE63" s="23">
        <v>7.4906969631980874E-2</v>
      </c>
      <c r="AF63" s="23">
        <v>9.6642078875512197E-2</v>
      </c>
      <c r="AG63" s="23">
        <v>7.1387301491285263E-2</v>
      </c>
      <c r="AH63" s="23">
        <v>6.8009278436204745E-2</v>
      </c>
      <c r="AI63" s="23">
        <v>8.5058657655120953E-2</v>
      </c>
      <c r="AJ63" s="23">
        <v>8.5961645870397452E-2</v>
      </c>
      <c r="AK63" s="23">
        <v>8.211301222361439E-2</v>
      </c>
      <c r="AL63" s="23">
        <v>0.10258541575913652</v>
      </c>
      <c r="AM63" s="23">
        <v>8.1445248880905444E-2</v>
      </c>
      <c r="AN63" s="23">
        <v>4.264899435016558E-2</v>
      </c>
      <c r="AO63" s="23">
        <v>8.9293798280172962E-2</v>
      </c>
      <c r="AP63" s="23">
        <v>9.1115374507396166E-2</v>
      </c>
      <c r="AQ63" s="23">
        <v>6.5825184575284551E-2</v>
      </c>
      <c r="AR63" s="23">
        <v>8.016110246105583E-2</v>
      </c>
      <c r="AS63" s="23">
        <v>8.0710348951583258E-2</v>
      </c>
      <c r="AT63" s="23">
        <v>0.10996443587361726</v>
      </c>
      <c r="AU63" s="23">
        <v>9.4891134430764801E-2</v>
      </c>
      <c r="AV63" s="23">
        <v>0.11268385905574672</v>
      </c>
      <c r="AW63" s="23">
        <v>9.9649721563395105E-2</v>
      </c>
      <c r="AX63" s="23">
        <v>0.13080151443564453</v>
      </c>
      <c r="AY63" s="23">
        <v>0.12827456734733617</v>
      </c>
      <c r="AZ63" s="23">
        <v>0.13157312898110549</v>
      </c>
      <c r="BA63" s="23">
        <v>0.14162535460419323</v>
      </c>
      <c r="BB63" s="23">
        <v>0.14437957158188031</v>
      </c>
      <c r="BC63" s="23">
        <v>0.13555416986301083</v>
      </c>
      <c r="BD63" s="87"/>
    </row>
    <row r="64" spans="1:107" s="103" customFormat="1" ht="15.75" thickBot="1" x14ac:dyDescent="0.3">
      <c r="A64" s="114" t="s">
        <v>104</v>
      </c>
      <c r="B64" s="115" t="s">
        <v>8</v>
      </c>
      <c r="C64" s="23">
        <v>5.1646613549583269E-2</v>
      </c>
      <c r="D64" s="23">
        <v>5.2494863874158325E-2</v>
      </c>
      <c r="E64" s="23">
        <v>4.946451975132779E-2</v>
      </c>
      <c r="F64" s="23">
        <v>4.9535444617701568E-2</v>
      </c>
      <c r="G64" s="23">
        <v>4.4904799958904854E-2</v>
      </c>
      <c r="H64" s="23">
        <v>4.2813315178823322E-2</v>
      </c>
      <c r="I64" s="23">
        <v>3.9632153772330314E-2</v>
      </c>
      <c r="J64" s="23">
        <v>3.8486455877220951E-2</v>
      </c>
      <c r="K64" s="23">
        <v>4.056577185484174E-2</v>
      </c>
      <c r="L64" s="23">
        <v>4.2892117290886461E-2</v>
      </c>
      <c r="M64" s="23">
        <v>4.5422313511130956E-2</v>
      </c>
      <c r="N64" s="23">
        <v>4.7453545763979685E-2</v>
      </c>
      <c r="O64" s="23">
        <v>4.8119041791536324E-2</v>
      </c>
      <c r="P64" s="23">
        <v>4.7373804763921182E-2</v>
      </c>
      <c r="Q64" s="23">
        <v>4.7118388905235446E-2</v>
      </c>
      <c r="R64" s="23">
        <v>4.6622657285930479E-2</v>
      </c>
      <c r="S64" s="23">
        <v>4.5169965313423988E-2</v>
      </c>
      <c r="T64" s="23">
        <v>4.1933871209070515E-2</v>
      </c>
      <c r="U64" s="23">
        <v>4.4835499578868523E-2</v>
      </c>
      <c r="V64" s="23">
        <v>4.5351773233633499E-2</v>
      </c>
      <c r="W64" s="23">
        <v>4.7826437482178748E-2</v>
      </c>
      <c r="X64" s="23">
        <v>5.0369066934927126E-2</v>
      </c>
      <c r="Y64" s="23">
        <v>4.8630085184262407E-2</v>
      </c>
      <c r="Z64" s="23">
        <v>5.1817380757780987E-2</v>
      </c>
      <c r="AA64" s="23">
        <v>5.0958219793294936E-2</v>
      </c>
      <c r="AB64" s="23">
        <v>5.5563071252577097E-2</v>
      </c>
      <c r="AC64" s="23">
        <v>6.1309922582319688E-2</v>
      </c>
      <c r="AD64" s="23">
        <v>6.2979494767941818E-2</v>
      </c>
      <c r="AE64" s="23">
        <v>6.134672787277283E-2</v>
      </c>
      <c r="AF64" s="23">
        <v>5.9544090704464675E-2</v>
      </c>
      <c r="AG64" s="23">
        <v>6.3008340446510117E-2</v>
      </c>
      <c r="AH64" s="23">
        <v>6.0253085877695192E-2</v>
      </c>
      <c r="AI64" s="23">
        <v>6.2047772760519787E-2</v>
      </c>
      <c r="AJ64" s="23">
        <v>6.0250645090278977E-2</v>
      </c>
      <c r="AK64" s="23">
        <v>5.8909805010982301E-2</v>
      </c>
      <c r="AL64" s="23">
        <v>5.4881458558148445E-2</v>
      </c>
      <c r="AM64" s="23">
        <v>3.26465639273604E-2</v>
      </c>
      <c r="AN64" s="23">
        <v>2.979207985035634E-2</v>
      </c>
      <c r="AO64" s="23">
        <v>4.3120038664575533E-2</v>
      </c>
      <c r="AP64" s="23">
        <v>4.5909600222228099E-2</v>
      </c>
      <c r="AQ64" s="23">
        <v>4.5756278499154791E-2</v>
      </c>
      <c r="AR64" s="23">
        <v>4.7871204166581548E-2</v>
      </c>
      <c r="AS64" s="23">
        <v>5.0012862577163114E-2</v>
      </c>
      <c r="AT64" s="23">
        <v>5.3504317215852575E-2</v>
      </c>
      <c r="AU64" s="23">
        <v>5.7042053248444205E-2</v>
      </c>
      <c r="AV64" s="23">
        <v>5.5539224865536398E-2</v>
      </c>
      <c r="AW64" s="23">
        <v>5.4793832757358309E-2</v>
      </c>
      <c r="AX64" s="23">
        <v>5.4418052626930412E-2</v>
      </c>
      <c r="AY64" s="23">
        <v>5.1550027215542929E-2</v>
      </c>
      <c r="AZ64" s="23">
        <v>5.0773988182659158E-2</v>
      </c>
      <c r="BA64" s="23">
        <v>4.9588771577818769E-2</v>
      </c>
      <c r="BB64" s="23">
        <v>4.8584451818040053E-2</v>
      </c>
      <c r="BC64" s="23">
        <v>4.8427888025223187E-2</v>
      </c>
      <c r="BD64" s="87"/>
    </row>
    <row r="65" spans="1:56" s="103" customFormat="1" ht="15.75" thickBot="1" x14ac:dyDescent="0.3">
      <c r="A65" s="113"/>
      <c r="B65" s="113" t="s">
        <v>146</v>
      </c>
      <c r="C65" s="24">
        <v>5.5784206383362345E-2</v>
      </c>
      <c r="D65" s="24">
        <v>5.6579885897444865E-2</v>
      </c>
      <c r="E65" s="24">
        <v>5.1621764187481149E-2</v>
      </c>
      <c r="F65" s="24">
        <v>5.2108128740326248E-2</v>
      </c>
      <c r="G65" s="24">
        <v>4.7434065910307556E-2</v>
      </c>
      <c r="H65" s="24">
        <v>4.5908545563822234E-2</v>
      </c>
      <c r="I65" s="24">
        <v>4.2294606375701788E-2</v>
      </c>
      <c r="J65" s="24">
        <v>4.4511412523110944E-2</v>
      </c>
      <c r="K65" s="24">
        <v>4.6029870355487418E-2</v>
      </c>
      <c r="L65" s="24">
        <v>4.6141210449659985E-2</v>
      </c>
      <c r="M65" s="24">
        <v>4.8056923671664573E-2</v>
      </c>
      <c r="N65" s="24">
        <v>4.8500318659317657E-2</v>
      </c>
      <c r="O65" s="24">
        <v>4.9509963921823323E-2</v>
      </c>
      <c r="P65" s="24">
        <v>4.9643939782544923E-2</v>
      </c>
      <c r="Q65" s="24">
        <v>4.8830614552246153E-2</v>
      </c>
      <c r="R65" s="24">
        <v>4.9974530274077729E-2</v>
      </c>
      <c r="S65" s="24">
        <v>4.9332651042157158E-2</v>
      </c>
      <c r="T65" s="24">
        <v>4.6933314984912981E-2</v>
      </c>
      <c r="U65" s="24">
        <v>4.9453662682083233E-2</v>
      </c>
      <c r="V65" s="24">
        <v>5.1503014132273248E-2</v>
      </c>
      <c r="W65" s="24">
        <v>5.0040594022122832E-2</v>
      </c>
      <c r="X65" s="24">
        <v>5.3706559303547112E-2</v>
      </c>
      <c r="Y65" s="24">
        <v>5.0209669130644216E-2</v>
      </c>
      <c r="Z65" s="24">
        <v>5.4530188719976426E-2</v>
      </c>
      <c r="AA65" s="24">
        <v>5.4769030752733268E-2</v>
      </c>
      <c r="AB65" s="24">
        <v>5.9854949510642137E-2</v>
      </c>
      <c r="AC65" s="24">
        <v>6.549957043577577E-2</v>
      </c>
      <c r="AD65" s="24">
        <v>6.4313433113653715E-2</v>
      </c>
      <c r="AE65" s="24">
        <v>6.4582170967454305E-2</v>
      </c>
      <c r="AF65" s="24">
        <v>6.4017119620559407E-2</v>
      </c>
      <c r="AG65" s="24">
        <v>6.4950169545935174E-2</v>
      </c>
      <c r="AH65" s="24">
        <v>6.3279467551889651E-2</v>
      </c>
      <c r="AI65" s="24">
        <v>6.3784253322419632E-2</v>
      </c>
      <c r="AJ65" s="24">
        <v>6.2161340741333053E-2</v>
      </c>
      <c r="AK65" s="24">
        <v>6.0381021775501836E-2</v>
      </c>
      <c r="AL65" s="24">
        <v>5.7923438648990799E-2</v>
      </c>
      <c r="AM65" s="24">
        <v>3.8294964005140972E-2</v>
      </c>
      <c r="AN65" s="24">
        <v>3.6047176599334749E-2</v>
      </c>
      <c r="AO65" s="24">
        <v>4.9110473688463288E-2</v>
      </c>
      <c r="AP65" s="24">
        <v>5.1392297504511582E-2</v>
      </c>
      <c r="AQ65" s="24">
        <v>4.9987003340277225E-2</v>
      </c>
      <c r="AR65" s="24">
        <v>5.1302263011953161E-2</v>
      </c>
      <c r="AS65" s="24">
        <v>5.2578703510277755E-2</v>
      </c>
      <c r="AT65" s="24">
        <v>5.817501284019258E-2</v>
      </c>
      <c r="AU65" s="24">
        <v>5.9103874678276616E-2</v>
      </c>
      <c r="AV65" s="24">
        <v>5.7952179514362719E-2</v>
      </c>
      <c r="AW65" s="24">
        <v>5.8726138007179164E-2</v>
      </c>
      <c r="AX65" s="24">
        <v>5.909529053002413E-2</v>
      </c>
      <c r="AY65" s="24">
        <v>5.6697575722042454E-2</v>
      </c>
      <c r="AZ65" s="24">
        <v>5.690791051370022E-2</v>
      </c>
      <c r="BA65" s="24">
        <v>5.5307991883591298E-2</v>
      </c>
      <c r="BB65" s="24">
        <v>5.4240595808445091E-2</v>
      </c>
      <c r="BC65" s="24">
        <v>5.5147810226013186E-2</v>
      </c>
      <c r="BD65" s="91"/>
    </row>
    <row r="66" spans="1:56" s="103" customFormat="1" ht="15.75" thickBot="1" x14ac:dyDescent="0.3">
      <c r="A66" s="111" t="s">
        <v>105</v>
      </c>
      <c r="B66" s="112" t="s">
        <v>10</v>
      </c>
      <c r="C66" s="23">
        <v>7.0576989193841699E-2</v>
      </c>
      <c r="D66" s="23">
        <v>7.2189641163276905E-2</v>
      </c>
      <c r="E66" s="23">
        <v>7.4146127535657344E-2</v>
      </c>
      <c r="F66" s="23">
        <v>8.1386193086080708E-2</v>
      </c>
      <c r="G66" s="23">
        <v>7.5840120773682587E-2</v>
      </c>
      <c r="H66" s="23">
        <v>7.0857079029885306E-2</v>
      </c>
      <c r="I66" s="23">
        <v>6.9906995838667094E-2</v>
      </c>
      <c r="J66" s="23">
        <v>7.056222624595461E-2</v>
      </c>
      <c r="K66" s="23">
        <v>7.2823483486158663E-2</v>
      </c>
      <c r="L66" s="23">
        <v>7.3804843583609364E-2</v>
      </c>
      <c r="M66" s="23">
        <v>7.6059557313703383E-2</v>
      </c>
      <c r="N66" s="23">
        <v>6.8388708038902596E-2</v>
      </c>
      <c r="O66" s="23">
        <v>6.613044061204526E-2</v>
      </c>
      <c r="P66" s="23">
        <v>6.3492866346224794E-2</v>
      </c>
      <c r="Q66" s="23">
        <v>6.2864921155160347E-2</v>
      </c>
      <c r="R66" s="23">
        <v>6.3666722657790414E-2</v>
      </c>
      <c r="S66" s="23">
        <v>6.4104374181798804E-2</v>
      </c>
      <c r="T66" s="23">
        <v>6.4592716626965391E-2</v>
      </c>
      <c r="U66" s="23">
        <v>6.583319532702378E-2</v>
      </c>
      <c r="V66" s="23">
        <v>6.4816130192073704E-2</v>
      </c>
      <c r="W66" s="23">
        <v>5.1699957992956819E-2</v>
      </c>
      <c r="X66" s="23">
        <v>6.4132619159671056E-2</v>
      </c>
      <c r="Y66" s="23">
        <v>7.1160269796319717E-2</v>
      </c>
      <c r="Z66" s="23">
        <v>8.0221898686566456E-2</v>
      </c>
      <c r="AA66" s="23">
        <v>8.5565627037538658E-2</v>
      </c>
      <c r="AB66" s="23">
        <v>8.1314453839448228E-2</v>
      </c>
      <c r="AC66" s="23">
        <v>8.2380045892909912E-2</v>
      </c>
      <c r="AD66" s="23">
        <v>8.3225025860514404E-2</v>
      </c>
      <c r="AE66" s="23">
        <v>8.0247422385187367E-2</v>
      </c>
      <c r="AF66" s="23">
        <v>7.7599676917843877E-2</v>
      </c>
      <c r="AG66" s="23">
        <v>8.1218255010500534E-2</v>
      </c>
      <c r="AH66" s="23">
        <v>8.2380495229057965E-2</v>
      </c>
      <c r="AI66" s="23">
        <v>8.7534238148692434E-2</v>
      </c>
      <c r="AJ66" s="23">
        <v>8.5055164514267964E-2</v>
      </c>
      <c r="AK66" s="23">
        <v>8.7141492305733745E-2</v>
      </c>
      <c r="AL66" s="23">
        <v>8.2943454548858153E-2</v>
      </c>
      <c r="AM66" s="23">
        <v>2.0070347344219881E-2</v>
      </c>
      <c r="AN66" s="23">
        <v>6.0229001554989135E-2</v>
      </c>
      <c r="AO66" s="23">
        <v>7.4188800076158662E-2</v>
      </c>
      <c r="AP66" s="23">
        <v>8.3332347313521557E-2</v>
      </c>
      <c r="AQ66" s="23">
        <v>8.4387305095558987E-2</v>
      </c>
      <c r="AR66" s="23">
        <v>8.2650076979895279E-2</v>
      </c>
      <c r="AS66" s="23">
        <v>8.5916743457082431E-2</v>
      </c>
      <c r="AT66" s="23">
        <v>8.7520568796931597E-2</v>
      </c>
      <c r="AU66" s="23">
        <v>8.5922700965380169E-2</v>
      </c>
      <c r="AV66" s="23">
        <v>8.0229537743991525E-2</v>
      </c>
      <c r="AW66" s="23">
        <v>8.1847712299481207E-2</v>
      </c>
      <c r="AX66" s="23">
        <v>8.1911735131303898E-2</v>
      </c>
      <c r="AY66" s="23">
        <v>7.8292088957813727E-2</v>
      </c>
      <c r="AZ66" s="23">
        <v>7.5548269461342646E-2</v>
      </c>
      <c r="BA66" s="23">
        <v>7.0779109517224784E-2</v>
      </c>
      <c r="BB66" s="23">
        <v>7.0119952247299874E-2</v>
      </c>
      <c r="BC66" s="23">
        <v>7.1259174569417313E-2</v>
      </c>
      <c r="BD66" s="87"/>
    </row>
    <row r="67" spans="1:56" s="103" customFormat="1" ht="15.75" thickBot="1" x14ac:dyDescent="0.3">
      <c r="A67" s="113"/>
      <c r="B67" s="116" t="s">
        <v>147</v>
      </c>
      <c r="C67" s="24">
        <v>7.0576989193841699E-2</v>
      </c>
      <c r="D67" s="24">
        <v>7.2189641163276905E-2</v>
      </c>
      <c r="E67" s="24">
        <v>7.4146127535657344E-2</v>
      </c>
      <c r="F67" s="24">
        <v>8.1386193086080708E-2</v>
      </c>
      <c r="G67" s="24">
        <v>7.5840120773682587E-2</v>
      </c>
      <c r="H67" s="24">
        <v>7.0857079029885306E-2</v>
      </c>
      <c r="I67" s="24">
        <v>6.9906995838667094E-2</v>
      </c>
      <c r="J67" s="24">
        <v>7.056222624595461E-2</v>
      </c>
      <c r="K67" s="24">
        <v>7.2823483486158663E-2</v>
      </c>
      <c r="L67" s="24">
        <v>7.3804843583609364E-2</v>
      </c>
      <c r="M67" s="24">
        <v>7.6059557313703383E-2</v>
      </c>
      <c r="N67" s="24">
        <v>6.8388708038902596E-2</v>
      </c>
      <c r="O67" s="24">
        <v>6.613044061204526E-2</v>
      </c>
      <c r="P67" s="24">
        <v>6.3492866346224794E-2</v>
      </c>
      <c r="Q67" s="24">
        <v>6.2864921155160347E-2</v>
      </c>
      <c r="R67" s="24">
        <v>6.3666722657790414E-2</v>
      </c>
      <c r="S67" s="24">
        <v>6.4104374181798804E-2</v>
      </c>
      <c r="T67" s="24">
        <v>6.4592716626965391E-2</v>
      </c>
      <c r="U67" s="24">
        <v>6.583319532702378E-2</v>
      </c>
      <c r="V67" s="24">
        <v>6.4816130192073704E-2</v>
      </c>
      <c r="W67" s="24">
        <v>5.1699957992956819E-2</v>
      </c>
      <c r="X67" s="24">
        <v>6.4132619159671056E-2</v>
      </c>
      <c r="Y67" s="24">
        <v>7.1160269796319717E-2</v>
      </c>
      <c r="Z67" s="24">
        <v>8.0221898686566456E-2</v>
      </c>
      <c r="AA67" s="24">
        <v>8.5565627037538658E-2</v>
      </c>
      <c r="AB67" s="24">
        <v>8.1314453839448228E-2</v>
      </c>
      <c r="AC67" s="24">
        <v>8.2380045892909912E-2</v>
      </c>
      <c r="AD67" s="24">
        <v>8.3225025860514404E-2</v>
      </c>
      <c r="AE67" s="24">
        <v>8.0247422385187367E-2</v>
      </c>
      <c r="AF67" s="24">
        <v>7.7599676917843877E-2</v>
      </c>
      <c r="AG67" s="24">
        <v>8.1218255010500534E-2</v>
      </c>
      <c r="AH67" s="24">
        <v>8.2380495229057965E-2</v>
      </c>
      <c r="AI67" s="24">
        <v>8.7534238148692434E-2</v>
      </c>
      <c r="AJ67" s="24">
        <v>8.5055164514267964E-2</v>
      </c>
      <c r="AK67" s="24">
        <v>8.7141492305733745E-2</v>
      </c>
      <c r="AL67" s="24">
        <v>8.2943454548858153E-2</v>
      </c>
      <c r="AM67" s="24">
        <v>2.0070347344219881E-2</v>
      </c>
      <c r="AN67" s="24">
        <v>6.0229001554989135E-2</v>
      </c>
      <c r="AO67" s="24">
        <v>7.4188800076158662E-2</v>
      </c>
      <c r="AP67" s="24">
        <v>8.3332347313521557E-2</v>
      </c>
      <c r="AQ67" s="24">
        <v>8.4387305095558987E-2</v>
      </c>
      <c r="AR67" s="24">
        <v>8.2650076979895279E-2</v>
      </c>
      <c r="AS67" s="24">
        <v>8.5916743457082431E-2</v>
      </c>
      <c r="AT67" s="24">
        <v>8.7520568796931597E-2</v>
      </c>
      <c r="AU67" s="24">
        <v>8.5922700965380169E-2</v>
      </c>
      <c r="AV67" s="24">
        <v>8.0229537743991525E-2</v>
      </c>
      <c r="AW67" s="24">
        <v>8.1847712299481207E-2</v>
      </c>
      <c r="AX67" s="24">
        <v>8.1911735131303898E-2</v>
      </c>
      <c r="AY67" s="24">
        <v>7.8292088957813727E-2</v>
      </c>
      <c r="AZ67" s="24">
        <v>7.5548269461342646E-2</v>
      </c>
      <c r="BA67" s="24">
        <v>7.0779109517224784E-2</v>
      </c>
      <c r="BB67" s="24">
        <v>7.0119952247299874E-2</v>
      </c>
      <c r="BC67" s="24">
        <v>7.1259174569417313E-2</v>
      </c>
      <c r="BD67" s="91"/>
    </row>
    <row r="68" spans="1:56" s="103" customFormat="1" ht="15.75" thickBot="1" x14ac:dyDescent="0.3">
      <c r="A68" s="114" t="s">
        <v>106</v>
      </c>
      <c r="B68" s="115" t="s">
        <v>107</v>
      </c>
      <c r="C68" s="23">
        <v>1.1721010443287815E-2</v>
      </c>
      <c r="D68" s="23">
        <v>1.2689588233179774E-2</v>
      </c>
      <c r="E68" s="23">
        <v>1.1381239056767538E-2</v>
      </c>
      <c r="F68" s="23">
        <v>1.1056056823295253E-2</v>
      </c>
      <c r="G68" s="23">
        <v>1.2667137872675394E-2</v>
      </c>
      <c r="H68" s="23">
        <v>1.3037490754843848E-2</v>
      </c>
      <c r="I68" s="23">
        <v>1.3879209894571434E-2</v>
      </c>
      <c r="J68" s="23">
        <v>1.2713590580071535E-2</v>
      </c>
      <c r="K68" s="23">
        <v>1.3797948431621798E-2</v>
      </c>
      <c r="L68" s="23">
        <v>1.1692803077137642E-2</v>
      </c>
      <c r="M68" s="23">
        <v>1.2705884814004519E-2</v>
      </c>
      <c r="N68" s="23">
        <v>1.1425394764335614E-2</v>
      </c>
      <c r="O68" s="23">
        <v>1.4239153503295078E-2</v>
      </c>
      <c r="P68" s="23">
        <v>1.2711393015236161E-2</v>
      </c>
      <c r="Q68" s="23">
        <v>1.2002165545850884E-2</v>
      </c>
      <c r="R68" s="23">
        <v>1.4094652783888892E-2</v>
      </c>
      <c r="S68" s="23">
        <v>1.4338923336439031E-2</v>
      </c>
      <c r="T68" s="23">
        <v>1.4556028748498899E-2</v>
      </c>
      <c r="U68" s="23">
        <v>1.7058091434792495E-2</v>
      </c>
      <c r="V68" s="23">
        <v>1.4186308958489369E-2</v>
      </c>
      <c r="W68" s="23">
        <v>1.3714950802374675E-2</v>
      </c>
      <c r="X68" s="23">
        <v>1.3806604674854849E-2</v>
      </c>
      <c r="Y68" s="23">
        <v>1.2843629649658414E-2</v>
      </c>
      <c r="Z68" s="23">
        <v>1.6426842607146976E-2</v>
      </c>
      <c r="AA68" s="23">
        <v>1.5028915896233546E-2</v>
      </c>
      <c r="AB68" s="23">
        <v>1.7698694668059293E-2</v>
      </c>
      <c r="AC68" s="23">
        <v>1.6872157213153698E-2</v>
      </c>
      <c r="AD68" s="23">
        <v>1.7643430504038091E-2</v>
      </c>
      <c r="AE68" s="23">
        <v>1.8757447203722313E-2</v>
      </c>
      <c r="AF68" s="23">
        <v>1.7855662399969094E-2</v>
      </c>
      <c r="AG68" s="23">
        <v>1.8712951273273788E-2</v>
      </c>
      <c r="AH68" s="23">
        <v>1.7921409748453167E-2</v>
      </c>
      <c r="AI68" s="23">
        <v>2.0940844038980111E-2</v>
      </c>
      <c r="AJ68" s="23">
        <v>2.2042717060066025E-2</v>
      </c>
      <c r="AK68" s="23">
        <v>2.1724103637097546E-2</v>
      </c>
      <c r="AL68" s="23">
        <v>2.0980522922589367E-2</v>
      </c>
      <c r="AM68" s="23">
        <v>1.1773415074024763E-2</v>
      </c>
      <c r="AN68" s="23">
        <v>1.3754151737381209E-2</v>
      </c>
      <c r="AO68" s="23">
        <v>1.8478591040465894E-2</v>
      </c>
      <c r="AP68" s="23">
        <v>1.6629294270426333E-2</v>
      </c>
      <c r="AQ68" s="23">
        <v>1.5918333453654766E-2</v>
      </c>
      <c r="AR68" s="23">
        <v>1.6969839917285279E-2</v>
      </c>
      <c r="AS68" s="23">
        <v>1.8795132903257728E-2</v>
      </c>
      <c r="AT68" s="23">
        <v>2.0776299825259855E-2</v>
      </c>
      <c r="AU68" s="23">
        <v>2.1369321770129648E-2</v>
      </c>
      <c r="AV68" s="23">
        <v>2.0042855552617093E-2</v>
      </c>
      <c r="AW68" s="23">
        <v>2.1120581079197596E-2</v>
      </c>
      <c r="AX68" s="23">
        <v>2.1477941681211168E-2</v>
      </c>
      <c r="AY68" s="23">
        <v>1.9230417664090782E-2</v>
      </c>
      <c r="AZ68" s="23">
        <v>1.8725050120945351E-2</v>
      </c>
      <c r="BA68" s="23">
        <v>1.8058323440854444E-2</v>
      </c>
      <c r="BB68" s="23">
        <v>1.6186828523929955E-2</v>
      </c>
      <c r="BC68" s="23">
        <v>1.7338854962571346E-2</v>
      </c>
      <c r="BD68" s="87"/>
    </row>
    <row r="69" spans="1:56" s="103" customFormat="1" ht="15.75" thickBot="1" x14ac:dyDescent="0.3">
      <c r="A69" s="114" t="s">
        <v>108</v>
      </c>
      <c r="B69" s="115" t="s">
        <v>12</v>
      </c>
      <c r="C69" s="23">
        <v>4.6780859076459853E-2</v>
      </c>
      <c r="D69" s="23">
        <v>4.2425122431162379E-2</v>
      </c>
      <c r="E69" s="23">
        <v>3.9934230634508301E-2</v>
      </c>
      <c r="F69" s="23">
        <v>3.9559002752729007E-2</v>
      </c>
      <c r="G69" s="23">
        <v>3.0784402036815744E-2</v>
      </c>
      <c r="H69" s="23">
        <v>3.41536489748131E-2</v>
      </c>
      <c r="I69" s="23">
        <v>3.2867410017771673E-2</v>
      </c>
      <c r="J69" s="23">
        <v>3.6607497678803155E-2</v>
      </c>
      <c r="K69" s="23">
        <v>3.8299376132427738E-2</v>
      </c>
      <c r="L69" s="23">
        <v>3.861261118808737E-2</v>
      </c>
      <c r="M69" s="23">
        <v>3.9850357318498321E-2</v>
      </c>
      <c r="N69" s="23">
        <v>4.0066151474795905E-2</v>
      </c>
      <c r="O69" s="23">
        <v>3.7468224329271174E-2</v>
      </c>
      <c r="P69" s="23">
        <v>4.0463042550999195E-2</v>
      </c>
      <c r="Q69" s="23">
        <v>4.4053277212475046E-2</v>
      </c>
      <c r="R69" s="23">
        <v>4.2068292492504759E-2</v>
      </c>
      <c r="S69" s="23">
        <v>4.4978689002769537E-2</v>
      </c>
      <c r="T69" s="23">
        <v>4.9323306099035902E-2</v>
      </c>
      <c r="U69" s="23">
        <v>5.0643738327936422E-2</v>
      </c>
      <c r="V69" s="23">
        <v>4.7437484013601178E-2</v>
      </c>
      <c r="W69" s="23">
        <v>5.1693982016229545E-2</v>
      </c>
      <c r="X69" s="23">
        <v>5.3807104600067074E-2</v>
      </c>
      <c r="Y69" s="23">
        <v>5.4363141276640721E-2</v>
      </c>
      <c r="Z69" s="23">
        <v>6.2110451951206284E-2</v>
      </c>
      <c r="AA69" s="23">
        <v>6.5505749145741574E-2</v>
      </c>
      <c r="AB69" s="23">
        <v>6.1658832075576216E-2</v>
      </c>
      <c r="AC69" s="23">
        <v>6.3660184866930578E-2</v>
      </c>
      <c r="AD69" s="23">
        <v>6.5240483141130387E-2</v>
      </c>
      <c r="AE69" s="23">
        <v>6.5690188408265057E-2</v>
      </c>
      <c r="AF69" s="23">
        <v>6.2432018960480597E-2</v>
      </c>
      <c r="AG69" s="23">
        <v>5.8113483483329668E-2</v>
      </c>
      <c r="AH69" s="23">
        <v>5.2244845069534744E-2</v>
      </c>
      <c r="AI69" s="23">
        <v>4.7962419900336624E-2</v>
      </c>
      <c r="AJ69" s="23">
        <v>4.9902592458113793E-2</v>
      </c>
      <c r="AK69" s="23">
        <v>5.4966647720774656E-2</v>
      </c>
      <c r="AL69" s="23">
        <v>5.3806973710558516E-2</v>
      </c>
      <c r="AM69" s="23">
        <v>3.4155891465700292E-2</v>
      </c>
      <c r="AN69" s="23">
        <v>5.4480374826231262E-2</v>
      </c>
      <c r="AO69" s="23">
        <v>5.9582677584676343E-2</v>
      </c>
      <c r="AP69" s="23">
        <v>6.198092842486231E-2</v>
      </c>
      <c r="AQ69" s="23">
        <v>6.1891501784014438E-2</v>
      </c>
      <c r="AR69" s="23">
        <v>6.4098780262192498E-2</v>
      </c>
      <c r="AS69" s="23">
        <v>6.4019871536688533E-2</v>
      </c>
      <c r="AT69" s="23">
        <v>6.5650151299605414E-2</v>
      </c>
      <c r="AU69" s="23">
        <v>6.2496323691083808E-2</v>
      </c>
      <c r="AV69" s="23">
        <v>6.3321205350658188E-2</v>
      </c>
      <c r="AW69" s="23">
        <v>6.6664038569661604E-2</v>
      </c>
      <c r="AX69" s="23">
        <v>6.6463345548065003E-2</v>
      </c>
      <c r="AY69" s="23">
        <v>6.5292252943055573E-2</v>
      </c>
      <c r="AZ69" s="23">
        <v>6.1010083168486315E-2</v>
      </c>
      <c r="BA69" s="23">
        <v>6.200980696850094E-2</v>
      </c>
      <c r="BB69" s="23">
        <v>5.976597208880513E-2</v>
      </c>
      <c r="BC69" s="23">
        <v>6.3432436811310278E-2</v>
      </c>
      <c r="BD69" s="87"/>
    </row>
    <row r="70" spans="1:56" s="103" customFormat="1" ht="15.75" thickBot="1" x14ac:dyDescent="0.3">
      <c r="A70" s="114" t="s">
        <v>109</v>
      </c>
      <c r="B70" s="115" t="s">
        <v>13</v>
      </c>
      <c r="C70" s="23">
        <v>1.0519761215806302E-2</v>
      </c>
      <c r="D70" s="23">
        <v>1.0882111002537964E-2</v>
      </c>
      <c r="E70" s="23">
        <v>9.6626527168424195E-3</v>
      </c>
      <c r="F70" s="23">
        <v>9.5032842624646185E-3</v>
      </c>
      <c r="G70" s="23">
        <v>1.0367774803311601E-2</v>
      </c>
      <c r="H70" s="23">
        <v>9.4405198627069351E-3</v>
      </c>
      <c r="I70" s="23">
        <v>9.9082954970817049E-3</v>
      </c>
      <c r="J70" s="23">
        <v>1.0195678554030438E-2</v>
      </c>
      <c r="K70" s="23">
        <v>8.7985137719522911E-3</v>
      </c>
      <c r="L70" s="23">
        <v>9.7230786136198455E-3</v>
      </c>
      <c r="M70" s="23">
        <v>1.1403879909406214E-2</v>
      </c>
      <c r="N70" s="23">
        <v>1.4075585754114165E-2</v>
      </c>
      <c r="O70" s="23">
        <v>1.2394542446177055E-2</v>
      </c>
      <c r="P70" s="23">
        <v>1.1906745131245086E-2</v>
      </c>
      <c r="Q70" s="23">
        <v>9.5884286856332702E-3</v>
      </c>
      <c r="R70" s="23">
        <v>1.0472137244044121E-2</v>
      </c>
      <c r="S70" s="23">
        <v>1.0831717512944582E-2</v>
      </c>
      <c r="T70" s="23">
        <v>1.2720740965886912E-2</v>
      </c>
      <c r="U70" s="23">
        <v>1.4051895422167341E-2</v>
      </c>
      <c r="V70" s="23">
        <v>1.5512687560704744E-2</v>
      </c>
      <c r="W70" s="23">
        <v>1.5727585485173334E-2</v>
      </c>
      <c r="X70" s="23">
        <v>1.2845800404637349E-2</v>
      </c>
      <c r="Y70" s="23">
        <v>1.2334986956129602E-2</v>
      </c>
      <c r="Z70" s="23">
        <v>1.4613320249936295E-2</v>
      </c>
      <c r="AA70" s="23">
        <v>1.741390856603332E-2</v>
      </c>
      <c r="AB70" s="23">
        <v>1.6455645728839584E-2</v>
      </c>
      <c r="AC70" s="23">
        <v>1.7288803541463966E-2</v>
      </c>
      <c r="AD70" s="23">
        <v>1.6919226430830929E-2</v>
      </c>
      <c r="AE70" s="23">
        <v>1.7760247487014293E-2</v>
      </c>
      <c r="AF70" s="23">
        <v>1.6867795967692851E-2</v>
      </c>
      <c r="AG70" s="23">
        <v>1.6553673715546936E-2</v>
      </c>
      <c r="AH70" s="23">
        <v>1.6068008358250035E-2</v>
      </c>
      <c r="AI70" s="23">
        <v>1.7442590484760344E-2</v>
      </c>
      <c r="AJ70" s="23">
        <v>1.9428014053421587E-2</v>
      </c>
      <c r="AK70" s="23">
        <v>1.9762874463766709E-2</v>
      </c>
      <c r="AL70" s="23">
        <v>1.8607396445634503E-2</v>
      </c>
      <c r="AM70" s="23">
        <v>3.629174145473436E-3</v>
      </c>
      <c r="AN70" s="23">
        <v>2.94837544084014E-3</v>
      </c>
      <c r="AO70" s="23">
        <v>1.1144910469495858E-2</v>
      </c>
      <c r="AP70" s="23">
        <v>5.5503789717951998E-3</v>
      </c>
      <c r="AQ70" s="23">
        <v>7.461807576461677E-3</v>
      </c>
      <c r="AR70" s="23">
        <v>1.1779239909426007E-2</v>
      </c>
      <c r="AS70" s="23">
        <v>1.505287756283941E-2</v>
      </c>
      <c r="AT70" s="23">
        <v>1.4363845362993051E-2</v>
      </c>
      <c r="AU70" s="23">
        <v>1.6436711124037755E-2</v>
      </c>
      <c r="AV70" s="23">
        <v>1.6989444400577945E-2</v>
      </c>
      <c r="AW70" s="23">
        <v>1.6896049831912098E-2</v>
      </c>
      <c r="AX70" s="23">
        <v>1.7815706925624508E-2</v>
      </c>
      <c r="AY70" s="23">
        <v>2.1179362411116971E-2</v>
      </c>
      <c r="AZ70" s="23">
        <v>1.4308954098349425E-2</v>
      </c>
      <c r="BA70" s="23">
        <v>1.334312702923619E-2</v>
      </c>
      <c r="BB70" s="23">
        <v>1.5831894181646353E-2</v>
      </c>
      <c r="BC70" s="23">
        <v>1.2033548125000704E-2</v>
      </c>
      <c r="BD70" s="87"/>
    </row>
    <row r="71" spans="1:56" s="103" customFormat="1" ht="15.75" thickBot="1" x14ac:dyDescent="0.3">
      <c r="A71" s="114" t="s">
        <v>110</v>
      </c>
      <c r="B71" s="115" t="s">
        <v>14</v>
      </c>
      <c r="C71" s="23">
        <v>1.3903283659191929E-2</v>
      </c>
      <c r="D71" s="23">
        <v>1.4135616435441227E-2</v>
      </c>
      <c r="E71" s="23">
        <v>1.3648456434313854E-2</v>
      </c>
      <c r="F71" s="23">
        <v>1.6383728214077953E-2</v>
      </c>
      <c r="G71" s="23">
        <v>1.7228264188121196E-2</v>
      </c>
      <c r="H71" s="23">
        <v>1.5713882399099464E-2</v>
      </c>
      <c r="I71" s="23">
        <v>1.7693388465468134E-2</v>
      </c>
      <c r="J71" s="23">
        <v>1.8051253418487845E-2</v>
      </c>
      <c r="K71" s="23">
        <v>2.5480559869707951E-2</v>
      </c>
      <c r="L71" s="23">
        <v>1.5964632451991319E-2</v>
      </c>
      <c r="M71" s="23">
        <v>1.4949979148655413E-2</v>
      </c>
      <c r="N71" s="23">
        <v>2.3085523695421016E-2</v>
      </c>
      <c r="O71" s="23">
        <v>2.3360927731097464E-2</v>
      </c>
      <c r="P71" s="23">
        <v>1.8724961030605888E-2</v>
      </c>
      <c r="Q71" s="23">
        <v>1.0329277883090961E-2</v>
      </c>
      <c r="R71" s="23">
        <v>6.7861442407668822E-3</v>
      </c>
      <c r="S71" s="23">
        <v>7.2339122096717881E-3</v>
      </c>
      <c r="T71" s="23">
        <v>6.4509014303982069E-3</v>
      </c>
      <c r="U71" s="23">
        <v>7.2080571461737462E-3</v>
      </c>
      <c r="V71" s="23">
        <v>6.9600322270152804E-3</v>
      </c>
      <c r="W71" s="23">
        <v>6.8274143080552943E-3</v>
      </c>
      <c r="X71" s="23">
        <v>1.0499956650413988E-2</v>
      </c>
      <c r="Y71" s="23">
        <v>5.1269031971329102E-3</v>
      </c>
      <c r="Z71" s="23">
        <v>6.4376830316826127E-3</v>
      </c>
      <c r="AA71" s="23">
        <v>4.2263973336345616E-3</v>
      </c>
      <c r="AB71" s="23">
        <v>8.712121123705301E-3</v>
      </c>
      <c r="AC71" s="23">
        <v>4.1376017463033337E-3</v>
      </c>
      <c r="AD71" s="23">
        <v>3.3869142265660701E-3</v>
      </c>
      <c r="AE71" s="23">
        <v>2.2349711598698926E-3</v>
      </c>
      <c r="AF71" s="23">
        <v>4.7355165801519269E-3</v>
      </c>
      <c r="AG71" s="23">
        <v>4.3274298316241583E-3</v>
      </c>
      <c r="AH71" s="23">
        <v>2.5007024766527655E-3</v>
      </c>
      <c r="AI71" s="23">
        <v>5.1011369851719475E-3</v>
      </c>
      <c r="AJ71" s="23">
        <v>5.9830408721136827E-3</v>
      </c>
      <c r="AK71" s="23">
        <v>3.6585693409632164E-3</v>
      </c>
      <c r="AL71" s="23">
        <v>4.6048349516838597E-3</v>
      </c>
      <c r="AM71" s="23">
        <v>3.9623874274706036E-3</v>
      </c>
      <c r="AN71" s="23">
        <v>5.780322590014814E-3</v>
      </c>
      <c r="AO71" s="23">
        <v>6.0270195168127599E-3</v>
      </c>
      <c r="AP71" s="23">
        <v>5.040488870758723E-3</v>
      </c>
      <c r="AQ71" s="23">
        <v>5.14364320761486E-3</v>
      </c>
      <c r="AR71" s="23">
        <v>7.6159865737524942E-3</v>
      </c>
      <c r="AS71" s="23">
        <v>8.2992404916929809E-3</v>
      </c>
      <c r="AT71" s="23">
        <v>7.3510064766428556E-3</v>
      </c>
      <c r="AU71" s="23">
        <v>8.3678229341030905E-3</v>
      </c>
      <c r="AV71" s="23">
        <v>8.1916645360235359E-3</v>
      </c>
      <c r="AW71" s="23">
        <v>7.3906705770946353E-3</v>
      </c>
      <c r="AX71" s="23">
        <v>5.4595206873065891E-3</v>
      </c>
      <c r="AY71" s="23">
        <v>4.3488476774335271E-3</v>
      </c>
      <c r="AZ71" s="23">
        <v>5.1049425467306316E-3</v>
      </c>
      <c r="BA71" s="23">
        <v>4.4509811371817474E-3</v>
      </c>
      <c r="BB71" s="23">
        <v>3.9596173833312959E-3</v>
      </c>
      <c r="BC71" s="23">
        <v>3.4664136048138672E-3</v>
      </c>
      <c r="BD71" s="87"/>
    </row>
    <row r="72" spans="1:56" s="103" customFormat="1" ht="15.75" thickBot="1" x14ac:dyDescent="0.3">
      <c r="A72" s="114" t="s">
        <v>111</v>
      </c>
      <c r="B72" s="115" t="s">
        <v>112</v>
      </c>
      <c r="C72" s="23">
        <v>7.452605113229956E-3</v>
      </c>
      <c r="D72" s="23">
        <v>8.2096930305893129E-3</v>
      </c>
      <c r="E72" s="23">
        <v>7.6799463741653211E-3</v>
      </c>
      <c r="F72" s="23">
        <v>5.9588038863674034E-3</v>
      </c>
      <c r="G72" s="23">
        <v>5.9814128591808109E-3</v>
      </c>
      <c r="H72" s="23">
        <v>5.3348093663353573E-3</v>
      </c>
      <c r="I72" s="23">
        <v>4.6851683677178466E-3</v>
      </c>
      <c r="J72" s="23">
        <v>5.2944411851677288E-3</v>
      </c>
      <c r="K72" s="23">
        <v>6.4698788618841293E-3</v>
      </c>
      <c r="L72" s="23">
        <v>8.5788614435063758E-3</v>
      </c>
      <c r="M72" s="23">
        <v>6.6120017888687543E-3</v>
      </c>
      <c r="N72" s="23">
        <v>5.7270248185117018E-3</v>
      </c>
      <c r="O72" s="23">
        <v>4.1688489294039828E-3</v>
      </c>
      <c r="P72" s="23">
        <v>4.3265773166185732E-3</v>
      </c>
      <c r="Q72" s="23">
        <v>2.8234830953825815E-3</v>
      </c>
      <c r="R72" s="23">
        <v>4.2728294080381368E-3</v>
      </c>
      <c r="S72" s="23">
        <v>6.8854829847749127E-3</v>
      </c>
      <c r="T72" s="23">
        <v>7.4014404827700414E-3</v>
      </c>
      <c r="U72" s="23">
        <v>5.0309511186819502E-3</v>
      </c>
      <c r="V72" s="23">
        <v>6.4127808649685585E-3</v>
      </c>
      <c r="W72" s="23">
        <v>5.3223407581138981E-3</v>
      </c>
      <c r="X72" s="23">
        <v>5.7503898872943247E-3</v>
      </c>
      <c r="Y72" s="23">
        <v>4.6180113959849479E-3</v>
      </c>
      <c r="Z72" s="23">
        <v>8.1004000841852827E-3</v>
      </c>
      <c r="AA72" s="23">
        <v>7.5788273741248342E-3</v>
      </c>
      <c r="AB72" s="23">
        <v>7.077072993962031E-3</v>
      </c>
      <c r="AC72" s="23">
        <v>5.1592000541615694E-3</v>
      </c>
      <c r="AD72" s="23">
        <v>6.2885297708746785E-3</v>
      </c>
      <c r="AE72" s="23">
        <v>7.5713813970707264E-3</v>
      </c>
      <c r="AF72" s="23">
        <v>7.1112862058373581E-3</v>
      </c>
      <c r="AG72" s="23">
        <v>6.3628060216222781E-3</v>
      </c>
      <c r="AH72" s="23">
        <v>7.5356701842736263E-3</v>
      </c>
      <c r="AI72" s="23">
        <v>5.136418490521627E-3</v>
      </c>
      <c r="AJ72" s="23">
        <v>3.5681072221293844E-3</v>
      </c>
      <c r="AK72" s="23">
        <v>4.4314854122343072E-3</v>
      </c>
      <c r="AL72" s="23">
        <v>6.523933831551758E-3</v>
      </c>
      <c r="AM72" s="23">
        <v>3.8590572517849067E-3</v>
      </c>
      <c r="AN72" s="23" t="s">
        <v>315</v>
      </c>
      <c r="AO72" s="23">
        <v>5.372332264775256E-3</v>
      </c>
      <c r="AP72" s="23">
        <v>4.988411439460049E-3</v>
      </c>
      <c r="AQ72" s="23">
        <v>4.2563430696039876E-3</v>
      </c>
      <c r="AR72" s="23">
        <v>3.476328578083587E-3</v>
      </c>
      <c r="AS72" s="23">
        <v>3.0198001448875963E-3</v>
      </c>
      <c r="AT72" s="23">
        <v>4.2676489546670309E-3</v>
      </c>
      <c r="AU72" s="23">
        <v>3.4763163219416579E-3</v>
      </c>
      <c r="AV72" s="23">
        <v>4.1155408574147165E-3</v>
      </c>
      <c r="AW72" s="23">
        <v>4.3152087036872656E-3</v>
      </c>
      <c r="AX72" s="23" t="s">
        <v>315</v>
      </c>
      <c r="AY72" s="23" t="s">
        <v>315</v>
      </c>
      <c r="AZ72" s="23">
        <v>2.9911581659610815E-3</v>
      </c>
      <c r="BA72" s="23">
        <v>3.1121335266030945E-3</v>
      </c>
      <c r="BB72" s="23">
        <v>2.3479518917103835E-3</v>
      </c>
      <c r="BC72" s="23">
        <v>2.1040469709714929E-3</v>
      </c>
      <c r="BD72" s="87"/>
    </row>
    <row r="73" spans="1:56" s="103" customFormat="1" ht="15.75" thickBot="1" x14ac:dyDescent="0.3">
      <c r="A73" s="114" t="s">
        <v>113</v>
      </c>
      <c r="B73" s="115" t="s">
        <v>114</v>
      </c>
      <c r="C73" s="23">
        <v>1.6542907237224735E-2</v>
      </c>
      <c r="D73" s="23">
        <v>1.669647773135648E-2</v>
      </c>
      <c r="E73" s="23">
        <v>1.5028687609649656E-2</v>
      </c>
      <c r="F73" s="23">
        <v>1.4635904894013344E-2</v>
      </c>
      <c r="G73" s="23">
        <v>2.0853005630873528E-2</v>
      </c>
      <c r="H73" s="23">
        <v>1.7920776678152572E-2</v>
      </c>
      <c r="I73" s="23">
        <v>1.7351795869385886E-2</v>
      </c>
      <c r="J73" s="23">
        <v>2.2167593561678835E-2</v>
      </c>
      <c r="K73" s="23">
        <v>2.3036229565288245E-2</v>
      </c>
      <c r="L73" s="23">
        <v>2.0342098844059287E-2</v>
      </c>
      <c r="M73" s="23">
        <v>2.3118021635783425E-2</v>
      </c>
      <c r="N73" s="23">
        <v>2.4129656420649282E-2</v>
      </c>
      <c r="O73" s="23">
        <v>1.9339291002211614E-2</v>
      </c>
      <c r="P73" s="23">
        <v>2.3235836926533429E-2</v>
      </c>
      <c r="Q73" s="23">
        <v>2.8739701513489816E-2</v>
      </c>
      <c r="R73" s="23">
        <v>2.3951944207080682E-2</v>
      </c>
      <c r="S73" s="23">
        <v>2.3336863507119502E-2</v>
      </c>
      <c r="T73" s="23">
        <v>2.5335888652456402E-2</v>
      </c>
      <c r="U73" s="23">
        <v>2.4752912472251629E-2</v>
      </c>
      <c r="V73" s="23">
        <v>2.5757831249811805E-2</v>
      </c>
      <c r="W73" s="23">
        <v>2.6501504302387485E-2</v>
      </c>
      <c r="X73" s="23">
        <v>2.1199676840443223E-2</v>
      </c>
      <c r="Y73" s="23">
        <v>2.5856902229527402E-2</v>
      </c>
      <c r="Z73" s="23">
        <v>3.0021030711907114E-2</v>
      </c>
      <c r="AA73" s="23">
        <v>3.2263644104488662E-2</v>
      </c>
      <c r="AB73" s="23">
        <v>3.6404071901996148E-2</v>
      </c>
      <c r="AC73" s="23">
        <v>2.9166788750475868E-2</v>
      </c>
      <c r="AD73" s="23">
        <v>3.1372931554831396E-2</v>
      </c>
      <c r="AE73" s="23">
        <v>3.1742918062292555E-2</v>
      </c>
      <c r="AF73" s="23">
        <v>3.523679008547146E-2</v>
      </c>
      <c r="AG73" s="23">
        <v>3.479146520776815E-2</v>
      </c>
      <c r="AH73" s="23">
        <v>2.7260658702831855E-2</v>
      </c>
      <c r="AI73" s="23">
        <v>3.2972092855124611E-2</v>
      </c>
      <c r="AJ73" s="23">
        <v>2.9503754669167232E-2</v>
      </c>
      <c r="AK73" s="23">
        <v>3.0410156449649658E-2</v>
      </c>
      <c r="AL73" s="23">
        <v>3.1002146033163917E-2</v>
      </c>
      <c r="AM73" s="23">
        <v>1.6787446082584888E-2</v>
      </c>
      <c r="AN73" s="23">
        <v>2.3914509346063456E-2</v>
      </c>
      <c r="AO73" s="23">
        <v>3.0180014932458643E-2</v>
      </c>
      <c r="AP73" s="23">
        <v>2.4942874727583986E-2</v>
      </c>
      <c r="AQ73" s="23">
        <v>2.401277525413548E-2</v>
      </c>
      <c r="AR73" s="23">
        <v>1.9310021566904666E-2</v>
      </c>
      <c r="AS73" s="23">
        <v>2.3962203008568266E-2</v>
      </c>
      <c r="AT73" s="23">
        <v>2.3027225766946866E-2</v>
      </c>
      <c r="AU73" s="23">
        <v>2.4291437790726886E-2</v>
      </c>
      <c r="AV73" s="23">
        <v>2.1684375934420561E-2</v>
      </c>
      <c r="AW73" s="23">
        <v>2.0396467011011797E-2</v>
      </c>
      <c r="AX73" s="23">
        <v>2.6084806122240248E-2</v>
      </c>
      <c r="AY73" s="23">
        <v>1.9400909976073594E-2</v>
      </c>
      <c r="AZ73" s="23">
        <v>2.7043952197482127E-2</v>
      </c>
      <c r="BA73" s="23">
        <v>2.3823844280002834E-2</v>
      </c>
      <c r="BB73" s="23">
        <v>2.4443086055264837E-2</v>
      </c>
      <c r="BC73" s="23">
        <v>2.481026717276729E-2</v>
      </c>
      <c r="BD73" s="87"/>
    </row>
    <row r="74" spans="1:56" s="103" customFormat="1" ht="15.75" thickBot="1" x14ac:dyDescent="0.3">
      <c r="A74" s="114" t="s">
        <v>115</v>
      </c>
      <c r="B74" s="115" t="s">
        <v>17</v>
      </c>
      <c r="C74" s="23">
        <v>1.5678277102095926E-2</v>
      </c>
      <c r="D74" s="23">
        <v>1.6747362549786184E-2</v>
      </c>
      <c r="E74" s="23">
        <v>1.7612150835722321E-2</v>
      </c>
      <c r="F74" s="23">
        <v>1.3879467575316438E-2</v>
      </c>
      <c r="G74" s="23">
        <v>1.5579879032950069E-2</v>
      </c>
      <c r="H74" s="23">
        <v>1.522175764200444E-2</v>
      </c>
      <c r="I74" s="23">
        <v>1.4201756724098973E-2</v>
      </c>
      <c r="J74" s="23">
        <v>1.4544352121445399E-2</v>
      </c>
      <c r="K74" s="23">
        <v>1.2758237567653392E-2</v>
      </c>
      <c r="L74" s="23">
        <v>1.4066506978047698E-2</v>
      </c>
      <c r="M74" s="23">
        <v>1.4909630143608306E-2</v>
      </c>
      <c r="N74" s="23">
        <v>1.5408712806121848E-2</v>
      </c>
      <c r="O74" s="23">
        <v>1.4405519483625102E-2</v>
      </c>
      <c r="P74" s="23">
        <v>1.5791948808467758E-2</v>
      </c>
      <c r="Q74" s="23">
        <v>1.7031663575471579E-2</v>
      </c>
      <c r="R74" s="23">
        <v>1.4769049417395983E-2</v>
      </c>
      <c r="S74" s="23">
        <v>1.3456816527812049E-2</v>
      </c>
      <c r="T74" s="23">
        <v>1.4532892968828839E-2</v>
      </c>
      <c r="U74" s="23">
        <v>1.549572020336901E-2</v>
      </c>
      <c r="V74" s="23">
        <v>1.4391577073752881E-2</v>
      </c>
      <c r="W74" s="23">
        <v>1.501507181372031E-2</v>
      </c>
      <c r="X74" s="23">
        <v>2.032318782485713E-2</v>
      </c>
      <c r="Y74" s="23">
        <v>1.8658426956370735E-2</v>
      </c>
      <c r="Z74" s="23">
        <v>2.5646766321450614E-2</v>
      </c>
      <c r="AA74" s="23">
        <v>2.128483172691677E-2</v>
      </c>
      <c r="AB74" s="23">
        <v>2.1550173726332826E-2</v>
      </c>
      <c r="AC74" s="23">
        <v>2.1533100154315619E-2</v>
      </c>
      <c r="AD74" s="23">
        <v>2.1976267096245655E-2</v>
      </c>
      <c r="AE74" s="23">
        <v>2.3712600849491016E-2</v>
      </c>
      <c r="AF74" s="23">
        <v>2.43295301456939E-2</v>
      </c>
      <c r="AG74" s="23">
        <v>2.8853345804283243E-2</v>
      </c>
      <c r="AH74" s="23">
        <v>2.9524790504295264E-2</v>
      </c>
      <c r="AI74" s="23">
        <v>3.3592397441248908E-2</v>
      </c>
      <c r="AJ74" s="23">
        <v>3.4933724942205958E-2</v>
      </c>
      <c r="AK74" s="23">
        <v>3.5465552736954439E-2</v>
      </c>
      <c r="AL74" s="23">
        <v>3.7069572494459316E-2</v>
      </c>
      <c r="AM74" s="23">
        <v>3.2928123014711298E-2</v>
      </c>
      <c r="AN74" s="23">
        <v>3.7235368956230919E-2</v>
      </c>
      <c r="AO74" s="23">
        <v>3.5973017535753771E-2</v>
      </c>
      <c r="AP74" s="23">
        <v>3.8012279506003797E-2</v>
      </c>
      <c r="AQ74" s="23">
        <v>3.8718352768517185E-2</v>
      </c>
      <c r="AR74" s="23">
        <v>4.0862985560104668E-2</v>
      </c>
      <c r="AS74" s="23">
        <v>3.8627630348091739E-2</v>
      </c>
      <c r="AT74" s="23">
        <v>3.8525189899472741E-2</v>
      </c>
      <c r="AU74" s="23">
        <v>3.7860625090350077E-2</v>
      </c>
      <c r="AV74" s="23">
        <v>3.8924438115614093E-2</v>
      </c>
      <c r="AW74" s="23">
        <v>3.8721786267890551E-2</v>
      </c>
      <c r="AX74" s="23">
        <v>3.8369320199921196E-2</v>
      </c>
      <c r="AY74" s="23">
        <v>3.5008304735808862E-2</v>
      </c>
      <c r="AZ74" s="23">
        <v>3.4126317343114845E-2</v>
      </c>
      <c r="BA74" s="23">
        <v>3.4614449064177107E-2</v>
      </c>
      <c r="BB74" s="23">
        <v>3.4509520784023383E-2</v>
      </c>
      <c r="BC74" s="23">
        <v>3.3691798617045389E-2</v>
      </c>
      <c r="BD74" s="87"/>
    </row>
    <row r="75" spans="1:56" s="103" customFormat="1" ht="15.75" thickBot="1" x14ac:dyDescent="0.3">
      <c r="A75" s="114" t="s">
        <v>118</v>
      </c>
      <c r="B75" s="115" t="s">
        <v>119</v>
      </c>
      <c r="C75" s="23">
        <v>2.5149662812202424E-3</v>
      </c>
      <c r="D75" s="23">
        <v>3.2181192564987087E-3</v>
      </c>
      <c r="E75" s="23">
        <v>2.6155535198326232E-3</v>
      </c>
      <c r="F75" s="23">
        <v>2.0396927825056979E-3</v>
      </c>
      <c r="G75" s="23">
        <v>1.4774692988213619E-3</v>
      </c>
      <c r="H75" s="23">
        <v>1.7643394467291593E-3</v>
      </c>
      <c r="I75" s="23">
        <v>3.8885364169935657E-3</v>
      </c>
      <c r="J75" s="23">
        <v>1.4172178833863588E-3</v>
      </c>
      <c r="K75" s="23">
        <v>2.443650031711108E-3</v>
      </c>
      <c r="L75" s="23">
        <v>1.2741584482391618E-3</v>
      </c>
      <c r="M75" s="23">
        <v>1.7599763585293511E-3</v>
      </c>
      <c r="N75" s="23">
        <v>1.0801920168115873E-3</v>
      </c>
      <c r="O75" s="23">
        <v>1.1272546149771873E-3</v>
      </c>
      <c r="P75" s="23">
        <v>1.5168993255909688E-3</v>
      </c>
      <c r="Q75" s="23">
        <v>1.4817848320549968E-3</v>
      </c>
      <c r="R75" s="23">
        <v>1.1922592588724174E-3</v>
      </c>
      <c r="S75" s="23">
        <v>1.5794667315110174E-3</v>
      </c>
      <c r="T75" s="23">
        <v>1.1123236942837387E-3</v>
      </c>
      <c r="U75" s="23">
        <v>2.2263251911367782E-3</v>
      </c>
      <c r="V75" s="23">
        <v>2.4866966932436075E-3</v>
      </c>
      <c r="W75" s="23">
        <v>2.5457260002430134E-3</v>
      </c>
      <c r="X75" s="23">
        <v>3.9587396134032355E-3</v>
      </c>
      <c r="Y75" s="23">
        <v>3.3706872246745036E-3</v>
      </c>
      <c r="Z75" s="23">
        <v>3.5027031858292971E-3</v>
      </c>
      <c r="AA75" s="23">
        <v>5.0289188809427877E-3</v>
      </c>
      <c r="AB75" s="23">
        <v>4.5967891180239504E-3</v>
      </c>
      <c r="AC75" s="23">
        <v>4.9037987597386652E-3</v>
      </c>
      <c r="AD75" s="23">
        <v>5.8046438281664919E-3</v>
      </c>
      <c r="AE75" s="23">
        <v>5.263301499697272E-3</v>
      </c>
      <c r="AF75" s="23">
        <v>4.8098826534494965E-3</v>
      </c>
      <c r="AG75" s="23">
        <v>5.8500664957891729E-3</v>
      </c>
      <c r="AH75" s="23">
        <v>4.7318929828572475E-3</v>
      </c>
      <c r="AI75" s="23">
        <v>5.3237875639356447E-3</v>
      </c>
      <c r="AJ75" s="23">
        <v>4.8587371435026431E-3</v>
      </c>
      <c r="AK75" s="23">
        <v>6.3994848654968014E-3</v>
      </c>
      <c r="AL75" s="23">
        <v>7.4664415454432816E-3</v>
      </c>
      <c r="AM75" s="23">
        <v>3.3415269111173596E-3</v>
      </c>
      <c r="AN75" s="23">
        <v>3.766964601384449E-3</v>
      </c>
      <c r="AO75" s="23">
        <v>5.0581747096718876E-3</v>
      </c>
      <c r="AP75" s="23">
        <v>4.1201236576781852E-3</v>
      </c>
      <c r="AQ75" s="23">
        <v>4.028637848740909E-3</v>
      </c>
      <c r="AR75" s="23">
        <v>4.6703219441154419E-3</v>
      </c>
      <c r="AS75" s="23">
        <v>5.8349558108345568E-3</v>
      </c>
      <c r="AT75" s="23">
        <v>6.2153474652255226E-3</v>
      </c>
      <c r="AU75" s="23">
        <v>6.2291504224868156E-3</v>
      </c>
      <c r="AV75" s="23">
        <v>7.2180591700129228E-3</v>
      </c>
      <c r="AW75" s="23">
        <v>5.999549923929602E-3</v>
      </c>
      <c r="AX75" s="23">
        <v>7.4479417509489571E-3</v>
      </c>
      <c r="AY75" s="23">
        <v>6.5508863236405151E-3</v>
      </c>
      <c r="AZ75" s="23">
        <v>6.9878375858377874E-3</v>
      </c>
      <c r="BA75" s="23">
        <v>5.0589716022529973E-3</v>
      </c>
      <c r="BB75" s="23">
        <v>8.2524615687289225E-3</v>
      </c>
      <c r="BC75" s="23">
        <v>4.7694506080862079E-3</v>
      </c>
      <c r="BD75" s="87"/>
    </row>
    <row r="76" spans="1:56" s="103" customFormat="1" ht="15.75" thickBot="1" x14ac:dyDescent="0.3">
      <c r="A76" s="113"/>
      <c r="B76" s="113" t="s">
        <v>148</v>
      </c>
      <c r="C76" s="24">
        <v>1.6357010275174458E-2</v>
      </c>
      <c r="D76" s="24">
        <v>1.6424710730101086E-2</v>
      </c>
      <c r="E76" s="24">
        <v>1.5703278909292219E-2</v>
      </c>
      <c r="F76" s="24">
        <v>1.4732173655164507E-2</v>
      </c>
      <c r="G76" s="24">
        <v>1.4397065453055769E-2</v>
      </c>
      <c r="H76" s="24">
        <v>1.4730512636440474E-2</v>
      </c>
      <c r="I76" s="24">
        <v>1.4940694844849774E-2</v>
      </c>
      <c r="J76" s="24">
        <v>1.5125370398685497E-2</v>
      </c>
      <c r="K76" s="24">
        <v>1.5761663367530165E-2</v>
      </c>
      <c r="L76" s="24">
        <v>1.508231579307452E-2</v>
      </c>
      <c r="M76" s="24">
        <v>1.5847079847194183E-2</v>
      </c>
      <c r="N76" s="24">
        <v>1.613960634102643E-2</v>
      </c>
      <c r="O76" s="24">
        <v>1.6055784836930462E-2</v>
      </c>
      <c r="P76" s="24">
        <v>1.6211480534951094E-2</v>
      </c>
      <c r="Q76" s="24">
        <v>1.6177303658146059E-2</v>
      </c>
      <c r="R76" s="24">
        <v>1.5919806642865342E-2</v>
      </c>
      <c r="S76" s="24">
        <v>1.6377982036885848E-2</v>
      </c>
      <c r="T76" s="24">
        <v>1.7555926195394457E-2</v>
      </c>
      <c r="U76" s="24">
        <v>1.8725766318329728E-2</v>
      </c>
      <c r="V76" s="24">
        <v>1.742122865325817E-2</v>
      </c>
      <c r="W76" s="24">
        <v>1.8083964808173765E-2</v>
      </c>
      <c r="X76" s="24">
        <v>1.9578657287860329E-2</v>
      </c>
      <c r="Y76" s="24">
        <v>1.8693272349109159E-2</v>
      </c>
      <c r="Z76" s="24">
        <v>2.3093918586484369E-2</v>
      </c>
      <c r="AA76" s="24">
        <v>2.2525278594714721E-2</v>
      </c>
      <c r="AB76" s="24">
        <v>2.2878907237660229E-2</v>
      </c>
      <c r="AC76" s="24">
        <v>2.2583404191486103E-2</v>
      </c>
      <c r="AD76" s="24">
        <v>2.328676583372357E-2</v>
      </c>
      <c r="AE76" s="24">
        <v>2.41022854572592E-2</v>
      </c>
      <c r="AF76" s="24">
        <v>2.3511819662876413E-2</v>
      </c>
      <c r="AG76" s="24">
        <v>2.4203693603952352E-2</v>
      </c>
      <c r="AH76" s="24">
        <v>2.2944972023994915E-2</v>
      </c>
      <c r="AI76" s="24">
        <v>2.4347340801084218E-2</v>
      </c>
      <c r="AJ76" s="24">
        <v>2.5343870679978963E-2</v>
      </c>
      <c r="AK76" s="24">
        <v>2.6347454540626147E-2</v>
      </c>
      <c r="AL76" s="24">
        <v>2.6483065449609985E-2</v>
      </c>
      <c r="AM76" s="24">
        <v>1.770688093078162E-2</v>
      </c>
      <c r="AN76" s="24">
        <v>2.2792254151424277E-2</v>
      </c>
      <c r="AO76" s="24">
        <v>2.5429707397668845E-2</v>
      </c>
      <c r="AP76" s="24">
        <v>2.521122481136312E-2</v>
      </c>
      <c r="AQ76" s="24">
        <v>2.5140511850724731E-2</v>
      </c>
      <c r="AR76" s="24">
        <v>2.6660376081743362E-2</v>
      </c>
      <c r="AS76" s="24">
        <v>2.703171360821505E-2</v>
      </c>
      <c r="AT76" s="24">
        <v>2.7736926153610855E-2</v>
      </c>
      <c r="AU76" s="24">
        <v>2.7541921451626934E-2</v>
      </c>
      <c r="AV76" s="24">
        <v>2.7593979392418061E-2</v>
      </c>
      <c r="AW76" s="24">
        <v>2.8032652897706092E-2</v>
      </c>
      <c r="AX76" s="24">
        <v>2.8272076637796992E-2</v>
      </c>
      <c r="AY76" s="24">
        <v>2.6599210802524798E-2</v>
      </c>
      <c r="AZ76" s="24">
        <v>2.517508116461635E-2</v>
      </c>
      <c r="BA76" s="24">
        <v>2.499998531939086E-2</v>
      </c>
      <c r="BB76" s="24">
        <v>2.4681021708010491E-2</v>
      </c>
      <c r="BC76" s="24">
        <v>2.456876176428633E-2</v>
      </c>
      <c r="BD76" s="91"/>
    </row>
    <row r="77" spans="1:56" s="103" customFormat="1" ht="15.75" thickBot="1" x14ac:dyDescent="0.3">
      <c r="A77" s="111" t="s">
        <v>116</v>
      </c>
      <c r="B77" s="112" t="s">
        <v>117</v>
      </c>
      <c r="C77" s="23">
        <v>1.228700650296146E-3</v>
      </c>
      <c r="D77" s="23">
        <v>1.2438819668309034E-3</v>
      </c>
      <c r="E77" s="23">
        <v>1.2650399938951655E-3</v>
      </c>
      <c r="F77" s="23">
        <v>1.3307142930824418E-3</v>
      </c>
      <c r="G77" s="23">
        <v>1.3071043667533661E-3</v>
      </c>
      <c r="H77" s="23">
        <v>1.0140409387149934E-3</v>
      </c>
      <c r="I77" s="23">
        <v>9.7676906938659234E-4</v>
      </c>
      <c r="J77" s="23">
        <v>8.3454242426788045E-4</v>
      </c>
      <c r="K77" s="23">
        <v>1.0110107883244382E-3</v>
      </c>
      <c r="L77" s="23">
        <v>9.1460671686605598E-4</v>
      </c>
      <c r="M77" s="23">
        <v>7.8997490549656047E-4</v>
      </c>
      <c r="N77" s="23">
        <v>8.9062297634199422E-4</v>
      </c>
      <c r="O77" s="23">
        <v>7.0154169384918543E-4</v>
      </c>
      <c r="P77" s="23">
        <v>8.1898094037769213E-4</v>
      </c>
      <c r="Q77" s="23">
        <v>8.1636304170607183E-4</v>
      </c>
      <c r="R77" s="23">
        <v>9.4378258639305672E-4</v>
      </c>
      <c r="S77" s="23">
        <v>9.6426912276069106E-4</v>
      </c>
      <c r="T77" s="23">
        <v>9.0086718375850968E-4</v>
      </c>
      <c r="U77" s="23">
        <v>1.1096939107121825E-3</v>
      </c>
      <c r="V77" s="23">
        <v>9.553863661434101E-4</v>
      </c>
      <c r="W77" s="23">
        <v>1.1756070487664476E-3</v>
      </c>
      <c r="X77" s="23">
        <v>1.3238552330046105E-3</v>
      </c>
      <c r="Y77" s="23">
        <v>1.0116991971590491E-3</v>
      </c>
      <c r="Z77" s="23">
        <v>1.0975717285047755E-3</v>
      </c>
      <c r="AA77" s="23">
        <v>1.2956115026509683E-3</v>
      </c>
      <c r="AB77" s="23">
        <v>1.4140778706437326E-3</v>
      </c>
      <c r="AC77" s="23">
        <v>1.4731874748845149E-3</v>
      </c>
      <c r="AD77" s="23">
        <v>1.3283909965311966E-3</v>
      </c>
      <c r="AE77" s="23">
        <v>1.4408644803219025E-3</v>
      </c>
      <c r="AF77" s="23">
        <v>1.3376797701500347E-3</v>
      </c>
      <c r="AG77" s="23">
        <v>1.4398920837946469E-3</v>
      </c>
      <c r="AH77" s="23">
        <v>1.8195500297005628E-3</v>
      </c>
      <c r="AI77" s="23">
        <v>1.8268735304464178E-3</v>
      </c>
      <c r="AJ77" s="23">
        <v>1.5283211289338434E-3</v>
      </c>
      <c r="AK77" s="23">
        <v>1.6387505098445177E-3</v>
      </c>
      <c r="AL77" s="23">
        <v>1.9687403793278379E-3</v>
      </c>
      <c r="AM77" s="23">
        <v>1.4855879468646414E-3</v>
      </c>
      <c r="AN77" s="23">
        <v>1.5273864405691035E-3</v>
      </c>
      <c r="AO77" s="23">
        <v>2.4504359977710441E-3</v>
      </c>
      <c r="AP77" s="23">
        <v>3.144350324974266E-3</v>
      </c>
      <c r="AQ77" s="23">
        <v>6.3189990644888436E-3</v>
      </c>
      <c r="AR77" s="23">
        <v>6.8704323995857327E-3</v>
      </c>
      <c r="AS77" s="23">
        <v>7.4124922035802157E-3</v>
      </c>
      <c r="AT77" s="23">
        <v>7.1140738271895749E-3</v>
      </c>
      <c r="AU77" s="23">
        <v>7.2029331671503889E-3</v>
      </c>
      <c r="AV77" s="23">
        <v>6.4797695009619965E-3</v>
      </c>
      <c r="AW77" s="23">
        <v>6.1772920451392474E-3</v>
      </c>
      <c r="AX77" s="23">
        <v>6.5760868008275511E-3</v>
      </c>
      <c r="AY77" s="23">
        <v>5.7980510055873962E-3</v>
      </c>
      <c r="AZ77" s="23">
        <v>6.2147853048833222E-3</v>
      </c>
      <c r="BA77" s="23">
        <v>6.0709158764019663E-3</v>
      </c>
      <c r="BB77" s="23">
        <v>6.2591613836602252E-3</v>
      </c>
      <c r="BC77" s="23">
        <v>5.9070189122284213E-3</v>
      </c>
      <c r="BD77" s="87"/>
    </row>
    <row r="78" spans="1:56" s="103" customFormat="1" ht="15.75" thickBot="1" x14ac:dyDescent="0.3">
      <c r="A78" s="113"/>
      <c r="B78" s="116" t="s">
        <v>149</v>
      </c>
      <c r="C78" s="24">
        <v>1.228700650296146E-3</v>
      </c>
      <c r="D78" s="24">
        <v>1.2438819668309034E-3</v>
      </c>
      <c r="E78" s="24">
        <v>1.2650399938951655E-3</v>
      </c>
      <c r="F78" s="24">
        <v>1.3307142930824418E-3</v>
      </c>
      <c r="G78" s="24">
        <v>1.3071043667533661E-3</v>
      </c>
      <c r="H78" s="24">
        <v>1.0140409387149934E-3</v>
      </c>
      <c r="I78" s="24">
        <v>9.7676906938659234E-4</v>
      </c>
      <c r="J78" s="24">
        <v>8.3454242426788045E-4</v>
      </c>
      <c r="K78" s="24">
        <v>1.0110107883244382E-3</v>
      </c>
      <c r="L78" s="24">
        <v>9.1460671686605598E-4</v>
      </c>
      <c r="M78" s="24">
        <v>7.8997490549656047E-4</v>
      </c>
      <c r="N78" s="24">
        <v>8.9062297634199422E-4</v>
      </c>
      <c r="O78" s="24">
        <v>7.0154169384918543E-4</v>
      </c>
      <c r="P78" s="24">
        <v>8.1898094037769213E-4</v>
      </c>
      <c r="Q78" s="24">
        <v>8.1636304170607183E-4</v>
      </c>
      <c r="R78" s="24">
        <v>9.4378258639305672E-4</v>
      </c>
      <c r="S78" s="24">
        <v>9.6426912276069106E-4</v>
      </c>
      <c r="T78" s="24">
        <v>9.0086718375850968E-4</v>
      </c>
      <c r="U78" s="24">
        <v>1.1096939107121825E-3</v>
      </c>
      <c r="V78" s="24">
        <v>9.553863661434101E-4</v>
      </c>
      <c r="W78" s="24">
        <v>1.1756070487664476E-3</v>
      </c>
      <c r="X78" s="24">
        <v>1.3238552330046105E-3</v>
      </c>
      <c r="Y78" s="24">
        <v>1.0116991971590491E-3</v>
      </c>
      <c r="Z78" s="24">
        <v>1.0975717285047755E-3</v>
      </c>
      <c r="AA78" s="24">
        <v>1.2956115026509683E-3</v>
      </c>
      <c r="AB78" s="24">
        <v>1.4140778706437326E-3</v>
      </c>
      <c r="AC78" s="24">
        <v>1.4731874748845149E-3</v>
      </c>
      <c r="AD78" s="24">
        <v>1.3283909965311966E-3</v>
      </c>
      <c r="AE78" s="24">
        <v>1.4408644803219025E-3</v>
      </c>
      <c r="AF78" s="24">
        <v>1.3376797701500347E-3</v>
      </c>
      <c r="AG78" s="24">
        <v>1.4398920837946469E-3</v>
      </c>
      <c r="AH78" s="24">
        <v>1.8195500297005628E-3</v>
      </c>
      <c r="AI78" s="24">
        <v>1.8268735304464178E-3</v>
      </c>
      <c r="AJ78" s="24">
        <v>1.5283211289338434E-3</v>
      </c>
      <c r="AK78" s="24">
        <v>1.6387505098445177E-3</v>
      </c>
      <c r="AL78" s="24">
        <v>1.9687403793278379E-3</v>
      </c>
      <c r="AM78" s="24">
        <v>1.4855879468646414E-3</v>
      </c>
      <c r="AN78" s="24">
        <v>1.5273864405691035E-3</v>
      </c>
      <c r="AO78" s="24">
        <v>2.4504359977710441E-3</v>
      </c>
      <c r="AP78" s="24">
        <v>3.144350324974266E-3</v>
      </c>
      <c r="AQ78" s="24">
        <v>6.3189990644888436E-3</v>
      </c>
      <c r="AR78" s="24">
        <v>6.8704323995857327E-3</v>
      </c>
      <c r="AS78" s="24">
        <v>7.4124922035802157E-3</v>
      </c>
      <c r="AT78" s="24">
        <v>7.1140738271895749E-3</v>
      </c>
      <c r="AU78" s="24">
        <v>7.2029331671503889E-3</v>
      </c>
      <c r="AV78" s="24">
        <v>6.4797695009619965E-3</v>
      </c>
      <c r="AW78" s="24">
        <v>6.1772920451392474E-3</v>
      </c>
      <c r="AX78" s="24">
        <v>6.5760868008275511E-3</v>
      </c>
      <c r="AY78" s="24">
        <v>5.7980510055873962E-3</v>
      </c>
      <c r="AZ78" s="24">
        <v>6.2147853048833222E-3</v>
      </c>
      <c r="BA78" s="24">
        <v>6.0709158764019663E-3</v>
      </c>
      <c r="BB78" s="24">
        <v>6.2591613836602252E-3</v>
      </c>
      <c r="BC78" s="24">
        <v>5.9070189122284213E-3</v>
      </c>
      <c r="BD78" s="91"/>
    </row>
    <row r="79" spans="1:56" s="103" customFormat="1" ht="15.75" thickBot="1" x14ac:dyDescent="0.3">
      <c r="A79" s="124" t="s">
        <v>150</v>
      </c>
      <c r="B79" s="124"/>
      <c r="C79" s="25">
        <v>2.1969013819379955E-2</v>
      </c>
      <c r="D79" s="25">
        <v>2.2232079735120393E-2</v>
      </c>
      <c r="E79" s="25">
        <v>2.1084768320383116E-2</v>
      </c>
      <c r="F79" s="25">
        <v>2.1256737699882115E-2</v>
      </c>
      <c r="G79" s="25">
        <v>1.9840489026742951E-2</v>
      </c>
      <c r="H79" s="25">
        <v>1.9247485198049048E-2</v>
      </c>
      <c r="I79" s="25">
        <v>1.8597513251361546E-2</v>
      </c>
      <c r="J79" s="25">
        <v>1.8951613706944717E-2</v>
      </c>
      <c r="K79" s="25">
        <v>1.9746323376016318E-2</v>
      </c>
      <c r="L79" s="25">
        <v>1.9551007899075053E-2</v>
      </c>
      <c r="M79" s="25">
        <v>2.0392243012097376E-2</v>
      </c>
      <c r="N79" s="25">
        <v>2.001836283564646E-2</v>
      </c>
      <c r="O79" s="25">
        <v>1.9873151068922446E-2</v>
      </c>
      <c r="P79" s="25">
        <v>1.9821189520068096E-2</v>
      </c>
      <c r="Q79" s="25">
        <v>1.9622316015613747E-2</v>
      </c>
      <c r="R79" s="25">
        <v>1.974345271324196E-2</v>
      </c>
      <c r="S79" s="25">
        <v>1.9833185941214256E-2</v>
      </c>
      <c r="T79" s="25">
        <v>1.9778286462962025E-2</v>
      </c>
      <c r="U79" s="25">
        <v>2.0836490284000517E-2</v>
      </c>
      <c r="V79" s="25">
        <v>2.0581362128620561E-2</v>
      </c>
      <c r="W79" s="25">
        <v>1.9804791856091554E-2</v>
      </c>
      <c r="X79" s="25">
        <v>2.1818741270345662E-2</v>
      </c>
      <c r="Y79" s="25">
        <v>2.1092705232868929E-2</v>
      </c>
      <c r="Z79" s="25">
        <v>2.4189729022674945E-2</v>
      </c>
      <c r="AA79" s="25">
        <v>2.4408085593128813E-2</v>
      </c>
      <c r="AB79" s="25">
        <v>2.5354453704234212E-2</v>
      </c>
      <c r="AC79" s="25">
        <v>2.6427374102429006E-2</v>
      </c>
      <c r="AD79" s="25">
        <v>2.6352987822232114E-2</v>
      </c>
      <c r="AE79" s="25">
        <v>2.6566115211669176E-2</v>
      </c>
      <c r="AF79" s="25">
        <v>2.6076380696482507E-2</v>
      </c>
      <c r="AG79" s="25">
        <v>2.6776223849804829E-2</v>
      </c>
      <c r="AH79" s="25">
        <v>2.6101206125856452E-2</v>
      </c>
      <c r="AI79" s="25">
        <v>2.7133402225266424E-2</v>
      </c>
      <c r="AJ79" s="25">
        <v>2.7014113552860503E-2</v>
      </c>
      <c r="AK79" s="25">
        <v>2.7192872161577935E-2</v>
      </c>
      <c r="AL79" s="25">
        <v>2.6666565985888901E-2</v>
      </c>
      <c r="AM79" s="25">
        <v>1.5626731633897308E-2</v>
      </c>
      <c r="AN79" s="25">
        <v>1.9591089762635263E-2</v>
      </c>
      <c r="AO79" s="25">
        <v>2.4197733279879976E-2</v>
      </c>
      <c r="AP79" s="25">
        <v>2.5272871091837418E-2</v>
      </c>
      <c r="AQ79" s="25">
        <v>2.6252408701384074E-2</v>
      </c>
      <c r="AR79" s="25">
        <v>2.7163148506578139E-2</v>
      </c>
      <c r="AS79" s="25">
        <v>2.7855448493501019E-2</v>
      </c>
      <c r="AT79" s="25">
        <v>2.9185436370306399E-2</v>
      </c>
      <c r="AU79" s="25">
        <v>2.925171024637924E-2</v>
      </c>
      <c r="AV79" s="25">
        <v>2.8416572365179468E-2</v>
      </c>
      <c r="AW79" s="25">
        <v>2.8798368074928922E-2</v>
      </c>
      <c r="AX79" s="25">
        <v>2.905294967532138E-2</v>
      </c>
      <c r="AY79" s="25">
        <v>2.7432347297377421E-2</v>
      </c>
      <c r="AZ79" s="25">
        <v>2.6912020482148066E-2</v>
      </c>
      <c r="BA79" s="25">
        <v>2.629312909067474E-2</v>
      </c>
      <c r="BB79" s="25">
        <v>2.5961625929329071E-2</v>
      </c>
      <c r="BC79" s="25">
        <v>2.6014196022511676E-2</v>
      </c>
      <c r="BD79" s="91"/>
    </row>
    <row r="80" spans="1:56" x14ac:dyDescent="0.25">
      <c r="A80" s="7"/>
      <c r="B80" s="7"/>
    </row>
    <row r="81" spans="1:56" x14ac:dyDescent="0.25">
      <c r="A81" s="7"/>
      <c r="B81" s="7"/>
    </row>
    <row r="82" spans="1:56" x14ac:dyDescent="0.25">
      <c r="A82" s="7"/>
      <c r="B82" s="7"/>
    </row>
    <row r="83" spans="1:56" x14ac:dyDescent="0.25">
      <c r="A83" s="7"/>
      <c r="B83" s="7" t="s">
        <v>184</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1.243870014811062E-2</v>
      </c>
      <c r="D86" s="103">
        <v>1.2157255450308482E-2</v>
      </c>
      <c r="E86" s="103">
        <v>1.2614524029316435E-2</v>
      </c>
      <c r="F86" s="103">
        <v>6.0881360120270886E-3</v>
      </c>
      <c r="G86" s="103">
        <v>1.0905438999045849E-2</v>
      </c>
      <c r="H86" s="103">
        <v>1.7252329676021326E-2</v>
      </c>
      <c r="I86" s="103">
        <v>2.0506355342071108E-2</v>
      </c>
      <c r="J86" s="103">
        <v>1.1091176257867735E-2</v>
      </c>
      <c r="K86" s="103">
        <v>1.827965520955336E-2</v>
      </c>
      <c r="L86" s="103">
        <v>1.6787294014256722E-2</v>
      </c>
      <c r="M86" s="103">
        <v>2.5183684926531828E-2</v>
      </c>
      <c r="N86" s="103">
        <v>2.2874448809501565E-2</v>
      </c>
      <c r="O86" s="103">
        <v>1.1105676479765717E-2</v>
      </c>
      <c r="P86" s="103">
        <v>1.2297211358674006E-2</v>
      </c>
      <c r="Q86" s="103">
        <v>1.7621939010660847E-2</v>
      </c>
      <c r="R86" s="103">
        <v>1.0821931483386346E-2</v>
      </c>
      <c r="S86" s="103">
        <v>1.290574616528759E-2</v>
      </c>
      <c r="T86" s="103">
        <v>1.2735283619427258E-2</v>
      </c>
      <c r="U86" s="103">
        <v>1.4007074315418594E-2</v>
      </c>
      <c r="V86" s="103">
        <v>8.6850015992282932E-3</v>
      </c>
      <c r="W86" s="103">
        <v>4.4053354578677583E-3</v>
      </c>
      <c r="X86" s="103">
        <v>8.6008569695017103E-3</v>
      </c>
      <c r="Y86" s="103">
        <v>5.5534235318114456E-3</v>
      </c>
      <c r="Z86" s="103">
        <v>3.7853640102722933E-3</v>
      </c>
      <c r="AA86" s="103">
        <v>4.3175082466709635E-3</v>
      </c>
      <c r="AB86" s="103">
        <v>9.0034238627410036E-3</v>
      </c>
      <c r="AC86" s="103">
        <v>9.0846284859050375E-3</v>
      </c>
      <c r="AD86" s="103">
        <v>7.1643445744444456E-3</v>
      </c>
      <c r="AE86" s="103">
        <v>6.6386311418191154E-3</v>
      </c>
      <c r="AF86" s="103">
        <v>1.079173598642607E-2</v>
      </c>
      <c r="AG86" s="103">
        <v>4.5407531161561132E-3</v>
      </c>
      <c r="AH86" s="103">
        <v>3.9709730815148461E-3</v>
      </c>
      <c r="AI86" s="103">
        <v>5.9478626415746172E-3</v>
      </c>
      <c r="AJ86" s="103">
        <v>7.4050565142870211E-3</v>
      </c>
      <c r="AK86" s="103">
        <v>3.780059484429713E-3</v>
      </c>
      <c r="AL86" s="103">
        <v>3.2955669350957627E-3</v>
      </c>
      <c r="AM86" s="103">
        <v>3.7197871461408295E-3</v>
      </c>
      <c r="AN86" s="103">
        <v>1.1265279772465736E-3</v>
      </c>
      <c r="AO86" s="103">
        <v>6.8769875564186579E-3</v>
      </c>
      <c r="AP86" s="103">
        <v>2.7110486853578015E-3</v>
      </c>
      <c r="AQ86" s="103">
        <v>4.5159683281869208E-3</v>
      </c>
      <c r="AR86" s="103">
        <v>4.9253465169358359E-3</v>
      </c>
      <c r="AS86" s="103">
        <v>2.5324931071215055E-3</v>
      </c>
      <c r="AT86" s="103">
        <v>2.4686137715709995E-3</v>
      </c>
      <c r="AU86" s="103">
        <v>3.4502762401935711E-3</v>
      </c>
      <c r="AV86" s="103">
        <v>3.6007305253429305E-3</v>
      </c>
      <c r="AW86" s="103">
        <v>6.107345719278315E-3</v>
      </c>
      <c r="AX86" s="103">
        <v>1.0915727448656302E-3</v>
      </c>
      <c r="AY86" s="103">
        <v>1.8497483006559318E-3</v>
      </c>
      <c r="AZ86" s="103">
        <v>3.2345052221488136E-3</v>
      </c>
      <c r="BA86" s="103">
        <v>8.7626338428620585E-3</v>
      </c>
      <c r="BB86" s="103">
        <v>4.7612110708841774E-3</v>
      </c>
      <c r="BC86" s="103">
        <v>3.6299457130134672E-3</v>
      </c>
      <c r="BD86" s="92"/>
    </row>
    <row r="87" spans="1:56" s="103" customFormat="1" x14ac:dyDescent="0.25">
      <c r="A87" s="99"/>
      <c r="B87" s="99" t="str">
        <f>MID(B65,7,50)</f>
        <v>Industrie</v>
      </c>
      <c r="C87" s="103">
        <v>5.5784206383362345E-2</v>
      </c>
      <c r="D87" s="103">
        <v>5.6579885897444865E-2</v>
      </c>
      <c r="E87" s="103">
        <v>5.1621764187481149E-2</v>
      </c>
      <c r="F87" s="103">
        <v>5.2108128740326248E-2</v>
      </c>
      <c r="G87" s="103">
        <v>4.7434065910307556E-2</v>
      </c>
      <c r="H87" s="103">
        <v>4.5908545563822234E-2</v>
      </c>
      <c r="I87" s="103">
        <v>4.2294606375701788E-2</v>
      </c>
      <c r="J87" s="103">
        <v>4.4511412523110944E-2</v>
      </c>
      <c r="K87" s="103">
        <v>4.6029870355487418E-2</v>
      </c>
      <c r="L87" s="103">
        <v>4.6141210449659985E-2</v>
      </c>
      <c r="M87" s="103">
        <v>4.8056923671664573E-2</v>
      </c>
      <c r="N87" s="103">
        <v>4.8500318659317657E-2</v>
      </c>
      <c r="O87" s="103">
        <v>4.9509963921823323E-2</v>
      </c>
      <c r="P87" s="103">
        <v>4.9643939782544923E-2</v>
      </c>
      <c r="Q87" s="103">
        <v>4.8830614552246153E-2</v>
      </c>
      <c r="R87" s="103">
        <v>4.9974530274077729E-2</v>
      </c>
      <c r="S87" s="103">
        <v>4.9332651042157158E-2</v>
      </c>
      <c r="T87" s="103">
        <v>4.6933314984912981E-2</v>
      </c>
      <c r="U87" s="103">
        <v>4.9453662682083233E-2</v>
      </c>
      <c r="V87" s="103">
        <v>5.1503014132273248E-2</v>
      </c>
      <c r="W87" s="103">
        <v>5.0040594022122832E-2</v>
      </c>
      <c r="X87" s="103">
        <v>5.3706559303547112E-2</v>
      </c>
      <c r="Y87" s="103">
        <v>5.0209669130644216E-2</v>
      </c>
      <c r="Z87" s="103">
        <v>5.4530188719976426E-2</v>
      </c>
      <c r="AA87" s="103">
        <v>5.4769030752733268E-2</v>
      </c>
      <c r="AB87" s="103">
        <v>5.9854949510642137E-2</v>
      </c>
      <c r="AC87" s="103">
        <v>6.549957043577577E-2</v>
      </c>
      <c r="AD87" s="103">
        <v>6.4313433113653715E-2</v>
      </c>
      <c r="AE87" s="103">
        <v>6.4582170967454305E-2</v>
      </c>
      <c r="AF87" s="103">
        <v>6.4017119620559407E-2</v>
      </c>
      <c r="AG87" s="103">
        <v>6.4950169545935174E-2</v>
      </c>
      <c r="AH87" s="103">
        <v>6.3279467551889651E-2</v>
      </c>
      <c r="AI87" s="103">
        <v>6.3784253322419632E-2</v>
      </c>
      <c r="AJ87" s="103">
        <v>6.2161340741333053E-2</v>
      </c>
      <c r="AK87" s="103">
        <v>6.0381021775501836E-2</v>
      </c>
      <c r="AL87" s="103">
        <v>5.7923438648990799E-2</v>
      </c>
      <c r="AM87" s="103">
        <v>3.8294964005140972E-2</v>
      </c>
      <c r="AN87" s="103">
        <v>3.6047176599334749E-2</v>
      </c>
      <c r="AO87" s="103">
        <v>4.9110473688463288E-2</v>
      </c>
      <c r="AP87" s="103">
        <v>5.1392297504511582E-2</v>
      </c>
      <c r="AQ87" s="103">
        <v>4.9987003340277225E-2</v>
      </c>
      <c r="AR87" s="103">
        <v>5.1302263011953161E-2</v>
      </c>
      <c r="AS87" s="103">
        <v>5.2578703510277755E-2</v>
      </c>
      <c r="AT87" s="103">
        <v>5.817501284019258E-2</v>
      </c>
      <c r="AU87" s="103">
        <v>5.9103874678276616E-2</v>
      </c>
      <c r="AV87" s="103">
        <v>5.7952179514362719E-2</v>
      </c>
      <c r="AW87" s="103">
        <v>5.8726138007179164E-2</v>
      </c>
      <c r="AX87" s="103">
        <v>5.909529053002413E-2</v>
      </c>
      <c r="AY87" s="103">
        <v>5.6697575722042454E-2</v>
      </c>
      <c r="AZ87" s="103">
        <v>5.690791051370022E-2</v>
      </c>
      <c r="BA87" s="103">
        <v>5.5307991883591298E-2</v>
      </c>
      <c r="BB87" s="103">
        <v>5.4240595808445091E-2</v>
      </c>
      <c r="BC87" s="103">
        <v>5.5147810226013186E-2</v>
      </c>
      <c r="BD87" s="92"/>
    </row>
    <row r="88" spans="1:56" s="103" customFormat="1" x14ac:dyDescent="0.25">
      <c r="A88" s="99"/>
      <c r="B88" s="99" t="str">
        <f>MID(B67,7,50)</f>
        <v>Construction</v>
      </c>
      <c r="C88" s="103">
        <v>7.0576989193841699E-2</v>
      </c>
      <c r="D88" s="103">
        <v>7.2189641163276905E-2</v>
      </c>
      <c r="E88" s="103">
        <v>7.4146127535657344E-2</v>
      </c>
      <c r="F88" s="103">
        <v>8.1386193086080708E-2</v>
      </c>
      <c r="G88" s="103">
        <v>7.5840120773682587E-2</v>
      </c>
      <c r="H88" s="103">
        <v>7.0857079029885306E-2</v>
      </c>
      <c r="I88" s="103">
        <v>6.9906995838667094E-2</v>
      </c>
      <c r="J88" s="103">
        <v>7.056222624595461E-2</v>
      </c>
      <c r="K88" s="103">
        <v>7.2823483486158663E-2</v>
      </c>
      <c r="L88" s="103">
        <v>7.3804843583609364E-2</v>
      </c>
      <c r="M88" s="103">
        <v>7.6059557313703383E-2</v>
      </c>
      <c r="N88" s="103">
        <v>6.8388708038902596E-2</v>
      </c>
      <c r="O88" s="103">
        <v>6.613044061204526E-2</v>
      </c>
      <c r="P88" s="103">
        <v>6.3492866346224794E-2</v>
      </c>
      <c r="Q88" s="103">
        <v>6.2864921155160347E-2</v>
      </c>
      <c r="R88" s="103">
        <v>6.3666722657790414E-2</v>
      </c>
      <c r="S88" s="103">
        <v>6.4104374181798804E-2</v>
      </c>
      <c r="T88" s="103">
        <v>6.4592716626965391E-2</v>
      </c>
      <c r="U88" s="103">
        <v>6.583319532702378E-2</v>
      </c>
      <c r="V88" s="103">
        <v>6.4816130192073704E-2</v>
      </c>
      <c r="W88" s="103">
        <v>5.1699957992956819E-2</v>
      </c>
      <c r="X88" s="103">
        <v>6.4132619159671056E-2</v>
      </c>
      <c r="Y88" s="103">
        <v>7.1160269796319717E-2</v>
      </c>
      <c r="Z88" s="103">
        <v>8.0221898686566456E-2</v>
      </c>
      <c r="AA88" s="103">
        <v>8.5565627037538658E-2</v>
      </c>
      <c r="AB88" s="103">
        <v>8.1314453839448228E-2</v>
      </c>
      <c r="AC88" s="103">
        <v>8.2380045892909912E-2</v>
      </c>
      <c r="AD88" s="103">
        <v>8.3225025860514404E-2</v>
      </c>
      <c r="AE88" s="103">
        <v>8.0247422385187367E-2</v>
      </c>
      <c r="AF88" s="103">
        <v>7.7599676917843877E-2</v>
      </c>
      <c r="AG88" s="103">
        <v>8.1218255010500534E-2</v>
      </c>
      <c r="AH88" s="103">
        <v>8.2380495229057965E-2</v>
      </c>
      <c r="AI88" s="103">
        <v>8.7534238148692434E-2</v>
      </c>
      <c r="AJ88" s="103">
        <v>8.5055164514267964E-2</v>
      </c>
      <c r="AK88" s="103">
        <v>8.7141492305733745E-2</v>
      </c>
      <c r="AL88" s="103">
        <v>8.2943454548858153E-2</v>
      </c>
      <c r="AM88" s="103">
        <v>2.0070347344219881E-2</v>
      </c>
      <c r="AN88" s="103">
        <v>6.0229001554989135E-2</v>
      </c>
      <c r="AO88" s="103">
        <v>7.4188800076158662E-2</v>
      </c>
      <c r="AP88" s="103">
        <v>8.3332347313521557E-2</v>
      </c>
      <c r="AQ88" s="103">
        <v>8.4387305095558987E-2</v>
      </c>
      <c r="AR88" s="103">
        <v>8.2650076979895279E-2</v>
      </c>
      <c r="AS88" s="103">
        <v>8.5916743457082431E-2</v>
      </c>
      <c r="AT88" s="103">
        <v>8.7520568796931597E-2</v>
      </c>
      <c r="AU88" s="103">
        <v>8.5922700965380169E-2</v>
      </c>
      <c r="AV88" s="103">
        <v>8.0229537743991525E-2</v>
      </c>
      <c r="AW88" s="103">
        <v>8.1847712299481207E-2</v>
      </c>
      <c r="AX88" s="103">
        <v>8.1911735131303898E-2</v>
      </c>
      <c r="AY88" s="103">
        <v>7.8292088957813727E-2</v>
      </c>
      <c r="AZ88" s="103">
        <v>7.5548269461342646E-2</v>
      </c>
      <c r="BA88" s="103">
        <v>7.0779109517224784E-2</v>
      </c>
      <c r="BB88" s="103">
        <v>7.0119952247299874E-2</v>
      </c>
      <c r="BC88" s="103">
        <v>7.1259174569417313E-2</v>
      </c>
      <c r="BD88" s="92"/>
    </row>
    <row r="89" spans="1:56" s="103" customFormat="1" x14ac:dyDescent="0.25">
      <c r="A89" s="99"/>
      <c r="B89" s="99" t="str">
        <f>MID(B76,7,50)</f>
        <v>Tertiaire marchand</v>
      </c>
      <c r="C89" s="103">
        <v>1.6357010275174458E-2</v>
      </c>
      <c r="D89" s="103">
        <v>1.6424710730101086E-2</v>
      </c>
      <c r="E89" s="103">
        <v>1.5703278909292219E-2</v>
      </c>
      <c r="F89" s="103">
        <v>1.4732173655164507E-2</v>
      </c>
      <c r="G89" s="103">
        <v>1.4397065453055769E-2</v>
      </c>
      <c r="H89" s="103">
        <v>1.4730512636440474E-2</v>
      </c>
      <c r="I89" s="103">
        <v>1.4940694844849774E-2</v>
      </c>
      <c r="J89" s="103">
        <v>1.5125370398685497E-2</v>
      </c>
      <c r="K89" s="103">
        <v>1.5761663367530165E-2</v>
      </c>
      <c r="L89" s="103">
        <v>1.508231579307452E-2</v>
      </c>
      <c r="M89" s="103">
        <v>1.5847079847194183E-2</v>
      </c>
      <c r="N89" s="103">
        <v>1.613960634102643E-2</v>
      </c>
      <c r="O89" s="103">
        <v>1.6055784836930462E-2</v>
      </c>
      <c r="P89" s="103">
        <v>1.6211480534951094E-2</v>
      </c>
      <c r="Q89" s="103">
        <v>1.6177303658146059E-2</v>
      </c>
      <c r="R89" s="103">
        <v>1.5919806642865342E-2</v>
      </c>
      <c r="S89" s="103">
        <v>1.6377982036885848E-2</v>
      </c>
      <c r="T89" s="103">
        <v>1.7555926195394457E-2</v>
      </c>
      <c r="U89" s="103">
        <v>1.8725766318329728E-2</v>
      </c>
      <c r="V89" s="103">
        <v>1.742122865325817E-2</v>
      </c>
      <c r="W89" s="103">
        <v>1.8083964808173765E-2</v>
      </c>
      <c r="X89" s="103">
        <v>1.9578657287860329E-2</v>
      </c>
      <c r="Y89" s="103">
        <v>1.8693272349109159E-2</v>
      </c>
      <c r="Z89" s="103">
        <v>2.3093918586484369E-2</v>
      </c>
      <c r="AA89" s="103">
        <v>2.2525278594714721E-2</v>
      </c>
      <c r="AB89" s="103">
        <v>2.2878907237660229E-2</v>
      </c>
      <c r="AC89" s="103">
        <v>2.2583404191486103E-2</v>
      </c>
      <c r="AD89" s="103">
        <v>2.328676583372357E-2</v>
      </c>
      <c r="AE89" s="103">
        <v>2.41022854572592E-2</v>
      </c>
      <c r="AF89" s="103">
        <v>2.3511819662876413E-2</v>
      </c>
      <c r="AG89" s="103">
        <v>2.4203693603952352E-2</v>
      </c>
      <c r="AH89" s="103">
        <v>2.2944972023994915E-2</v>
      </c>
      <c r="AI89" s="103">
        <v>2.4347340801084218E-2</v>
      </c>
      <c r="AJ89" s="103">
        <v>2.5343870679978963E-2</v>
      </c>
      <c r="AK89" s="103">
        <v>2.6347454540626147E-2</v>
      </c>
      <c r="AL89" s="103">
        <v>2.6483065449609985E-2</v>
      </c>
      <c r="AM89" s="103">
        <v>1.770688093078162E-2</v>
      </c>
      <c r="AN89" s="103">
        <v>2.2792254151424277E-2</v>
      </c>
      <c r="AO89" s="103">
        <v>2.5429707397668845E-2</v>
      </c>
      <c r="AP89" s="103">
        <v>2.521122481136312E-2</v>
      </c>
      <c r="AQ89" s="103">
        <v>2.5140511850724731E-2</v>
      </c>
      <c r="AR89" s="103">
        <v>2.6660376081743362E-2</v>
      </c>
      <c r="AS89" s="103">
        <v>2.703171360821505E-2</v>
      </c>
      <c r="AT89" s="103">
        <v>2.7736926153610855E-2</v>
      </c>
      <c r="AU89" s="103">
        <v>2.7541921451626934E-2</v>
      </c>
      <c r="AV89" s="103">
        <v>2.7593979392418061E-2</v>
      </c>
      <c r="AW89" s="103">
        <v>2.8032652897706092E-2</v>
      </c>
      <c r="AX89" s="103">
        <v>2.8272076637796992E-2</v>
      </c>
      <c r="AY89" s="103">
        <v>2.6599210802524798E-2</v>
      </c>
      <c r="AZ89" s="103">
        <v>2.517508116461635E-2</v>
      </c>
      <c r="BA89" s="103">
        <v>2.499998531939086E-2</v>
      </c>
      <c r="BB89" s="103">
        <v>2.4681021708010491E-2</v>
      </c>
      <c r="BC89" s="103">
        <v>2.456876176428633E-2</v>
      </c>
      <c r="BD89" s="92"/>
    </row>
    <row r="90" spans="1:56" s="103" customFormat="1" x14ac:dyDescent="0.25">
      <c r="A90" s="99"/>
      <c r="B90" s="99" t="str">
        <f>MID(B78,7,50)</f>
        <v>Tertiaire non marchand</v>
      </c>
      <c r="C90" s="103">
        <v>1.228700650296146E-3</v>
      </c>
      <c r="D90" s="103">
        <v>1.2438819668309034E-3</v>
      </c>
      <c r="E90" s="103">
        <v>1.2650399938951655E-3</v>
      </c>
      <c r="F90" s="103">
        <v>1.3307142930824418E-3</v>
      </c>
      <c r="G90" s="103">
        <v>1.3071043667533661E-3</v>
      </c>
      <c r="H90" s="103">
        <v>1.0140409387149934E-3</v>
      </c>
      <c r="I90" s="103">
        <v>9.7676906938659234E-4</v>
      </c>
      <c r="J90" s="103">
        <v>8.3454242426788045E-4</v>
      </c>
      <c r="K90" s="103">
        <v>1.0110107883244382E-3</v>
      </c>
      <c r="L90" s="103">
        <v>9.1460671686605598E-4</v>
      </c>
      <c r="M90" s="103">
        <v>7.8997490549656047E-4</v>
      </c>
      <c r="N90" s="103">
        <v>8.9062297634199422E-4</v>
      </c>
      <c r="O90" s="103">
        <v>7.0154169384918543E-4</v>
      </c>
      <c r="P90" s="103">
        <v>8.1898094037769213E-4</v>
      </c>
      <c r="Q90" s="103">
        <v>8.1636304170607183E-4</v>
      </c>
      <c r="R90" s="103">
        <v>9.4378258639305672E-4</v>
      </c>
      <c r="S90" s="103">
        <v>9.6426912276069106E-4</v>
      </c>
      <c r="T90" s="103">
        <v>9.0086718375850968E-4</v>
      </c>
      <c r="U90" s="103">
        <v>1.1096939107121825E-3</v>
      </c>
      <c r="V90" s="103">
        <v>9.553863661434101E-4</v>
      </c>
      <c r="W90" s="103">
        <v>1.1756070487664476E-3</v>
      </c>
      <c r="X90" s="103">
        <v>1.3238552330046105E-3</v>
      </c>
      <c r="Y90" s="103">
        <v>1.0116991971590491E-3</v>
      </c>
      <c r="Z90" s="103">
        <v>1.0975717285047755E-3</v>
      </c>
      <c r="AA90" s="103">
        <v>1.2956115026509683E-3</v>
      </c>
      <c r="AB90" s="103">
        <v>1.4140778706437326E-3</v>
      </c>
      <c r="AC90" s="103">
        <v>1.4731874748845149E-3</v>
      </c>
      <c r="AD90" s="103">
        <v>1.3283909965311966E-3</v>
      </c>
      <c r="AE90" s="103">
        <v>1.4408644803219025E-3</v>
      </c>
      <c r="AF90" s="103">
        <v>1.3376797701500347E-3</v>
      </c>
      <c r="AG90" s="103">
        <v>1.4398920837946469E-3</v>
      </c>
      <c r="AH90" s="103">
        <v>1.8195500297005628E-3</v>
      </c>
      <c r="AI90" s="103">
        <v>1.8268735304464178E-3</v>
      </c>
      <c r="AJ90" s="103">
        <v>1.5283211289338434E-3</v>
      </c>
      <c r="AK90" s="103">
        <v>1.6387505098445177E-3</v>
      </c>
      <c r="AL90" s="103">
        <v>1.9687403793278379E-3</v>
      </c>
      <c r="AM90" s="103">
        <v>1.4855879468646414E-3</v>
      </c>
      <c r="AN90" s="103">
        <v>1.5273864405691035E-3</v>
      </c>
      <c r="AO90" s="103">
        <v>2.4504359977710441E-3</v>
      </c>
      <c r="AP90" s="103">
        <v>3.144350324974266E-3</v>
      </c>
      <c r="AQ90" s="103">
        <v>6.3189990644888436E-3</v>
      </c>
      <c r="AR90" s="103">
        <v>6.8704323995857327E-3</v>
      </c>
      <c r="AS90" s="103">
        <v>7.4124922035802157E-3</v>
      </c>
      <c r="AT90" s="103">
        <v>7.1140738271895749E-3</v>
      </c>
      <c r="AU90" s="103">
        <v>7.2029331671503889E-3</v>
      </c>
      <c r="AV90" s="103">
        <v>6.4797695009619965E-3</v>
      </c>
      <c r="AW90" s="103">
        <v>6.1772920451392474E-3</v>
      </c>
      <c r="AX90" s="103">
        <v>6.5760868008275511E-3</v>
      </c>
      <c r="AY90" s="103">
        <v>5.7980510055873962E-3</v>
      </c>
      <c r="AZ90" s="103">
        <v>6.2147853048833222E-3</v>
      </c>
      <c r="BA90" s="103">
        <v>6.0709158764019663E-3</v>
      </c>
      <c r="BB90" s="103">
        <v>6.2591613836602252E-3</v>
      </c>
      <c r="BC90" s="103">
        <v>5.9070189122284213E-3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19">IF(C33="s","s",C58)</f>
        <v>1.243870014811062E-2</v>
      </c>
      <c r="D125" s="118">
        <f t="shared" si="19"/>
        <v>1.2157255450308482E-2</v>
      </c>
      <c r="E125" s="118">
        <f t="shared" si="19"/>
        <v>1.2614524029316435E-2</v>
      </c>
      <c r="F125" s="118">
        <f t="shared" si="19"/>
        <v>6.0881360120270886E-3</v>
      </c>
      <c r="G125" s="118">
        <f t="shared" si="19"/>
        <v>1.0905438999045849E-2</v>
      </c>
      <c r="H125" s="118">
        <f t="shared" si="19"/>
        <v>1.7252329676021326E-2</v>
      </c>
      <c r="I125" s="118">
        <f t="shared" si="19"/>
        <v>2.0506355342071108E-2</v>
      </c>
      <c r="J125" s="118">
        <f t="shared" si="19"/>
        <v>1.1091176257867735E-2</v>
      </c>
      <c r="K125" s="118">
        <f t="shared" si="19"/>
        <v>1.827965520955336E-2</v>
      </c>
      <c r="L125" s="118">
        <f t="shared" si="19"/>
        <v>1.6787294014256722E-2</v>
      </c>
      <c r="M125" s="118">
        <f t="shared" si="19"/>
        <v>2.5183684926531828E-2</v>
      </c>
      <c r="N125" s="118">
        <f t="shared" si="19"/>
        <v>2.2874448809501565E-2</v>
      </c>
      <c r="O125" s="118">
        <f t="shared" si="19"/>
        <v>1.1105676479765717E-2</v>
      </c>
      <c r="P125" s="118">
        <f t="shared" si="19"/>
        <v>1.2297211358674006E-2</v>
      </c>
      <c r="Q125" s="118">
        <f t="shared" si="19"/>
        <v>1.7621939010660847E-2</v>
      </c>
      <c r="R125" s="118">
        <f t="shared" si="19"/>
        <v>1.0821931483386346E-2</v>
      </c>
      <c r="S125" s="118">
        <f t="shared" si="19"/>
        <v>1.290574616528759E-2</v>
      </c>
      <c r="T125" s="118">
        <f t="shared" si="19"/>
        <v>1.2735283619427258E-2</v>
      </c>
      <c r="U125" s="118">
        <f t="shared" si="19"/>
        <v>1.4007074315418594E-2</v>
      </c>
      <c r="V125" s="118">
        <f t="shared" si="19"/>
        <v>8.6850015992282932E-3</v>
      </c>
      <c r="W125" s="118">
        <f t="shared" si="19"/>
        <v>4.4053354578677583E-3</v>
      </c>
      <c r="X125" s="118">
        <f t="shared" si="19"/>
        <v>8.6008569695017103E-3</v>
      </c>
      <c r="Y125" s="118">
        <f t="shared" si="19"/>
        <v>5.5534235318114456E-3</v>
      </c>
      <c r="Z125" s="118">
        <f t="shared" si="19"/>
        <v>3.7853640102722933E-3</v>
      </c>
      <c r="AA125" s="118">
        <f t="shared" si="19"/>
        <v>4.3175082466709635E-3</v>
      </c>
      <c r="AB125" s="118">
        <f t="shared" si="19"/>
        <v>9.0034238627410036E-3</v>
      </c>
      <c r="AC125" s="118">
        <f t="shared" si="19"/>
        <v>9.0846284859050375E-3</v>
      </c>
      <c r="AD125" s="118">
        <f t="shared" si="19"/>
        <v>7.1643445744444456E-3</v>
      </c>
      <c r="AE125" s="118">
        <f t="shared" si="19"/>
        <v>6.6386311418191154E-3</v>
      </c>
      <c r="AF125" s="118">
        <f t="shared" si="19"/>
        <v>1.079173598642607E-2</v>
      </c>
      <c r="AG125" s="118">
        <f t="shared" si="19"/>
        <v>4.5407531161561132E-3</v>
      </c>
      <c r="AH125" s="118">
        <f t="shared" si="19"/>
        <v>3.9709730815148461E-3</v>
      </c>
      <c r="AI125" s="118">
        <f t="shared" ref="AI125:BC125" si="20">IF(AI33="s","s",AI58)</f>
        <v>5.9478626415746172E-3</v>
      </c>
      <c r="AJ125" s="118">
        <f t="shared" si="20"/>
        <v>7.4050565142870211E-3</v>
      </c>
      <c r="AK125" s="118">
        <f t="shared" si="20"/>
        <v>3.780059484429713E-3</v>
      </c>
      <c r="AL125" s="118">
        <f t="shared" si="20"/>
        <v>3.2955669350957627E-3</v>
      </c>
      <c r="AM125" s="118">
        <f t="shared" si="20"/>
        <v>3.7197871461408295E-3</v>
      </c>
      <c r="AN125" s="118" t="str">
        <f t="shared" si="20"/>
        <v>s</v>
      </c>
      <c r="AO125" s="118">
        <f t="shared" si="20"/>
        <v>6.8769875564186579E-3</v>
      </c>
      <c r="AP125" s="118">
        <f t="shared" si="20"/>
        <v>2.7110486853578015E-3</v>
      </c>
      <c r="AQ125" s="118">
        <f t="shared" si="20"/>
        <v>4.5159683281869208E-3</v>
      </c>
      <c r="AR125" s="118">
        <f t="shared" si="20"/>
        <v>4.9253465169358359E-3</v>
      </c>
      <c r="AS125" s="118">
        <f t="shared" si="20"/>
        <v>2.5324931071215055E-3</v>
      </c>
      <c r="AT125" s="118">
        <f t="shared" si="20"/>
        <v>2.4686137715709995E-3</v>
      </c>
      <c r="AU125" s="118">
        <f t="shared" si="20"/>
        <v>3.4502762401935711E-3</v>
      </c>
      <c r="AV125" s="118">
        <f t="shared" si="20"/>
        <v>3.6007305253429305E-3</v>
      </c>
      <c r="AW125" s="118">
        <f t="shared" si="20"/>
        <v>6.107345719278315E-3</v>
      </c>
      <c r="AX125" s="118" t="str">
        <f t="shared" si="20"/>
        <v>s</v>
      </c>
      <c r="AY125" s="118" t="str">
        <f t="shared" si="20"/>
        <v>s</v>
      </c>
      <c r="AZ125" s="118">
        <f t="shared" si="20"/>
        <v>3.2345052221488136E-3</v>
      </c>
      <c r="BA125" s="118">
        <f t="shared" si="20"/>
        <v>8.7626338428620585E-3</v>
      </c>
      <c r="BB125" s="118">
        <f t="shared" si="20"/>
        <v>4.7612110708841774E-3</v>
      </c>
      <c r="BC125" s="118">
        <f t="shared" si="20"/>
        <v>3.6299457130134672E-3</v>
      </c>
    </row>
    <row r="126" spans="1:55" hidden="1" x14ac:dyDescent="0.25">
      <c r="C126" s="117">
        <f t="shared" ref="C126:AH126" si="21">IF(C34="s","s",C59)</f>
        <v>1.243870014811062E-2</v>
      </c>
      <c r="D126" s="117">
        <f t="shared" si="21"/>
        <v>1.2157255450308482E-2</v>
      </c>
      <c r="E126" s="117">
        <f t="shared" si="21"/>
        <v>1.2614524029316435E-2</v>
      </c>
      <c r="F126" s="117">
        <f t="shared" si="21"/>
        <v>6.0881360120270886E-3</v>
      </c>
      <c r="G126" s="117">
        <f t="shared" si="21"/>
        <v>1.0905438999045849E-2</v>
      </c>
      <c r="H126" s="117">
        <f t="shared" si="21"/>
        <v>1.7252329676021326E-2</v>
      </c>
      <c r="I126" s="117">
        <f t="shared" si="21"/>
        <v>2.0506355342071108E-2</v>
      </c>
      <c r="J126" s="117">
        <f t="shared" si="21"/>
        <v>1.1091176257867735E-2</v>
      </c>
      <c r="K126" s="117">
        <f t="shared" si="21"/>
        <v>1.827965520955336E-2</v>
      </c>
      <c r="L126" s="117">
        <f t="shared" si="21"/>
        <v>1.6787294014256722E-2</v>
      </c>
      <c r="M126" s="117">
        <f t="shared" si="21"/>
        <v>2.5183684926531828E-2</v>
      </c>
      <c r="N126" s="117">
        <f t="shared" si="21"/>
        <v>2.2874448809501565E-2</v>
      </c>
      <c r="O126" s="117">
        <f t="shared" si="21"/>
        <v>1.1105676479765717E-2</v>
      </c>
      <c r="P126" s="117">
        <f t="shared" si="21"/>
        <v>1.2297211358674006E-2</v>
      </c>
      <c r="Q126" s="117">
        <f t="shared" si="21"/>
        <v>1.7621939010660847E-2</v>
      </c>
      <c r="R126" s="117">
        <f t="shared" si="21"/>
        <v>1.0821931483386346E-2</v>
      </c>
      <c r="S126" s="117">
        <f t="shared" si="21"/>
        <v>1.290574616528759E-2</v>
      </c>
      <c r="T126" s="117">
        <f t="shared" si="21"/>
        <v>1.2735283619427258E-2</v>
      </c>
      <c r="U126" s="117">
        <f t="shared" si="21"/>
        <v>1.4007074315418594E-2</v>
      </c>
      <c r="V126" s="117">
        <f t="shared" si="21"/>
        <v>8.6850015992282932E-3</v>
      </c>
      <c r="W126" s="117">
        <f t="shared" si="21"/>
        <v>4.4053354578677583E-3</v>
      </c>
      <c r="X126" s="117">
        <f t="shared" si="21"/>
        <v>8.6008569695017103E-3</v>
      </c>
      <c r="Y126" s="117">
        <f t="shared" si="21"/>
        <v>5.5534235318114456E-3</v>
      </c>
      <c r="Z126" s="117">
        <f t="shared" si="21"/>
        <v>3.7853640102722933E-3</v>
      </c>
      <c r="AA126" s="117">
        <f t="shared" si="21"/>
        <v>4.3175082466709635E-3</v>
      </c>
      <c r="AB126" s="117">
        <f t="shared" si="21"/>
        <v>9.0034238627410036E-3</v>
      </c>
      <c r="AC126" s="117">
        <f t="shared" si="21"/>
        <v>9.0846284859050375E-3</v>
      </c>
      <c r="AD126" s="117">
        <f t="shared" si="21"/>
        <v>7.1643445744444456E-3</v>
      </c>
      <c r="AE126" s="117">
        <f t="shared" si="21"/>
        <v>6.6386311418191154E-3</v>
      </c>
      <c r="AF126" s="117">
        <f t="shared" si="21"/>
        <v>1.079173598642607E-2</v>
      </c>
      <c r="AG126" s="117">
        <f t="shared" si="21"/>
        <v>4.5407531161561132E-3</v>
      </c>
      <c r="AH126" s="117">
        <f t="shared" si="21"/>
        <v>3.9709730815148461E-3</v>
      </c>
      <c r="AI126" s="117">
        <f t="shared" ref="AI126:BC126" si="22">IF(AI34="s","s",AI59)</f>
        <v>5.9478626415746172E-3</v>
      </c>
      <c r="AJ126" s="117">
        <f t="shared" si="22"/>
        <v>7.4050565142870211E-3</v>
      </c>
      <c r="AK126" s="117">
        <f t="shared" si="22"/>
        <v>3.780059484429713E-3</v>
      </c>
      <c r="AL126" s="117">
        <f t="shared" si="22"/>
        <v>3.2955669350957627E-3</v>
      </c>
      <c r="AM126" s="117">
        <f t="shared" si="22"/>
        <v>3.7197871461408295E-3</v>
      </c>
      <c r="AN126" s="117" t="str">
        <f t="shared" si="22"/>
        <v>s</v>
      </c>
      <c r="AO126" s="117">
        <f t="shared" si="22"/>
        <v>6.8769875564186579E-3</v>
      </c>
      <c r="AP126" s="117">
        <f t="shared" si="22"/>
        <v>2.7110486853578015E-3</v>
      </c>
      <c r="AQ126" s="117">
        <f t="shared" si="22"/>
        <v>4.5159683281869208E-3</v>
      </c>
      <c r="AR126" s="117">
        <f t="shared" si="22"/>
        <v>4.9253465169358359E-3</v>
      </c>
      <c r="AS126" s="117">
        <f t="shared" si="22"/>
        <v>2.5324931071215055E-3</v>
      </c>
      <c r="AT126" s="117">
        <f t="shared" si="22"/>
        <v>2.4686137715709995E-3</v>
      </c>
      <c r="AU126" s="117">
        <f t="shared" si="22"/>
        <v>3.4502762401935711E-3</v>
      </c>
      <c r="AV126" s="117">
        <f t="shared" si="22"/>
        <v>3.6007305253429305E-3</v>
      </c>
      <c r="AW126" s="117">
        <f t="shared" si="22"/>
        <v>6.107345719278315E-3</v>
      </c>
      <c r="AX126" s="117" t="str">
        <f t="shared" si="22"/>
        <v>s</v>
      </c>
      <c r="AY126" s="117" t="str">
        <f t="shared" si="22"/>
        <v>s</v>
      </c>
      <c r="AZ126" s="117">
        <f t="shared" si="22"/>
        <v>3.2345052221488136E-3</v>
      </c>
      <c r="BA126" s="117">
        <f t="shared" si="22"/>
        <v>8.7626338428620585E-3</v>
      </c>
      <c r="BB126" s="117">
        <f t="shared" si="22"/>
        <v>4.7612110708841774E-3</v>
      </c>
      <c r="BC126" s="117">
        <f t="shared" si="22"/>
        <v>3.6299457130134672E-3</v>
      </c>
    </row>
    <row r="127" spans="1:55" hidden="1" x14ac:dyDescent="0.25">
      <c r="C127" s="117">
        <f t="shared" ref="C127:AH127" si="23">IF(C35="s","s",C60)</f>
        <v>6.6824548851541418E-2</v>
      </c>
      <c r="D127" s="117">
        <f t="shared" si="23"/>
        <v>8.1145377612608469E-2</v>
      </c>
      <c r="E127" s="117">
        <f t="shared" si="23"/>
        <v>6.2552176574367527E-2</v>
      </c>
      <c r="F127" s="117">
        <f t="shared" si="23"/>
        <v>5.8645908268554217E-2</v>
      </c>
      <c r="G127" s="117">
        <f t="shared" si="23"/>
        <v>5.6646665442839819E-2</v>
      </c>
      <c r="H127" s="117">
        <f t="shared" si="23"/>
        <v>5.4238494349738743E-2</v>
      </c>
      <c r="I127" s="117">
        <f t="shared" si="23"/>
        <v>5.940561970396676E-2</v>
      </c>
      <c r="J127" s="117">
        <f t="shared" si="23"/>
        <v>7.334822391669947E-2</v>
      </c>
      <c r="K127" s="117">
        <f t="shared" si="23"/>
        <v>7.0083803160254379E-2</v>
      </c>
      <c r="L127" s="117">
        <f t="shared" si="23"/>
        <v>5.1345603331392785E-2</v>
      </c>
      <c r="M127" s="117">
        <f t="shared" si="23"/>
        <v>6.069493644368007E-2</v>
      </c>
      <c r="N127" s="117">
        <f t="shared" si="23"/>
        <v>5.4564931277023256E-2</v>
      </c>
      <c r="O127" s="117">
        <f t="shared" si="23"/>
        <v>6.2582122806349477E-2</v>
      </c>
      <c r="P127" s="117">
        <f t="shared" si="23"/>
        <v>7.0752280677371659E-2</v>
      </c>
      <c r="Q127" s="117">
        <f t="shared" si="23"/>
        <v>6.6767994426223137E-2</v>
      </c>
      <c r="R127" s="117">
        <f t="shared" si="23"/>
        <v>7.2436988807760561E-2</v>
      </c>
      <c r="S127" s="117">
        <f t="shared" si="23"/>
        <v>7.6588816708331758E-2</v>
      </c>
      <c r="T127" s="117">
        <f t="shared" si="23"/>
        <v>7.0730997249342731E-2</v>
      </c>
      <c r="U127" s="117">
        <f t="shared" si="23"/>
        <v>7.4575014978554691E-2</v>
      </c>
      <c r="V127" s="117">
        <f t="shared" si="23"/>
        <v>8.2602564832532269E-2</v>
      </c>
      <c r="W127" s="117">
        <f t="shared" si="23"/>
        <v>6.6920099716671164E-2</v>
      </c>
      <c r="X127" s="117">
        <f t="shared" si="23"/>
        <v>7.0420875272185407E-2</v>
      </c>
      <c r="Y127" s="117">
        <f t="shared" si="23"/>
        <v>6.6852273459350478E-2</v>
      </c>
      <c r="Z127" s="117">
        <f t="shared" si="23"/>
        <v>7.2463688061901593E-2</v>
      </c>
      <c r="AA127" s="117">
        <f t="shared" si="23"/>
        <v>8.1354672935640235E-2</v>
      </c>
      <c r="AB127" s="117">
        <f t="shared" si="23"/>
        <v>8.4777515192797734E-2</v>
      </c>
      <c r="AC127" s="117">
        <f t="shared" si="23"/>
        <v>9.2845478295044734E-2</v>
      </c>
      <c r="AD127" s="117">
        <f t="shared" si="23"/>
        <v>8.0043948487290947E-2</v>
      </c>
      <c r="AE127" s="117">
        <f t="shared" si="23"/>
        <v>8.5798404459720257E-2</v>
      </c>
      <c r="AF127" s="117">
        <f t="shared" si="23"/>
        <v>8.5089755767651001E-2</v>
      </c>
      <c r="AG127" s="117">
        <f t="shared" si="23"/>
        <v>8.4583958413298577E-2</v>
      </c>
      <c r="AH127" s="117">
        <f t="shared" si="23"/>
        <v>8.6231118199765144E-2</v>
      </c>
      <c r="AI127" s="117">
        <f t="shared" ref="AI127:BC127" si="24">IF(AI35="s","s",AI60)</f>
        <v>7.7047403554353355E-2</v>
      </c>
      <c r="AJ127" s="117">
        <f t="shared" si="24"/>
        <v>7.612613426394392E-2</v>
      </c>
      <c r="AK127" s="117">
        <f t="shared" si="24"/>
        <v>7.0375577192616542E-2</v>
      </c>
      <c r="AL127" s="117">
        <f t="shared" si="24"/>
        <v>6.81795265235665E-2</v>
      </c>
      <c r="AM127" s="117">
        <f t="shared" si="24"/>
        <v>6.5226332772440943E-2</v>
      </c>
      <c r="AN127" s="117">
        <f t="shared" si="24"/>
        <v>7.0560876477265375E-2</v>
      </c>
      <c r="AO127" s="117">
        <f t="shared" si="24"/>
        <v>7.5214846367591917E-2</v>
      </c>
      <c r="AP127" s="117">
        <f t="shared" si="24"/>
        <v>7.3430226826583817E-2</v>
      </c>
      <c r="AQ127" s="117">
        <f t="shared" si="24"/>
        <v>7.5734146753561896E-2</v>
      </c>
      <c r="AR127" s="117">
        <f t="shared" si="24"/>
        <v>7.2713262546128213E-2</v>
      </c>
      <c r="AS127" s="117">
        <f t="shared" si="24"/>
        <v>7.2984201954997982E-2</v>
      </c>
      <c r="AT127" s="117">
        <f t="shared" si="24"/>
        <v>7.8508786908984052E-2</v>
      </c>
      <c r="AU127" s="117">
        <f t="shared" si="24"/>
        <v>7.0355585217656696E-2</v>
      </c>
      <c r="AV127" s="117">
        <f t="shared" si="24"/>
        <v>6.6191660361936924E-2</v>
      </c>
      <c r="AW127" s="117">
        <f t="shared" si="24"/>
        <v>7.6810322665338299E-2</v>
      </c>
      <c r="AX127" s="117">
        <f t="shared" si="24"/>
        <v>7.5032306832954324E-2</v>
      </c>
      <c r="AY127" s="117">
        <f t="shared" si="24"/>
        <v>7.2845768949428194E-2</v>
      </c>
      <c r="AZ127" s="117">
        <f t="shared" si="24"/>
        <v>7.3022978499224775E-2</v>
      </c>
      <c r="BA127" s="117">
        <f t="shared" si="24"/>
        <v>7.246871059962573E-2</v>
      </c>
      <c r="BB127" s="117">
        <f t="shared" si="24"/>
        <v>7.0493196605121031E-2</v>
      </c>
      <c r="BC127" s="117">
        <f t="shared" si="24"/>
        <v>7.6896657275849115E-2</v>
      </c>
    </row>
    <row r="128" spans="1:55" hidden="1" x14ac:dyDescent="0.25">
      <c r="C128" s="117">
        <f t="shared" ref="C128:AH128" si="25">IF(C36="s","s",C61)</f>
        <v>4.8929963335591173E-2</v>
      </c>
      <c r="D128" s="117">
        <f t="shared" si="25"/>
        <v>4.8963099612025614E-2</v>
      </c>
      <c r="E128" s="117">
        <f t="shared" si="25"/>
        <v>4.7560162367806295E-2</v>
      </c>
      <c r="F128" s="117">
        <f t="shared" si="25"/>
        <v>5.2045800740047048E-2</v>
      </c>
      <c r="G128" s="117">
        <f t="shared" si="25"/>
        <v>4.9149783614736861E-2</v>
      </c>
      <c r="H128" s="117">
        <f t="shared" si="25"/>
        <v>5.4370580427209117E-2</v>
      </c>
      <c r="I128" s="117">
        <f t="shared" si="25"/>
        <v>4.1324507726882703E-2</v>
      </c>
      <c r="J128" s="117">
        <f t="shared" si="25"/>
        <v>4.3439174619819027E-2</v>
      </c>
      <c r="K128" s="117">
        <f t="shared" si="25"/>
        <v>4.2291340459112224E-2</v>
      </c>
      <c r="L128" s="117">
        <f t="shared" si="25"/>
        <v>3.8518025569855584E-2</v>
      </c>
      <c r="M128" s="117">
        <f t="shared" si="25"/>
        <v>3.418429965464935E-2</v>
      </c>
      <c r="N128" s="117">
        <f t="shared" si="25"/>
        <v>3.199874763004857E-2</v>
      </c>
      <c r="O128" s="117">
        <f t="shared" si="25"/>
        <v>3.3626375646499174E-2</v>
      </c>
      <c r="P128" s="117">
        <f t="shared" si="25"/>
        <v>2.9479656744351233E-2</v>
      </c>
      <c r="Q128" s="117">
        <f t="shared" si="25"/>
        <v>3.8436836364307531E-2</v>
      </c>
      <c r="R128" s="117">
        <f t="shared" si="25"/>
        <v>3.8307372161688925E-2</v>
      </c>
      <c r="S128" s="117">
        <f t="shared" si="25"/>
        <v>3.3594260178313372E-2</v>
      </c>
      <c r="T128" s="117">
        <f t="shared" si="25"/>
        <v>3.7202720751589313E-2</v>
      </c>
      <c r="U128" s="117">
        <f t="shared" si="25"/>
        <v>3.7037403643950001E-2</v>
      </c>
      <c r="V128" s="117">
        <f t="shared" si="25"/>
        <v>4.2742736341211111E-2</v>
      </c>
      <c r="W128" s="117">
        <f t="shared" si="25"/>
        <v>3.2925725246370226E-2</v>
      </c>
      <c r="X128" s="117">
        <f t="shared" si="25"/>
        <v>3.857386707897921E-2</v>
      </c>
      <c r="Y128" s="117">
        <f t="shared" si="25"/>
        <v>3.956725821400265E-2</v>
      </c>
      <c r="Z128" s="117">
        <f t="shared" si="25"/>
        <v>4.4271081228327208E-2</v>
      </c>
      <c r="AA128" s="117">
        <f t="shared" si="25"/>
        <v>5.1588915121411588E-2</v>
      </c>
      <c r="AB128" s="117">
        <f t="shared" si="25"/>
        <v>5.9317232794666906E-2</v>
      </c>
      <c r="AC128" s="117">
        <f t="shared" si="25"/>
        <v>6.5834946047770834E-2</v>
      </c>
      <c r="AD128" s="117">
        <f t="shared" si="25"/>
        <v>5.8280996113107504E-2</v>
      </c>
      <c r="AE128" s="117">
        <f t="shared" si="25"/>
        <v>6.3788918554975205E-2</v>
      </c>
      <c r="AF128" s="117">
        <f t="shared" si="25"/>
        <v>6.4526773206006791E-2</v>
      </c>
      <c r="AG128" s="117">
        <f t="shared" si="25"/>
        <v>6.0504415070932023E-2</v>
      </c>
      <c r="AH128" s="117">
        <f t="shared" si="25"/>
        <v>5.7772445818282891E-2</v>
      </c>
      <c r="AI128" s="117">
        <f t="shared" ref="AI128:BC128" si="26">IF(AI36="s","s",AI61)</f>
        <v>5.4458127857919598E-2</v>
      </c>
      <c r="AJ128" s="117">
        <f t="shared" si="26"/>
        <v>5.3958158323750692E-2</v>
      </c>
      <c r="AK128" s="117">
        <f t="shared" si="26"/>
        <v>5.9968334904701527E-2</v>
      </c>
      <c r="AL128" s="117">
        <f t="shared" si="26"/>
        <v>5.7836748845932304E-2</v>
      </c>
      <c r="AM128" s="117">
        <f t="shared" si="26"/>
        <v>3.5346083480527042E-2</v>
      </c>
      <c r="AN128" s="117">
        <f t="shared" si="26"/>
        <v>3.6747247946830375E-2</v>
      </c>
      <c r="AO128" s="117">
        <f t="shared" si="26"/>
        <v>4.7203342415500713E-2</v>
      </c>
      <c r="AP128" s="117">
        <f t="shared" si="26"/>
        <v>5.0688645561760726E-2</v>
      </c>
      <c r="AQ128" s="117">
        <f t="shared" si="26"/>
        <v>4.3376964029867661E-2</v>
      </c>
      <c r="AR128" s="117">
        <f t="shared" si="26"/>
        <v>3.9190870507339104E-2</v>
      </c>
      <c r="AS128" s="117">
        <f t="shared" si="26"/>
        <v>3.9393272403743164E-2</v>
      </c>
      <c r="AT128" s="117">
        <f t="shared" si="26"/>
        <v>4.715196477354533E-2</v>
      </c>
      <c r="AU128" s="117">
        <f t="shared" si="26"/>
        <v>5.0616105596625834E-2</v>
      </c>
      <c r="AV128" s="117">
        <f t="shared" si="26"/>
        <v>5.4299038834122959E-2</v>
      </c>
      <c r="AW128" s="117">
        <f t="shared" si="26"/>
        <v>5.7077082227909484E-2</v>
      </c>
      <c r="AX128" s="117">
        <f t="shared" si="26"/>
        <v>5.3946376044861515E-2</v>
      </c>
      <c r="AY128" s="117">
        <f t="shared" si="26"/>
        <v>4.6157737373094018E-2</v>
      </c>
      <c r="AZ128" s="117">
        <f t="shared" si="26"/>
        <v>5.1607523422802282E-2</v>
      </c>
      <c r="BA128" s="117">
        <f t="shared" si="26"/>
        <v>4.5244475402196477E-2</v>
      </c>
      <c r="BB128" s="117">
        <f t="shared" si="26"/>
        <v>4.1244188187400499E-2</v>
      </c>
      <c r="BC128" s="117">
        <f t="shared" si="26"/>
        <v>4.7387964029715707E-2</v>
      </c>
    </row>
    <row r="129" spans="3:55" hidden="1" x14ac:dyDescent="0.25">
      <c r="C129" s="117">
        <f t="shared" ref="C129:AH129" si="27">IF(C37="s","s",C62)</f>
        <v>7.3221098150062794E-2</v>
      </c>
      <c r="D129" s="117">
        <f t="shared" si="27"/>
        <v>6.6029327556302919E-2</v>
      </c>
      <c r="E129" s="117">
        <f t="shared" si="27"/>
        <v>5.9202259865932749E-2</v>
      </c>
      <c r="F129" s="117">
        <f t="shared" si="27"/>
        <v>7.2763278067874568E-2</v>
      </c>
      <c r="G129" s="117">
        <f t="shared" si="27"/>
        <v>5.419522807695866E-2</v>
      </c>
      <c r="H129" s="117">
        <f t="shared" si="27"/>
        <v>4.6840243770741023E-2</v>
      </c>
      <c r="I129" s="117">
        <f t="shared" si="27"/>
        <v>4.6746664125561929E-2</v>
      </c>
      <c r="J129" s="117">
        <f t="shared" si="27"/>
        <v>4.9815977635882337E-2</v>
      </c>
      <c r="K129" s="117">
        <f t="shared" si="27"/>
        <v>5.5636084290401101E-2</v>
      </c>
      <c r="L129" s="117">
        <f t="shared" si="27"/>
        <v>6.5081363035547748E-2</v>
      </c>
      <c r="M129" s="117">
        <f t="shared" si="27"/>
        <v>6.8368387652280413E-2</v>
      </c>
      <c r="N129" s="117">
        <f t="shared" si="27"/>
        <v>6.2232489264859275E-2</v>
      </c>
      <c r="O129" s="117">
        <f t="shared" si="27"/>
        <v>5.8301229874401755E-2</v>
      </c>
      <c r="P129" s="117">
        <f t="shared" si="27"/>
        <v>5.9088261323670677E-2</v>
      </c>
      <c r="Q129" s="117">
        <f t="shared" si="27"/>
        <v>4.8492952510655982E-2</v>
      </c>
      <c r="R129" s="117">
        <f t="shared" si="27"/>
        <v>5.6424475685928677E-2</v>
      </c>
      <c r="S129" s="117">
        <f t="shared" si="27"/>
        <v>5.5342311279974354E-2</v>
      </c>
      <c r="T129" s="117">
        <f t="shared" si="27"/>
        <v>5.7378458064958428E-2</v>
      </c>
      <c r="U129" s="117">
        <f t="shared" si="27"/>
        <v>5.3058846892783056E-2</v>
      </c>
      <c r="V129" s="117">
        <f t="shared" si="27"/>
        <v>5.0986339517019579E-2</v>
      </c>
      <c r="W129" s="117">
        <f t="shared" si="27"/>
        <v>5.0052207803638352E-2</v>
      </c>
      <c r="X129" s="117">
        <f t="shared" si="27"/>
        <v>5.3628728063269737E-2</v>
      </c>
      <c r="Y129" s="117">
        <f t="shared" si="27"/>
        <v>5.7517849537743006E-2</v>
      </c>
      <c r="Z129" s="117">
        <f t="shared" si="27"/>
        <v>5.2086565051410974E-2</v>
      </c>
      <c r="AA129" s="117">
        <f t="shared" si="27"/>
        <v>4.7479279435384172E-2</v>
      </c>
      <c r="AB129" s="117">
        <f t="shared" si="27"/>
        <v>4.6008437638915337E-2</v>
      </c>
      <c r="AC129" s="117">
        <f t="shared" si="27"/>
        <v>4.8916887693207609E-2</v>
      </c>
      <c r="AD129" s="117">
        <f t="shared" si="27"/>
        <v>4.3699398654856038E-2</v>
      </c>
      <c r="AE129" s="117">
        <f t="shared" si="27"/>
        <v>4.530298646291029E-2</v>
      </c>
      <c r="AF129" s="117">
        <f t="shared" si="27"/>
        <v>4.1654205517269553E-2</v>
      </c>
      <c r="AG129" s="117">
        <f t="shared" si="27"/>
        <v>4.1307189186495459E-2</v>
      </c>
      <c r="AH129" s="117">
        <f t="shared" si="27"/>
        <v>5.0794398109087646E-2</v>
      </c>
      <c r="AI129" s="117">
        <f t="shared" ref="AI129:BC129" si="28">IF(AI37="s","s",AI62)</f>
        <v>5.3715001688554774E-2</v>
      </c>
      <c r="AJ129" s="117">
        <f t="shared" si="28"/>
        <v>4.9552947479747228E-2</v>
      </c>
      <c r="AK129" s="117">
        <f t="shared" si="28"/>
        <v>3.8902302041637603E-2</v>
      </c>
      <c r="AL129" s="117">
        <f t="shared" si="28"/>
        <v>3.8653925323391E-2</v>
      </c>
      <c r="AM129" s="117">
        <f t="shared" si="28"/>
        <v>1.8464145481987691E-2</v>
      </c>
      <c r="AN129" s="117">
        <f t="shared" si="28"/>
        <v>2.6067890795665197E-2</v>
      </c>
      <c r="AO129" s="117">
        <f t="shared" si="28"/>
        <v>3.4554865688619804E-2</v>
      </c>
      <c r="AP129" s="117">
        <f t="shared" si="28"/>
        <v>3.8133035024734183E-2</v>
      </c>
      <c r="AQ129" s="117">
        <f t="shared" si="28"/>
        <v>3.9946347431250348E-2</v>
      </c>
      <c r="AR129" s="117">
        <f t="shared" si="28"/>
        <v>4.1905691723200286E-2</v>
      </c>
      <c r="AS129" s="117">
        <f t="shared" si="28"/>
        <v>3.5703195409237255E-2</v>
      </c>
      <c r="AT129" s="117">
        <f t="shared" si="28"/>
        <v>4.6884263824981655E-2</v>
      </c>
      <c r="AU129" s="117">
        <f t="shared" si="28"/>
        <v>4.5599423988572065E-2</v>
      </c>
      <c r="AV129" s="117">
        <f t="shared" si="28"/>
        <v>3.2993562137479823E-2</v>
      </c>
      <c r="AW129" s="117">
        <f t="shared" si="28"/>
        <v>3.4121037927328748E-2</v>
      </c>
      <c r="AX129" s="117">
        <f t="shared" si="28"/>
        <v>3.1939950055089955E-2</v>
      </c>
      <c r="AY129" s="117">
        <f t="shared" si="28"/>
        <v>4.5738467323211233E-2</v>
      </c>
      <c r="AZ129" s="117">
        <f t="shared" si="28"/>
        <v>4.7984853773201573E-2</v>
      </c>
      <c r="BA129" s="117">
        <f t="shared" si="28"/>
        <v>3.975856988306712E-2</v>
      </c>
      <c r="BB129" s="117">
        <f t="shared" si="28"/>
        <v>4.2490984939954346E-2</v>
      </c>
      <c r="BC129" s="117">
        <f t="shared" si="28"/>
        <v>4.0358525542357138E-2</v>
      </c>
    </row>
    <row r="130" spans="3:55" hidden="1" x14ac:dyDescent="0.25">
      <c r="C130" s="117">
        <f t="shared" ref="C130:AH130" si="29">IF(C38="s","s",C63)</f>
        <v>8.1632028473955093E-2</v>
      </c>
      <c r="D130" s="117">
        <f t="shared" si="29"/>
        <v>4.9362196196498606E-2</v>
      </c>
      <c r="E130" s="117">
        <f t="shared" si="29"/>
        <v>5.2230624546440826E-2</v>
      </c>
      <c r="F130" s="117">
        <f t="shared" si="29"/>
        <v>4.9095524431920258E-2</v>
      </c>
      <c r="G130" s="117">
        <f t="shared" si="29"/>
        <v>4.9384231026538571E-2</v>
      </c>
      <c r="H130" s="117">
        <f t="shared" si="29"/>
        <v>5.4248167625045911E-2</v>
      </c>
      <c r="I130" s="117">
        <f t="shared" si="29"/>
        <v>3.1588988531105269E-2</v>
      </c>
      <c r="J130" s="117">
        <f t="shared" si="29"/>
        <v>5.322013422849619E-2</v>
      </c>
      <c r="K130" s="117">
        <f t="shared" si="29"/>
        <v>6.0385028797688645E-2</v>
      </c>
      <c r="L130" s="117">
        <f t="shared" si="29"/>
        <v>7.6841988895158447E-2</v>
      </c>
      <c r="M130" s="117">
        <f t="shared" si="29"/>
        <v>5.8083561901528143E-2</v>
      </c>
      <c r="N130" s="117">
        <f t="shared" si="29"/>
        <v>6.5569362657511329E-2</v>
      </c>
      <c r="O130" s="117">
        <f t="shared" si="29"/>
        <v>5.5951554478262035E-2</v>
      </c>
      <c r="P130" s="117">
        <f t="shared" si="29"/>
        <v>5.3490524062757804E-2</v>
      </c>
      <c r="Q130" s="117">
        <f t="shared" si="29"/>
        <v>4.4512448402183727E-2</v>
      </c>
      <c r="R130" s="117">
        <f t="shared" si="29"/>
        <v>5.3510678352017275E-2</v>
      </c>
      <c r="S130" s="117">
        <f t="shared" si="29"/>
        <v>6.013119083953463E-2</v>
      </c>
      <c r="T130" s="117">
        <f t="shared" si="29"/>
        <v>6.3734514049183469E-2</v>
      </c>
      <c r="U130" s="117">
        <f t="shared" si="29"/>
        <v>7.0068836772727419E-2</v>
      </c>
      <c r="V130" s="117">
        <f t="shared" si="29"/>
        <v>7.5400656459015253E-2</v>
      </c>
      <c r="W130" s="117">
        <f t="shared" si="29"/>
        <v>7.1351657296536197E-2</v>
      </c>
      <c r="X130" s="117">
        <f t="shared" si="29"/>
        <v>9.0593187510978404E-2</v>
      </c>
      <c r="Y130" s="117">
        <f t="shared" si="29"/>
        <v>3.7306335349157317E-2</v>
      </c>
      <c r="Z130" s="117">
        <f t="shared" si="29"/>
        <v>6.9427958134037668E-2</v>
      </c>
      <c r="AA130" s="117">
        <f t="shared" si="29"/>
        <v>4.7694565447107297E-2</v>
      </c>
      <c r="AB130" s="117">
        <f t="shared" si="29"/>
        <v>6.9714166121587193E-2</v>
      </c>
      <c r="AC130" s="117">
        <f t="shared" si="29"/>
        <v>6.5414238511126821E-2</v>
      </c>
      <c r="AD130" s="117">
        <f t="shared" si="29"/>
        <v>7.3059922276633965E-2</v>
      </c>
      <c r="AE130" s="117">
        <f t="shared" si="29"/>
        <v>7.4906969631980874E-2</v>
      </c>
      <c r="AF130" s="117">
        <f t="shared" si="29"/>
        <v>9.6642078875512197E-2</v>
      </c>
      <c r="AG130" s="117">
        <f t="shared" si="29"/>
        <v>7.1387301491285263E-2</v>
      </c>
      <c r="AH130" s="117">
        <f t="shared" si="29"/>
        <v>6.8009278436204745E-2</v>
      </c>
      <c r="AI130" s="117">
        <f t="shared" ref="AI130:BC130" si="30">IF(AI38="s","s",AI63)</f>
        <v>8.5058657655120953E-2</v>
      </c>
      <c r="AJ130" s="117">
        <f t="shared" si="30"/>
        <v>8.5961645870397452E-2</v>
      </c>
      <c r="AK130" s="117">
        <f t="shared" si="30"/>
        <v>8.211301222361439E-2</v>
      </c>
      <c r="AL130" s="117">
        <f t="shared" si="30"/>
        <v>0.10258541575913652</v>
      </c>
      <c r="AM130" s="117">
        <f t="shared" si="30"/>
        <v>8.1445248880905444E-2</v>
      </c>
      <c r="AN130" s="117">
        <f t="shared" si="30"/>
        <v>4.264899435016558E-2</v>
      </c>
      <c r="AO130" s="117">
        <f t="shared" si="30"/>
        <v>8.9293798280172962E-2</v>
      </c>
      <c r="AP130" s="117">
        <f t="shared" si="30"/>
        <v>9.1115374507396166E-2</v>
      </c>
      <c r="AQ130" s="117">
        <f t="shared" si="30"/>
        <v>6.5825184575284551E-2</v>
      </c>
      <c r="AR130" s="117">
        <f t="shared" si="30"/>
        <v>8.016110246105583E-2</v>
      </c>
      <c r="AS130" s="117">
        <f t="shared" si="30"/>
        <v>8.0710348951583258E-2</v>
      </c>
      <c r="AT130" s="117">
        <f t="shared" si="30"/>
        <v>0.10996443587361726</v>
      </c>
      <c r="AU130" s="117">
        <f t="shared" si="30"/>
        <v>9.4891134430764801E-2</v>
      </c>
      <c r="AV130" s="117">
        <f t="shared" si="30"/>
        <v>0.11268385905574672</v>
      </c>
      <c r="AW130" s="117">
        <f t="shared" si="30"/>
        <v>9.9649721563395105E-2</v>
      </c>
      <c r="AX130" s="117">
        <f t="shared" si="30"/>
        <v>0.13080151443564453</v>
      </c>
      <c r="AY130" s="117">
        <f t="shared" si="30"/>
        <v>0.12827456734733617</v>
      </c>
      <c r="AZ130" s="117">
        <f t="shared" si="30"/>
        <v>0.13157312898110549</v>
      </c>
      <c r="BA130" s="117">
        <f t="shared" si="30"/>
        <v>0.14162535460419323</v>
      </c>
      <c r="BB130" s="117">
        <f t="shared" si="30"/>
        <v>0.14437957158188031</v>
      </c>
      <c r="BC130" s="117">
        <f t="shared" si="30"/>
        <v>0.13555416986301083</v>
      </c>
    </row>
    <row r="131" spans="3:55" hidden="1" x14ac:dyDescent="0.25">
      <c r="C131" s="117">
        <f t="shared" ref="C131:AH131" si="31">IF(C39="s","s",C64)</f>
        <v>5.1646613549583269E-2</v>
      </c>
      <c r="D131" s="117">
        <f t="shared" si="31"/>
        <v>5.2494863874158325E-2</v>
      </c>
      <c r="E131" s="117">
        <f t="shared" si="31"/>
        <v>4.946451975132779E-2</v>
      </c>
      <c r="F131" s="117">
        <f t="shared" si="31"/>
        <v>4.9535444617701568E-2</v>
      </c>
      <c r="G131" s="117">
        <f t="shared" si="31"/>
        <v>4.4904799958904854E-2</v>
      </c>
      <c r="H131" s="117">
        <f t="shared" si="31"/>
        <v>4.2813315178823322E-2</v>
      </c>
      <c r="I131" s="117">
        <f t="shared" si="31"/>
        <v>3.9632153772330314E-2</v>
      </c>
      <c r="J131" s="117">
        <f t="shared" si="31"/>
        <v>3.8486455877220951E-2</v>
      </c>
      <c r="K131" s="117">
        <f t="shared" si="31"/>
        <v>4.056577185484174E-2</v>
      </c>
      <c r="L131" s="117">
        <f t="shared" si="31"/>
        <v>4.2892117290886461E-2</v>
      </c>
      <c r="M131" s="117">
        <f t="shared" si="31"/>
        <v>4.5422313511130956E-2</v>
      </c>
      <c r="N131" s="117">
        <f t="shared" si="31"/>
        <v>4.7453545763979685E-2</v>
      </c>
      <c r="O131" s="117">
        <f t="shared" si="31"/>
        <v>4.8119041791536324E-2</v>
      </c>
      <c r="P131" s="117">
        <f t="shared" si="31"/>
        <v>4.7373804763921182E-2</v>
      </c>
      <c r="Q131" s="117">
        <f t="shared" si="31"/>
        <v>4.7118388905235446E-2</v>
      </c>
      <c r="R131" s="117">
        <f t="shared" si="31"/>
        <v>4.6622657285930479E-2</v>
      </c>
      <c r="S131" s="117">
        <f t="shared" si="31"/>
        <v>4.5169965313423988E-2</v>
      </c>
      <c r="T131" s="117">
        <f t="shared" si="31"/>
        <v>4.1933871209070515E-2</v>
      </c>
      <c r="U131" s="117">
        <f t="shared" si="31"/>
        <v>4.4835499578868523E-2</v>
      </c>
      <c r="V131" s="117">
        <f t="shared" si="31"/>
        <v>4.5351773233633499E-2</v>
      </c>
      <c r="W131" s="117">
        <f t="shared" si="31"/>
        <v>4.7826437482178748E-2</v>
      </c>
      <c r="X131" s="117">
        <f t="shared" si="31"/>
        <v>5.0369066934927126E-2</v>
      </c>
      <c r="Y131" s="117">
        <f t="shared" si="31"/>
        <v>4.8630085184262407E-2</v>
      </c>
      <c r="Z131" s="117">
        <f t="shared" si="31"/>
        <v>5.1817380757780987E-2</v>
      </c>
      <c r="AA131" s="117">
        <f t="shared" si="31"/>
        <v>5.0958219793294936E-2</v>
      </c>
      <c r="AB131" s="117">
        <f t="shared" si="31"/>
        <v>5.5563071252577097E-2</v>
      </c>
      <c r="AC131" s="117">
        <f t="shared" si="31"/>
        <v>6.1309922582319688E-2</v>
      </c>
      <c r="AD131" s="117">
        <f t="shared" si="31"/>
        <v>6.2979494767941818E-2</v>
      </c>
      <c r="AE131" s="117">
        <f t="shared" si="31"/>
        <v>6.134672787277283E-2</v>
      </c>
      <c r="AF131" s="117">
        <f t="shared" si="31"/>
        <v>5.9544090704464675E-2</v>
      </c>
      <c r="AG131" s="117">
        <f t="shared" si="31"/>
        <v>6.3008340446510117E-2</v>
      </c>
      <c r="AH131" s="117">
        <f t="shared" si="31"/>
        <v>6.0253085877695192E-2</v>
      </c>
      <c r="AI131" s="117">
        <f t="shared" ref="AI131:BC131" si="32">IF(AI39="s","s",AI64)</f>
        <v>6.2047772760519787E-2</v>
      </c>
      <c r="AJ131" s="117">
        <f t="shared" si="32"/>
        <v>6.0250645090278977E-2</v>
      </c>
      <c r="AK131" s="117">
        <f t="shared" si="32"/>
        <v>5.8909805010982301E-2</v>
      </c>
      <c r="AL131" s="117">
        <f t="shared" si="32"/>
        <v>5.4881458558148445E-2</v>
      </c>
      <c r="AM131" s="117">
        <f t="shared" si="32"/>
        <v>3.26465639273604E-2</v>
      </c>
      <c r="AN131" s="117">
        <f t="shared" si="32"/>
        <v>2.979207985035634E-2</v>
      </c>
      <c r="AO131" s="117">
        <f t="shared" si="32"/>
        <v>4.3120038664575533E-2</v>
      </c>
      <c r="AP131" s="117">
        <f t="shared" si="32"/>
        <v>4.5909600222228099E-2</v>
      </c>
      <c r="AQ131" s="117">
        <f t="shared" si="32"/>
        <v>4.5756278499154791E-2</v>
      </c>
      <c r="AR131" s="117">
        <f t="shared" si="32"/>
        <v>4.7871204166581548E-2</v>
      </c>
      <c r="AS131" s="117">
        <f t="shared" si="32"/>
        <v>5.0012862577163114E-2</v>
      </c>
      <c r="AT131" s="117">
        <f t="shared" si="32"/>
        <v>5.3504317215852575E-2</v>
      </c>
      <c r="AU131" s="117">
        <f t="shared" si="32"/>
        <v>5.7042053248444205E-2</v>
      </c>
      <c r="AV131" s="117">
        <f t="shared" si="32"/>
        <v>5.5539224865536398E-2</v>
      </c>
      <c r="AW131" s="117">
        <f t="shared" si="32"/>
        <v>5.4793832757358309E-2</v>
      </c>
      <c r="AX131" s="117">
        <f t="shared" si="32"/>
        <v>5.4418052626930412E-2</v>
      </c>
      <c r="AY131" s="117">
        <f t="shared" si="32"/>
        <v>5.1550027215542929E-2</v>
      </c>
      <c r="AZ131" s="117">
        <f t="shared" si="32"/>
        <v>5.0773988182659158E-2</v>
      </c>
      <c r="BA131" s="117">
        <f t="shared" si="32"/>
        <v>4.9588771577818769E-2</v>
      </c>
      <c r="BB131" s="117">
        <f t="shared" si="32"/>
        <v>4.8584451818040053E-2</v>
      </c>
      <c r="BC131" s="117">
        <f t="shared" si="32"/>
        <v>4.8427888025223187E-2</v>
      </c>
    </row>
    <row r="132" spans="3:55" hidden="1" x14ac:dyDescent="0.25">
      <c r="C132" s="117">
        <f t="shared" ref="C132:AH132" si="33">IF(C40="s","s",C65)</f>
        <v>5.5784206383362345E-2</v>
      </c>
      <c r="D132" s="117">
        <f t="shared" si="33"/>
        <v>5.6579885897444865E-2</v>
      </c>
      <c r="E132" s="117">
        <f t="shared" si="33"/>
        <v>5.1621764187481149E-2</v>
      </c>
      <c r="F132" s="117">
        <f t="shared" si="33"/>
        <v>5.2108128740326248E-2</v>
      </c>
      <c r="G132" s="117">
        <f t="shared" si="33"/>
        <v>4.7434065910307556E-2</v>
      </c>
      <c r="H132" s="117">
        <f t="shared" si="33"/>
        <v>4.5908545563822234E-2</v>
      </c>
      <c r="I132" s="117">
        <f t="shared" si="33"/>
        <v>4.2294606375701788E-2</v>
      </c>
      <c r="J132" s="117">
        <f t="shared" si="33"/>
        <v>4.4511412523110944E-2</v>
      </c>
      <c r="K132" s="117">
        <f t="shared" si="33"/>
        <v>4.6029870355487418E-2</v>
      </c>
      <c r="L132" s="117">
        <f t="shared" si="33"/>
        <v>4.6141210449659985E-2</v>
      </c>
      <c r="M132" s="117">
        <f t="shared" si="33"/>
        <v>4.8056923671664573E-2</v>
      </c>
      <c r="N132" s="117">
        <f t="shared" si="33"/>
        <v>4.8500318659317657E-2</v>
      </c>
      <c r="O132" s="117">
        <f t="shared" si="33"/>
        <v>4.9509963921823323E-2</v>
      </c>
      <c r="P132" s="117">
        <f t="shared" si="33"/>
        <v>4.9643939782544923E-2</v>
      </c>
      <c r="Q132" s="117">
        <f t="shared" si="33"/>
        <v>4.8830614552246153E-2</v>
      </c>
      <c r="R132" s="117">
        <f t="shared" si="33"/>
        <v>4.9974530274077729E-2</v>
      </c>
      <c r="S132" s="117">
        <f t="shared" si="33"/>
        <v>4.9332651042157158E-2</v>
      </c>
      <c r="T132" s="117">
        <f t="shared" si="33"/>
        <v>4.6933314984912981E-2</v>
      </c>
      <c r="U132" s="117">
        <f t="shared" si="33"/>
        <v>4.9453662682083233E-2</v>
      </c>
      <c r="V132" s="117">
        <f t="shared" si="33"/>
        <v>5.1503014132273248E-2</v>
      </c>
      <c r="W132" s="117">
        <f t="shared" si="33"/>
        <v>5.0040594022122832E-2</v>
      </c>
      <c r="X132" s="117">
        <f t="shared" si="33"/>
        <v>5.3706559303547112E-2</v>
      </c>
      <c r="Y132" s="117">
        <f t="shared" si="33"/>
        <v>5.0209669130644216E-2</v>
      </c>
      <c r="Z132" s="117">
        <f t="shared" si="33"/>
        <v>5.4530188719976426E-2</v>
      </c>
      <c r="AA132" s="117">
        <f t="shared" si="33"/>
        <v>5.4769030752733268E-2</v>
      </c>
      <c r="AB132" s="117">
        <f t="shared" si="33"/>
        <v>5.9854949510642137E-2</v>
      </c>
      <c r="AC132" s="117">
        <f t="shared" si="33"/>
        <v>6.549957043577577E-2</v>
      </c>
      <c r="AD132" s="117">
        <f t="shared" si="33"/>
        <v>6.4313433113653715E-2</v>
      </c>
      <c r="AE132" s="117">
        <f t="shared" si="33"/>
        <v>6.4582170967454305E-2</v>
      </c>
      <c r="AF132" s="117">
        <f t="shared" si="33"/>
        <v>6.4017119620559407E-2</v>
      </c>
      <c r="AG132" s="117">
        <f t="shared" si="33"/>
        <v>6.4950169545935174E-2</v>
      </c>
      <c r="AH132" s="117">
        <f t="shared" si="33"/>
        <v>6.3279467551889651E-2</v>
      </c>
      <c r="AI132" s="117">
        <f t="shared" ref="AI132:BC132" si="34">IF(AI40="s","s",AI65)</f>
        <v>6.3784253322419632E-2</v>
      </c>
      <c r="AJ132" s="117">
        <f t="shared" si="34"/>
        <v>6.2161340741333053E-2</v>
      </c>
      <c r="AK132" s="117">
        <f t="shared" si="34"/>
        <v>6.0381021775501836E-2</v>
      </c>
      <c r="AL132" s="117">
        <f t="shared" si="34"/>
        <v>5.7923438648990799E-2</v>
      </c>
      <c r="AM132" s="117">
        <f t="shared" si="34"/>
        <v>3.8294964005140972E-2</v>
      </c>
      <c r="AN132" s="117">
        <f t="shared" si="34"/>
        <v>3.6047176599334749E-2</v>
      </c>
      <c r="AO132" s="117">
        <f t="shared" si="34"/>
        <v>4.9110473688463288E-2</v>
      </c>
      <c r="AP132" s="117">
        <f t="shared" si="34"/>
        <v>5.1392297504511582E-2</v>
      </c>
      <c r="AQ132" s="117">
        <f t="shared" si="34"/>
        <v>4.9987003340277225E-2</v>
      </c>
      <c r="AR132" s="117">
        <f t="shared" si="34"/>
        <v>5.1302263011953161E-2</v>
      </c>
      <c r="AS132" s="117">
        <f t="shared" si="34"/>
        <v>5.2578703510277755E-2</v>
      </c>
      <c r="AT132" s="117">
        <f t="shared" si="34"/>
        <v>5.817501284019258E-2</v>
      </c>
      <c r="AU132" s="117">
        <f t="shared" si="34"/>
        <v>5.9103874678276616E-2</v>
      </c>
      <c r="AV132" s="117">
        <f t="shared" si="34"/>
        <v>5.7952179514362719E-2</v>
      </c>
      <c r="AW132" s="117">
        <f t="shared" si="34"/>
        <v>5.8726138007179164E-2</v>
      </c>
      <c r="AX132" s="117">
        <f t="shared" si="34"/>
        <v>5.909529053002413E-2</v>
      </c>
      <c r="AY132" s="117">
        <f t="shared" si="34"/>
        <v>5.6697575722042454E-2</v>
      </c>
      <c r="AZ132" s="117">
        <f t="shared" si="34"/>
        <v>5.690791051370022E-2</v>
      </c>
      <c r="BA132" s="117">
        <f t="shared" si="34"/>
        <v>5.5307991883591298E-2</v>
      </c>
      <c r="BB132" s="117">
        <f t="shared" si="34"/>
        <v>5.4240595808445091E-2</v>
      </c>
      <c r="BC132" s="117">
        <f t="shared" si="34"/>
        <v>5.5147810226013186E-2</v>
      </c>
    </row>
    <row r="133" spans="3:55" hidden="1" x14ac:dyDescent="0.25">
      <c r="C133" s="117">
        <f t="shared" ref="C133:AH133" si="35">IF(C41="s","s",C66)</f>
        <v>7.0576989193841699E-2</v>
      </c>
      <c r="D133" s="117">
        <f t="shared" si="35"/>
        <v>7.2189641163276905E-2</v>
      </c>
      <c r="E133" s="117">
        <f t="shared" si="35"/>
        <v>7.4146127535657344E-2</v>
      </c>
      <c r="F133" s="117">
        <f t="shared" si="35"/>
        <v>8.1386193086080708E-2</v>
      </c>
      <c r="G133" s="117">
        <f t="shared" si="35"/>
        <v>7.5840120773682587E-2</v>
      </c>
      <c r="H133" s="117">
        <f t="shared" si="35"/>
        <v>7.0857079029885306E-2</v>
      </c>
      <c r="I133" s="117">
        <f t="shared" si="35"/>
        <v>6.9906995838667094E-2</v>
      </c>
      <c r="J133" s="117">
        <f t="shared" si="35"/>
        <v>7.056222624595461E-2</v>
      </c>
      <c r="K133" s="117">
        <f t="shared" si="35"/>
        <v>7.2823483486158663E-2</v>
      </c>
      <c r="L133" s="117">
        <f t="shared" si="35"/>
        <v>7.3804843583609364E-2</v>
      </c>
      <c r="M133" s="117">
        <f t="shared" si="35"/>
        <v>7.6059557313703383E-2</v>
      </c>
      <c r="N133" s="117">
        <f t="shared" si="35"/>
        <v>6.8388708038902596E-2</v>
      </c>
      <c r="O133" s="117">
        <f t="shared" si="35"/>
        <v>6.613044061204526E-2</v>
      </c>
      <c r="P133" s="117">
        <f t="shared" si="35"/>
        <v>6.3492866346224794E-2</v>
      </c>
      <c r="Q133" s="117">
        <f t="shared" si="35"/>
        <v>6.2864921155160347E-2</v>
      </c>
      <c r="R133" s="117">
        <f t="shared" si="35"/>
        <v>6.3666722657790414E-2</v>
      </c>
      <c r="S133" s="117">
        <f t="shared" si="35"/>
        <v>6.4104374181798804E-2</v>
      </c>
      <c r="T133" s="117">
        <f t="shared" si="35"/>
        <v>6.4592716626965391E-2</v>
      </c>
      <c r="U133" s="117">
        <f t="shared" si="35"/>
        <v>6.583319532702378E-2</v>
      </c>
      <c r="V133" s="117">
        <f t="shared" si="35"/>
        <v>6.4816130192073704E-2</v>
      </c>
      <c r="W133" s="117">
        <f t="shared" si="35"/>
        <v>5.1699957992956819E-2</v>
      </c>
      <c r="X133" s="117">
        <f t="shared" si="35"/>
        <v>6.4132619159671056E-2</v>
      </c>
      <c r="Y133" s="117">
        <f t="shared" si="35"/>
        <v>7.1160269796319717E-2</v>
      </c>
      <c r="Z133" s="117">
        <f t="shared" si="35"/>
        <v>8.0221898686566456E-2</v>
      </c>
      <c r="AA133" s="117">
        <f t="shared" si="35"/>
        <v>8.5565627037538658E-2</v>
      </c>
      <c r="AB133" s="117">
        <f t="shared" si="35"/>
        <v>8.1314453839448228E-2</v>
      </c>
      <c r="AC133" s="117">
        <f t="shared" si="35"/>
        <v>8.2380045892909912E-2</v>
      </c>
      <c r="AD133" s="117">
        <f t="shared" si="35"/>
        <v>8.3225025860514404E-2</v>
      </c>
      <c r="AE133" s="117">
        <f t="shared" si="35"/>
        <v>8.0247422385187367E-2</v>
      </c>
      <c r="AF133" s="117">
        <f t="shared" si="35"/>
        <v>7.7599676917843877E-2</v>
      </c>
      <c r="AG133" s="117">
        <f t="shared" si="35"/>
        <v>8.1218255010500534E-2</v>
      </c>
      <c r="AH133" s="117">
        <f t="shared" si="35"/>
        <v>8.2380495229057965E-2</v>
      </c>
      <c r="AI133" s="117">
        <f t="shared" ref="AI133:BC133" si="36">IF(AI41="s","s",AI66)</f>
        <v>8.7534238148692434E-2</v>
      </c>
      <c r="AJ133" s="117">
        <f t="shared" si="36"/>
        <v>8.5055164514267964E-2</v>
      </c>
      <c r="AK133" s="117">
        <f t="shared" si="36"/>
        <v>8.7141492305733745E-2</v>
      </c>
      <c r="AL133" s="117">
        <f t="shared" si="36"/>
        <v>8.2943454548858153E-2</v>
      </c>
      <c r="AM133" s="117">
        <f t="shared" si="36"/>
        <v>2.0070347344219881E-2</v>
      </c>
      <c r="AN133" s="117">
        <f t="shared" si="36"/>
        <v>6.0229001554989135E-2</v>
      </c>
      <c r="AO133" s="117">
        <f t="shared" si="36"/>
        <v>7.4188800076158662E-2</v>
      </c>
      <c r="AP133" s="117">
        <f t="shared" si="36"/>
        <v>8.3332347313521557E-2</v>
      </c>
      <c r="AQ133" s="117">
        <f t="shared" si="36"/>
        <v>8.4387305095558987E-2</v>
      </c>
      <c r="AR133" s="117">
        <f t="shared" si="36"/>
        <v>8.2650076979895279E-2</v>
      </c>
      <c r="AS133" s="117">
        <f t="shared" si="36"/>
        <v>8.5916743457082431E-2</v>
      </c>
      <c r="AT133" s="117">
        <f t="shared" si="36"/>
        <v>8.7520568796931597E-2</v>
      </c>
      <c r="AU133" s="117">
        <f t="shared" si="36"/>
        <v>8.5922700965380169E-2</v>
      </c>
      <c r="AV133" s="117">
        <f t="shared" si="36"/>
        <v>8.0229537743991525E-2</v>
      </c>
      <c r="AW133" s="117">
        <f t="shared" si="36"/>
        <v>8.1847712299481207E-2</v>
      </c>
      <c r="AX133" s="117">
        <f t="shared" si="36"/>
        <v>8.1911735131303898E-2</v>
      </c>
      <c r="AY133" s="117">
        <f t="shared" si="36"/>
        <v>7.8292088957813727E-2</v>
      </c>
      <c r="AZ133" s="117">
        <f t="shared" si="36"/>
        <v>7.5548269461342646E-2</v>
      </c>
      <c r="BA133" s="117">
        <f t="shared" si="36"/>
        <v>7.0779109517224784E-2</v>
      </c>
      <c r="BB133" s="117">
        <f t="shared" si="36"/>
        <v>7.0119952247299874E-2</v>
      </c>
      <c r="BC133" s="117">
        <f t="shared" si="36"/>
        <v>7.1259174569417313E-2</v>
      </c>
    </row>
    <row r="134" spans="3:55" hidden="1" x14ac:dyDescent="0.25">
      <c r="C134" s="117">
        <f t="shared" ref="C134:AH134" si="37">IF(C42="s","s",C67)</f>
        <v>7.0576989193841699E-2</v>
      </c>
      <c r="D134" s="117">
        <f t="shared" si="37"/>
        <v>7.2189641163276905E-2</v>
      </c>
      <c r="E134" s="117">
        <f t="shared" si="37"/>
        <v>7.4146127535657344E-2</v>
      </c>
      <c r="F134" s="117">
        <f t="shared" si="37"/>
        <v>8.1386193086080708E-2</v>
      </c>
      <c r="G134" s="117">
        <f t="shared" si="37"/>
        <v>7.5840120773682587E-2</v>
      </c>
      <c r="H134" s="117">
        <f t="shared" si="37"/>
        <v>7.0857079029885306E-2</v>
      </c>
      <c r="I134" s="117">
        <f t="shared" si="37"/>
        <v>6.9906995838667094E-2</v>
      </c>
      <c r="J134" s="117">
        <f t="shared" si="37"/>
        <v>7.056222624595461E-2</v>
      </c>
      <c r="K134" s="117">
        <f t="shared" si="37"/>
        <v>7.2823483486158663E-2</v>
      </c>
      <c r="L134" s="117">
        <f t="shared" si="37"/>
        <v>7.3804843583609364E-2</v>
      </c>
      <c r="M134" s="117">
        <f t="shared" si="37"/>
        <v>7.6059557313703383E-2</v>
      </c>
      <c r="N134" s="117">
        <f t="shared" si="37"/>
        <v>6.8388708038902596E-2</v>
      </c>
      <c r="O134" s="117">
        <f t="shared" si="37"/>
        <v>6.613044061204526E-2</v>
      </c>
      <c r="P134" s="117">
        <f t="shared" si="37"/>
        <v>6.3492866346224794E-2</v>
      </c>
      <c r="Q134" s="117">
        <f t="shared" si="37"/>
        <v>6.2864921155160347E-2</v>
      </c>
      <c r="R134" s="117">
        <f t="shared" si="37"/>
        <v>6.3666722657790414E-2</v>
      </c>
      <c r="S134" s="117">
        <f t="shared" si="37"/>
        <v>6.4104374181798804E-2</v>
      </c>
      <c r="T134" s="117">
        <f t="shared" si="37"/>
        <v>6.4592716626965391E-2</v>
      </c>
      <c r="U134" s="117">
        <f t="shared" si="37"/>
        <v>6.583319532702378E-2</v>
      </c>
      <c r="V134" s="117">
        <f t="shared" si="37"/>
        <v>6.4816130192073704E-2</v>
      </c>
      <c r="W134" s="117">
        <f t="shared" si="37"/>
        <v>5.1699957992956819E-2</v>
      </c>
      <c r="X134" s="117">
        <f t="shared" si="37"/>
        <v>6.4132619159671056E-2</v>
      </c>
      <c r="Y134" s="117">
        <f t="shared" si="37"/>
        <v>7.1160269796319717E-2</v>
      </c>
      <c r="Z134" s="117">
        <f t="shared" si="37"/>
        <v>8.0221898686566456E-2</v>
      </c>
      <c r="AA134" s="117">
        <f t="shared" si="37"/>
        <v>8.5565627037538658E-2</v>
      </c>
      <c r="AB134" s="117">
        <f t="shared" si="37"/>
        <v>8.1314453839448228E-2</v>
      </c>
      <c r="AC134" s="117">
        <f t="shared" si="37"/>
        <v>8.2380045892909912E-2</v>
      </c>
      <c r="AD134" s="117">
        <f t="shared" si="37"/>
        <v>8.3225025860514404E-2</v>
      </c>
      <c r="AE134" s="117">
        <f t="shared" si="37"/>
        <v>8.0247422385187367E-2</v>
      </c>
      <c r="AF134" s="117">
        <f t="shared" si="37"/>
        <v>7.7599676917843877E-2</v>
      </c>
      <c r="AG134" s="117">
        <f t="shared" si="37"/>
        <v>8.1218255010500534E-2</v>
      </c>
      <c r="AH134" s="117">
        <f t="shared" si="37"/>
        <v>8.2380495229057965E-2</v>
      </c>
      <c r="AI134" s="117">
        <f t="shared" ref="AI134:BC134" si="38">IF(AI42="s","s",AI67)</f>
        <v>8.7534238148692434E-2</v>
      </c>
      <c r="AJ134" s="117">
        <f t="shared" si="38"/>
        <v>8.5055164514267964E-2</v>
      </c>
      <c r="AK134" s="117">
        <f t="shared" si="38"/>
        <v>8.7141492305733745E-2</v>
      </c>
      <c r="AL134" s="117">
        <f t="shared" si="38"/>
        <v>8.2943454548858153E-2</v>
      </c>
      <c r="AM134" s="117">
        <f t="shared" si="38"/>
        <v>2.0070347344219881E-2</v>
      </c>
      <c r="AN134" s="117">
        <f t="shared" si="38"/>
        <v>6.0229001554989135E-2</v>
      </c>
      <c r="AO134" s="117">
        <f t="shared" si="38"/>
        <v>7.4188800076158662E-2</v>
      </c>
      <c r="AP134" s="117">
        <f t="shared" si="38"/>
        <v>8.3332347313521557E-2</v>
      </c>
      <c r="AQ134" s="117">
        <f t="shared" si="38"/>
        <v>8.4387305095558987E-2</v>
      </c>
      <c r="AR134" s="117">
        <f t="shared" si="38"/>
        <v>8.2650076979895279E-2</v>
      </c>
      <c r="AS134" s="117">
        <f t="shared" si="38"/>
        <v>8.5916743457082431E-2</v>
      </c>
      <c r="AT134" s="117">
        <f t="shared" si="38"/>
        <v>8.7520568796931597E-2</v>
      </c>
      <c r="AU134" s="117">
        <f t="shared" si="38"/>
        <v>8.5922700965380169E-2</v>
      </c>
      <c r="AV134" s="117">
        <f t="shared" si="38"/>
        <v>8.0229537743991525E-2</v>
      </c>
      <c r="AW134" s="117">
        <f t="shared" si="38"/>
        <v>8.1847712299481207E-2</v>
      </c>
      <c r="AX134" s="117">
        <f t="shared" si="38"/>
        <v>8.1911735131303898E-2</v>
      </c>
      <c r="AY134" s="117">
        <f t="shared" si="38"/>
        <v>7.8292088957813727E-2</v>
      </c>
      <c r="AZ134" s="117">
        <f t="shared" si="38"/>
        <v>7.5548269461342646E-2</v>
      </c>
      <c r="BA134" s="117">
        <f t="shared" si="38"/>
        <v>7.0779109517224784E-2</v>
      </c>
      <c r="BB134" s="117">
        <f t="shared" si="38"/>
        <v>7.0119952247299874E-2</v>
      </c>
      <c r="BC134" s="117">
        <f t="shared" si="38"/>
        <v>7.1259174569417313E-2</v>
      </c>
    </row>
    <row r="135" spans="3:55" hidden="1" x14ac:dyDescent="0.25">
      <c r="C135" s="117">
        <f t="shared" ref="C135:AH135" si="39">IF(C43="s","s",C68)</f>
        <v>1.1721010443287815E-2</v>
      </c>
      <c r="D135" s="117">
        <f t="shared" si="39"/>
        <v>1.2689588233179774E-2</v>
      </c>
      <c r="E135" s="117">
        <f t="shared" si="39"/>
        <v>1.1381239056767538E-2</v>
      </c>
      <c r="F135" s="117">
        <f t="shared" si="39"/>
        <v>1.1056056823295253E-2</v>
      </c>
      <c r="G135" s="117">
        <f t="shared" si="39"/>
        <v>1.2667137872675394E-2</v>
      </c>
      <c r="H135" s="117">
        <f t="shared" si="39"/>
        <v>1.3037490754843848E-2</v>
      </c>
      <c r="I135" s="117">
        <f t="shared" si="39"/>
        <v>1.3879209894571434E-2</v>
      </c>
      <c r="J135" s="117">
        <f t="shared" si="39"/>
        <v>1.2713590580071535E-2</v>
      </c>
      <c r="K135" s="117">
        <f t="shared" si="39"/>
        <v>1.3797948431621798E-2</v>
      </c>
      <c r="L135" s="117">
        <f t="shared" si="39"/>
        <v>1.1692803077137642E-2</v>
      </c>
      <c r="M135" s="117">
        <f t="shared" si="39"/>
        <v>1.2705884814004519E-2</v>
      </c>
      <c r="N135" s="117">
        <f t="shared" si="39"/>
        <v>1.1425394764335614E-2</v>
      </c>
      <c r="O135" s="117">
        <f t="shared" si="39"/>
        <v>1.4239153503295078E-2</v>
      </c>
      <c r="P135" s="117">
        <f t="shared" si="39"/>
        <v>1.2711393015236161E-2</v>
      </c>
      <c r="Q135" s="117">
        <f t="shared" si="39"/>
        <v>1.2002165545850884E-2</v>
      </c>
      <c r="R135" s="117">
        <f t="shared" si="39"/>
        <v>1.4094652783888892E-2</v>
      </c>
      <c r="S135" s="117">
        <f t="shared" si="39"/>
        <v>1.4338923336439031E-2</v>
      </c>
      <c r="T135" s="117">
        <f t="shared" si="39"/>
        <v>1.4556028748498899E-2</v>
      </c>
      <c r="U135" s="117">
        <f t="shared" si="39"/>
        <v>1.7058091434792495E-2</v>
      </c>
      <c r="V135" s="117">
        <f t="shared" si="39"/>
        <v>1.4186308958489369E-2</v>
      </c>
      <c r="W135" s="117">
        <f t="shared" si="39"/>
        <v>1.3714950802374675E-2</v>
      </c>
      <c r="X135" s="117">
        <f t="shared" si="39"/>
        <v>1.3806604674854849E-2</v>
      </c>
      <c r="Y135" s="117">
        <f t="shared" si="39"/>
        <v>1.2843629649658414E-2</v>
      </c>
      <c r="Z135" s="117">
        <f t="shared" si="39"/>
        <v>1.6426842607146976E-2</v>
      </c>
      <c r="AA135" s="117">
        <f t="shared" si="39"/>
        <v>1.5028915896233546E-2</v>
      </c>
      <c r="AB135" s="117">
        <f t="shared" si="39"/>
        <v>1.7698694668059293E-2</v>
      </c>
      <c r="AC135" s="117">
        <f t="shared" si="39"/>
        <v>1.6872157213153698E-2</v>
      </c>
      <c r="AD135" s="117">
        <f t="shared" si="39"/>
        <v>1.7643430504038091E-2</v>
      </c>
      <c r="AE135" s="117">
        <f t="shared" si="39"/>
        <v>1.8757447203722313E-2</v>
      </c>
      <c r="AF135" s="117">
        <f t="shared" si="39"/>
        <v>1.7855662399969094E-2</v>
      </c>
      <c r="AG135" s="117">
        <f t="shared" si="39"/>
        <v>1.8712951273273788E-2</v>
      </c>
      <c r="AH135" s="117">
        <f t="shared" si="39"/>
        <v>1.7921409748453167E-2</v>
      </c>
      <c r="AI135" s="117">
        <f t="shared" ref="AI135:BC135" si="40">IF(AI43="s","s",AI68)</f>
        <v>2.0940844038980111E-2</v>
      </c>
      <c r="AJ135" s="117">
        <f t="shared" si="40"/>
        <v>2.2042717060066025E-2</v>
      </c>
      <c r="AK135" s="117">
        <f t="shared" si="40"/>
        <v>2.1724103637097546E-2</v>
      </c>
      <c r="AL135" s="117">
        <f t="shared" si="40"/>
        <v>2.0980522922589367E-2</v>
      </c>
      <c r="AM135" s="117">
        <f t="shared" si="40"/>
        <v>1.1773415074024763E-2</v>
      </c>
      <c r="AN135" s="117">
        <f t="shared" si="40"/>
        <v>1.3754151737381209E-2</v>
      </c>
      <c r="AO135" s="117">
        <f t="shared" si="40"/>
        <v>1.8478591040465894E-2</v>
      </c>
      <c r="AP135" s="117">
        <f t="shared" si="40"/>
        <v>1.6629294270426333E-2</v>
      </c>
      <c r="AQ135" s="117">
        <f t="shared" si="40"/>
        <v>1.5918333453654766E-2</v>
      </c>
      <c r="AR135" s="117">
        <f t="shared" si="40"/>
        <v>1.6969839917285279E-2</v>
      </c>
      <c r="AS135" s="117">
        <f t="shared" si="40"/>
        <v>1.8795132903257728E-2</v>
      </c>
      <c r="AT135" s="117">
        <f t="shared" si="40"/>
        <v>2.0776299825259855E-2</v>
      </c>
      <c r="AU135" s="117">
        <f t="shared" si="40"/>
        <v>2.1369321770129648E-2</v>
      </c>
      <c r="AV135" s="117">
        <f t="shared" si="40"/>
        <v>2.0042855552617093E-2</v>
      </c>
      <c r="AW135" s="117">
        <f t="shared" si="40"/>
        <v>2.1120581079197596E-2</v>
      </c>
      <c r="AX135" s="117">
        <f t="shared" si="40"/>
        <v>2.1477941681211168E-2</v>
      </c>
      <c r="AY135" s="117">
        <f t="shared" si="40"/>
        <v>1.9230417664090782E-2</v>
      </c>
      <c r="AZ135" s="117">
        <f t="shared" si="40"/>
        <v>1.8725050120945351E-2</v>
      </c>
      <c r="BA135" s="117">
        <f t="shared" si="40"/>
        <v>1.8058323440854444E-2</v>
      </c>
      <c r="BB135" s="117">
        <f t="shared" si="40"/>
        <v>1.6186828523929955E-2</v>
      </c>
      <c r="BC135" s="117">
        <f t="shared" si="40"/>
        <v>1.7338854962571346E-2</v>
      </c>
    </row>
    <row r="136" spans="3:55" hidden="1" x14ac:dyDescent="0.25">
      <c r="C136" s="117">
        <f t="shared" ref="C136:AH136" si="41">IF(C44="s","s",C69)</f>
        <v>4.6780859076459853E-2</v>
      </c>
      <c r="D136" s="117">
        <f t="shared" si="41"/>
        <v>4.2425122431162379E-2</v>
      </c>
      <c r="E136" s="117">
        <f t="shared" si="41"/>
        <v>3.9934230634508301E-2</v>
      </c>
      <c r="F136" s="117">
        <f t="shared" si="41"/>
        <v>3.9559002752729007E-2</v>
      </c>
      <c r="G136" s="117">
        <f t="shared" si="41"/>
        <v>3.0784402036815744E-2</v>
      </c>
      <c r="H136" s="117">
        <f t="shared" si="41"/>
        <v>3.41536489748131E-2</v>
      </c>
      <c r="I136" s="117">
        <f t="shared" si="41"/>
        <v>3.2867410017771673E-2</v>
      </c>
      <c r="J136" s="117">
        <f t="shared" si="41"/>
        <v>3.6607497678803155E-2</v>
      </c>
      <c r="K136" s="117">
        <f t="shared" si="41"/>
        <v>3.8299376132427738E-2</v>
      </c>
      <c r="L136" s="117">
        <f t="shared" si="41"/>
        <v>3.861261118808737E-2</v>
      </c>
      <c r="M136" s="117">
        <f t="shared" si="41"/>
        <v>3.9850357318498321E-2</v>
      </c>
      <c r="N136" s="117">
        <f t="shared" si="41"/>
        <v>4.0066151474795905E-2</v>
      </c>
      <c r="O136" s="117">
        <f t="shared" si="41"/>
        <v>3.7468224329271174E-2</v>
      </c>
      <c r="P136" s="117">
        <f t="shared" si="41"/>
        <v>4.0463042550999195E-2</v>
      </c>
      <c r="Q136" s="117">
        <f t="shared" si="41"/>
        <v>4.4053277212475046E-2</v>
      </c>
      <c r="R136" s="117">
        <f t="shared" si="41"/>
        <v>4.2068292492504759E-2</v>
      </c>
      <c r="S136" s="117">
        <f t="shared" si="41"/>
        <v>4.4978689002769537E-2</v>
      </c>
      <c r="T136" s="117">
        <f t="shared" si="41"/>
        <v>4.9323306099035902E-2</v>
      </c>
      <c r="U136" s="117">
        <f t="shared" si="41"/>
        <v>5.0643738327936422E-2</v>
      </c>
      <c r="V136" s="117">
        <f t="shared" si="41"/>
        <v>4.7437484013601178E-2</v>
      </c>
      <c r="W136" s="117">
        <f t="shared" si="41"/>
        <v>5.1693982016229545E-2</v>
      </c>
      <c r="X136" s="117">
        <f t="shared" si="41"/>
        <v>5.3807104600067074E-2</v>
      </c>
      <c r="Y136" s="117">
        <f t="shared" si="41"/>
        <v>5.4363141276640721E-2</v>
      </c>
      <c r="Z136" s="117">
        <f t="shared" si="41"/>
        <v>6.2110451951206284E-2</v>
      </c>
      <c r="AA136" s="117">
        <f t="shared" si="41"/>
        <v>6.5505749145741574E-2</v>
      </c>
      <c r="AB136" s="117">
        <f t="shared" si="41"/>
        <v>6.1658832075576216E-2</v>
      </c>
      <c r="AC136" s="117">
        <f t="shared" si="41"/>
        <v>6.3660184866930578E-2</v>
      </c>
      <c r="AD136" s="117">
        <f t="shared" si="41"/>
        <v>6.5240483141130387E-2</v>
      </c>
      <c r="AE136" s="117">
        <f t="shared" si="41"/>
        <v>6.5690188408265057E-2</v>
      </c>
      <c r="AF136" s="117">
        <f t="shared" si="41"/>
        <v>6.2432018960480597E-2</v>
      </c>
      <c r="AG136" s="117">
        <f t="shared" si="41"/>
        <v>5.8113483483329668E-2</v>
      </c>
      <c r="AH136" s="117">
        <f t="shared" si="41"/>
        <v>5.2244845069534744E-2</v>
      </c>
      <c r="AI136" s="117">
        <f t="shared" ref="AI136:BC136" si="42">IF(AI44="s","s",AI69)</f>
        <v>4.7962419900336624E-2</v>
      </c>
      <c r="AJ136" s="117">
        <f t="shared" si="42"/>
        <v>4.9902592458113793E-2</v>
      </c>
      <c r="AK136" s="117">
        <f t="shared" si="42"/>
        <v>5.4966647720774656E-2</v>
      </c>
      <c r="AL136" s="117">
        <f t="shared" si="42"/>
        <v>5.3806973710558516E-2</v>
      </c>
      <c r="AM136" s="117">
        <f t="shared" si="42"/>
        <v>3.4155891465700292E-2</v>
      </c>
      <c r="AN136" s="117">
        <f t="shared" si="42"/>
        <v>5.4480374826231262E-2</v>
      </c>
      <c r="AO136" s="117">
        <f t="shared" si="42"/>
        <v>5.9582677584676343E-2</v>
      </c>
      <c r="AP136" s="117">
        <f t="shared" si="42"/>
        <v>6.198092842486231E-2</v>
      </c>
      <c r="AQ136" s="117">
        <f t="shared" si="42"/>
        <v>6.1891501784014438E-2</v>
      </c>
      <c r="AR136" s="117">
        <f t="shared" si="42"/>
        <v>6.4098780262192498E-2</v>
      </c>
      <c r="AS136" s="117">
        <f t="shared" si="42"/>
        <v>6.4019871536688533E-2</v>
      </c>
      <c r="AT136" s="117">
        <f t="shared" si="42"/>
        <v>6.5650151299605414E-2</v>
      </c>
      <c r="AU136" s="117">
        <f t="shared" si="42"/>
        <v>6.2496323691083808E-2</v>
      </c>
      <c r="AV136" s="117">
        <f t="shared" si="42"/>
        <v>6.3321205350658188E-2</v>
      </c>
      <c r="AW136" s="117">
        <f t="shared" si="42"/>
        <v>6.6664038569661604E-2</v>
      </c>
      <c r="AX136" s="117">
        <f t="shared" si="42"/>
        <v>6.6463345548065003E-2</v>
      </c>
      <c r="AY136" s="117">
        <f t="shared" si="42"/>
        <v>6.5292252943055573E-2</v>
      </c>
      <c r="AZ136" s="117">
        <f t="shared" si="42"/>
        <v>6.1010083168486315E-2</v>
      </c>
      <c r="BA136" s="117">
        <f t="shared" si="42"/>
        <v>6.200980696850094E-2</v>
      </c>
      <c r="BB136" s="117">
        <f t="shared" si="42"/>
        <v>5.976597208880513E-2</v>
      </c>
      <c r="BC136" s="117">
        <f t="shared" si="42"/>
        <v>6.3432436811310278E-2</v>
      </c>
    </row>
    <row r="137" spans="3:55" hidden="1" x14ac:dyDescent="0.25">
      <c r="C137" s="117">
        <f t="shared" ref="C137:AH137" si="43">IF(C45="s","s",C70)</f>
        <v>1.0519761215806302E-2</v>
      </c>
      <c r="D137" s="117">
        <f t="shared" si="43"/>
        <v>1.0882111002537964E-2</v>
      </c>
      <c r="E137" s="117">
        <f t="shared" si="43"/>
        <v>9.6626527168424195E-3</v>
      </c>
      <c r="F137" s="117">
        <f t="shared" si="43"/>
        <v>9.5032842624646185E-3</v>
      </c>
      <c r="G137" s="117">
        <f t="shared" si="43"/>
        <v>1.0367774803311601E-2</v>
      </c>
      <c r="H137" s="117">
        <f t="shared" si="43"/>
        <v>9.4405198627069351E-3</v>
      </c>
      <c r="I137" s="117">
        <f t="shared" si="43"/>
        <v>9.9082954970817049E-3</v>
      </c>
      <c r="J137" s="117">
        <f t="shared" si="43"/>
        <v>1.0195678554030438E-2</v>
      </c>
      <c r="K137" s="117">
        <f t="shared" si="43"/>
        <v>8.7985137719522911E-3</v>
      </c>
      <c r="L137" s="117">
        <f t="shared" si="43"/>
        <v>9.7230786136198455E-3</v>
      </c>
      <c r="M137" s="117">
        <f t="shared" si="43"/>
        <v>1.1403879909406214E-2</v>
      </c>
      <c r="N137" s="117">
        <f t="shared" si="43"/>
        <v>1.4075585754114165E-2</v>
      </c>
      <c r="O137" s="117">
        <f t="shared" si="43"/>
        <v>1.2394542446177055E-2</v>
      </c>
      <c r="P137" s="117">
        <f t="shared" si="43"/>
        <v>1.1906745131245086E-2</v>
      </c>
      <c r="Q137" s="117">
        <f t="shared" si="43"/>
        <v>9.5884286856332702E-3</v>
      </c>
      <c r="R137" s="117">
        <f t="shared" si="43"/>
        <v>1.0472137244044121E-2</v>
      </c>
      <c r="S137" s="117">
        <f t="shared" si="43"/>
        <v>1.0831717512944582E-2</v>
      </c>
      <c r="T137" s="117">
        <f t="shared" si="43"/>
        <v>1.2720740965886912E-2</v>
      </c>
      <c r="U137" s="117">
        <f t="shared" si="43"/>
        <v>1.4051895422167341E-2</v>
      </c>
      <c r="V137" s="117">
        <f t="shared" si="43"/>
        <v>1.5512687560704744E-2</v>
      </c>
      <c r="W137" s="117">
        <f t="shared" si="43"/>
        <v>1.5727585485173334E-2</v>
      </c>
      <c r="X137" s="117">
        <f t="shared" si="43"/>
        <v>1.2845800404637349E-2</v>
      </c>
      <c r="Y137" s="117">
        <f t="shared" si="43"/>
        <v>1.2334986956129602E-2</v>
      </c>
      <c r="Z137" s="117">
        <f t="shared" si="43"/>
        <v>1.4613320249936295E-2</v>
      </c>
      <c r="AA137" s="117">
        <f t="shared" si="43"/>
        <v>1.741390856603332E-2</v>
      </c>
      <c r="AB137" s="117">
        <f t="shared" si="43"/>
        <v>1.6455645728839584E-2</v>
      </c>
      <c r="AC137" s="117">
        <f t="shared" si="43"/>
        <v>1.7288803541463966E-2</v>
      </c>
      <c r="AD137" s="117">
        <f t="shared" si="43"/>
        <v>1.6919226430830929E-2</v>
      </c>
      <c r="AE137" s="117">
        <f t="shared" si="43"/>
        <v>1.7760247487014293E-2</v>
      </c>
      <c r="AF137" s="117">
        <f t="shared" si="43"/>
        <v>1.6867795967692851E-2</v>
      </c>
      <c r="AG137" s="117">
        <f t="shared" si="43"/>
        <v>1.6553673715546936E-2</v>
      </c>
      <c r="AH137" s="117">
        <f t="shared" si="43"/>
        <v>1.6068008358250035E-2</v>
      </c>
      <c r="AI137" s="117">
        <f t="shared" ref="AI137:BC137" si="44">IF(AI45="s","s",AI70)</f>
        <v>1.7442590484760344E-2</v>
      </c>
      <c r="AJ137" s="117">
        <f t="shared" si="44"/>
        <v>1.9428014053421587E-2</v>
      </c>
      <c r="AK137" s="117">
        <f t="shared" si="44"/>
        <v>1.9762874463766709E-2</v>
      </c>
      <c r="AL137" s="117">
        <f t="shared" si="44"/>
        <v>1.8607396445634503E-2</v>
      </c>
      <c r="AM137" s="117">
        <f t="shared" si="44"/>
        <v>3.629174145473436E-3</v>
      </c>
      <c r="AN137" s="117">
        <f t="shared" si="44"/>
        <v>2.94837544084014E-3</v>
      </c>
      <c r="AO137" s="117">
        <f t="shared" si="44"/>
        <v>1.1144910469495858E-2</v>
      </c>
      <c r="AP137" s="117">
        <f t="shared" si="44"/>
        <v>5.5503789717951998E-3</v>
      </c>
      <c r="AQ137" s="117">
        <f t="shared" si="44"/>
        <v>7.461807576461677E-3</v>
      </c>
      <c r="AR137" s="117">
        <f t="shared" si="44"/>
        <v>1.1779239909426007E-2</v>
      </c>
      <c r="AS137" s="117">
        <f t="shared" si="44"/>
        <v>1.505287756283941E-2</v>
      </c>
      <c r="AT137" s="117">
        <f t="shared" si="44"/>
        <v>1.4363845362993051E-2</v>
      </c>
      <c r="AU137" s="117">
        <f t="shared" si="44"/>
        <v>1.6436711124037755E-2</v>
      </c>
      <c r="AV137" s="117">
        <f t="shared" si="44"/>
        <v>1.6989444400577945E-2</v>
      </c>
      <c r="AW137" s="117">
        <f t="shared" si="44"/>
        <v>1.6896049831912098E-2</v>
      </c>
      <c r="AX137" s="117">
        <f t="shared" si="44"/>
        <v>1.7815706925624508E-2</v>
      </c>
      <c r="AY137" s="117">
        <f t="shared" si="44"/>
        <v>2.1179362411116971E-2</v>
      </c>
      <c r="AZ137" s="117">
        <f t="shared" si="44"/>
        <v>1.4308954098349425E-2</v>
      </c>
      <c r="BA137" s="117">
        <f t="shared" si="44"/>
        <v>1.334312702923619E-2</v>
      </c>
      <c r="BB137" s="117">
        <f t="shared" si="44"/>
        <v>1.5831894181646353E-2</v>
      </c>
      <c r="BC137" s="117">
        <f t="shared" si="44"/>
        <v>1.2033548125000704E-2</v>
      </c>
    </row>
    <row r="138" spans="3:55" hidden="1" x14ac:dyDescent="0.25">
      <c r="C138" s="117">
        <f t="shared" ref="C138:AH138" si="45">IF(C46="s","s",C71)</f>
        <v>1.3903283659191929E-2</v>
      </c>
      <c r="D138" s="117">
        <f t="shared" si="45"/>
        <v>1.4135616435441227E-2</v>
      </c>
      <c r="E138" s="117">
        <f t="shared" si="45"/>
        <v>1.3648456434313854E-2</v>
      </c>
      <c r="F138" s="117">
        <f t="shared" si="45"/>
        <v>1.6383728214077953E-2</v>
      </c>
      <c r="G138" s="117">
        <f t="shared" si="45"/>
        <v>1.7228264188121196E-2</v>
      </c>
      <c r="H138" s="117">
        <f t="shared" si="45"/>
        <v>1.5713882399099464E-2</v>
      </c>
      <c r="I138" s="117">
        <f t="shared" si="45"/>
        <v>1.7693388465468134E-2</v>
      </c>
      <c r="J138" s="117">
        <f t="shared" si="45"/>
        <v>1.8051253418487845E-2</v>
      </c>
      <c r="K138" s="117">
        <f t="shared" si="45"/>
        <v>2.5480559869707951E-2</v>
      </c>
      <c r="L138" s="117">
        <f t="shared" si="45"/>
        <v>1.5964632451991319E-2</v>
      </c>
      <c r="M138" s="117">
        <f t="shared" si="45"/>
        <v>1.4949979148655413E-2</v>
      </c>
      <c r="N138" s="117">
        <f t="shared" si="45"/>
        <v>2.3085523695421016E-2</v>
      </c>
      <c r="O138" s="117">
        <f t="shared" si="45"/>
        <v>2.3360927731097464E-2</v>
      </c>
      <c r="P138" s="117">
        <f t="shared" si="45"/>
        <v>1.8724961030605888E-2</v>
      </c>
      <c r="Q138" s="117">
        <f t="shared" si="45"/>
        <v>1.0329277883090961E-2</v>
      </c>
      <c r="R138" s="117">
        <f t="shared" si="45"/>
        <v>6.7861442407668822E-3</v>
      </c>
      <c r="S138" s="117">
        <f t="shared" si="45"/>
        <v>7.2339122096717881E-3</v>
      </c>
      <c r="T138" s="117">
        <f t="shared" si="45"/>
        <v>6.4509014303982069E-3</v>
      </c>
      <c r="U138" s="117">
        <f t="shared" si="45"/>
        <v>7.2080571461737462E-3</v>
      </c>
      <c r="V138" s="117">
        <f t="shared" si="45"/>
        <v>6.9600322270152804E-3</v>
      </c>
      <c r="W138" s="117">
        <f t="shared" si="45"/>
        <v>6.8274143080552943E-3</v>
      </c>
      <c r="X138" s="117">
        <f t="shared" si="45"/>
        <v>1.0499956650413988E-2</v>
      </c>
      <c r="Y138" s="117">
        <f t="shared" si="45"/>
        <v>5.1269031971329102E-3</v>
      </c>
      <c r="Z138" s="117">
        <f t="shared" si="45"/>
        <v>6.4376830316826127E-3</v>
      </c>
      <c r="AA138" s="117">
        <f t="shared" si="45"/>
        <v>4.2263973336345616E-3</v>
      </c>
      <c r="AB138" s="117">
        <f t="shared" si="45"/>
        <v>8.712121123705301E-3</v>
      </c>
      <c r="AC138" s="117">
        <f t="shared" si="45"/>
        <v>4.1376017463033337E-3</v>
      </c>
      <c r="AD138" s="117">
        <f t="shared" si="45"/>
        <v>3.3869142265660701E-3</v>
      </c>
      <c r="AE138" s="117">
        <f t="shared" si="45"/>
        <v>2.2349711598698926E-3</v>
      </c>
      <c r="AF138" s="117">
        <f t="shared" si="45"/>
        <v>4.7355165801519269E-3</v>
      </c>
      <c r="AG138" s="117">
        <f t="shared" si="45"/>
        <v>4.3274298316241583E-3</v>
      </c>
      <c r="AH138" s="117">
        <f t="shared" si="45"/>
        <v>2.5007024766527655E-3</v>
      </c>
      <c r="AI138" s="117">
        <f t="shared" ref="AI138:BC138" si="46">IF(AI46="s","s",AI71)</f>
        <v>5.1011369851719475E-3</v>
      </c>
      <c r="AJ138" s="117">
        <f t="shared" si="46"/>
        <v>5.9830408721136827E-3</v>
      </c>
      <c r="AK138" s="117">
        <f t="shared" si="46"/>
        <v>3.6585693409632164E-3</v>
      </c>
      <c r="AL138" s="117">
        <f t="shared" si="46"/>
        <v>4.6048349516838597E-3</v>
      </c>
      <c r="AM138" s="117">
        <f t="shared" si="46"/>
        <v>3.9623874274706036E-3</v>
      </c>
      <c r="AN138" s="117">
        <f t="shared" si="46"/>
        <v>5.780322590014814E-3</v>
      </c>
      <c r="AO138" s="117">
        <f t="shared" si="46"/>
        <v>6.0270195168127599E-3</v>
      </c>
      <c r="AP138" s="117">
        <f t="shared" si="46"/>
        <v>5.040488870758723E-3</v>
      </c>
      <c r="AQ138" s="117">
        <f t="shared" si="46"/>
        <v>5.14364320761486E-3</v>
      </c>
      <c r="AR138" s="117">
        <f t="shared" si="46"/>
        <v>7.6159865737524942E-3</v>
      </c>
      <c r="AS138" s="117">
        <f t="shared" si="46"/>
        <v>8.2992404916929809E-3</v>
      </c>
      <c r="AT138" s="117">
        <f t="shared" si="46"/>
        <v>7.3510064766428556E-3</v>
      </c>
      <c r="AU138" s="117">
        <f t="shared" si="46"/>
        <v>8.3678229341030905E-3</v>
      </c>
      <c r="AV138" s="117">
        <f t="shared" si="46"/>
        <v>8.1916645360235359E-3</v>
      </c>
      <c r="AW138" s="117">
        <f t="shared" si="46"/>
        <v>7.3906705770946353E-3</v>
      </c>
      <c r="AX138" s="117">
        <f t="shared" si="46"/>
        <v>5.4595206873065891E-3</v>
      </c>
      <c r="AY138" s="117">
        <f t="shared" si="46"/>
        <v>4.3488476774335271E-3</v>
      </c>
      <c r="AZ138" s="117">
        <f t="shared" si="46"/>
        <v>5.1049425467306316E-3</v>
      </c>
      <c r="BA138" s="117">
        <f t="shared" si="46"/>
        <v>4.4509811371817474E-3</v>
      </c>
      <c r="BB138" s="117">
        <f t="shared" si="46"/>
        <v>3.9596173833312959E-3</v>
      </c>
      <c r="BC138" s="117">
        <f t="shared" si="46"/>
        <v>3.4664136048138672E-3</v>
      </c>
    </row>
    <row r="139" spans="3:55" hidden="1" x14ac:dyDescent="0.25">
      <c r="C139" s="117">
        <f t="shared" ref="C139:AH139" si="47">IF(C47="s","s",C72)</f>
        <v>7.452605113229956E-3</v>
      </c>
      <c r="D139" s="117">
        <f t="shared" si="47"/>
        <v>8.2096930305893129E-3</v>
      </c>
      <c r="E139" s="117">
        <f t="shared" si="47"/>
        <v>7.6799463741653211E-3</v>
      </c>
      <c r="F139" s="117">
        <f t="shared" si="47"/>
        <v>5.9588038863674034E-3</v>
      </c>
      <c r="G139" s="117">
        <f t="shared" si="47"/>
        <v>5.9814128591808109E-3</v>
      </c>
      <c r="H139" s="117">
        <f t="shared" si="47"/>
        <v>5.3348093663353573E-3</v>
      </c>
      <c r="I139" s="117">
        <f t="shared" si="47"/>
        <v>4.6851683677178466E-3</v>
      </c>
      <c r="J139" s="117">
        <f t="shared" si="47"/>
        <v>5.2944411851677288E-3</v>
      </c>
      <c r="K139" s="117">
        <f t="shared" si="47"/>
        <v>6.4698788618841293E-3</v>
      </c>
      <c r="L139" s="117">
        <f t="shared" si="47"/>
        <v>8.5788614435063758E-3</v>
      </c>
      <c r="M139" s="117">
        <f t="shared" si="47"/>
        <v>6.6120017888687543E-3</v>
      </c>
      <c r="N139" s="117">
        <f t="shared" si="47"/>
        <v>5.7270248185117018E-3</v>
      </c>
      <c r="O139" s="117">
        <f t="shared" si="47"/>
        <v>4.1688489294039828E-3</v>
      </c>
      <c r="P139" s="117">
        <f t="shared" si="47"/>
        <v>4.3265773166185732E-3</v>
      </c>
      <c r="Q139" s="117">
        <f t="shared" si="47"/>
        <v>2.8234830953825815E-3</v>
      </c>
      <c r="R139" s="117">
        <f t="shared" si="47"/>
        <v>4.2728294080381368E-3</v>
      </c>
      <c r="S139" s="117">
        <f t="shared" si="47"/>
        <v>6.8854829847749127E-3</v>
      </c>
      <c r="T139" s="117">
        <f t="shared" si="47"/>
        <v>7.4014404827700414E-3</v>
      </c>
      <c r="U139" s="117">
        <f t="shared" si="47"/>
        <v>5.0309511186819502E-3</v>
      </c>
      <c r="V139" s="117">
        <f t="shared" si="47"/>
        <v>6.4127808649685585E-3</v>
      </c>
      <c r="W139" s="117">
        <f t="shared" si="47"/>
        <v>5.3223407581138981E-3</v>
      </c>
      <c r="X139" s="117">
        <f t="shared" si="47"/>
        <v>5.7503898872943247E-3</v>
      </c>
      <c r="Y139" s="117">
        <f t="shared" si="47"/>
        <v>4.6180113959849479E-3</v>
      </c>
      <c r="Z139" s="117">
        <f t="shared" si="47"/>
        <v>8.1004000841852827E-3</v>
      </c>
      <c r="AA139" s="117">
        <f t="shared" si="47"/>
        <v>7.5788273741248342E-3</v>
      </c>
      <c r="AB139" s="117">
        <f t="shared" si="47"/>
        <v>7.077072993962031E-3</v>
      </c>
      <c r="AC139" s="117">
        <f t="shared" si="47"/>
        <v>5.1592000541615694E-3</v>
      </c>
      <c r="AD139" s="117">
        <f t="shared" si="47"/>
        <v>6.2885297708746785E-3</v>
      </c>
      <c r="AE139" s="117">
        <f t="shared" si="47"/>
        <v>7.5713813970707264E-3</v>
      </c>
      <c r="AF139" s="117">
        <f t="shared" si="47"/>
        <v>7.1112862058373581E-3</v>
      </c>
      <c r="AG139" s="117">
        <f t="shared" si="47"/>
        <v>6.3628060216222781E-3</v>
      </c>
      <c r="AH139" s="117">
        <f t="shared" si="47"/>
        <v>7.5356701842736263E-3</v>
      </c>
      <c r="AI139" s="117">
        <f t="shared" ref="AI139:BC139" si="48">IF(AI47="s","s",AI72)</f>
        <v>5.136418490521627E-3</v>
      </c>
      <c r="AJ139" s="117">
        <f t="shared" si="48"/>
        <v>3.5681072221293844E-3</v>
      </c>
      <c r="AK139" s="117">
        <f t="shared" si="48"/>
        <v>4.4314854122343072E-3</v>
      </c>
      <c r="AL139" s="117">
        <f t="shared" si="48"/>
        <v>6.523933831551758E-3</v>
      </c>
      <c r="AM139" s="117">
        <f t="shared" si="48"/>
        <v>3.8590572517849067E-3</v>
      </c>
      <c r="AN139" s="117" t="str">
        <f t="shared" si="48"/>
        <v>s</v>
      </c>
      <c r="AO139" s="117">
        <f t="shared" si="48"/>
        <v>5.372332264775256E-3</v>
      </c>
      <c r="AP139" s="117">
        <f t="shared" si="48"/>
        <v>4.988411439460049E-3</v>
      </c>
      <c r="AQ139" s="117">
        <f t="shared" si="48"/>
        <v>4.2563430696039876E-3</v>
      </c>
      <c r="AR139" s="117">
        <f t="shared" si="48"/>
        <v>3.476328578083587E-3</v>
      </c>
      <c r="AS139" s="117">
        <f t="shared" si="48"/>
        <v>3.0198001448875963E-3</v>
      </c>
      <c r="AT139" s="117">
        <f t="shared" si="48"/>
        <v>4.2676489546670309E-3</v>
      </c>
      <c r="AU139" s="117">
        <f t="shared" si="48"/>
        <v>3.4763163219416579E-3</v>
      </c>
      <c r="AV139" s="117">
        <f t="shared" si="48"/>
        <v>4.1155408574147165E-3</v>
      </c>
      <c r="AW139" s="117">
        <f t="shared" si="48"/>
        <v>4.3152087036872656E-3</v>
      </c>
      <c r="AX139" s="117" t="str">
        <f t="shared" si="48"/>
        <v>s</v>
      </c>
      <c r="AY139" s="117" t="str">
        <f t="shared" si="48"/>
        <v>s</v>
      </c>
      <c r="AZ139" s="117">
        <f t="shared" si="48"/>
        <v>2.9911581659610815E-3</v>
      </c>
      <c r="BA139" s="117">
        <f t="shared" si="48"/>
        <v>3.1121335266030945E-3</v>
      </c>
      <c r="BB139" s="117">
        <f t="shared" si="48"/>
        <v>2.3479518917103835E-3</v>
      </c>
      <c r="BC139" s="117">
        <f t="shared" si="48"/>
        <v>2.1040469709714929E-3</v>
      </c>
    </row>
    <row r="140" spans="3:55" hidden="1" x14ac:dyDescent="0.25">
      <c r="C140" s="117">
        <f t="shared" ref="C140:AH140" si="49">IF(C48="s","s",C73)</f>
        <v>1.6542907237224735E-2</v>
      </c>
      <c r="D140" s="117">
        <f t="shared" si="49"/>
        <v>1.669647773135648E-2</v>
      </c>
      <c r="E140" s="117">
        <f t="shared" si="49"/>
        <v>1.5028687609649656E-2</v>
      </c>
      <c r="F140" s="117">
        <f t="shared" si="49"/>
        <v>1.4635904894013344E-2</v>
      </c>
      <c r="G140" s="117">
        <f t="shared" si="49"/>
        <v>2.0853005630873528E-2</v>
      </c>
      <c r="H140" s="117">
        <f t="shared" si="49"/>
        <v>1.7920776678152572E-2</v>
      </c>
      <c r="I140" s="117">
        <f t="shared" si="49"/>
        <v>1.7351795869385886E-2</v>
      </c>
      <c r="J140" s="117">
        <f t="shared" si="49"/>
        <v>2.2167593561678835E-2</v>
      </c>
      <c r="K140" s="117">
        <f t="shared" si="49"/>
        <v>2.3036229565288245E-2</v>
      </c>
      <c r="L140" s="117">
        <f t="shared" si="49"/>
        <v>2.0342098844059287E-2</v>
      </c>
      <c r="M140" s="117">
        <f t="shared" si="49"/>
        <v>2.3118021635783425E-2</v>
      </c>
      <c r="N140" s="117">
        <f t="shared" si="49"/>
        <v>2.4129656420649282E-2</v>
      </c>
      <c r="O140" s="117">
        <f t="shared" si="49"/>
        <v>1.9339291002211614E-2</v>
      </c>
      <c r="P140" s="117">
        <f t="shared" si="49"/>
        <v>2.3235836926533429E-2</v>
      </c>
      <c r="Q140" s="117">
        <f t="shared" si="49"/>
        <v>2.8739701513489816E-2</v>
      </c>
      <c r="R140" s="117">
        <f t="shared" si="49"/>
        <v>2.3951944207080682E-2</v>
      </c>
      <c r="S140" s="117">
        <f t="shared" si="49"/>
        <v>2.3336863507119502E-2</v>
      </c>
      <c r="T140" s="117">
        <f t="shared" si="49"/>
        <v>2.5335888652456402E-2</v>
      </c>
      <c r="U140" s="117">
        <f t="shared" si="49"/>
        <v>2.4752912472251629E-2</v>
      </c>
      <c r="V140" s="117">
        <f t="shared" si="49"/>
        <v>2.5757831249811805E-2</v>
      </c>
      <c r="W140" s="117">
        <f t="shared" si="49"/>
        <v>2.6501504302387485E-2</v>
      </c>
      <c r="X140" s="117">
        <f t="shared" si="49"/>
        <v>2.1199676840443223E-2</v>
      </c>
      <c r="Y140" s="117">
        <f t="shared" si="49"/>
        <v>2.5856902229527402E-2</v>
      </c>
      <c r="Z140" s="117">
        <f t="shared" si="49"/>
        <v>3.0021030711907114E-2</v>
      </c>
      <c r="AA140" s="117">
        <f t="shared" si="49"/>
        <v>3.2263644104488662E-2</v>
      </c>
      <c r="AB140" s="117">
        <f t="shared" si="49"/>
        <v>3.6404071901996148E-2</v>
      </c>
      <c r="AC140" s="117">
        <f t="shared" si="49"/>
        <v>2.9166788750475868E-2</v>
      </c>
      <c r="AD140" s="117">
        <f t="shared" si="49"/>
        <v>3.1372931554831396E-2</v>
      </c>
      <c r="AE140" s="117">
        <f t="shared" si="49"/>
        <v>3.1742918062292555E-2</v>
      </c>
      <c r="AF140" s="117">
        <f t="shared" si="49"/>
        <v>3.523679008547146E-2</v>
      </c>
      <c r="AG140" s="117">
        <f t="shared" si="49"/>
        <v>3.479146520776815E-2</v>
      </c>
      <c r="AH140" s="117">
        <f t="shared" si="49"/>
        <v>2.7260658702831855E-2</v>
      </c>
      <c r="AI140" s="117">
        <f t="shared" ref="AI140:BC140" si="50">IF(AI48="s","s",AI73)</f>
        <v>3.2972092855124611E-2</v>
      </c>
      <c r="AJ140" s="117">
        <f t="shared" si="50"/>
        <v>2.9503754669167232E-2</v>
      </c>
      <c r="AK140" s="117">
        <f t="shared" si="50"/>
        <v>3.0410156449649658E-2</v>
      </c>
      <c r="AL140" s="117">
        <f t="shared" si="50"/>
        <v>3.1002146033163917E-2</v>
      </c>
      <c r="AM140" s="117">
        <f t="shared" si="50"/>
        <v>1.6787446082584888E-2</v>
      </c>
      <c r="AN140" s="117">
        <f t="shared" si="50"/>
        <v>2.3914509346063456E-2</v>
      </c>
      <c r="AO140" s="117">
        <f t="shared" si="50"/>
        <v>3.0180014932458643E-2</v>
      </c>
      <c r="AP140" s="117">
        <f t="shared" si="50"/>
        <v>2.4942874727583986E-2</v>
      </c>
      <c r="AQ140" s="117">
        <f t="shared" si="50"/>
        <v>2.401277525413548E-2</v>
      </c>
      <c r="AR140" s="117">
        <f t="shared" si="50"/>
        <v>1.9310021566904666E-2</v>
      </c>
      <c r="AS140" s="117">
        <f t="shared" si="50"/>
        <v>2.3962203008568266E-2</v>
      </c>
      <c r="AT140" s="117">
        <f t="shared" si="50"/>
        <v>2.3027225766946866E-2</v>
      </c>
      <c r="AU140" s="117">
        <f t="shared" si="50"/>
        <v>2.4291437790726886E-2</v>
      </c>
      <c r="AV140" s="117">
        <f t="shared" si="50"/>
        <v>2.1684375934420561E-2</v>
      </c>
      <c r="AW140" s="117">
        <f t="shared" si="50"/>
        <v>2.0396467011011797E-2</v>
      </c>
      <c r="AX140" s="117">
        <f t="shared" si="50"/>
        <v>2.6084806122240248E-2</v>
      </c>
      <c r="AY140" s="117">
        <f t="shared" si="50"/>
        <v>1.9400909976073594E-2</v>
      </c>
      <c r="AZ140" s="117">
        <f t="shared" si="50"/>
        <v>2.7043952197482127E-2</v>
      </c>
      <c r="BA140" s="117">
        <f t="shared" si="50"/>
        <v>2.3823844280002834E-2</v>
      </c>
      <c r="BB140" s="117">
        <f t="shared" si="50"/>
        <v>2.4443086055264837E-2</v>
      </c>
      <c r="BC140" s="117">
        <f t="shared" si="50"/>
        <v>2.481026717276729E-2</v>
      </c>
    </row>
    <row r="141" spans="3:55" hidden="1" x14ac:dyDescent="0.25">
      <c r="C141" s="117">
        <f t="shared" ref="C141:AH141" si="51">IF(C49="s","s",C74)</f>
        <v>1.5678277102095926E-2</v>
      </c>
      <c r="D141" s="117">
        <f t="shared" si="51"/>
        <v>1.6747362549786184E-2</v>
      </c>
      <c r="E141" s="117">
        <f t="shared" si="51"/>
        <v>1.7612150835722321E-2</v>
      </c>
      <c r="F141" s="117">
        <f t="shared" si="51"/>
        <v>1.3879467575316438E-2</v>
      </c>
      <c r="G141" s="117">
        <f t="shared" si="51"/>
        <v>1.5579879032950069E-2</v>
      </c>
      <c r="H141" s="117">
        <f t="shared" si="51"/>
        <v>1.522175764200444E-2</v>
      </c>
      <c r="I141" s="117">
        <f t="shared" si="51"/>
        <v>1.4201756724098973E-2</v>
      </c>
      <c r="J141" s="117">
        <f t="shared" si="51"/>
        <v>1.4544352121445399E-2</v>
      </c>
      <c r="K141" s="117">
        <f t="shared" si="51"/>
        <v>1.2758237567653392E-2</v>
      </c>
      <c r="L141" s="117">
        <f t="shared" si="51"/>
        <v>1.4066506978047698E-2</v>
      </c>
      <c r="M141" s="117">
        <f t="shared" si="51"/>
        <v>1.4909630143608306E-2</v>
      </c>
      <c r="N141" s="117">
        <f t="shared" si="51"/>
        <v>1.5408712806121848E-2</v>
      </c>
      <c r="O141" s="117">
        <f t="shared" si="51"/>
        <v>1.4405519483625102E-2</v>
      </c>
      <c r="P141" s="117">
        <f t="shared" si="51"/>
        <v>1.5791948808467758E-2</v>
      </c>
      <c r="Q141" s="117">
        <f t="shared" si="51"/>
        <v>1.7031663575471579E-2</v>
      </c>
      <c r="R141" s="117">
        <f t="shared" si="51"/>
        <v>1.4769049417395983E-2</v>
      </c>
      <c r="S141" s="117">
        <f t="shared" si="51"/>
        <v>1.3456816527812049E-2</v>
      </c>
      <c r="T141" s="117">
        <f t="shared" si="51"/>
        <v>1.4532892968828839E-2</v>
      </c>
      <c r="U141" s="117">
        <f t="shared" si="51"/>
        <v>1.549572020336901E-2</v>
      </c>
      <c r="V141" s="117">
        <f t="shared" si="51"/>
        <v>1.4391577073752881E-2</v>
      </c>
      <c r="W141" s="117">
        <f t="shared" si="51"/>
        <v>1.501507181372031E-2</v>
      </c>
      <c r="X141" s="117">
        <f t="shared" si="51"/>
        <v>2.032318782485713E-2</v>
      </c>
      <c r="Y141" s="117">
        <f t="shared" si="51"/>
        <v>1.8658426956370735E-2</v>
      </c>
      <c r="Z141" s="117">
        <f t="shared" si="51"/>
        <v>2.5646766321450614E-2</v>
      </c>
      <c r="AA141" s="117">
        <f t="shared" si="51"/>
        <v>2.128483172691677E-2</v>
      </c>
      <c r="AB141" s="117">
        <f t="shared" si="51"/>
        <v>2.1550173726332826E-2</v>
      </c>
      <c r="AC141" s="117">
        <f t="shared" si="51"/>
        <v>2.1533100154315619E-2</v>
      </c>
      <c r="AD141" s="117">
        <f t="shared" si="51"/>
        <v>2.1976267096245655E-2</v>
      </c>
      <c r="AE141" s="117">
        <f t="shared" si="51"/>
        <v>2.3712600849491016E-2</v>
      </c>
      <c r="AF141" s="117">
        <f t="shared" si="51"/>
        <v>2.43295301456939E-2</v>
      </c>
      <c r="AG141" s="117">
        <f t="shared" si="51"/>
        <v>2.8853345804283243E-2</v>
      </c>
      <c r="AH141" s="117">
        <f t="shared" si="51"/>
        <v>2.9524790504295264E-2</v>
      </c>
      <c r="AI141" s="117">
        <f t="shared" ref="AI141:BC141" si="52">IF(AI49="s","s",AI74)</f>
        <v>3.3592397441248908E-2</v>
      </c>
      <c r="AJ141" s="117">
        <f t="shared" si="52"/>
        <v>3.4933724942205958E-2</v>
      </c>
      <c r="AK141" s="117">
        <f t="shared" si="52"/>
        <v>3.5465552736954439E-2</v>
      </c>
      <c r="AL141" s="117">
        <f t="shared" si="52"/>
        <v>3.7069572494459316E-2</v>
      </c>
      <c r="AM141" s="117">
        <f t="shared" si="52"/>
        <v>3.2928123014711298E-2</v>
      </c>
      <c r="AN141" s="117">
        <f t="shared" si="52"/>
        <v>3.7235368956230919E-2</v>
      </c>
      <c r="AO141" s="117">
        <f t="shared" si="52"/>
        <v>3.5973017535753771E-2</v>
      </c>
      <c r="AP141" s="117">
        <f t="shared" si="52"/>
        <v>3.8012279506003797E-2</v>
      </c>
      <c r="AQ141" s="117">
        <f t="shared" si="52"/>
        <v>3.8718352768517185E-2</v>
      </c>
      <c r="AR141" s="117">
        <f t="shared" si="52"/>
        <v>4.0862985560104668E-2</v>
      </c>
      <c r="AS141" s="117">
        <f t="shared" si="52"/>
        <v>3.8627630348091739E-2</v>
      </c>
      <c r="AT141" s="117">
        <f t="shared" si="52"/>
        <v>3.8525189899472741E-2</v>
      </c>
      <c r="AU141" s="117">
        <f t="shared" si="52"/>
        <v>3.7860625090350077E-2</v>
      </c>
      <c r="AV141" s="117">
        <f t="shared" si="52"/>
        <v>3.8924438115614093E-2</v>
      </c>
      <c r="AW141" s="117">
        <f t="shared" si="52"/>
        <v>3.8721786267890551E-2</v>
      </c>
      <c r="AX141" s="117">
        <f t="shared" si="52"/>
        <v>3.8369320199921196E-2</v>
      </c>
      <c r="AY141" s="117">
        <f t="shared" si="52"/>
        <v>3.5008304735808862E-2</v>
      </c>
      <c r="AZ141" s="117">
        <f t="shared" si="52"/>
        <v>3.4126317343114845E-2</v>
      </c>
      <c r="BA141" s="117">
        <f t="shared" si="52"/>
        <v>3.4614449064177107E-2</v>
      </c>
      <c r="BB141" s="117">
        <f t="shared" si="52"/>
        <v>3.4509520784023383E-2</v>
      </c>
      <c r="BC141" s="117">
        <f t="shared" si="52"/>
        <v>3.3691798617045389E-2</v>
      </c>
    </row>
    <row r="142" spans="3:55" hidden="1" x14ac:dyDescent="0.25">
      <c r="C142" s="117">
        <f t="shared" ref="C142:AH142" si="53">IF(C50="s","s",C75)</f>
        <v>2.5149662812202424E-3</v>
      </c>
      <c r="D142" s="117">
        <f t="shared" si="53"/>
        <v>3.2181192564987087E-3</v>
      </c>
      <c r="E142" s="117">
        <f t="shared" si="53"/>
        <v>2.6155535198326232E-3</v>
      </c>
      <c r="F142" s="117">
        <f t="shared" si="53"/>
        <v>2.0396927825056979E-3</v>
      </c>
      <c r="G142" s="117">
        <f t="shared" si="53"/>
        <v>1.4774692988213619E-3</v>
      </c>
      <c r="H142" s="117">
        <f t="shared" si="53"/>
        <v>1.7643394467291593E-3</v>
      </c>
      <c r="I142" s="117">
        <f t="shared" si="53"/>
        <v>3.8885364169935657E-3</v>
      </c>
      <c r="J142" s="117">
        <f t="shared" si="53"/>
        <v>1.4172178833863588E-3</v>
      </c>
      <c r="K142" s="117">
        <f t="shared" si="53"/>
        <v>2.443650031711108E-3</v>
      </c>
      <c r="L142" s="117">
        <f t="shared" si="53"/>
        <v>1.2741584482391618E-3</v>
      </c>
      <c r="M142" s="117">
        <f t="shared" si="53"/>
        <v>1.7599763585293511E-3</v>
      </c>
      <c r="N142" s="117">
        <f t="shared" si="53"/>
        <v>1.0801920168115873E-3</v>
      </c>
      <c r="O142" s="117">
        <f t="shared" si="53"/>
        <v>1.1272546149771873E-3</v>
      </c>
      <c r="P142" s="117">
        <f t="shared" si="53"/>
        <v>1.5168993255909688E-3</v>
      </c>
      <c r="Q142" s="117">
        <f t="shared" si="53"/>
        <v>1.4817848320549968E-3</v>
      </c>
      <c r="R142" s="117">
        <f t="shared" si="53"/>
        <v>1.1922592588724174E-3</v>
      </c>
      <c r="S142" s="117">
        <f t="shared" si="53"/>
        <v>1.5794667315110174E-3</v>
      </c>
      <c r="T142" s="117">
        <f t="shared" si="53"/>
        <v>1.1123236942837387E-3</v>
      </c>
      <c r="U142" s="117">
        <f t="shared" si="53"/>
        <v>2.2263251911367782E-3</v>
      </c>
      <c r="V142" s="117">
        <f t="shared" si="53"/>
        <v>2.4866966932436075E-3</v>
      </c>
      <c r="W142" s="117">
        <f t="shared" si="53"/>
        <v>2.5457260002430134E-3</v>
      </c>
      <c r="X142" s="117">
        <f t="shared" si="53"/>
        <v>3.9587396134032355E-3</v>
      </c>
      <c r="Y142" s="117">
        <f t="shared" si="53"/>
        <v>3.3706872246745036E-3</v>
      </c>
      <c r="Z142" s="117">
        <f t="shared" si="53"/>
        <v>3.5027031858292971E-3</v>
      </c>
      <c r="AA142" s="117">
        <f t="shared" si="53"/>
        <v>5.0289188809427877E-3</v>
      </c>
      <c r="AB142" s="117">
        <f t="shared" si="53"/>
        <v>4.5967891180239504E-3</v>
      </c>
      <c r="AC142" s="117">
        <f t="shared" si="53"/>
        <v>4.9037987597386652E-3</v>
      </c>
      <c r="AD142" s="117">
        <f t="shared" si="53"/>
        <v>5.8046438281664919E-3</v>
      </c>
      <c r="AE142" s="117">
        <f t="shared" si="53"/>
        <v>5.263301499697272E-3</v>
      </c>
      <c r="AF142" s="117">
        <f t="shared" si="53"/>
        <v>4.8098826534494965E-3</v>
      </c>
      <c r="AG142" s="117">
        <f t="shared" si="53"/>
        <v>5.8500664957891729E-3</v>
      </c>
      <c r="AH142" s="117">
        <f t="shared" si="53"/>
        <v>4.7318929828572475E-3</v>
      </c>
      <c r="AI142" s="117">
        <f t="shared" ref="AI142:BC142" si="54">IF(AI50="s","s",AI75)</f>
        <v>5.3237875639356447E-3</v>
      </c>
      <c r="AJ142" s="117">
        <f t="shared" si="54"/>
        <v>4.8587371435026431E-3</v>
      </c>
      <c r="AK142" s="117">
        <f t="shared" si="54"/>
        <v>6.3994848654968014E-3</v>
      </c>
      <c r="AL142" s="117">
        <f t="shared" si="54"/>
        <v>7.4664415454432816E-3</v>
      </c>
      <c r="AM142" s="117">
        <f t="shared" si="54"/>
        <v>3.3415269111173596E-3</v>
      </c>
      <c r="AN142" s="117">
        <f t="shared" si="54"/>
        <v>3.766964601384449E-3</v>
      </c>
      <c r="AO142" s="117">
        <f t="shared" si="54"/>
        <v>5.0581747096718876E-3</v>
      </c>
      <c r="AP142" s="117">
        <f t="shared" si="54"/>
        <v>4.1201236576781852E-3</v>
      </c>
      <c r="AQ142" s="117">
        <f t="shared" si="54"/>
        <v>4.028637848740909E-3</v>
      </c>
      <c r="AR142" s="117">
        <f t="shared" si="54"/>
        <v>4.6703219441154419E-3</v>
      </c>
      <c r="AS142" s="117">
        <f t="shared" si="54"/>
        <v>5.8349558108345568E-3</v>
      </c>
      <c r="AT142" s="117">
        <f t="shared" si="54"/>
        <v>6.2153474652255226E-3</v>
      </c>
      <c r="AU142" s="117">
        <f t="shared" si="54"/>
        <v>6.2291504224868156E-3</v>
      </c>
      <c r="AV142" s="117">
        <f t="shared" si="54"/>
        <v>7.2180591700129228E-3</v>
      </c>
      <c r="AW142" s="117">
        <f t="shared" si="54"/>
        <v>5.999549923929602E-3</v>
      </c>
      <c r="AX142" s="117">
        <f t="shared" si="54"/>
        <v>7.4479417509489571E-3</v>
      </c>
      <c r="AY142" s="117">
        <f t="shared" si="54"/>
        <v>6.5508863236405151E-3</v>
      </c>
      <c r="AZ142" s="117">
        <f t="shared" si="54"/>
        <v>6.9878375858377874E-3</v>
      </c>
      <c r="BA142" s="117">
        <f t="shared" si="54"/>
        <v>5.0589716022529973E-3</v>
      </c>
      <c r="BB142" s="117">
        <f t="shared" si="54"/>
        <v>8.2524615687289225E-3</v>
      </c>
      <c r="BC142" s="117">
        <f t="shared" si="54"/>
        <v>4.7694506080862079E-3</v>
      </c>
    </row>
    <row r="143" spans="3:55" hidden="1" x14ac:dyDescent="0.25">
      <c r="C143" s="117">
        <f t="shared" ref="C143:AH143" si="55">IF(C51="s","s",C76)</f>
        <v>1.6357010275174458E-2</v>
      </c>
      <c r="D143" s="117">
        <f t="shared" si="55"/>
        <v>1.6424710730101086E-2</v>
      </c>
      <c r="E143" s="117">
        <f t="shared" si="55"/>
        <v>1.5703278909292219E-2</v>
      </c>
      <c r="F143" s="117">
        <f t="shared" si="55"/>
        <v>1.4732173655164507E-2</v>
      </c>
      <c r="G143" s="117">
        <f t="shared" si="55"/>
        <v>1.4397065453055769E-2</v>
      </c>
      <c r="H143" s="117">
        <f t="shared" si="55"/>
        <v>1.4730512636440474E-2</v>
      </c>
      <c r="I143" s="117">
        <f t="shared" si="55"/>
        <v>1.4940694844849774E-2</v>
      </c>
      <c r="J143" s="117">
        <f t="shared" si="55"/>
        <v>1.5125370398685497E-2</v>
      </c>
      <c r="K143" s="117">
        <f t="shared" si="55"/>
        <v>1.5761663367530165E-2</v>
      </c>
      <c r="L143" s="117">
        <f t="shared" si="55"/>
        <v>1.508231579307452E-2</v>
      </c>
      <c r="M143" s="117">
        <f t="shared" si="55"/>
        <v>1.5847079847194183E-2</v>
      </c>
      <c r="N143" s="117">
        <f t="shared" si="55"/>
        <v>1.613960634102643E-2</v>
      </c>
      <c r="O143" s="117">
        <f t="shared" si="55"/>
        <v>1.6055784836930462E-2</v>
      </c>
      <c r="P143" s="117">
        <f t="shared" si="55"/>
        <v>1.6211480534951094E-2</v>
      </c>
      <c r="Q143" s="117">
        <f t="shared" si="55"/>
        <v>1.6177303658146059E-2</v>
      </c>
      <c r="R143" s="117">
        <f t="shared" si="55"/>
        <v>1.5919806642865342E-2</v>
      </c>
      <c r="S143" s="117">
        <f t="shared" si="55"/>
        <v>1.6377982036885848E-2</v>
      </c>
      <c r="T143" s="117">
        <f t="shared" si="55"/>
        <v>1.7555926195394457E-2</v>
      </c>
      <c r="U143" s="117">
        <f t="shared" si="55"/>
        <v>1.8725766318329728E-2</v>
      </c>
      <c r="V143" s="117">
        <f t="shared" si="55"/>
        <v>1.742122865325817E-2</v>
      </c>
      <c r="W143" s="117">
        <f t="shared" si="55"/>
        <v>1.8083964808173765E-2</v>
      </c>
      <c r="X143" s="117">
        <f t="shared" si="55"/>
        <v>1.9578657287860329E-2</v>
      </c>
      <c r="Y143" s="117">
        <f t="shared" si="55"/>
        <v>1.8693272349109159E-2</v>
      </c>
      <c r="Z143" s="117">
        <f t="shared" si="55"/>
        <v>2.3093918586484369E-2</v>
      </c>
      <c r="AA143" s="117">
        <f t="shared" si="55"/>
        <v>2.2525278594714721E-2</v>
      </c>
      <c r="AB143" s="117">
        <f t="shared" si="55"/>
        <v>2.2878907237660229E-2</v>
      </c>
      <c r="AC143" s="117">
        <f t="shared" si="55"/>
        <v>2.2583404191486103E-2</v>
      </c>
      <c r="AD143" s="117">
        <f t="shared" si="55"/>
        <v>2.328676583372357E-2</v>
      </c>
      <c r="AE143" s="117">
        <f t="shared" si="55"/>
        <v>2.41022854572592E-2</v>
      </c>
      <c r="AF143" s="117">
        <f t="shared" si="55"/>
        <v>2.3511819662876413E-2</v>
      </c>
      <c r="AG143" s="117">
        <f t="shared" si="55"/>
        <v>2.4203693603952352E-2</v>
      </c>
      <c r="AH143" s="117">
        <f t="shared" si="55"/>
        <v>2.2944972023994915E-2</v>
      </c>
      <c r="AI143" s="117">
        <f t="shared" ref="AI143:BC143" si="56">IF(AI51="s","s",AI76)</f>
        <v>2.4347340801084218E-2</v>
      </c>
      <c r="AJ143" s="117">
        <f t="shared" si="56"/>
        <v>2.5343870679978963E-2</v>
      </c>
      <c r="AK143" s="117">
        <f t="shared" si="56"/>
        <v>2.6347454540626147E-2</v>
      </c>
      <c r="AL143" s="117">
        <f t="shared" si="56"/>
        <v>2.6483065449609985E-2</v>
      </c>
      <c r="AM143" s="117">
        <f t="shared" si="56"/>
        <v>1.770688093078162E-2</v>
      </c>
      <c r="AN143" s="117">
        <f t="shared" si="56"/>
        <v>2.2792254151424277E-2</v>
      </c>
      <c r="AO143" s="117">
        <f t="shared" si="56"/>
        <v>2.5429707397668845E-2</v>
      </c>
      <c r="AP143" s="117">
        <f t="shared" si="56"/>
        <v>2.521122481136312E-2</v>
      </c>
      <c r="AQ143" s="117">
        <f t="shared" si="56"/>
        <v>2.5140511850724731E-2</v>
      </c>
      <c r="AR143" s="117">
        <f t="shared" si="56"/>
        <v>2.6660376081743362E-2</v>
      </c>
      <c r="AS143" s="117">
        <f t="shared" si="56"/>
        <v>2.703171360821505E-2</v>
      </c>
      <c r="AT143" s="117">
        <f t="shared" si="56"/>
        <v>2.7736926153610855E-2</v>
      </c>
      <c r="AU143" s="117">
        <f t="shared" si="56"/>
        <v>2.7541921451626934E-2</v>
      </c>
      <c r="AV143" s="117">
        <f t="shared" si="56"/>
        <v>2.7593979392418061E-2</v>
      </c>
      <c r="AW143" s="117">
        <f t="shared" si="56"/>
        <v>2.8032652897706092E-2</v>
      </c>
      <c r="AX143" s="117">
        <f t="shared" si="56"/>
        <v>2.8272076637796992E-2</v>
      </c>
      <c r="AY143" s="117">
        <f t="shared" si="56"/>
        <v>2.6599210802524798E-2</v>
      </c>
      <c r="AZ143" s="117">
        <f t="shared" si="56"/>
        <v>2.517508116461635E-2</v>
      </c>
      <c r="BA143" s="117">
        <f t="shared" si="56"/>
        <v>2.499998531939086E-2</v>
      </c>
      <c r="BB143" s="117">
        <f t="shared" si="56"/>
        <v>2.4681021708010491E-2</v>
      </c>
      <c r="BC143" s="117">
        <f t="shared" si="56"/>
        <v>2.456876176428633E-2</v>
      </c>
    </row>
    <row r="144" spans="3:55" hidden="1" x14ac:dyDescent="0.25">
      <c r="C144" s="117">
        <f t="shared" ref="C144:AH144" si="57">IF(C52="s","s",C77)</f>
        <v>1.228700650296146E-3</v>
      </c>
      <c r="D144" s="117">
        <f t="shared" si="57"/>
        <v>1.2438819668309034E-3</v>
      </c>
      <c r="E144" s="117">
        <f t="shared" si="57"/>
        <v>1.2650399938951655E-3</v>
      </c>
      <c r="F144" s="117">
        <f t="shared" si="57"/>
        <v>1.3307142930824418E-3</v>
      </c>
      <c r="G144" s="117">
        <f t="shared" si="57"/>
        <v>1.3071043667533661E-3</v>
      </c>
      <c r="H144" s="117">
        <f t="shared" si="57"/>
        <v>1.0140409387149934E-3</v>
      </c>
      <c r="I144" s="117">
        <f t="shared" si="57"/>
        <v>9.7676906938659234E-4</v>
      </c>
      <c r="J144" s="117">
        <f t="shared" si="57"/>
        <v>8.3454242426788045E-4</v>
      </c>
      <c r="K144" s="117">
        <f t="shared" si="57"/>
        <v>1.0110107883244382E-3</v>
      </c>
      <c r="L144" s="117">
        <f t="shared" si="57"/>
        <v>9.1460671686605598E-4</v>
      </c>
      <c r="M144" s="117">
        <f t="shared" si="57"/>
        <v>7.8997490549656047E-4</v>
      </c>
      <c r="N144" s="117">
        <f t="shared" si="57"/>
        <v>8.9062297634199422E-4</v>
      </c>
      <c r="O144" s="117">
        <f t="shared" si="57"/>
        <v>7.0154169384918543E-4</v>
      </c>
      <c r="P144" s="117">
        <f t="shared" si="57"/>
        <v>8.1898094037769213E-4</v>
      </c>
      <c r="Q144" s="117">
        <f t="shared" si="57"/>
        <v>8.1636304170607183E-4</v>
      </c>
      <c r="R144" s="117">
        <f t="shared" si="57"/>
        <v>9.4378258639305672E-4</v>
      </c>
      <c r="S144" s="117">
        <f t="shared" si="57"/>
        <v>9.6426912276069106E-4</v>
      </c>
      <c r="T144" s="117">
        <f t="shared" si="57"/>
        <v>9.0086718375850968E-4</v>
      </c>
      <c r="U144" s="117">
        <f t="shared" si="57"/>
        <v>1.1096939107121825E-3</v>
      </c>
      <c r="V144" s="117">
        <f t="shared" si="57"/>
        <v>9.553863661434101E-4</v>
      </c>
      <c r="W144" s="117">
        <f t="shared" si="57"/>
        <v>1.1756070487664476E-3</v>
      </c>
      <c r="X144" s="117">
        <f t="shared" si="57"/>
        <v>1.3238552330046105E-3</v>
      </c>
      <c r="Y144" s="117">
        <f t="shared" si="57"/>
        <v>1.0116991971590491E-3</v>
      </c>
      <c r="Z144" s="117">
        <f t="shared" si="57"/>
        <v>1.0975717285047755E-3</v>
      </c>
      <c r="AA144" s="117">
        <f t="shared" si="57"/>
        <v>1.2956115026509683E-3</v>
      </c>
      <c r="AB144" s="117">
        <f t="shared" si="57"/>
        <v>1.4140778706437326E-3</v>
      </c>
      <c r="AC144" s="117">
        <f t="shared" si="57"/>
        <v>1.4731874748845149E-3</v>
      </c>
      <c r="AD144" s="117">
        <f t="shared" si="57"/>
        <v>1.3283909965311966E-3</v>
      </c>
      <c r="AE144" s="117">
        <f t="shared" si="57"/>
        <v>1.4408644803219025E-3</v>
      </c>
      <c r="AF144" s="117">
        <f t="shared" si="57"/>
        <v>1.3376797701500347E-3</v>
      </c>
      <c r="AG144" s="117">
        <f t="shared" si="57"/>
        <v>1.4398920837946469E-3</v>
      </c>
      <c r="AH144" s="117">
        <f t="shared" si="57"/>
        <v>1.8195500297005628E-3</v>
      </c>
      <c r="AI144" s="117">
        <f t="shared" ref="AI144:BC144" si="58">IF(AI52="s","s",AI77)</f>
        <v>1.8268735304464178E-3</v>
      </c>
      <c r="AJ144" s="117">
        <f t="shared" si="58"/>
        <v>1.5283211289338434E-3</v>
      </c>
      <c r="AK144" s="117">
        <f t="shared" si="58"/>
        <v>1.6387505098445177E-3</v>
      </c>
      <c r="AL144" s="117">
        <f t="shared" si="58"/>
        <v>1.9687403793278379E-3</v>
      </c>
      <c r="AM144" s="117">
        <f t="shared" si="58"/>
        <v>1.4855879468646414E-3</v>
      </c>
      <c r="AN144" s="117">
        <f t="shared" si="58"/>
        <v>1.5273864405691035E-3</v>
      </c>
      <c r="AO144" s="117">
        <f t="shared" si="58"/>
        <v>2.4504359977710441E-3</v>
      </c>
      <c r="AP144" s="117">
        <f t="shared" si="58"/>
        <v>3.144350324974266E-3</v>
      </c>
      <c r="AQ144" s="117">
        <f t="shared" si="58"/>
        <v>6.3189990644888436E-3</v>
      </c>
      <c r="AR144" s="117">
        <f t="shared" si="58"/>
        <v>6.8704323995857327E-3</v>
      </c>
      <c r="AS144" s="117">
        <f t="shared" si="58"/>
        <v>7.4124922035802157E-3</v>
      </c>
      <c r="AT144" s="117">
        <f t="shared" si="58"/>
        <v>7.1140738271895749E-3</v>
      </c>
      <c r="AU144" s="117">
        <f t="shared" si="58"/>
        <v>7.2029331671503889E-3</v>
      </c>
      <c r="AV144" s="117">
        <f t="shared" si="58"/>
        <v>6.4797695009619965E-3</v>
      </c>
      <c r="AW144" s="117">
        <f t="shared" si="58"/>
        <v>6.1772920451392474E-3</v>
      </c>
      <c r="AX144" s="117">
        <f t="shared" si="58"/>
        <v>6.5760868008275511E-3</v>
      </c>
      <c r="AY144" s="117">
        <f t="shared" si="58"/>
        <v>5.7980510055873962E-3</v>
      </c>
      <c r="AZ144" s="117">
        <f t="shared" si="58"/>
        <v>6.2147853048833222E-3</v>
      </c>
      <c r="BA144" s="117">
        <f t="shared" si="58"/>
        <v>6.0709158764019663E-3</v>
      </c>
      <c r="BB144" s="117">
        <f t="shared" si="58"/>
        <v>6.2591613836602252E-3</v>
      </c>
      <c r="BC144" s="117">
        <f t="shared" si="58"/>
        <v>5.9070189122284213E-3</v>
      </c>
    </row>
    <row r="145" spans="3:55" hidden="1" x14ac:dyDescent="0.25">
      <c r="C145" s="117">
        <f t="shared" ref="C145:AH145" si="59">IF(C53="s","s",C78)</f>
        <v>1.228700650296146E-3</v>
      </c>
      <c r="D145" s="117">
        <f t="shared" si="59"/>
        <v>1.2438819668309034E-3</v>
      </c>
      <c r="E145" s="117">
        <f t="shared" si="59"/>
        <v>1.2650399938951655E-3</v>
      </c>
      <c r="F145" s="117">
        <f t="shared" si="59"/>
        <v>1.3307142930824418E-3</v>
      </c>
      <c r="G145" s="117">
        <f t="shared" si="59"/>
        <v>1.3071043667533661E-3</v>
      </c>
      <c r="H145" s="117">
        <f t="shared" si="59"/>
        <v>1.0140409387149934E-3</v>
      </c>
      <c r="I145" s="117">
        <f t="shared" si="59"/>
        <v>9.7676906938659234E-4</v>
      </c>
      <c r="J145" s="117">
        <f t="shared" si="59"/>
        <v>8.3454242426788045E-4</v>
      </c>
      <c r="K145" s="117">
        <f t="shared" si="59"/>
        <v>1.0110107883244382E-3</v>
      </c>
      <c r="L145" s="117">
        <f t="shared" si="59"/>
        <v>9.1460671686605598E-4</v>
      </c>
      <c r="M145" s="117">
        <f t="shared" si="59"/>
        <v>7.8997490549656047E-4</v>
      </c>
      <c r="N145" s="117">
        <f t="shared" si="59"/>
        <v>8.9062297634199422E-4</v>
      </c>
      <c r="O145" s="117">
        <f t="shared" si="59"/>
        <v>7.0154169384918543E-4</v>
      </c>
      <c r="P145" s="117">
        <f t="shared" si="59"/>
        <v>8.1898094037769213E-4</v>
      </c>
      <c r="Q145" s="117">
        <f t="shared" si="59"/>
        <v>8.1636304170607183E-4</v>
      </c>
      <c r="R145" s="117">
        <f t="shared" si="59"/>
        <v>9.4378258639305672E-4</v>
      </c>
      <c r="S145" s="117">
        <f t="shared" si="59"/>
        <v>9.6426912276069106E-4</v>
      </c>
      <c r="T145" s="117">
        <f t="shared" si="59"/>
        <v>9.0086718375850968E-4</v>
      </c>
      <c r="U145" s="117">
        <f t="shared" si="59"/>
        <v>1.1096939107121825E-3</v>
      </c>
      <c r="V145" s="117">
        <f t="shared" si="59"/>
        <v>9.553863661434101E-4</v>
      </c>
      <c r="W145" s="117">
        <f t="shared" si="59"/>
        <v>1.1756070487664476E-3</v>
      </c>
      <c r="X145" s="117">
        <f t="shared" si="59"/>
        <v>1.3238552330046105E-3</v>
      </c>
      <c r="Y145" s="117">
        <f t="shared" si="59"/>
        <v>1.0116991971590491E-3</v>
      </c>
      <c r="Z145" s="117">
        <f t="shared" si="59"/>
        <v>1.0975717285047755E-3</v>
      </c>
      <c r="AA145" s="117">
        <f t="shared" si="59"/>
        <v>1.2956115026509683E-3</v>
      </c>
      <c r="AB145" s="117">
        <f t="shared" si="59"/>
        <v>1.4140778706437326E-3</v>
      </c>
      <c r="AC145" s="117">
        <f t="shared" si="59"/>
        <v>1.4731874748845149E-3</v>
      </c>
      <c r="AD145" s="117">
        <f t="shared" si="59"/>
        <v>1.3283909965311966E-3</v>
      </c>
      <c r="AE145" s="117">
        <f t="shared" si="59"/>
        <v>1.4408644803219025E-3</v>
      </c>
      <c r="AF145" s="117">
        <f t="shared" si="59"/>
        <v>1.3376797701500347E-3</v>
      </c>
      <c r="AG145" s="117">
        <f t="shared" si="59"/>
        <v>1.4398920837946469E-3</v>
      </c>
      <c r="AH145" s="117">
        <f t="shared" si="59"/>
        <v>1.8195500297005628E-3</v>
      </c>
      <c r="AI145" s="117">
        <f t="shared" ref="AI145:BC145" si="60">IF(AI53="s","s",AI78)</f>
        <v>1.8268735304464178E-3</v>
      </c>
      <c r="AJ145" s="117">
        <f t="shared" si="60"/>
        <v>1.5283211289338434E-3</v>
      </c>
      <c r="AK145" s="117">
        <f t="shared" si="60"/>
        <v>1.6387505098445177E-3</v>
      </c>
      <c r="AL145" s="117">
        <f t="shared" si="60"/>
        <v>1.9687403793278379E-3</v>
      </c>
      <c r="AM145" s="117">
        <f t="shared" si="60"/>
        <v>1.4855879468646414E-3</v>
      </c>
      <c r="AN145" s="117">
        <f t="shared" si="60"/>
        <v>1.5273864405691035E-3</v>
      </c>
      <c r="AO145" s="117">
        <f t="shared" si="60"/>
        <v>2.4504359977710441E-3</v>
      </c>
      <c r="AP145" s="117">
        <f t="shared" si="60"/>
        <v>3.144350324974266E-3</v>
      </c>
      <c r="AQ145" s="117">
        <f t="shared" si="60"/>
        <v>6.3189990644888436E-3</v>
      </c>
      <c r="AR145" s="117">
        <f t="shared" si="60"/>
        <v>6.8704323995857327E-3</v>
      </c>
      <c r="AS145" s="117">
        <f t="shared" si="60"/>
        <v>7.4124922035802157E-3</v>
      </c>
      <c r="AT145" s="117">
        <f t="shared" si="60"/>
        <v>7.1140738271895749E-3</v>
      </c>
      <c r="AU145" s="117">
        <f t="shared" si="60"/>
        <v>7.2029331671503889E-3</v>
      </c>
      <c r="AV145" s="117">
        <f t="shared" si="60"/>
        <v>6.4797695009619965E-3</v>
      </c>
      <c r="AW145" s="117">
        <f t="shared" si="60"/>
        <v>6.1772920451392474E-3</v>
      </c>
      <c r="AX145" s="117">
        <f t="shared" si="60"/>
        <v>6.5760868008275511E-3</v>
      </c>
      <c r="AY145" s="117">
        <f t="shared" si="60"/>
        <v>5.7980510055873962E-3</v>
      </c>
      <c r="AZ145" s="117">
        <f t="shared" si="60"/>
        <v>6.2147853048833222E-3</v>
      </c>
      <c r="BA145" s="117">
        <f t="shared" si="60"/>
        <v>6.0709158764019663E-3</v>
      </c>
      <c r="BB145" s="117">
        <f t="shared" si="60"/>
        <v>6.2591613836602252E-3</v>
      </c>
      <c r="BC145" s="117">
        <f t="shared" si="60"/>
        <v>5.9070189122284213E-3</v>
      </c>
    </row>
    <row r="146" spans="3:55" hidden="1" x14ac:dyDescent="0.25">
      <c r="C146" s="117">
        <f t="shared" ref="C146:AH146" si="61">IF(C54="s","s",C79)</f>
        <v>2.1969013819379955E-2</v>
      </c>
      <c r="D146" s="117">
        <f t="shared" si="61"/>
        <v>2.2232079735120393E-2</v>
      </c>
      <c r="E146" s="117">
        <f t="shared" si="61"/>
        <v>2.1084768320383116E-2</v>
      </c>
      <c r="F146" s="117">
        <f t="shared" si="61"/>
        <v>2.1256737699882115E-2</v>
      </c>
      <c r="G146" s="117">
        <f t="shared" si="61"/>
        <v>1.9840489026742951E-2</v>
      </c>
      <c r="H146" s="117">
        <f t="shared" si="61"/>
        <v>1.9247485198049048E-2</v>
      </c>
      <c r="I146" s="117">
        <f t="shared" si="61"/>
        <v>1.8597513251361546E-2</v>
      </c>
      <c r="J146" s="117">
        <f t="shared" si="61"/>
        <v>1.8951613706944717E-2</v>
      </c>
      <c r="K146" s="117">
        <f t="shared" si="61"/>
        <v>1.9746323376016318E-2</v>
      </c>
      <c r="L146" s="117">
        <f t="shared" si="61"/>
        <v>1.9551007899075053E-2</v>
      </c>
      <c r="M146" s="117">
        <f t="shared" si="61"/>
        <v>2.0392243012097376E-2</v>
      </c>
      <c r="N146" s="117">
        <f t="shared" si="61"/>
        <v>2.001836283564646E-2</v>
      </c>
      <c r="O146" s="117">
        <f t="shared" si="61"/>
        <v>1.9873151068922446E-2</v>
      </c>
      <c r="P146" s="117">
        <f t="shared" si="61"/>
        <v>1.9821189520068096E-2</v>
      </c>
      <c r="Q146" s="117">
        <f t="shared" si="61"/>
        <v>1.9622316015613747E-2</v>
      </c>
      <c r="R146" s="117">
        <f t="shared" si="61"/>
        <v>1.974345271324196E-2</v>
      </c>
      <c r="S146" s="117">
        <f t="shared" si="61"/>
        <v>1.9833185941214256E-2</v>
      </c>
      <c r="T146" s="117">
        <f t="shared" si="61"/>
        <v>1.9778286462962025E-2</v>
      </c>
      <c r="U146" s="117">
        <f t="shared" si="61"/>
        <v>2.0836490284000517E-2</v>
      </c>
      <c r="V146" s="117">
        <f t="shared" si="61"/>
        <v>2.0581362128620561E-2</v>
      </c>
      <c r="W146" s="117">
        <f t="shared" si="61"/>
        <v>1.9804791856091554E-2</v>
      </c>
      <c r="X146" s="117">
        <f t="shared" si="61"/>
        <v>2.1818741270345662E-2</v>
      </c>
      <c r="Y146" s="117">
        <f t="shared" si="61"/>
        <v>2.1092705232868929E-2</v>
      </c>
      <c r="Z146" s="117">
        <f t="shared" si="61"/>
        <v>2.4189729022674945E-2</v>
      </c>
      <c r="AA146" s="117">
        <f t="shared" si="61"/>
        <v>2.4408085593128813E-2</v>
      </c>
      <c r="AB146" s="117">
        <f t="shared" si="61"/>
        <v>2.5354453704234212E-2</v>
      </c>
      <c r="AC146" s="117">
        <f t="shared" si="61"/>
        <v>2.6427374102429006E-2</v>
      </c>
      <c r="AD146" s="117">
        <f t="shared" si="61"/>
        <v>2.6352987822232114E-2</v>
      </c>
      <c r="AE146" s="117">
        <f t="shared" si="61"/>
        <v>2.6566115211669176E-2</v>
      </c>
      <c r="AF146" s="117">
        <f t="shared" si="61"/>
        <v>2.6076380696482507E-2</v>
      </c>
      <c r="AG146" s="117">
        <f t="shared" si="61"/>
        <v>2.6776223849804829E-2</v>
      </c>
      <c r="AH146" s="117">
        <f t="shared" si="61"/>
        <v>2.6101206125856452E-2</v>
      </c>
      <c r="AI146" s="117">
        <f t="shared" ref="AI146:BC146" si="62">IF(AI54="s","s",AI79)</f>
        <v>2.7133402225266424E-2</v>
      </c>
      <c r="AJ146" s="117">
        <f t="shared" si="62"/>
        <v>2.7014113552860503E-2</v>
      </c>
      <c r="AK146" s="117">
        <f t="shared" si="62"/>
        <v>2.7192872161577935E-2</v>
      </c>
      <c r="AL146" s="117">
        <f t="shared" si="62"/>
        <v>2.6666565985888901E-2</v>
      </c>
      <c r="AM146" s="117">
        <f t="shared" si="62"/>
        <v>1.5626731633897308E-2</v>
      </c>
      <c r="AN146" s="117">
        <f t="shared" si="62"/>
        <v>1.9591089762635263E-2</v>
      </c>
      <c r="AO146" s="117">
        <f t="shared" si="62"/>
        <v>2.4197733279879976E-2</v>
      </c>
      <c r="AP146" s="117">
        <f t="shared" si="62"/>
        <v>2.5272871091837418E-2</v>
      </c>
      <c r="AQ146" s="117">
        <f t="shared" si="62"/>
        <v>2.6252408701384074E-2</v>
      </c>
      <c r="AR146" s="117">
        <f t="shared" si="62"/>
        <v>2.7163148506578139E-2</v>
      </c>
      <c r="AS146" s="117">
        <f t="shared" si="62"/>
        <v>2.7855448493501019E-2</v>
      </c>
      <c r="AT146" s="117">
        <f t="shared" si="62"/>
        <v>2.9185436370306399E-2</v>
      </c>
      <c r="AU146" s="117">
        <f t="shared" si="62"/>
        <v>2.925171024637924E-2</v>
      </c>
      <c r="AV146" s="117">
        <f t="shared" si="62"/>
        <v>2.8416572365179468E-2</v>
      </c>
      <c r="AW146" s="117">
        <f t="shared" si="62"/>
        <v>2.8798368074928922E-2</v>
      </c>
      <c r="AX146" s="117">
        <f t="shared" si="62"/>
        <v>2.905294967532138E-2</v>
      </c>
      <c r="AY146" s="117">
        <f t="shared" si="62"/>
        <v>2.7432347297377421E-2</v>
      </c>
      <c r="AZ146" s="117">
        <f t="shared" si="62"/>
        <v>2.6912020482148066E-2</v>
      </c>
      <c r="BA146" s="117">
        <f t="shared" si="62"/>
        <v>2.629312909067474E-2</v>
      </c>
      <c r="BB146" s="117">
        <f t="shared" si="62"/>
        <v>2.5961625929329071E-2</v>
      </c>
      <c r="BC146" s="117">
        <f t="shared" si="62"/>
        <v>2.6014196022511676E-2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O149"/>
  <sheetViews>
    <sheetView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19" ht="18.75" x14ac:dyDescent="0.3">
      <c r="A1" s="67" t="s">
        <v>185</v>
      </c>
      <c r="B1" s="7"/>
    </row>
    <row r="2" spans="1:119" x14ac:dyDescent="0.25">
      <c r="A2" s="7" t="s">
        <v>142</v>
      </c>
      <c r="B2" s="7"/>
    </row>
    <row r="3" spans="1:119" x14ac:dyDescent="0.25">
      <c r="A3" s="7" t="s">
        <v>143</v>
      </c>
      <c r="B3" s="7"/>
    </row>
    <row r="4" spans="1:119" x14ac:dyDescent="0.25">
      <c r="A4" s="7"/>
      <c r="B4" s="7"/>
      <c r="BE4" s="85"/>
      <c r="BF4" s="85"/>
      <c r="BG4" s="85"/>
      <c r="BH4" s="85"/>
      <c r="BI4" s="85"/>
      <c r="BJ4" s="85"/>
      <c r="BK4" s="85"/>
      <c r="BL4" s="85"/>
      <c r="BM4" s="85"/>
      <c r="BN4" s="85"/>
      <c r="BO4" s="85"/>
      <c r="BP4" s="85"/>
      <c r="BQ4" s="85"/>
      <c r="BR4" s="85"/>
      <c r="BS4" s="85"/>
      <c r="BT4" s="85"/>
      <c r="BU4" s="85"/>
      <c r="BV4" s="85"/>
      <c r="BW4" s="85"/>
      <c r="BX4" s="85"/>
      <c r="BY4" s="85"/>
      <c r="BZ4" s="85"/>
    </row>
    <row r="5" spans="1:119" x14ac:dyDescent="0.25">
      <c r="A5" s="7"/>
      <c r="B5" s="7"/>
    </row>
    <row r="6" spans="1:119" ht="15.75" thickBot="1" x14ac:dyDescent="0.3">
      <c r="A6" s="97" t="s">
        <v>302</v>
      </c>
      <c r="B6" s="98"/>
      <c r="C6" s="104" t="s">
        <v>136</v>
      </c>
    </row>
    <row r="7" spans="1:119"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19" ht="15.75" thickBot="1" x14ac:dyDescent="0.3">
      <c r="A8" s="16" t="s">
        <v>94</v>
      </c>
      <c r="B8" s="17" t="s">
        <v>95</v>
      </c>
      <c r="C8" s="81">
        <v>3051.4428621228899</v>
      </c>
      <c r="D8" s="81">
        <v>2744.8158278798401</v>
      </c>
      <c r="E8" s="81">
        <v>3525.40224616259</v>
      </c>
      <c r="F8" s="81">
        <v>2936.0913520328299</v>
      </c>
      <c r="G8" s="81">
        <v>2583.6014738264698</v>
      </c>
      <c r="H8" s="81">
        <v>2037.34646064094</v>
      </c>
      <c r="I8" s="81">
        <v>3510.4853653130199</v>
      </c>
      <c r="J8" s="81">
        <v>2817.4300224284402</v>
      </c>
      <c r="K8" s="81">
        <v>2922.6197466021799</v>
      </c>
      <c r="L8" s="81">
        <v>3034.9647944257099</v>
      </c>
      <c r="M8" s="81">
        <v>3187.6833233888301</v>
      </c>
      <c r="N8" s="81">
        <v>2814.83967380687</v>
      </c>
      <c r="O8" s="81">
        <v>2595.5494475471401</v>
      </c>
      <c r="P8" s="81">
        <v>2519.18332356274</v>
      </c>
      <c r="Q8" s="81">
        <v>2470.2234610252099</v>
      </c>
      <c r="R8" s="81">
        <v>2672.8804572132699</v>
      </c>
      <c r="S8" s="81">
        <v>2572.3469707833101</v>
      </c>
      <c r="T8" s="81">
        <v>2279.42071779871</v>
      </c>
      <c r="U8" s="81">
        <v>2283.9967799112501</v>
      </c>
      <c r="V8" s="81">
        <v>2628.3374728113999</v>
      </c>
      <c r="W8" s="81">
        <v>2434.36481111185</v>
      </c>
      <c r="X8" s="81">
        <v>2458.4113615280498</v>
      </c>
      <c r="Y8" s="81">
        <v>5354.19934543813</v>
      </c>
      <c r="Z8" s="81">
        <v>2593.5436691018699</v>
      </c>
      <c r="AA8" s="81">
        <v>2785.35310507242</v>
      </c>
      <c r="AB8" s="81">
        <v>2749.7623424479698</v>
      </c>
      <c r="AC8" s="81">
        <v>5195.9257629846497</v>
      </c>
      <c r="AD8" s="81">
        <v>2589.6810574388001</v>
      </c>
      <c r="AE8" s="81">
        <v>2569.7484817566501</v>
      </c>
      <c r="AF8" s="81">
        <v>2931.8586432017</v>
      </c>
      <c r="AG8" s="81">
        <v>2538.5574775371902</v>
      </c>
      <c r="AH8" s="81">
        <v>2757.0842650215</v>
      </c>
      <c r="AI8" s="81">
        <v>2871.8185418169001</v>
      </c>
      <c r="AJ8" s="81">
        <v>2832.3600632426801</v>
      </c>
      <c r="AK8" s="81">
        <v>2926.4122293637301</v>
      </c>
      <c r="AL8" s="81">
        <v>3010.4829834371699</v>
      </c>
      <c r="AM8" s="81">
        <v>3062.64599033286</v>
      </c>
      <c r="AN8" s="81">
        <v>3033.45592811591</v>
      </c>
      <c r="AO8" s="81">
        <v>2974.0601687040198</v>
      </c>
      <c r="AP8" s="81">
        <v>3255.8089140846901</v>
      </c>
      <c r="AQ8" s="81">
        <v>3363.7597852619801</v>
      </c>
      <c r="AR8" s="81">
        <v>3153.0490981223302</v>
      </c>
      <c r="AS8" s="81">
        <v>4156.8208704312901</v>
      </c>
      <c r="AT8" s="81">
        <v>3379.5413731110698</v>
      </c>
      <c r="AU8" s="81">
        <v>3257.3485527633802</v>
      </c>
      <c r="AV8" s="81">
        <v>3119.7109776286302</v>
      </c>
      <c r="AW8" s="81">
        <v>2957.7794268048901</v>
      </c>
      <c r="AX8" s="81">
        <v>3499.5975116876102</v>
      </c>
      <c r="AY8" s="81">
        <v>3232.3967839349598</v>
      </c>
      <c r="AZ8" s="81">
        <v>3372.4007339577802</v>
      </c>
      <c r="BA8" s="81">
        <v>3326.01810671565</v>
      </c>
      <c r="BB8" s="81">
        <v>3172.0461445292599</v>
      </c>
      <c r="BC8" s="81">
        <v>3281.5587901547501</v>
      </c>
      <c r="BD8" s="94"/>
      <c r="BE8" s="82" t="str">
        <f>IF(C8&gt;0,IF(C8&lt;5,"SECRETTTTTTTT",""),"")</f>
        <v/>
      </c>
      <c r="BF8" s="82" t="str">
        <f t="shared" ref="BF8:DO12"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si="0"/>
        <v/>
      </c>
      <c r="BW8" s="82" t="str">
        <f t="shared" si="0"/>
        <v/>
      </c>
      <c r="BX8" s="82" t="str">
        <f t="shared" si="0"/>
        <v/>
      </c>
      <c r="BY8" s="82" t="str">
        <f t="shared" si="0"/>
        <v/>
      </c>
      <c r="BZ8" s="82" t="str">
        <f t="shared" si="0"/>
        <v/>
      </c>
      <c r="CA8" s="82" t="str">
        <f t="shared" si="0"/>
        <v/>
      </c>
      <c r="CB8" s="82" t="str">
        <f t="shared" si="0"/>
        <v/>
      </c>
      <c r="CC8" s="82" t="str">
        <f t="shared" si="0"/>
        <v/>
      </c>
      <c r="CD8" s="82" t="str">
        <f t="shared" si="0"/>
        <v/>
      </c>
      <c r="CE8" s="82" t="str">
        <f t="shared" si="0"/>
        <v/>
      </c>
      <c r="CF8" s="82" t="str">
        <f t="shared" si="0"/>
        <v/>
      </c>
      <c r="CG8" s="82" t="str">
        <f t="shared" si="0"/>
        <v/>
      </c>
      <c r="CH8" s="82" t="str">
        <f t="shared" si="0"/>
        <v/>
      </c>
      <c r="CI8" s="82" t="str">
        <f t="shared" si="0"/>
        <v/>
      </c>
      <c r="CJ8" s="82" t="str">
        <f t="shared" si="0"/>
        <v/>
      </c>
      <c r="CK8" s="82" t="str">
        <f t="shared" si="0"/>
        <v/>
      </c>
      <c r="CL8" s="82" t="str">
        <f t="shared" si="0"/>
        <v/>
      </c>
      <c r="CM8" s="82" t="str">
        <f t="shared" si="0"/>
        <v/>
      </c>
      <c r="CN8" s="82" t="str">
        <f t="shared" si="0"/>
        <v/>
      </c>
      <c r="CO8" s="82" t="str">
        <f t="shared" si="0"/>
        <v/>
      </c>
      <c r="CP8" s="82" t="str">
        <f t="shared" si="0"/>
        <v/>
      </c>
      <c r="CQ8" s="82" t="str">
        <f t="shared" si="0"/>
        <v/>
      </c>
      <c r="CR8" s="82" t="str">
        <f t="shared" si="0"/>
        <v/>
      </c>
      <c r="CS8" s="82" t="str">
        <f t="shared" si="0"/>
        <v/>
      </c>
      <c r="CT8" s="82" t="str">
        <f t="shared" si="0"/>
        <v/>
      </c>
      <c r="CU8" s="82" t="str">
        <f t="shared" si="0"/>
        <v/>
      </c>
      <c r="CV8" s="82" t="str">
        <f t="shared" si="0"/>
        <v/>
      </c>
      <c r="CW8" s="82" t="str">
        <f t="shared" si="0"/>
        <v/>
      </c>
      <c r="CX8" s="82" t="str">
        <f t="shared" si="0"/>
        <v/>
      </c>
      <c r="CY8" s="82" t="str">
        <f t="shared" si="0"/>
        <v/>
      </c>
      <c r="CZ8" s="82" t="str">
        <f t="shared" si="0"/>
        <v/>
      </c>
      <c r="DA8" s="82" t="str">
        <f t="shared" si="0"/>
        <v/>
      </c>
      <c r="DB8" s="82" t="str">
        <f t="shared" si="0"/>
        <v/>
      </c>
      <c r="DC8" s="82" t="str">
        <f t="shared" si="0"/>
        <v/>
      </c>
      <c r="DD8" s="82" t="str">
        <f t="shared" si="0"/>
        <v/>
      </c>
      <c r="DE8" s="82" t="str">
        <f t="shared" si="0"/>
        <v/>
      </c>
      <c r="DF8" s="82" t="str">
        <f t="shared" si="0"/>
        <v/>
      </c>
      <c r="DG8" s="82" t="str">
        <f t="shared" si="0"/>
        <v/>
      </c>
      <c r="DH8" s="82" t="str">
        <f t="shared" si="0"/>
        <v/>
      </c>
      <c r="DI8" s="82" t="str">
        <f t="shared" si="0"/>
        <v/>
      </c>
      <c r="DJ8" s="82" t="str">
        <f t="shared" si="0"/>
        <v/>
      </c>
      <c r="DK8" s="82" t="str">
        <f t="shared" si="0"/>
        <v/>
      </c>
      <c r="DL8" s="82" t="str">
        <f t="shared" si="0"/>
        <v/>
      </c>
      <c r="DM8" s="82" t="str">
        <f t="shared" si="0"/>
        <v/>
      </c>
      <c r="DN8" s="82" t="str">
        <f t="shared" si="0"/>
        <v/>
      </c>
      <c r="DO8" s="82" t="str">
        <f t="shared" si="0"/>
        <v/>
      </c>
    </row>
    <row r="9" spans="1:119" ht="15.75" thickBot="1" x14ac:dyDescent="0.3">
      <c r="A9" s="18"/>
      <c r="B9" s="18" t="s">
        <v>145</v>
      </c>
      <c r="C9" s="77">
        <v>3051.4428621228899</v>
      </c>
      <c r="D9" s="77">
        <v>2744.8158278798401</v>
      </c>
      <c r="E9" s="77">
        <v>3525.40224616259</v>
      </c>
      <c r="F9" s="77">
        <v>2936.0913520328299</v>
      </c>
      <c r="G9" s="77">
        <v>2583.6014738264698</v>
      </c>
      <c r="H9" s="77">
        <v>2037.34646064094</v>
      </c>
      <c r="I9" s="77">
        <v>3510.4853653130199</v>
      </c>
      <c r="J9" s="77">
        <v>2817.4300224284402</v>
      </c>
      <c r="K9" s="77">
        <v>2922.6197466021799</v>
      </c>
      <c r="L9" s="77">
        <v>3034.9647944257099</v>
      </c>
      <c r="M9" s="77">
        <v>3187.6833233888301</v>
      </c>
      <c r="N9" s="77">
        <v>2814.83967380687</v>
      </c>
      <c r="O9" s="77">
        <v>2595.5494475471401</v>
      </c>
      <c r="P9" s="77">
        <v>2519.18332356274</v>
      </c>
      <c r="Q9" s="77">
        <v>2470.2234610252099</v>
      </c>
      <c r="R9" s="77">
        <v>2672.8804572132699</v>
      </c>
      <c r="S9" s="77">
        <v>2572.3469707833101</v>
      </c>
      <c r="T9" s="77">
        <v>2279.42071779871</v>
      </c>
      <c r="U9" s="77">
        <v>2283.9967799112501</v>
      </c>
      <c r="V9" s="77">
        <v>2628.3374728113999</v>
      </c>
      <c r="W9" s="77">
        <v>2434.36481111185</v>
      </c>
      <c r="X9" s="77">
        <v>2458.4113615280498</v>
      </c>
      <c r="Y9" s="77">
        <v>5354.19934543813</v>
      </c>
      <c r="Z9" s="77">
        <v>2593.5436691018699</v>
      </c>
      <c r="AA9" s="77">
        <v>2785.35310507242</v>
      </c>
      <c r="AB9" s="77">
        <v>2749.7623424479698</v>
      </c>
      <c r="AC9" s="77">
        <v>5195.9257629846497</v>
      </c>
      <c r="AD9" s="77">
        <v>2589.6810574388001</v>
      </c>
      <c r="AE9" s="77">
        <v>2569.7484817566501</v>
      </c>
      <c r="AF9" s="77">
        <v>2931.8586432017</v>
      </c>
      <c r="AG9" s="77">
        <v>2538.5574775371902</v>
      </c>
      <c r="AH9" s="77">
        <v>2757.0842650215</v>
      </c>
      <c r="AI9" s="77">
        <v>2871.8185418169001</v>
      </c>
      <c r="AJ9" s="77">
        <v>2832.3600632426801</v>
      </c>
      <c r="AK9" s="77">
        <v>2926.4122293637301</v>
      </c>
      <c r="AL9" s="77">
        <v>3010.4829834371699</v>
      </c>
      <c r="AM9" s="77">
        <v>3062.64599033286</v>
      </c>
      <c r="AN9" s="77">
        <v>3033.45592811591</v>
      </c>
      <c r="AO9" s="77">
        <v>2974.0601687040198</v>
      </c>
      <c r="AP9" s="77">
        <v>3255.8089140846901</v>
      </c>
      <c r="AQ9" s="77">
        <v>3363.7597852619801</v>
      </c>
      <c r="AR9" s="77">
        <v>3153.0490981223302</v>
      </c>
      <c r="AS9" s="77">
        <v>4156.8208704312901</v>
      </c>
      <c r="AT9" s="77">
        <v>3379.5413731110698</v>
      </c>
      <c r="AU9" s="77">
        <v>3257.3485527633802</v>
      </c>
      <c r="AV9" s="77">
        <v>3119.7109776286302</v>
      </c>
      <c r="AW9" s="77">
        <v>2957.7794268048901</v>
      </c>
      <c r="AX9" s="77">
        <v>3499.5975116876102</v>
      </c>
      <c r="AY9" s="77">
        <v>3232.3967839349598</v>
      </c>
      <c r="AZ9" s="77">
        <v>3372.4007339577802</v>
      </c>
      <c r="BA9" s="77">
        <v>3326.01810671565</v>
      </c>
      <c r="BB9" s="77">
        <v>3172.0461445292599</v>
      </c>
      <c r="BC9" s="77">
        <v>3281.5587901547501</v>
      </c>
      <c r="BD9" s="95"/>
      <c r="BE9" s="82" t="str">
        <f t="shared" ref="BE9:BE54" si="1">IF(C9&gt;0,IF(C9&lt;5,"SECRETTTTTTTT",""),"")</f>
        <v/>
      </c>
      <c r="BF9" s="82" t="str">
        <f t="shared" si="0"/>
        <v/>
      </c>
      <c r="BG9" s="82" t="str">
        <f t="shared" si="0"/>
        <v/>
      </c>
      <c r="BH9" s="82" t="str">
        <f t="shared" si="0"/>
        <v/>
      </c>
      <c r="BI9" s="82" t="str">
        <f t="shared" si="0"/>
        <v/>
      </c>
      <c r="BJ9" s="82" t="str">
        <f t="shared" si="0"/>
        <v/>
      </c>
      <c r="BK9" s="82" t="str">
        <f t="shared" si="0"/>
        <v/>
      </c>
      <c r="BL9" s="82" t="str">
        <f t="shared" si="0"/>
        <v/>
      </c>
      <c r="BM9" s="82" t="str">
        <f t="shared" si="0"/>
        <v/>
      </c>
      <c r="BN9" s="82" t="str">
        <f t="shared" si="0"/>
        <v/>
      </c>
      <c r="BO9" s="82" t="str">
        <f t="shared" si="0"/>
        <v/>
      </c>
      <c r="BP9" s="82" t="str">
        <f t="shared" si="0"/>
        <v/>
      </c>
      <c r="BQ9" s="82" t="str">
        <f t="shared" si="0"/>
        <v/>
      </c>
      <c r="BR9" s="82" t="str">
        <f t="shared" si="0"/>
        <v/>
      </c>
      <c r="BS9" s="82" t="str">
        <f t="shared" si="0"/>
        <v/>
      </c>
      <c r="BT9" s="82" t="str">
        <f t="shared" si="0"/>
        <v/>
      </c>
      <c r="BU9" s="82" t="str">
        <f t="shared" si="0"/>
        <v/>
      </c>
      <c r="BV9" s="82" t="str">
        <f t="shared" si="0"/>
        <v/>
      </c>
      <c r="BW9" s="82" t="str">
        <f t="shared" si="0"/>
        <v/>
      </c>
      <c r="BX9" s="82" t="str">
        <f t="shared" si="0"/>
        <v/>
      </c>
      <c r="BY9" s="82" t="str">
        <f t="shared" si="0"/>
        <v/>
      </c>
      <c r="BZ9" s="82" t="str">
        <f t="shared" si="0"/>
        <v/>
      </c>
      <c r="CA9" s="82" t="str">
        <f t="shared" si="0"/>
        <v/>
      </c>
      <c r="CB9" s="82" t="str">
        <f t="shared" si="0"/>
        <v/>
      </c>
      <c r="CC9" s="82" t="str">
        <f t="shared" si="0"/>
        <v/>
      </c>
      <c r="CD9" s="82" t="str">
        <f t="shared" si="0"/>
        <v/>
      </c>
      <c r="CE9" s="82" t="str">
        <f t="shared" si="0"/>
        <v/>
      </c>
      <c r="CF9" s="82" t="str">
        <f t="shared" si="0"/>
        <v/>
      </c>
      <c r="CG9" s="82" t="str">
        <f t="shared" si="0"/>
        <v/>
      </c>
      <c r="CH9" s="82" t="str">
        <f t="shared" si="0"/>
        <v/>
      </c>
      <c r="CI9" s="82" t="str">
        <f t="shared" si="0"/>
        <v/>
      </c>
      <c r="CJ9" s="82" t="str">
        <f t="shared" si="0"/>
        <v/>
      </c>
      <c r="CK9" s="82" t="str">
        <f t="shared" si="0"/>
        <v/>
      </c>
      <c r="CL9" s="82" t="str">
        <f t="shared" si="0"/>
        <v/>
      </c>
      <c r="CM9" s="82" t="str">
        <f t="shared" si="0"/>
        <v/>
      </c>
      <c r="CN9" s="82" t="str">
        <f t="shared" si="0"/>
        <v/>
      </c>
      <c r="CO9" s="82" t="str">
        <f t="shared" si="0"/>
        <v/>
      </c>
      <c r="CP9" s="82" t="str">
        <f t="shared" si="0"/>
        <v/>
      </c>
      <c r="CQ9" s="82" t="str">
        <f t="shared" si="0"/>
        <v/>
      </c>
      <c r="CR9" s="82" t="str">
        <f t="shared" si="0"/>
        <v/>
      </c>
      <c r="CS9" s="82" t="str">
        <f t="shared" si="0"/>
        <v/>
      </c>
      <c r="CT9" s="82" t="str">
        <f t="shared" si="0"/>
        <v/>
      </c>
      <c r="CU9" s="82" t="str">
        <f t="shared" si="0"/>
        <v/>
      </c>
      <c r="CV9" s="82" t="str">
        <f t="shared" si="0"/>
        <v/>
      </c>
      <c r="CW9" s="82" t="str">
        <f t="shared" si="0"/>
        <v/>
      </c>
      <c r="CX9" s="82" t="str">
        <f t="shared" si="0"/>
        <v/>
      </c>
      <c r="CY9" s="82" t="str">
        <f t="shared" si="0"/>
        <v/>
      </c>
      <c r="CZ9" s="82" t="str">
        <f t="shared" si="0"/>
        <v/>
      </c>
      <c r="DA9" s="82" t="str">
        <f t="shared" si="0"/>
        <v/>
      </c>
      <c r="DB9" s="82" t="str">
        <f t="shared" si="0"/>
        <v/>
      </c>
      <c r="DC9" s="82" t="str">
        <f t="shared" si="0"/>
        <v/>
      </c>
      <c r="DD9" s="82" t="str">
        <f t="shared" si="0"/>
        <v/>
      </c>
      <c r="DE9" s="82" t="str">
        <f t="shared" si="0"/>
        <v/>
      </c>
      <c r="DF9" s="82" t="str">
        <f t="shared" si="0"/>
        <v/>
      </c>
      <c r="DG9" s="82" t="str">
        <f t="shared" si="0"/>
        <v/>
      </c>
      <c r="DH9" s="82" t="str">
        <f t="shared" si="0"/>
        <v/>
      </c>
      <c r="DI9" s="82" t="str">
        <f t="shared" si="0"/>
        <v/>
      </c>
      <c r="DJ9" s="82" t="str">
        <f t="shared" si="0"/>
        <v/>
      </c>
      <c r="DK9" s="82" t="str">
        <f t="shared" si="0"/>
        <v/>
      </c>
      <c r="DL9" s="82" t="str">
        <f t="shared" si="0"/>
        <v/>
      </c>
      <c r="DM9" s="82" t="str">
        <f t="shared" si="0"/>
        <v/>
      </c>
      <c r="DN9" s="82" t="str">
        <f t="shared" si="0"/>
        <v/>
      </c>
      <c r="DO9" s="82" t="str">
        <f t="shared" si="0"/>
        <v/>
      </c>
    </row>
    <row r="10" spans="1:119" ht="15.75" thickBot="1" x14ac:dyDescent="0.3">
      <c r="A10" s="19" t="s">
        <v>96</v>
      </c>
      <c r="B10" s="20" t="s">
        <v>97</v>
      </c>
      <c r="C10" s="81">
        <v>10018.9759410807</v>
      </c>
      <c r="D10" s="81">
        <v>9917.1397296569994</v>
      </c>
      <c r="E10" s="81">
        <v>9921.2089539613808</v>
      </c>
      <c r="F10" s="81">
        <v>9986.6157718808208</v>
      </c>
      <c r="G10" s="81">
        <v>9903.8407822494901</v>
      </c>
      <c r="H10" s="81">
        <v>9855.5139745563192</v>
      </c>
      <c r="I10" s="81">
        <v>9751.8694529741097</v>
      </c>
      <c r="J10" s="81">
        <v>9710.1596650144093</v>
      </c>
      <c r="K10" s="81">
        <v>9804.3926289346</v>
      </c>
      <c r="L10" s="81">
        <v>9828.3585269697996</v>
      </c>
      <c r="M10" s="81">
        <v>9875.7511427869304</v>
      </c>
      <c r="N10" s="81">
        <v>9981.6064533220706</v>
      </c>
      <c r="O10" s="81">
        <v>9955.1699688049193</v>
      </c>
      <c r="P10" s="81">
        <v>10021.675394836901</v>
      </c>
      <c r="Q10" s="81">
        <v>9944.2997885146706</v>
      </c>
      <c r="R10" s="81">
        <v>10025.7367715418</v>
      </c>
      <c r="S10" s="81">
        <v>10158.0219170112</v>
      </c>
      <c r="T10" s="81">
        <v>10108.585879402001</v>
      </c>
      <c r="U10" s="81">
        <v>10233.979294938399</v>
      </c>
      <c r="V10" s="81">
        <v>10251.310600111299</v>
      </c>
      <c r="W10" s="81">
        <v>10375.1980686321</v>
      </c>
      <c r="X10" s="81">
        <v>10327.099742877601</v>
      </c>
      <c r="Y10" s="81">
        <v>10445.3845169613</v>
      </c>
      <c r="Z10" s="81">
        <v>10428.7888315169</v>
      </c>
      <c r="AA10" s="81">
        <v>10371.0856402765</v>
      </c>
      <c r="AB10" s="81">
        <v>10502.4609375739</v>
      </c>
      <c r="AC10" s="81">
        <v>10555.6326661201</v>
      </c>
      <c r="AD10" s="81">
        <v>10562.5878512868</v>
      </c>
      <c r="AE10" s="81">
        <v>10603.216039237001</v>
      </c>
      <c r="AF10" s="81">
        <v>10598.1263668179</v>
      </c>
      <c r="AG10" s="81">
        <v>10693.7369018842</v>
      </c>
      <c r="AH10" s="81">
        <v>10757.042025065601</v>
      </c>
      <c r="AI10" s="81">
        <v>10819.321026163499</v>
      </c>
      <c r="AJ10" s="81">
        <v>10909.669551839001</v>
      </c>
      <c r="AK10" s="81">
        <v>10749.690842940799</v>
      </c>
      <c r="AL10" s="81">
        <v>11079.882630807901</v>
      </c>
      <c r="AM10" s="81">
        <v>10748.4705323743</v>
      </c>
      <c r="AN10" s="81">
        <v>10937.6005136025</v>
      </c>
      <c r="AO10" s="81">
        <v>11279.2096175021</v>
      </c>
      <c r="AP10" s="81">
        <v>11215.9500526661</v>
      </c>
      <c r="AQ10" s="81">
        <v>11588.526432382399</v>
      </c>
      <c r="AR10" s="81">
        <v>11663.393794584999</v>
      </c>
      <c r="AS10" s="81">
        <v>11910.733022501399</v>
      </c>
      <c r="AT10" s="81">
        <v>12121.1862681643</v>
      </c>
      <c r="AU10" s="81">
        <v>12035.903245568899</v>
      </c>
      <c r="AV10" s="81">
        <v>12174.634455150301</v>
      </c>
      <c r="AW10" s="81">
        <v>12222.2473454304</v>
      </c>
      <c r="AX10" s="81">
        <v>12364.472593815601</v>
      </c>
      <c r="AY10" s="81">
        <v>12573.7356660396</v>
      </c>
      <c r="AZ10" s="81">
        <v>12652.2784427755</v>
      </c>
      <c r="BA10" s="81">
        <v>12743.0062292698</v>
      </c>
      <c r="BB10" s="81">
        <v>12553.8405500765</v>
      </c>
      <c r="BC10" s="81">
        <v>12717.175888502899</v>
      </c>
      <c r="BD10" s="94"/>
      <c r="BE10" s="82" t="str">
        <f t="shared" si="1"/>
        <v/>
      </c>
      <c r="BF10" s="82" t="str">
        <f t="shared" si="0"/>
        <v/>
      </c>
      <c r="BG10" s="82" t="str">
        <f t="shared" si="0"/>
        <v/>
      </c>
      <c r="BH10" s="82" t="str">
        <f t="shared" si="0"/>
        <v/>
      </c>
      <c r="BI10" s="82" t="str">
        <f t="shared" si="0"/>
        <v/>
      </c>
      <c r="BJ10" s="82" t="str">
        <f t="shared" si="0"/>
        <v/>
      </c>
      <c r="BK10" s="82" t="str">
        <f t="shared" si="0"/>
        <v/>
      </c>
      <c r="BL10" s="82" t="str">
        <f t="shared" si="0"/>
        <v/>
      </c>
      <c r="BM10" s="82" t="str">
        <f t="shared" si="0"/>
        <v/>
      </c>
      <c r="BN10" s="82" t="str">
        <f t="shared" si="0"/>
        <v/>
      </c>
      <c r="BO10" s="82" t="str">
        <f t="shared" si="0"/>
        <v/>
      </c>
      <c r="BP10" s="82" t="str">
        <f t="shared" si="0"/>
        <v/>
      </c>
      <c r="BQ10" s="82" t="str">
        <f t="shared" si="0"/>
        <v/>
      </c>
      <c r="BR10" s="82" t="str">
        <f t="shared" si="0"/>
        <v/>
      </c>
      <c r="BS10" s="82" t="str">
        <f t="shared" si="0"/>
        <v/>
      </c>
      <c r="BT10" s="82" t="str">
        <f t="shared" si="0"/>
        <v/>
      </c>
      <c r="BU10" s="82" t="str">
        <f t="shared" si="0"/>
        <v/>
      </c>
      <c r="BV10" s="82" t="str">
        <f t="shared" si="0"/>
        <v/>
      </c>
      <c r="BW10" s="82" t="str">
        <f t="shared" si="0"/>
        <v/>
      </c>
      <c r="BX10" s="82" t="str">
        <f t="shared" si="0"/>
        <v/>
      </c>
      <c r="BY10" s="82" t="str">
        <f t="shared" si="0"/>
        <v/>
      </c>
      <c r="BZ10" s="82" t="str">
        <f t="shared" si="0"/>
        <v/>
      </c>
      <c r="CA10" s="82" t="str">
        <f t="shared" si="0"/>
        <v/>
      </c>
      <c r="CB10" s="82" t="str">
        <f t="shared" si="0"/>
        <v/>
      </c>
      <c r="CC10" s="82" t="str">
        <f t="shared" si="0"/>
        <v/>
      </c>
      <c r="CD10" s="82" t="str">
        <f t="shared" si="0"/>
        <v/>
      </c>
      <c r="CE10" s="82" t="str">
        <f t="shared" si="0"/>
        <v/>
      </c>
      <c r="CF10" s="82" t="str">
        <f t="shared" si="0"/>
        <v/>
      </c>
      <c r="CG10" s="82" t="str">
        <f t="shared" si="0"/>
        <v/>
      </c>
      <c r="CH10" s="82" t="str">
        <f t="shared" si="0"/>
        <v/>
      </c>
      <c r="CI10" s="82" t="str">
        <f t="shared" si="0"/>
        <v/>
      </c>
      <c r="CJ10" s="82" t="str">
        <f t="shared" si="0"/>
        <v/>
      </c>
      <c r="CK10" s="82" t="str">
        <f t="shared" si="0"/>
        <v/>
      </c>
      <c r="CL10" s="82" t="str">
        <f t="shared" si="0"/>
        <v/>
      </c>
      <c r="CM10" s="82" t="str">
        <f t="shared" si="0"/>
        <v/>
      </c>
      <c r="CN10" s="82" t="str">
        <f t="shared" si="0"/>
        <v/>
      </c>
      <c r="CO10" s="82" t="str">
        <f t="shared" si="0"/>
        <v/>
      </c>
      <c r="CP10" s="82" t="str">
        <f t="shared" si="0"/>
        <v/>
      </c>
      <c r="CQ10" s="82" t="str">
        <f t="shared" si="0"/>
        <v/>
      </c>
      <c r="CR10" s="82" t="str">
        <f t="shared" si="0"/>
        <v/>
      </c>
      <c r="CS10" s="82" t="str">
        <f t="shared" si="0"/>
        <v/>
      </c>
      <c r="CT10" s="82" t="str">
        <f t="shared" si="0"/>
        <v/>
      </c>
      <c r="CU10" s="82" t="str">
        <f t="shared" si="0"/>
        <v/>
      </c>
      <c r="CV10" s="82" t="str">
        <f t="shared" si="0"/>
        <v/>
      </c>
      <c r="CW10" s="82" t="str">
        <f t="shared" si="0"/>
        <v/>
      </c>
      <c r="CX10" s="82" t="str">
        <f t="shared" si="0"/>
        <v/>
      </c>
      <c r="CY10" s="82" t="str">
        <f t="shared" si="0"/>
        <v/>
      </c>
      <c r="CZ10" s="82" t="str">
        <f t="shared" si="0"/>
        <v/>
      </c>
      <c r="DA10" s="82" t="str">
        <f t="shared" si="0"/>
        <v/>
      </c>
      <c r="DB10" s="82" t="str">
        <f t="shared" si="0"/>
        <v/>
      </c>
      <c r="DC10" s="82" t="str">
        <f t="shared" si="0"/>
        <v/>
      </c>
      <c r="DD10" s="82" t="str">
        <f t="shared" si="0"/>
        <v/>
      </c>
      <c r="DE10" s="82" t="str">
        <f t="shared" si="0"/>
        <v/>
      </c>
      <c r="DF10" s="82" t="str">
        <f t="shared" si="0"/>
        <v/>
      </c>
      <c r="DG10" s="82" t="str">
        <f t="shared" si="0"/>
        <v/>
      </c>
      <c r="DH10" s="82" t="str">
        <f t="shared" si="0"/>
        <v/>
      </c>
      <c r="DI10" s="82" t="str">
        <f t="shared" si="0"/>
        <v/>
      </c>
      <c r="DJ10" s="82" t="str">
        <f t="shared" si="0"/>
        <v/>
      </c>
      <c r="DK10" s="82" t="str">
        <f t="shared" si="0"/>
        <v/>
      </c>
      <c r="DL10" s="82" t="str">
        <f t="shared" si="0"/>
        <v/>
      </c>
      <c r="DM10" s="82" t="str">
        <f t="shared" si="0"/>
        <v/>
      </c>
      <c r="DN10" s="82" t="str">
        <f t="shared" si="0"/>
        <v/>
      </c>
      <c r="DO10" s="82" t="str">
        <f t="shared" si="0"/>
        <v/>
      </c>
    </row>
    <row r="11" spans="1:119" ht="15.75" thickBot="1" x14ac:dyDescent="0.3">
      <c r="A11" s="19" t="s">
        <v>98</v>
      </c>
      <c r="B11" s="20" t="s">
        <v>99</v>
      </c>
      <c r="C11" s="81">
        <v>16218.022494143601</v>
      </c>
      <c r="D11" s="81">
        <v>15935.5688354102</v>
      </c>
      <c r="E11" s="81">
        <v>15992.253172377301</v>
      </c>
      <c r="F11" s="81">
        <v>16140.5463820201</v>
      </c>
      <c r="G11" s="81">
        <v>16321.6802143102</v>
      </c>
      <c r="H11" s="81">
        <v>16243.503786433699</v>
      </c>
      <c r="I11" s="81">
        <v>16171.3384309299</v>
      </c>
      <c r="J11" s="81">
        <v>16174.8009016837</v>
      </c>
      <c r="K11" s="81">
        <v>16125.3793960946</v>
      </c>
      <c r="L11" s="81">
        <v>16135.498630575499</v>
      </c>
      <c r="M11" s="81">
        <v>16198.204089745401</v>
      </c>
      <c r="N11" s="81">
        <v>16099.0750737368</v>
      </c>
      <c r="O11" s="81">
        <v>16086.9176532771</v>
      </c>
      <c r="P11" s="81">
        <v>16064.733391626</v>
      </c>
      <c r="Q11" s="81">
        <v>15966.865593988799</v>
      </c>
      <c r="R11" s="81">
        <v>16146.271875636499</v>
      </c>
      <c r="S11" s="81">
        <v>16152.1426948431</v>
      </c>
      <c r="T11" s="81">
        <v>16122.7966204937</v>
      </c>
      <c r="U11" s="81">
        <v>16156.869771351099</v>
      </c>
      <c r="V11" s="81">
        <v>16069.759243779001</v>
      </c>
      <c r="W11" s="81">
        <v>16037.8085878691</v>
      </c>
      <c r="X11" s="81">
        <v>15973.753371617</v>
      </c>
      <c r="Y11" s="81">
        <v>16064.820096610199</v>
      </c>
      <c r="Z11" s="81">
        <v>16107.2523408125</v>
      </c>
      <c r="AA11" s="81">
        <v>16107.0711690712</v>
      </c>
      <c r="AB11" s="81">
        <v>16166.5826375463</v>
      </c>
      <c r="AC11" s="81">
        <v>16193.765503234799</v>
      </c>
      <c r="AD11" s="81">
        <v>16408.794869700101</v>
      </c>
      <c r="AE11" s="81">
        <v>16830.928007717299</v>
      </c>
      <c r="AF11" s="81">
        <v>16777.0386785837</v>
      </c>
      <c r="AG11" s="81">
        <v>16676.212432423501</v>
      </c>
      <c r="AH11" s="81">
        <v>16612.915086778699</v>
      </c>
      <c r="AI11" s="81">
        <v>16671.2054211264</v>
      </c>
      <c r="AJ11" s="81">
        <v>16726.782980479999</v>
      </c>
      <c r="AK11" s="81">
        <v>16789.046804079298</v>
      </c>
      <c r="AL11" s="81">
        <v>16858.8123153946</v>
      </c>
      <c r="AM11" s="81">
        <v>16667.2885226256</v>
      </c>
      <c r="AN11" s="81">
        <v>16747.513271448599</v>
      </c>
      <c r="AO11" s="81">
        <v>16930.1408863375</v>
      </c>
      <c r="AP11" s="81">
        <v>17022.9414441566</v>
      </c>
      <c r="AQ11" s="81">
        <v>17175.533230737299</v>
      </c>
      <c r="AR11" s="81">
        <v>17206.862421707701</v>
      </c>
      <c r="AS11" s="81">
        <v>17370.877506970399</v>
      </c>
      <c r="AT11" s="81">
        <v>17576.909286811799</v>
      </c>
      <c r="AU11" s="81">
        <v>17565.0183366278</v>
      </c>
      <c r="AV11" s="81">
        <v>17685.142437788199</v>
      </c>
      <c r="AW11" s="81">
        <v>17835.527440196802</v>
      </c>
      <c r="AX11" s="81">
        <v>18095.405006986701</v>
      </c>
      <c r="AY11" s="81">
        <v>18331.554020183099</v>
      </c>
      <c r="AZ11" s="81">
        <v>18518.650448789798</v>
      </c>
      <c r="BA11" s="81">
        <v>18685.3464982646</v>
      </c>
      <c r="BB11" s="81">
        <v>18824.957383184199</v>
      </c>
      <c r="BC11" s="81">
        <v>18874.760225709899</v>
      </c>
      <c r="BD11" s="94"/>
      <c r="BE11" s="82" t="str">
        <f t="shared" si="1"/>
        <v/>
      </c>
      <c r="BF11" s="82" t="str">
        <f t="shared" si="0"/>
        <v/>
      </c>
      <c r="BG11" s="82" t="str">
        <f t="shared" si="0"/>
        <v/>
      </c>
      <c r="BH11" s="82" t="str">
        <f t="shared" si="0"/>
        <v/>
      </c>
      <c r="BI11" s="82" t="str">
        <f t="shared" si="0"/>
        <v/>
      </c>
      <c r="BJ11" s="82" t="str">
        <f t="shared" si="0"/>
        <v/>
      </c>
      <c r="BK11" s="82" t="str">
        <f t="shared" si="0"/>
        <v/>
      </c>
      <c r="BL11" s="82" t="str">
        <f t="shared" si="0"/>
        <v/>
      </c>
      <c r="BM11" s="82" t="str">
        <f t="shared" si="0"/>
        <v/>
      </c>
      <c r="BN11" s="82" t="str">
        <f t="shared" si="0"/>
        <v/>
      </c>
      <c r="BO11" s="82" t="str">
        <f t="shared" si="0"/>
        <v/>
      </c>
      <c r="BP11" s="82" t="str">
        <f t="shared" si="0"/>
        <v/>
      </c>
      <c r="BQ11" s="82" t="str">
        <f t="shared" si="0"/>
        <v/>
      </c>
      <c r="BR11" s="82" t="str">
        <f t="shared" si="0"/>
        <v/>
      </c>
      <c r="BS11" s="82" t="str">
        <f t="shared" si="0"/>
        <v/>
      </c>
      <c r="BT11" s="82" t="str">
        <f t="shared" si="0"/>
        <v/>
      </c>
      <c r="BU11" s="82" t="str">
        <f t="shared" si="0"/>
        <v/>
      </c>
      <c r="BV11" s="82" t="str">
        <f t="shared" si="0"/>
        <v/>
      </c>
      <c r="BW11" s="82" t="str">
        <f t="shared" si="0"/>
        <v/>
      </c>
      <c r="BX11" s="82" t="str">
        <f t="shared" si="0"/>
        <v/>
      </c>
      <c r="BY11" s="82" t="str">
        <f t="shared" si="0"/>
        <v/>
      </c>
      <c r="BZ11" s="82" t="str">
        <f t="shared" si="0"/>
        <v/>
      </c>
      <c r="CA11" s="82" t="str">
        <f t="shared" si="0"/>
        <v/>
      </c>
      <c r="CB11" s="82" t="str">
        <f t="shared" si="0"/>
        <v/>
      </c>
      <c r="CC11" s="82" t="str">
        <f t="shared" si="0"/>
        <v/>
      </c>
      <c r="CD11" s="82" t="str">
        <f t="shared" si="0"/>
        <v/>
      </c>
      <c r="CE11" s="82" t="str">
        <f t="shared" si="0"/>
        <v/>
      </c>
      <c r="CF11" s="82" t="str">
        <f t="shared" si="0"/>
        <v/>
      </c>
      <c r="CG11" s="82" t="str">
        <f t="shared" si="0"/>
        <v/>
      </c>
      <c r="CH11" s="82" t="str">
        <f t="shared" si="0"/>
        <v/>
      </c>
      <c r="CI11" s="82" t="str">
        <f t="shared" si="0"/>
        <v/>
      </c>
      <c r="CJ11" s="82" t="str">
        <f t="shared" si="0"/>
        <v/>
      </c>
      <c r="CK11" s="82" t="str">
        <f t="shared" si="0"/>
        <v/>
      </c>
      <c r="CL11" s="82" t="str">
        <f t="shared" si="0"/>
        <v/>
      </c>
      <c r="CM11" s="82" t="str">
        <f t="shared" si="0"/>
        <v/>
      </c>
      <c r="CN11" s="82" t="str">
        <f t="shared" si="0"/>
        <v/>
      </c>
      <c r="CO11" s="82" t="str">
        <f t="shared" si="0"/>
        <v/>
      </c>
      <c r="CP11" s="82" t="str">
        <f t="shared" si="0"/>
        <v/>
      </c>
      <c r="CQ11" s="82" t="str">
        <f t="shared" si="0"/>
        <v/>
      </c>
      <c r="CR11" s="82" t="str">
        <f t="shared" si="0"/>
        <v/>
      </c>
      <c r="CS11" s="82" t="str">
        <f t="shared" si="0"/>
        <v/>
      </c>
      <c r="CT11" s="82" t="str">
        <f t="shared" si="0"/>
        <v/>
      </c>
      <c r="CU11" s="82" t="str">
        <f t="shared" si="0"/>
        <v/>
      </c>
      <c r="CV11" s="82" t="str">
        <f t="shared" si="0"/>
        <v/>
      </c>
      <c r="CW11" s="82" t="str">
        <f t="shared" si="0"/>
        <v/>
      </c>
      <c r="CX11" s="82" t="str">
        <f t="shared" si="0"/>
        <v/>
      </c>
      <c r="CY11" s="82" t="str">
        <f t="shared" si="0"/>
        <v/>
      </c>
      <c r="CZ11" s="82" t="str">
        <f t="shared" si="0"/>
        <v/>
      </c>
      <c r="DA11" s="82" t="str">
        <f t="shared" si="0"/>
        <v/>
      </c>
      <c r="DB11" s="82" t="str">
        <f t="shared" si="0"/>
        <v/>
      </c>
      <c r="DC11" s="82" t="str">
        <f t="shared" si="0"/>
        <v/>
      </c>
      <c r="DD11" s="82" t="str">
        <f t="shared" si="0"/>
        <v/>
      </c>
      <c r="DE11" s="82" t="str">
        <f t="shared" si="0"/>
        <v/>
      </c>
      <c r="DF11" s="82" t="str">
        <f t="shared" si="0"/>
        <v/>
      </c>
      <c r="DG11" s="82" t="str">
        <f t="shared" si="0"/>
        <v/>
      </c>
      <c r="DH11" s="82" t="str">
        <f t="shared" si="0"/>
        <v/>
      </c>
      <c r="DI11" s="82" t="str">
        <f t="shared" si="0"/>
        <v/>
      </c>
      <c r="DJ11" s="82" t="str">
        <f t="shared" si="0"/>
        <v/>
      </c>
      <c r="DK11" s="82" t="str">
        <f t="shared" si="0"/>
        <v/>
      </c>
      <c r="DL11" s="82" t="str">
        <f t="shared" si="0"/>
        <v/>
      </c>
      <c r="DM11" s="82" t="str">
        <f t="shared" si="0"/>
        <v/>
      </c>
      <c r="DN11" s="82" t="str">
        <f t="shared" si="0"/>
        <v/>
      </c>
      <c r="DO11" s="82" t="str">
        <f t="shared" si="0"/>
        <v/>
      </c>
    </row>
    <row r="12" spans="1:119" ht="15.75" thickBot="1" x14ac:dyDescent="0.3">
      <c r="A12" s="19" t="s">
        <v>100</v>
      </c>
      <c r="B12" s="20" t="s">
        <v>101</v>
      </c>
      <c r="C12" s="81">
        <v>19730.202975785302</v>
      </c>
      <c r="D12" s="81">
        <v>19302.417106423702</v>
      </c>
      <c r="E12" s="81">
        <v>19216.949304563699</v>
      </c>
      <c r="F12" s="81">
        <v>19155.456665588401</v>
      </c>
      <c r="G12" s="81">
        <v>19079.878545569802</v>
      </c>
      <c r="H12" s="81">
        <v>19317.968179083298</v>
      </c>
      <c r="I12" s="81">
        <v>19348.798802777601</v>
      </c>
      <c r="J12" s="81">
        <v>19160.5474041495</v>
      </c>
      <c r="K12" s="81">
        <v>19178.513000147199</v>
      </c>
      <c r="L12" s="81">
        <v>19086.257882448899</v>
      </c>
      <c r="M12" s="81">
        <v>19034.689595120399</v>
      </c>
      <c r="N12" s="81">
        <v>19034.486881091099</v>
      </c>
      <c r="O12" s="81">
        <v>18969.737622651501</v>
      </c>
      <c r="P12" s="81">
        <v>18917.5048059295</v>
      </c>
      <c r="Q12" s="81">
        <v>18310.205486774099</v>
      </c>
      <c r="R12" s="81">
        <v>18254.333343924201</v>
      </c>
      <c r="S12" s="81">
        <v>18105.939039169501</v>
      </c>
      <c r="T12" s="81">
        <v>18162.8757490928</v>
      </c>
      <c r="U12" s="81">
        <v>18203.596922498498</v>
      </c>
      <c r="V12" s="81">
        <v>18146.3211900637</v>
      </c>
      <c r="W12" s="81">
        <v>18031.383214828398</v>
      </c>
      <c r="X12" s="81">
        <v>17875.0641496272</v>
      </c>
      <c r="Y12" s="81">
        <v>17852.633306778898</v>
      </c>
      <c r="Z12" s="81">
        <v>17713.906247634099</v>
      </c>
      <c r="AA12" s="81">
        <v>17494.9210800172</v>
      </c>
      <c r="AB12" s="81">
        <v>17608.9028347479</v>
      </c>
      <c r="AC12" s="81">
        <v>17642.3362856768</v>
      </c>
      <c r="AD12" s="81">
        <v>17831.123636077999</v>
      </c>
      <c r="AE12" s="81">
        <v>17476.513602502298</v>
      </c>
      <c r="AF12" s="81">
        <v>17543.937167810502</v>
      </c>
      <c r="AG12" s="81">
        <v>17543.508095032499</v>
      </c>
      <c r="AH12" s="81">
        <v>17432.308595292401</v>
      </c>
      <c r="AI12" s="81">
        <v>17373.9899647905</v>
      </c>
      <c r="AJ12" s="81">
        <v>17418.692006041099</v>
      </c>
      <c r="AK12" s="81">
        <v>17433.156211657399</v>
      </c>
      <c r="AL12" s="81">
        <v>17325.707222258199</v>
      </c>
      <c r="AM12" s="81">
        <v>16911.477742938099</v>
      </c>
      <c r="AN12" s="81">
        <v>16686.994954336598</v>
      </c>
      <c r="AO12" s="81">
        <v>16814.871077368902</v>
      </c>
      <c r="AP12" s="81">
        <v>17025.297777266402</v>
      </c>
      <c r="AQ12" s="81">
        <v>16980.900369583502</v>
      </c>
      <c r="AR12" s="81">
        <v>17011.0151806125</v>
      </c>
      <c r="AS12" s="81">
        <v>17065.384617447398</v>
      </c>
      <c r="AT12" s="81">
        <v>17176.280474582501</v>
      </c>
      <c r="AU12" s="81">
        <v>17311.591053305401</v>
      </c>
      <c r="AV12" s="81">
        <v>17271.035326559198</v>
      </c>
      <c r="AW12" s="81">
        <v>17761.8939100479</v>
      </c>
      <c r="AX12" s="81">
        <v>17813.1350169662</v>
      </c>
      <c r="AY12" s="81">
        <v>17901.152419041198</v>
      </c>
      <c r="AZ12" s="81">
        <v>17899.8307014272</v>
      </c>
      <c r="BA12" s="81">
        <v>17737.864799045401</v>
      </c>
      <c r="BB12" s="81">
        <v>17651.326820299699</v>
      </c>
      <c r="BC12" s="81">
        <v>17626.801053524301</v>
      </c>
      <c r="BD12" s="94"/>
      <c r="BE12" s="82" t="str">
        <f t="shared" si="1"/>
        <v/>
      </c>
      <c r="BF12" s="82" t="str">
        <f t="shared" si="0"/>
        <v/>
      </c>
      <c r="BG12" s="82" t="str">
        <f t="shared" si="0"/>
        <v/>
      </c>
      <c r="BH12" s="82" t="str">
        <f t="shared" si="0"/>
        <v/>
      </c>
      <c r="BI12" s="82" t="str">
        <f t="shared" si="0"/>
        <v/>
      </c>
      <c r="BJ12" s="82" t="str">
        <f t="shared" si="0"/>
        <v/>
      </c>
      <c r="BK12" s="82" t="str">
        <f t="shared" si="0"/>
        <v/>
      </c>
      <c r="BL12" s="82" t="str">
        <f t="shared" si="0"/>
        <v/>
      </c>
      <c r="BM12" s="82" t="str">
        <f t="shared" ref="BM12:BM54" si="2">IF(K12&gt;0,IF(K12&lt;5,"SECRETTTTTTTT",""),"")</f>
        <v/>
      </c>
      <c r="BN12" s="82" t="str">
        <f t="shared" ref="BN12:BN54" si="3">IF(L12&gt;0,IF(L12&lt;5,"SECRETTTTTTTT",""),"")</f>
        <v/>
      </c>
      <c r="BO12" s="82" t="str">
        <f t="shared" ref="BO12:BO54" si="4">IF(M12&gt;0,IF(M12&lt;5,"SECRETTTTTTTT",""),"")</f>
        <v/>
      </c>
      <c r="BP12" s="82" t="str">
        <f t="shared" ref="BP12:BP54" si="5">IF(N12&gt;0,IF(N12&lt;5,"SECRETTTTTTTT",""),"")</f>
        <v/>
      </c>
      <c r="BQ12" s="82" t="str">
        <f t="shared" ref="BQ12:BQ54" si="6">IF(O12&gt;0,IF(O12&lt;5,"SECRETTTTTTTT",""),"")</f>
        <v/>
      </c>
      <c r="BR12" s="82" t="str">
        <f t="shared" ref="BR12:BR54" si="7">IF(P12&gt;0,IF(P12&lt;5,"SECRETTTTTTTT",""),"")</f>
        <v/>
      </c>
      <c r="BS12" s="82" t="str">
        <f t="shared" ref="BS12:BS54" si="8">IF(Q12&gt;0,IF(Q12&lt;5,"SECRETTTTTTTT",""),"")</f>
        <v/>
      </c>
      <c r="BT12" s="82" t="str">
        <f t="shared" ref="BT12:BT54" si="9">IF(R12&gt;0,IF(R12&lt;5,"SECRETTTTTTTT",""),"")</f>
        <v/>
      </c>
      <c r="BU12" s="82" t="str">
        <f t="shared" ref="BU12:BU54" si="10">IF(S12&gt;0,IF(S12&lt;5,"SECRETTTTTTTT",""),"")</f>
        <v/>
      </c>
      <c r="BV12" s="82" t="str">
        <f t="shared" ref="BV12:BV54" si="11">IF(T12&gt;0,IF(T12&lt;5,"SECRETTTTTTTT",""),"")</f>
        <v/>
      </c>
      <c r="BW12" s="82" t="str">
        <f t="shared" ref="BW12:BW54" si="12">IF(U12&gt;0,IF(U12&lt;5,"SECRETTTTTTTT",""),"")</f>
        <v/>
      </c>
      <c r="BX12" s="82" t="str">
        <f t="shared" ref="BX12:BX54" si="13">IF(V12&gt;0,IF(V12&lt;5,"SECRETTTTTTTT",""),"")</f>
        <v/>
      </c>
      <c r="BY12" s="82" t="str">
        <f t="shared" ref="BY12:BY54" si="14">IF(W12&gt;0,IF(W12&lt;5,"SECRETTTTTTTT",""),"")</f>
        <v/>
      </c>
      <c r="BZ12" s="82" t="str">
        <f t="shared" ref="BZ12:BZ54" si="15">IF(X12&gt;0,IF(X12&lt;5,"SECRETTTTTTTT",""),"")</f>
        <v/>
      </c>
      <c r="CA12" s="82" t="str">
        <f t="shared" ref="CA12:CA54" si="16">IF(Y12&gt;0,IF(Y12&lt;5,"SECRETTTTTTTT",""),"")</f>
        <v/>
      </c>
      <c r="CB12" s="82" t="str">
        <f t="shared" ref="CB12:CB54" si="17">IF(Z12&gt;0,IF(Z12&lt;5,"SECRETTTTTTTT",""),"")</f>
        <v/>
      </c>
      <c r="CC12" s="82" t="str">
        <f t="shared" ref="CC12:CC54" si="18">IF(AA12&gt;0,IF(AA12&lt;5,"SECRETTTTTTTT",""),"")</f>
        <v/>
      </c>
      <c r="CD12" s="82" t="str">
        <f t="shared" ref="CD12:CD54" si="19">IF(AB12&gt;0,IF(AB12&lt;5,"SECRETTTTTTTT",""),"")</f>
        <v/>
      </c>
      <c r="CE12" s="82" t="str">
        <f t="shared" ref="CE12:CE54" si="20">IF(AC12&gt;0,IF(AC12&lt;5,"SECRETTTTTTTT",""),"")</f>
        <v/>
      </c>
      <c r="CF12" s="82" t="str">
        <f t="shared" ref="CF12:CF54" si="21">IF(AD12&gt;0,IF(AD12&lt;5,"SECRETTTTTTTT",""),"")</f>
        <v/>
      </c>
      <c r="CG12" s="82" t="str">
        <f t="shared" ref="CG12:CG54" si="22">IF(AE12&gt;0,IF(AE12&lt;5,"SECRETTTTTTTT",""),"")</f>
        <v/>
      </c>
      <c r="CH12" s="82" t="str">
        <f t="shared" ref="CH12:CH54" si="23">IF(AF12&gt;0,IF(AF12&lt;5,"SECRETTTTTTTT",""),"")</f>
        <v/>
      </c>
      <c r="CI12" s="82" t="str">
        <f t="shared" ref="CI12:CI54" si="24">IF(AG12&gt;0,IF(AG12&lt;5,"SECRETTTTTTTT",""),"")</f>
        <v/>
      </c>
      <c r="CJ12" s="82" t="str">
        <f t="shared" ref="CJ12:CJ54" si="25">IF(AH12&gt;0,IF(AH12&lt;5,"SECRETTTTTTTT",""),"")</f>
        <v/>
      </c>
      <c r="CK12" s="82" t="str">
        <f t="shared" ref="CK12:CK54" si="26">IF(AI12&gt;0,IF(AI12&lt;5,"SECRETTTTTTTT",""),"")</f>
        <v/>
      </c>
      <c r="CL12" s="82" t="str">
        <f t="shared" ref="CL12:CL54" si="27">IF(AJ12&gt;0,IF(AJ12&lt;5,"SECRETTTTTTTT",""),"")</f>
        <v/>
      </c>
      <c r="CM12" s="82" t="str">
        <f t="shared" ref="CM12:CM54" si="28">IF(AK12&gt;0,IF(AK12&lt;5,"SECRETTTTTTTT",""),"")</f>
        <v/>
      </c>
      <c r="CN12" s="82" t="str">
        <f t="shared" ref="CN12:CN54" si="29">IF(AL12&gt;0,IF(AL12&lt;5,"SECRETTTTTTTT",""),"")</f>
        <v/>
      </c>
      <c r="CO12" s="82" t="str">
        <f t="shared" ref="CO12:CO54" si="30">IF(AM12&gt;0,IF(AM12&lt;5,"SECRETTTTTTTT",""),"")</f>
        <v/>
      </c>
      <c r="CP12" s="82" t="str">
        <f t="shared" ref="CP12:CP54" si="31">IF(AN12&gt;0,IF(AN12&lt;5,"SECRETTTTTTTT",""),"")</f>
        <v/>
      </c>
      <c r="CQ12" s="82" t="str">
        <f t="shared" ref="CQ12:CQ54" si="32">IF(AO12&gt;0,IF(AO12&lt;5,"SECRETTTTTTTT",""),"")</f>
        <v/>
      </c>
      <c r="CR12" s="82" t="str">
        <f t="shared" ref="CR12:CR54" si="33">IF(AP12&gt;0,IF(AP12&lt;5,"SECRETTTTTTTT",""),"")</f>
        <v/>
      </c>
      <c r="CS12" s="82" t="str">
        <f t="shared" ref="CS12:CS54" si="34">IF(AQ12&gt;0,IF(AQ12&lt;5,"SECRETTTTTTTT",""),"")</f>
        <v/>
      </c>
      <c r="CT12" s="82" t="str">
        <f t="shared" ref="CT12:CT54" si="35">IF(AR12&gt;0,IF(AR12&lt;5,"SECRETTTTTTTT",""),"")</f>
        <v/>
      </c>
      <c r="CU12" s="82" t="str">
        <f t="shared" ref="CU12:CU54" si="36">IF(AS12&gt;0,IF(AS12&lt;5,"SECRETTTTTTTT",""),"")</f>
        <v/>
      </c>
      <c r="CV12" s="82" t="str">
        <f t="shared" ref="CV12:CV54" si="37">IF(AT12&gt;0,IF(AT12&lt;5,"SECRETTTTTTTT",""),"")</f>
        <v/>
      </c>
      <c r="CW12" s="82" t="str">
        <f t="shared" ref="CW12:CW54" si="38">IF(AU12&gt;0,IF(AU12&lt;5,"SECRETTTTTTTT",""),"")</f>
        <v/>
      </c>
      <c r="CX12" s="82" t="str">
        <f t="shared" ref="CX12:CX54" si="39">IF(AV12&gt;0,IF(AV12&lt;5,"SECRETTTTTTTT",""),"")</f>
        <v/>
      </c>
      <c r="CY12" s="82" t="str">
        <f t="shared" ref="CY12:CY54" si="40">IF(AW12&gt;0,IF(AW12&lt;5,"SECRETTTTTTTT",""),"")</f>
        <v/>
      </c>
      <c r="CZ12" s="82" t="str">
        <f t="shared" ref="CZ12:CZ54" si="41">IF(AX12&gt;0,IF(AX12&lt;5,"SECRETTTTTTTT",""),"")</f>
        <v/>
      </c>
      <c r="DA12" s="82" t="str">
        <f t="shared" ref="DA12:DA54" si="42">IF(AY12&gt;0,IF(AY12&lt;5,"SECRETTTTTTTT",""),"")</f>
        <v/>
      </c>
      <c r="DB12" s="82" t="str">
        <f t="shared" ref="DB12:DB54" si="43">IF(AZ12&gt;0,IF(AZ12&lt;5,"SECRETTTTTTTT",""),"")</f>
        <v/>
      </c>
      <c r="DC12" s="82" t="str">
        <f t="shared" ref="DC12:DC54" si="44">IF(BA12&gt;0,IF(BA12&lt;5,"SECRETTTTTTTT",""),"")</f>
        <v/>
      </c>
      <c r="DD12" s="82" t="str">
        <f t="shared" ref="DD12:DD54" si="45">IF(BB12&gt;0,IF(BB12&lt;5,"SECRETTTTTTTT",""),"")</f>
        <v/>
      </c>
      <c r="DE12" s="82" t="str">
        <f t="shared" ref="DE12:DE54" si="46">IF(BC12&gt;0,IF(BC12&lt;5,"SECRETTTTTTTT",""),"")</f>
        <v/>
      </c>
      <c r="DF12" s="82" t="str">
        <f t="shared" ref="DF12:DF54" si="47">IF(BD12&gt;0,IF(BD12&lt;5,"SECRETTTTTTTT",""),"")</f>
        <v/>
      </c>
      <c r="DG12" s="82" t="str">
        <f t="shared" ref="DG12:DG54" si="48">IF(BE12&gt;0,IF(BE12&lt;5,"SECRETTTTTTTT",""),"")</f>
        <v/>
      </c>
      <c r="DH12" s="82" t="str">
        <f t="shared" ref="DH12:DH54" si="49">IF(BF12&gt;0,IF(BF12&lt;5,"SECRETTTTTTTT",""),"")</f>
        <v/>
      </c>
      <c r="DI12" s="82" t="str">
        <f t="shared" ref="DI12:DI54" si="50">IF(BG12&gt;0,IF(BG12&lt;5,"SECRETTTTTTTT",""),"")</f>
        <v/>
      </c>
      <c r="DJ12" s="82" t="str">
        <f t="shared" ref="DJ12:DJ54" si="51">IF(BH12&gt;0,IF(BH12&lt;5,"SECRETTTTTTTT",""),"")</f>
        <v/>
      </c>
      <c r="DK12" s="82" t="str">
        <f t="shared" ref="DK12:DK54" si="52">IF(BI12&gt;0,IF(BI12&lt;5,"SECRETTTTTTTT",""),"")</f>
        <v/>
      </c>
      <c r="DL12" s="82" t="str">
        <f t="shared" ref="DL12:DL54" si="53">IF(BJ12&gt;0,IF(BJ12&lt;5,"SECRETTTTTTTT",""),"")</f>
        <v/>
      </c>
      <c r="DM12" s="82" t="str">
        <f t="shared" ref="DM12:DM54" si="54">IF(BK12&gt;0,IF(BK12&lt;5,"SECRETTTTTTTT",""),"")</f>
        <v/>
      </c>
      <c r="DN12" s="82" t="str">
        <f t="shared" ref="DN12:DN54" si="55">IF(BL12&gt;0,IF(BL12&lt;5,"SECRETTTTTTTT",""),"")</f>
        <v/>
      </c>
      <c r="DO12" s="82" t="str">
        <f t="shared" ref="DO12:DO54" si="56">IF(BM12&gt;0,IF(BM12&lt;5,"SECRETTTTTTTT",""),"")</f>
        <v/>
      </c>
    </row>
    <row r="13" spans="1:119" ht="15.75" thickBot="1" x14ac:dyDescent="0.3">
      <c r="A13" s="19" t="s">
        <v>102</v>
      </c>
      <c r="B13" s="20" t="s">
        <v>103</v>
      </c>
      <c r="C13" s="81">
        <v>9626.0897688457007</v>
      </c>
      <c r="D13" s="81">
        <v>9615.4605539692402</v>
      </c>
      <c r="E13" s="81">
        <v>9609.4128586052702</v>
      </c>
      <c r="F13" s="81">
        <v>9170.8404081709996</v>
      </c>
      <c r="G13" s="81">
        <v>9009.9387319118105</v>
      </c>
      <c r="H13" s="81">
        <v>8822.8438875513693</v>
      </c>
      <c r="I13" s="81">
        <v>8598.28545906619</v>
      </c>
      <c r="J13" s="81">
        <v>8304.2504213520406</v>
      </c>
      <c r="K13" s="81">
        <v>8369.7394556218096</v>
      </c>
      <c r="L13" s="81">
        <v>8533.6435693184703</v>
      </c>
      <c r="M13" s="81">
        <v>8517.1992306876491</v>
      </c>
      <c r="N13" s="81">
        <v>8419.5156247454706</v>
      </c>
      <c r="O13" s="81">
        <v>8438.5744766049593</v>
      </c>
      <c r="P13" s="81">
        <v>8533.5395964503896</v>
      </c>
      <c r="Q13" s="81">
        <v>8622.0650572108098</v>
      </c>
      <c r="R13" s="81">
        <v>8533.5850495328505</v>
      </c>
      <c r="S13" s="81">
        <v>8508.7587257694795</v>
      </c>
      <c r="T13" s="81">
        <v>8623.8423080168595</v>
      </c>
      <c r="U13" s="81">
        <v>8425.18728752485</v>
      </c>
      <c r="V13" s="81">
        <v>7980.2275206700097</v>
      </c>
      <c r="W13" s="81">
        <v>7912.4224927146597</v>
      </c>
      <c r="X13" s="81">
        <v>7742.1278269519898</v>
      </c>
      <c r="Y13" s="81">
        <v>7752.4241529433802</v>
      </c>
      <c r="Z13" s="81">
        <v>7615.0241008481698</v>
      </c>
      <c r="AA13" s="81">
        <v>7825.3124492348697</v>
      </c>
      <c r="AB13" s="81">
        <v>7956.2880846753596</v>
      </c>
      <c r="AC13" s="81">
        <v>7875.0341064464001</v>
      </c>
      <c r="AD13" s="81">
        <v>7898.39920290187</v>
      </c>
      <c r="AE13" s="81">
        <v>8177.4952257463801</v>
      </c>
      <c r="AF13" s="81">
        <v>8342.5188358788801</v>
      </c>
      <c r="AG13" s="81">
        <v>8107.4579553234598</v>
      </c>
      <c r="AH13" s="81">
        <v>8069.5581459615596</v>
      </c>
      <c r="AI13" s="81">
        <v>8313.0599965471501</v>
      </c>
      <c r="AJ13" s="81">
        <v>8670.2599941894205</v>
      </c>
      <c r="AK13" s="81">
        <v>8791.7335651091398</v>
      </c>
      <c r="AL13" s="81">
        <v>8806.5052333721706</v>
      </c>
      <c r="AM13" s="81">
        <v>8604.9165454954491</v>
      </c>
      <c r="AN13" s="81">
        <v>8614.0582890219503</v>
      </c>
      <c r="AO13" s="81">
        <v>8612.1542231471503</v>
      </c>
      <c r="AP13" s="81">
        <v>8622.5820832269201</v>
      </c>
      <c r="AQ13" s="81">
        <v>8509.6505628589803</v>
      </c>
      <c r="AR13" s="81">
        <v>8575.9191700827396</v>
      </c>
      <c r="AS13" s="81">
        <v>8416.7294136785495</v>
      </c>
      <c r="AT13" s="81">
        <v>8499.7213842893398</v>
      </c>
      <c r="AU13" s="81">
        <v>8588.0676255282906</v>
      </c>
      <c r="AV13" s="81">
        <v>9127.7895901621905</v>
      </c>
      <c r="AW13" s="81">
        <v>9231.1973109888604</v>
      </c>
      <c r="AX13" s="81">
        <v>9305.4714369364101</v>
      </c>
      <c r="AY13" s="81">
        <v>9505.8460355004499</v>
      </c>
      <c r="AZ13" s="81">
        <v>9576.9357399204491</v>
      </c>
      <c r="BA13" s="81">
        <v>9888.87513160444</v>
      </c>
      <c r="BB13" s="81">
        <v>10017.9904222676</v>
      </c>
      <c r="BC13" s="81">
        <v>10052.9013379096</v>
      </c>
      <c r="BD13" s="94"/>
      <c r="BE13" s="82" t="str">
        <f t="shared" si="1"/>
        <v/>
      </c>
      <c r="BF13" s="82" t="str">
        <f t="shared" ref="BF13:BF54" si="57">IF(D13&gt;0,IF(D13&lt;5,"SECRETTTTTTTT",""),"")</f>
        <v/>
      </c>
      <c r="BG13" s="82" t="str">
        <f t="shared" ref="BG13:BG54" si="58">IF(E13&gt;0,IF(E13&lt;5,"SECRETTTTTTTT",""),"")</f>
        <v/>
      </c>
      <c r="BH13" s="82" t="str">
        <f t="shared" ref="BH13:BH54" si="59">IF(F13&gt;0,IF(F13&lt;5,"SECRETTTTTTTT",""),"")</f>
        <v/>
      </c>
      <c r="BI13" s="82" t="str">
        <f t="shared" ref="BI13:BI54" si="60">IF(G13&gt;0,IF(G13&lt;5,"SECRETTTTTTTT",""),"")</f>
        <v/>
      </c>
      <c r="BJ13" s="82" t="str">
        <f t="shared" ref="BJ13:BJ54" si="61">IF(H13&gt;0,IF(H13&lt;5,"SECRETTTTTTTT",""),"")</f>
        <v/>
      </c>
      <c r="BK13" s="82" t="str">
        <f t="shared" ref="BK13:BK54" si="62">IF(I13&gt;0,IF(I13&lt;5,"SECRETTTTTTTT",""),"")</f>
        <v/>
      </c>
      <c r="BL13" s="82" t="str">
        <f t="shared" ref="BL13:BL54" si="63">IF(J13&gt;0,IF(J13&lt;5,"SECRETTTTTTTT",""),"")</f>
        <v/>
      </c>
      <c r="BM13" s="82" t="str">
        <f t="shared" si="2"/>
        <v/>
      </c>
      <c r="BN13" s="82" t="str">
        <f t="shared" si="3"/>
        <v/>
      </c>
      <c r="BO13" s="82" t="str">
        <f t="shared" si="4"/>
        <v/>
      </c>
      <c r="BP13" s="82" t="str">
        <f t="shared" si="5"/>
        <v/>
      </c>
      <c r="BQ13" s="82" t="str">
        <f t="shared" si="6"/>
        <v/>
      </c>
      <c r="BR13" s="82" t="str">
        <f t="shared" si="7"/>
        <v/>
      </c>
      <c r="BS13" s="82" t="str">
        <f t="shared" si="8"/>
        <v/>
      </c>
      <c r="BT13" s="82" t="str">
        <f t="shared" si="9"/>
        <v/>
      </c>
      <c r="BU13" s="82" t="str">
        <f t="shared" si="10"/>
        <v/>
      </c>
      <c r="BV13" s="82" t="str">
        <f t="shared" si="11"/>
        <v/>
      </c>
      <c r="BW13" s="82" t="str">
        <f t="shared" si="12"/>
        <v/>
      </c>
      <c r="BX13" s="82" t="str">
        <f t="shared" si="13"/>
        <v/>
      </c>
      <c r="BY13" s="82" t="str">
        <f t="shared" si="14"/>
        <v/>
      </c>
      <c r="BZ13" s="82" t="str">
        <f t="shared" si="15"/>
        <v/>
      </c>
      <c r="CA13" s="82" t="str">
        <f t="shared" si="16"/>
        <v/>
      </c>
      <c r="CB13" s="82" t="str">
        <f t="shared" si="17"/>
        <v/>
      </c>
      <c r="CC13" s="82" t="str">
        <f t="shared" si="18"/>
        <v/>
      </c>
      <c r="CD13" s="82" t="str">
        <f t="shared" si="19"/>
        <v/>
      </c>
      <c r="CE13" s="82" t="str">
        <f t="shared" si="20"/>
        <v/>
      </c>
      <c r="CF13" s="82" t="str">
        <f t="shared" si="21"/>
        <v/>
      </c>
      <c r="CG13" s="82" t="str">
        <f t="shared" si="22"/>
        <v/>
      </c>
      <c r="CH13" s="82" t="str">
        <f t="shared" si="23"/>
        <v/>
      </c>
      <c r="CI13" s="82" t="str">
        <f t="shared" si="24"/>
        <v/>
      </c>
      <c r="CJ13" s="82" t="str">
        <f t="shared" si="25"/>
        <v/>
      </c>
      <c r="CK13" s="82" t="str">
        <f t="shared" si="26"/>
        <v/>
      </c>
      <c r="CL13" s="82" t="str">
        <f t="shared" si="27"/>
        <v/>
      </c>
      <c r="CM13" s="82" t="str">
        <f t="shared" si="28"/>
        <v/>
      </c>
      <c r="CN13" s="82" t="str">
        <f t="shared" si="29"/>
        <v/>
      </c>
      <c r="CO13" s="82" t="str">
        <f t="shared" si="30"/>
        <v/>
      </c>
      <c r="CP13" s="82" t="str">
        <f t="shared" si="31"/>
        <v/>
      </c>
      <c r="CQ13" s="82" t="str">
        <f t="shared" si="32"/>
        <v/>
      </c>
      <c r="CR13" s="82" t="str">
        <f t="shared" si="33"/>
        <v/>
      </c>
      <c r="CS13" s="82" t="str">
        <f t="shared" si="34"/>
        <v/>
      </c>
      <c r="CT13" s="82" t="str">
        <f t="shared" si="35"/>
        <v/>
      </c>
      <c r="CU13" s="82" t="str">
        <f t="shared" si="36"/>
        <v/>
      </c>
      <c r="CV13" s="82" t="str">
        <f t="shared" si="37"/>
        <v/>
      </c>
      <c r="CW13" s="82" t="str">
        <f t="shared" si="38"/>
        <v/>
      </c>
      <c r="CX13" s="82" t="str">
        <f t="shared" si="39"/>
        <v/>
      </c>
      <c r="CY13" s="82" t="str">
        <f t="shared" si="40"/>
        <v/>
      </c>
      <c r="CZ13" s="82" t="str">
        <f t="shared" si="41"/>
        <v/>
      </c>
      <c r="DA13" s="82" t="str">
        <f t="shared" si="42"/>
        <v/>
      </c>
      <c r="DB13" s="82" t="str">
        <f t="shared" si="43"/>
        <v/>
      </c>
      <c r="DC13" s="82" t="str">
        <f t="shared" si="44"/>
        <v/>
      </c>
      <c r="DD13" s="82" t="str">
        <f t="shared" si="45"/>
        <v/>
      </c>
      <c r="DE13" s="82" t="str">
        <f t="shared" si="46"/>
        <v/>
      </c>
      <c r="DF13" s="82" t="str">
        <f t="shared" si="47"/>
        <v/>
      </c>
      <c r="DG13" s="82" t="str">
        <f t="shared" si="48"/>
        <v/>
      </c>
      <c r="DH13" s="82" t="str">
        <f t="shared" si="49"/>
        <v/>
      </c>
      <c r="DI13" s="82" t="str">
        <f t="shared" si="50"/>
        <v/>
      </c>
      <c r="DJ13" s="82" t="str">
        <f t="shared" si="51"/>
        <v/>
      </c>
      <c r="DK13" s="82" t="str">
        <f t="shared" si="52"/>
        <v/>
      </c>
      <c r="DL13" s="82" t="str">
        <f t="shared" si="53"/>
        <v/>
      </c>
      <c r="DM13" s="82" t="str">
        <f t="shared" si="54"/>
        <v/>
      </c>
      <c r="DN13" s="82" t="str">
        <f t="shared" si="55"/>
        <v/>
      </c>
      <c r="DO13" s="82" t="str">
        <f t="shared" si="56"/>
        <v/>
      </c>
    </row>
    <row r="14" spans="1:119" ht="15.75" thickBot="1" x14ac:dyDescent="0.3">
      <c r="A14" s="19" t="s">
        <v>104</v>
      </c>
      <c r="B14" s="20" t="s">
        <v>8</v>
      </c>
      <c r="C14" s="81">
        <v>63755.826505334502</v>
      </c>
      <c r="D14" s="81">
        <v>63648.328074326797</v>
      </c>
      <c r="E14" s="81">
        <v>63136.415855512103</v>
      </c>
      <c r="F14" s="81">
        <v>62772.686869790799</v>
      </c>
      <c r="G14" s="81">
        <v>62282.104246636402</v>
      </c>
      <c r="H14" s="81">
        <v>61994.223014653799</v>
      </c>
      <c r="I14" s="81">
        <v>61744.697149086896</v>
      </c>
      <c r="J14" s="81">
        <v>61711.875861252498</v>
      </c>
      <c r="K14" s="81">
        <v>61892.698979485103</v>
      </c>
      <c r="L14" s="81">
        <v>61620.980315910703</v>
      </c>
      <c r="M14" s="81">
        <v>61632.069742637403</v>
      </c>
      <c r="N14" s="81">
        <v>61420.812854661599</v>
      </c>
      <c r="O14" s="81">
        <v>61216.004004943803</v>
      </c>
      <c r="P14" s="81">
        <v>61017.154915563202</v>
      </c>
      <c r="Q14" s="81">
        <v>60768.405110444502</v>
      </c>
      <c r="R14" s="81">
        <v>61020.244079082397</v>
      </c>
      <c r="S14" s="81">
        <v>61005.131085289402</v>
      </c>
      <c r="T14" s="81">
        <v>61133.272751211502</v>
      </c>
      <c r="U14" s="81">
        <v>61459.925108291201</v>
      </c>
      <c r="V14" s="81">
        <v>61206.633654279198</v>
      </c>
      <c r="W14" s="81">
        <v>61269.200946303601</v>
      </c>
      <c r="X14" s="81">
        <v>61308.621319420097</v>
      </c>
      <c r="Y14" s="81">
        <v>61638.5857811237</v>
      </c>
      <c r="Z14" s="81">
        <v>61653.571312783897</v>
      </c>
      <c r="AA14" s="81">
        <v>61727.122567450599</v>
      </c>
      <c r="AB14" s="81">
        <v>62463.464788026802</v>
      </c>
      <c r="AC14" s="81">
        <v>62600.163910305397</v>
      </c>
      <c r="AD14" s="81">
        <v>63166.233546322197</v>
      </c>
      <c r="AE14" s="81">
        <v>63086.1272123526</v>
      </c>
      <c r="AF14" s="81">
        <v>62918.496348294902</v>
      </c>
      <c r="AG14" s="81">
        <v>62745.928378581797</v>
      </c>
      <c r="AH14" s="81">
        <v>62678.468958057601</v>
      </c>
      <c r="AI14" s="81">
        <v>62908.947699573902</v>
      </c>
      <c r="AJ14" s="81">
        <v>62685.102434644097</v>
      </c>
      <c r="AK14" s="81">
        <v>63171.396481660297</v>
      </c>
      <c r="AL14" s="81">
        <v>63073.918828010901</v>
      </c>
      <c r="AM14" s="81">
        <v>60833.350018261997</v>
      </c>
      <c r="AN14" s="81">
        <v>61452.846203674097</v>
      </c>
      <c r="AO14" s="81">
        <v>62100.8897387834</v>
      </c>
      <c r="AP14" s="81">
        <v>62213.447134810798</v>
      </c>
      <c r="AQ14" s="81">
        <v>62588.642919332597</v>
      </c>
      <c r="AR14" s="81">
        <v>62792.149179863598</v>
      </c>
      <c r="AS14" s="81">
        <v>63610.375340650004</v>
      </c>
      <c r="AT14" s="81">
        <v>63932.097811070897</v>
      </c>
      <c r="AU14" s="81">
        <v>64176.764394912498</v>
      </c>
      <c r="AV14" s="81">
        <v>64453.6595010323</v>
      </c>
      <c r="AW14" s="81">
        <v>65135.073488567803</v>
      </c>
      <c r="AX14" s="81">
        <v>65297.472532975298</v>
      </c>
      <c r="AY14" s="81">
        <v>66001.393558871307</v>
      </c>
      <c r="AZ14" s="81">
        <v>66064.085852039701</v>
      </c>
      <c r="BA14" s="81">
        <v>66323.981466720099</v>
      </c>
      <c r="BB14" s="81">
        <v>66467.227709128405</v>
      </c>
      <c r="BC14" s="81">
        <v>66386.5296485164</v>
      </c>
      <c r="BD14" s="94"/>
      <c r="BE14" s="82" t="str">
        <f t="shared" si="1"/>
        <v/>
      </c>
      <c r="BF14" s="82" t="str">
        <f t="shared" si="57"/>
        <v/>
      </c>
      <c r="BG14" s="82" t="str">
        <f t="shared" si="58"/>
        <v/>
      </c>
      <c r="BH14" s="82" t="str">
        <f t="shared" si="59"/>
        <v/>
      </c>
      <c r="BI14" s="82" t="str">
        <f t="shared" si="60"/>
        <v/>
      </c>
      <c r="BJ14" s="82" t="str">
        <f t="shared" si="61"/>
        <v/>
      </c>
      <c r="BK14" s="82" t="str">
        <f t="shared" si="62"/>
        <v/>
      </c>
      <c r="BL14" s="82" t="str">
        <f t="shared" si="63"/>
        <v/>
      </c>
      <c r="BM14" s="82" t="str">
        <f t="shared" si="2"/>
        <v/>
      </c>
      <c r="BN14" s="82" t="str">
        <f t="shared" si="3"/>
        <v/>
      </c>
      <c r="BO14" s="82" t="str">
        <f t="shared" si="4"/>
        <v/>
      </c>
      <c r="BP14" s="82" t="str">
        <f t="shared" si="5"/>
        <v/>
      </c>
      <c r="BQ14" s="82" t="str">
        <f t="shared" si="6"/>
        <v/>
      </c>
      <c r="BR14" s="82" t="str">
        <f t="shared" si="7"/>
        <v/>
      </c>
      <c r="BS14" s="82" t="str">
        <f t="shared" si="8"/>
        <v/>
      </c>
      <c r="BT14" s="82" t="str">
        <f t="shared" si="9"/>
        <v/>
      </c>
      <c r="BU14" s="82" t="str">
        <f t="shared" si="10"/>
        <v/>
      </c>
      <c r="BV14" s="82" t="str">
        <f t="shared" si="11"/>
        <v/>
      </c>
      <c r="BW14" s="82" t="str">
        <f t="shared" si="12"/>
        <v/>
      </c>
      <c r="BX14" s="82" t="str">
        <f t="shared" si="13"/>
        <v/>
      </c>
      <c r="BY14" s="82" t="str">
        <f t="shared" si="14"/>
        <v/>
      </c>
      <c r="BZ14" s="82" t="str">
        <f t="shared" si="15"/>
        <v/>
      </c>
      <c r="CA14" s="82" t="str">
        <f t="shared" si="16"/>
        <v/>
      </c>
      <c r="CB14" s="82" t="str">
        <f t="shared" si="17"/>
        <v/>
      </c>
      <c r="CC14" s="82" t="str">
        <f t="shared" si="18"/>
        <v/>
      </c>
      <c r="CD14" s="82" t="str">
        <f t="shared" si="19"/>
        <v/>
      </c>
      <c r="CE14" s="82" t="str">
        <f t="shared" si="20"/>
        <v/>
      </c>
      <c r="CF14" s="82" t="str">
        <f t="shared" si="21"/>
        <v/>
      </c>
      <c r="CG14" s="82" t="str">
        <f t="shared" si="22"/>
        <v/>
      </c>
      <c r="CH14" s="82" t="str">
        <f t="shared" si="23"/>
        <v/>
      </c>
      <c r="CI14" s="82" t="str">
        <f t="shared" si="24"/>
        <v/>
      </c>
      <c r="CJ14" s="82" t="str">
        <f t="shared" si="25"/>
        <v/>
      </c>
      <c r="CK14" s="82" t="str">
        <f t="shared" si="26"/>
        <v/>
      </c>
      <c r="CL14" s="82" t="str">
        <f t="shared" si="27"/>
        <v/>
      </c>
      <c r="CM14" s="82" t="str">
        <f t="shared" si="28"/>
        <v/>
      </c>
      <c r="CN14" s="82" t="str">
        <f t="shared" si="29"/>
        <v/>
      </c>
      <c r="CO14" s="82" t="str">
        <f t="shared" si="30"/>
        <v/>
      </c>
      <c r="CP14" s="82" t="str">
        <f t="shared" si="31"/>
        <v/>
      </c>
      <c r="CQ14" s="82" t="str">
        <f t="shared" si="32"/>
        <v/>
      </c>
      <c r="CR14" s="82" t="str">
        <f t="shared" si="33"/>
        <v/>
      </c>
      <c r="CS14" s="82" t="str">
        <f t="shared" si="34"/>
        <v/>
      </c>
      <c r="CT14" s="82" t="str">
        <f t="shared" si="35"/>
        <v/>
      </c>
      <c r="CU14" s="82" t="str">
        <f t="shared" si="36"/>
        <v/>
      </c>
      <c r="CV14" s="82" t="str">
        <f t="shared" si="37"/>
        <v/>
      </c>
      <c r="CW14" s="82" t="str">
        <f t="shared" si="38"/>
        <v/>
      </c>
      <c r="CX14" s="82" t="str">
        <f t="shared" si="39"/>
        <v/>
      </c>
      <c r="CY14" s="82" t="str">
        <f t="shared" si="40"/>
        <v/>
      </c>
      <c r="CZ14" s="82" t="str">
        <f t="shared" si="41"/>
        <v/>
      </c>
      <c r="DA14" s="82" t="str">
        <f t="shared" si="42"/>
        <v/>
      </c>
      <c r="DB14" s="82" t="str">
        <f t="shared" si="43"/>
        <v/>
      </c>
      <c r="DC14" s="82" t="str">
        <f t="shared" si="44"/>
        <v/>
      </c>
      <c r="DD14" s="82" t="str">
        <f t="shared" si="45"/>
        <v/>
      </c>
      <c r="DE14" s="82" t="str">
        <f t="shared" si="46"/>
        <v/>
      </c>
      <c r="DF14" s="82" t="str">
        <f t="shared" si="47"/>
        <v/>
      </c>
      <c r="DG14" s="82" t="str">
        <f t="shared" si="48"/>
        <v/>
      </c>
      <c r="DH14" s="82" t="str">
        <f t="shared" si="49"/>
        <v/>
      </c>
      <c r="DI14" s="82" t="str">
        <f t="shared" si="50"/>
        <v/>
      </c>
      <c r="DJ14" s="82" t="str">
        <f t="shared" si="51"/>
        <v/>
      </c>
      <c r="DK14" s="82" t="str">
        <f t="shared" si="52"/>
        <v/>
      </c>
      <c r="DL14" s="82" t="str">
        <f t="shared" si="53"/>
        <v/>
      </c>
      <c r="DM14" s="82" t="str">
        <f t="shared" si="54"/>
        <v/>
      </c>
      <c r="DN14" s="82" t="str">
        <f t="shared" si="55"/>
        <v/>
      </c>
      <c r="DO14" s="82" t="str">
        <f t="shared" si="56"/>
        <v/>
      </c>
    </row>
    <row r="15" spans="1:119" ht="15.75" thickBot="1" x14ac:dyDescent="0.3">
      <c r="A15" s="18"/>
      <c r="B15" s="18" t="s">
        <v>146</v>
      </c>
      <c r="C15" s="77">
        <v>119349.11768518982</v>
      </c>
      <c r="D15" s="77">
        <v>118418.91429978693</v>
      </c>
      <c r="E15" s="77">
        <v>117876.24014501975</v>
      </c>
      <c r="F15" s="77">
        <v>117226.14609745113</v>
      </c>
      <c r="G15" s="77">
        <v>116597.44252067769</v>
      </c>
      <c r="H15" s="77">
        <v>116234.05284227848</v>
      </c>
      <c r="I15" s="77">
        <v>115614.9892948347</v>
      </c>
      <c r="J15" s="77">
        <v>115061.63425345215</v>
      </c>
      <c r="K15" s="77">
        <v>115370.72346028331</v>
      </c>
      <c r="L15" s="77">
        <v>115204.73892522337</v>
      </c>
      <c r="M15" s="77">
        <v>115257.91380097778</v>
      </c>
      <c r="N15" s="77">
        <v>114955.49688755703</v>
      </c>
      <c r="O15" s="77">
        <v>114666.4037262823</v>
      </c>
      <c r="P15" s="77">
        <v>114554.608104406</v>
      </c>
      <c r="Q15" s="77">
        <v>113611.84103693289</v>
      </c>
      <c r="R15" s="77">
        <v>113980.17111971774</v>
      </c>
      <c r="S15" s="77">
        <v>113929.9934620827</v>
      </c>
      <c r="T15" s="77">
        <v>114151.37330821686</v>
      </c>
      <c r="U15" s="77">
        <v>114479.55838460405</v>
      </c>
      <c r="V15" s="77">
        <v>113654.2522089032</v>
      </c>
      <c r="W15" s="77">
        <v>113626.01331034786</v>
      </c>
      <c r="X15" s="77">
        <v>113226.6664104939</v>
      </c>
      <c r="Y15" s="77">
        <v>113753.84785441749</v>
      </c>
      <c r="Z15" s="77">
        <v>113518.54283359557</v>
      </c>
      <c r="AA15" s="77">
        <v>113525.51290605037</v>
      </c>
      <c r="AB15" s="77">
        <v>114697.69928257028</v>
      </c>
      <c r="AC15" s="77">
        <v>114866.9324717835</v>
      </c>
      <c r="AD15" s="77">
        <v>115867.13910628896</v>
      </c>
      <c r="AE15" s="77">
        <v>116174.28008755558</v>
      </c>
      <c r="AF15" s="77">
        <v>116180.11739738588</v>
      </c>
      <c r="AG15" s="77">
        <v>115766.84376324544</v>
      </c>
      <c r="AH15" s="77">
        <v>115550.29281115586</v>
      </c>
      <c r="AI15" s="77">
        <v>116086.52410820144</v>
      </c>
      <c r="AJ15" s="77">
        <v>116410.50696719362</v>
      </c>
      <c r="AK15" s="77">
        <v>116935.02390544693</v>
      </c>
      <c r="AL15" s="77">
        <v>117144.82622984378</v>
      </c>
      <c r="AM15" s="77">
        <v>113765.50336169545</v>
      </c>
      <c r="AN15" s="77">
        <v>114439.01323208374</v>
      </c>
      <c r="AO15" s="77">
        <v>115737.26554313906</v>
      </c>
      <c r="AP15" s="77">
        <v>116100.21849212682</v>
      </c>
      <c r="AQ15" s="77">
        <v>116843.25351489478</v>
      </c>
      <c r="AR15" s="77">
        <v>117249.33974685153</v>
      </c>
      <c r="AS15" s="77">
        <v>118374.09990124776</v>
      </c>
      <c r="AT15" s="77">
        <v>119306.19522491883</v>
      </c>
      <c r="AU15" s="77">
        <v>119677.3446559429</v>
      </c>
      <c r="AV15" s="77">
        <v>120712.26131069218</v>
      </c>
      <c r="AW15" s="77">
        <v>122185.93949523178</v>
      </c>
      <c r="AX15" s="77">
        <v>122875.95658768021</v>
      </c>
      <c r="AY15" s="77">
        <v>124313.68169963565</v>
      </c>
      <c r="AZ15" s="77">
        <v>124711.78118495265</v>
      </c>
      <c r="BA15" s="77">
        <v>125379.07412490433</v>
      </c>
      <c r="BB15" s="77">
        <v>125515.34288495639</v>
      </c>
      <c r="BC15" s="77">
        <v>125658.1681541631</v>
      </c>
      <c r="BD15" s="95"/>
      <c r="BE15" s="82" t="str">
        <f t="shared" si="1"/>
        <v/>
      </c>
      <c r="BF15" s="82" t="str">
        <f t="shared" si="57"/>
        <v/>
      </c>
      <c r="BG15" s="82" t="str">
        <f t="shared" si="58"/>
        <v/>
      </c>
      <c r="BH15" s="82" t="str">
        <f t="shared" si="59"/>
        <v/>
      </c>
      <c r="BI15" s="82" t="str">
        <f t="shared" si="60"/>
        <v/>
      </c>
      <c r="BJ15" s="82" t="str">
        <f t="shared" si="61"/>
        <v/>
      </c>
      <c r="BK15" s="82" t="str">
        <f t="shared" si="62"/>
        <v/>
      </c>
      <c r="BL15" s="82" t="str">
        <f t="shared" si="63"/>
        <v/>
      </c>
      <c r="BM15" s="82" t="str">
        <f t="shared" si="2"/>
        <v/>
      </c>
      <c r="BN15" s="82" t="str">
        <f t="shared" si="3"/>
        <v/>
      </c>
      <c r="BO15" s="82" t="str">
        <f t="shared" si="4"/>
        <v/>
      </c>
      <c r="BP15" s="82" t="str">
        <f t="shared" si="5"/>
        <v/>
      </c>
      <c r="BQ15" s="82" t="str">
        <f t="shared" si="6"/>
        <v/>
      </c>
      <c r="BR15" s="82" t="str">
        <f t="shared" si="7"/>
        <v/>
      </c>
      <c r="BS15" s="82" t="str">
        <f t="shared" si="8"/>
        <v/>
      </c>
      <c r="BT15" s="82" t="str">
        <f t="shared" si="9"/>
        <v/>
      </c>
      <c r="BU15" s="82" t="str">
        <f t="shared" si="10"/>
        <v/>
      </c>
      <c r="BV15" s="82" t="str">
        <f t="shared" si="11"/>
        <v/>
      </c>
      <c r="BW15" s="82" t="str">
        <f t="shared" si="12"/>
        <v/>
      </c>
      <c r="BX15" s="82" t="str">
        <f t="shared" si="13"/>
        <v/>
      </c>
      <c r="BY15" s="82" t="str">
        <f t="shared" si="14"/>
        <v/>
      </c>
      <c r="BZ15" s="82" t="str">
        <f t="shared" si="15"/>
        <v/>
      </c>
      <c r="CA15" s="82" t="str">
        <f t="shared" si="16"/>
        <v/>
      </c>
      <c r="CB15" s="82" t="str">
        <f t="shared" si="17"/>
        <v/>
      </c>
      <c r="CC15" s="82" t="str">
        <f t="shared" si="18"/>
        <v/>
      </c>
      <c r="CD15" s="82" t="str">
        <f t="shared" si="19"/>
        <v/>
      </c>
      <c r="CE15" s="82" t="str">
        <f t="shared" si="20"/>
        <v/>
      </c>
      <c r="CF15" s="82" t="str">
        <f t="shared" si="21"/>
        <v/>
      </c>
      <c r="CG15" s="82" t="str">
        <f t="shared" si="22"/>
        <v/>
      </c>
      <c r="CH15" s="82" t="str">
        <f t="shared" si="23"/>
        <v/>
      </c>
      <c r="CI15" s="82" t="str">
        <f t="shared" si="24"/>
        <v/>
      </c>
      <c r="CJ15" s="82" t="str">
        <f t="shared" si="25"/>
        <v/>
      </c>
      <c r="CK15" s="82" t="str">
        <f t="shared" si="26"/>
        <v/>
      </c>
      <c r="CL15" s="82" t="str">
        <f t="shared" si="27"/>
        <v/>
      </c>
      <c r="CM15" s="82" t="str">
        <f t="shared" si="28"/>
        <v/>
      </c>
      <c r="CN15" s="82" t="str">
        <f t="shared" si="29"/>
        <v/>
      </c>
      <c r="CO15" s="82" t="str">
        <f t="shared" si="30"/>
        <v/>
      </c>
      <c r="CP15" s="82" t="str">
        <f t="shared" si="31"/>
        <v/>
      </c>
      <c r="CQ15" s="82" t="str">
        <f t="shared" si="32"/>
        <v/>
      </c>
      <c r="CR15" s="82" t="str">
        <f t="shared" si="33"/>
        <v/>
      </c>
      <c r="CS15" s="82" t="str">
        <f t="shared" si="34"/>
        <v/>
      </c>
      <c r="CT15" s="82" t="str">
        <f t="shared" si="35"/>
        <v/>
      </c>
      <c r="CU15" s="82" t="str">
        <f t="shared" si="36"/>
        <v/>
      </c>
      <c r="CV15" s="82" t="str">
        <f t="shared" si="37"/>
        <v/>
      </c>
      <c r="CW15" s="82" t="str">
        <f t="shared" si="38"/>
        <v/>
      </c>
      <c r="CX15" s="82" t="str">
        <f t="shared" si="39"/>
        <v/>
      </c>
      <c r="CY15" s="82" t="str">
        <f t="shared" si="40"/>
        <v/>
      </c>
      <c r="CZ15" s="82" t="str">
        <f t="shared" si="41"/>
        <v/>
      </c>
      <c r="DA15" s="82" t="str">
        <f t="shared" si="42"/>
        <v/>
      </c>
      <c r="DB15" s="82" t="str">
        <f t="shared" si="43"/>
        <v/>
      </c>
      <c r="DC15" s="82" t="str">
        <f t="shared" si="44"/>
        <v/>
      </c>
      <c r="DD15" s="82" t="str">
        <f t="shared" si="45"/>
        <v/>
      </c>
      <c r="DE15" s="82" t="str">
        <f t="shared" si="46"/>
        <v/>
      </c>
      <c r="DF15" s="82" t="str">
        <f t="shared" si="47"/>
        <v/>
      </c>
      <c r="DG15" s="82" t="str">
        <f t="shared" si="48"/>
        <v/>
      </c>
      <c r="DH15" s="82" t="str">
        <f t="shared" si="49"/>
        <v/>
      </c>
      <c r="DI15" s="82" t="str">
        <f t="shared" si="50"/>
        <v/>
      </c>
      <c r="DJ15" s="82" t="str">
        <f t="shared" si="51"/>
        <v/>
      </c>
      <c r="DK15" s="82" t="str">
        <f t="shared" si="52"/>
        <v/>
      </c>
      <c r="DL15" s="82" t="str">
        <f t="shared" si="53"/>
        <v/>
      </c>
      <c r="DM15" s="82" t="str">
        <f t="shared" si="54"/>
        <v/>
      </c>
      <c r="DN15" s="82" t="str">
        <f t="shared" si="55"/>
        <v/>
      </c>
      <c r="DO15" s="82" t="str">
        <f t="shared" si="56"/>
        <v/>
      </c>
    </row>
    <row r="16" spans="1:119" ht="15.75" thickBot="1" x14ac:dyDescent="0.3">
      <c r="A16" s="16" t="s">
        <v>105</v>
      </c>
      <c r="B16" s="17" t="s">
        <v>10</v>
      </c>
      <c r="C16" s="81">
        <v>53380.666384302604</v>
      </c>
      <c r="D16" s="81">
        <v>53325.823641696101</v>
      </c>
      <c r="E16" s="81">
        <v>53538.144988629101</v>
      </c>
      <c r="F16" s="81">
        <v>53629.122802301601</v>
      </c>
      <c r="G16" s="81">
        <v>54108.205556541303</v>
      </c>
      <c r="H16" s="81">
        <v>53555.365156361302</v>
      </c>
      <c r="I16" s="81">
        <v>53580.157250856602</v>
      </c>
      <c r="J16" s="81">
        <v>53224.828267867801</v>
      </c>
      <c r="K16" s="81">
        <v>53209.9874799307</v>
      </c>
      <c r="L16" s="81">
        <v>53363.839203312498</v>
      </c>
      <c r="M16" s="81">
        <v>53234.877110808899</v>
      </c>
      <c r="N16" s="81">
        <v>53060.526726641401</v>
      </c>
      <c r="O16" s="81">
        <v>53165.023404079802</v>
      </c>
      <c r="P16" s="81">
        <v>52579.652650358803</v>
      </c>
      <c r="Q16" s="81">
        <v>52434.095167576503</v>
      </c>
      <c r="R16" s="81">
        <v>52073.220730126799</v>
      </c>
      <c r="S16" s="81">
        <v>51456.889685679402</v>
      </c>
      <c r="T16" s="81">
        <v>51525.293511223201</v>
      </c>
      <c r="U16" s="81">
        <v>51175.026628238098</v>
      </c>
      <c r="V16" s="81">
        <v>51495.360721954297</v>
      </c>
      <c r="W16" s="81">
        <v>51489.089461674703</v>
      </c>
      <c r="X16" s="81">
        <v>51889.734842771097</v>
      </c>
      <c r="Y16" s="81">
        <v>52504.045848766997</v>
      </c>
      <c r="Z16" s="81">
        <v>53182.6160682681</v>
      </c>
      <c r="AA16" s="81">
        <v>53946.735553141203</v>
      </c>
      <c r="AB16" s="81">
        <v>54111.389724820103</v>
      </c>
      <c r="AC16" s="81">
        <v>54806.3979220326</v>
      </c>
      <c r="AD16" s="81">
        <v>55662.815081632798</v>
      </c>
      <c r="AE16" s="81">
        <v>55713.144430028398</v>
      </c>
      <c r="AF16" s="81">
        <v>55957.038812883802</v>
      </c>
      <c r="AG16" s="81">
        <v>56981.147740128203</v>
      </c>
      <c r="AH16" s="81">
        <v>57061.656010531202</v>
      </c>
      <c r="AI16" s="81">
        <v>58270.110090253002</v>
      </c>
      <c r="AJ16" s="81">
        <v>58490.350110055901</v>
      </c>
      <c r="AK16" s="81">
        <v>59389.529422483902</v>
      </c>
      <c r="AL16" s="81">
        <v>59496.991349178199</v>
      </c>
      <c r="AM16" s="81">
        <v>55248.065799758297</v>
      </c>
      <c r="AN16" s="81">
        <v>58526.598046021303</v>
      </c>
      <c r="AO16" s="81">
        <v>60357.428827967698</v>
      </c>
      <c r="AP16" s="81">
        <v>61352.558514649303</v>
      </c>
      <c r="AQ16" s="81">
        <v>61965.611653767803</v>
      </c>
      <c r="AR16" s="81">
        <v>61767.7639499203</v>
      </c>
      <c r="AS16" s="81">
        <v>62220.814732423503</v>
      </c>
      <c r="AT16" s="81">
        <v>62574.269903380198</v>
      </c>
      <c r="AU16" s="81">
        <v>62858.315147698399</v>
      </c>
      <c r="AV16" s="81">
        <v>62534.334151329997</v>
      </c>
      <c r="AW16" s="81">
        <v>62545.814825101399</v>
      </c>
      <c r="AX16" s="81">
        <v>62634.768065343997</v>
      </c>
      <c r="AY16" s="81">
        <v>62075.942228440799</v>
      </c>
      <c r="AZ16" s="81">
        <v>61621.916292572801</v>
      </c>
      <c r="BA16" s="81">
        <v>61418.422171879101</v>
      </c>
      <c r="BB16" s="81">
        <v>61136.905985288598</v>
      </c>
      <c r="BC16" s="81">
        <v>60433.291740226799</v>
      </c>
      <c r="BD16" s="94"/>
      <c r="BE16" s="82" t="str">
        <f t="shared" si="1"/>
        <v/>
      </c>
      <c r="BF16" s="82" t="str">
        <f t="shared" si="57"/>
        <v/>
      </c>
      <c r="BG16" s="82" t="str">
        <f t="shared" si="58"/>
        <v/>
      </c>
      <c r="BH16" s="82" t="str">
        <f t="shared" si="59"/>
        <v/>
      </c>
      <c r="BI16" s="82" t="str">
        <f t="shared" si="60"/>
        <v/>
      </c>
      <c r="BJ16" s="82" t="str">
        <f t="shared" si="61"/>
        <v/>
      </c>
      <c r="BK16" s="82" t="str">
        <f t="shared" si="62"/>
        <v/>
      </c>
      <c r="BL16" s="82" t="str">
        <f t="shared" si="63"/>
        <v/>
      </c>
      <c r="BM16" s="82" t="str">
        <f t="shared" si="2"/>
        <v/>
      </c>
      <c r="BN16" s="82" t="str">
        <f t="shared" si="3"/>
        <v/>
      </c>
      <c r="BO16" s="82" t="str">
        <f t="shared" si="4"/>
        <v/>
      </c>
      <c r="BP16" s="82" t="str">
        <f t="shared" si="5"/>
        <v/>
      </c>
      <c r="BQ16" s="82" t="str">
        <f t="shared" si="6"/>
        <v/>
      </c>
      <c r="BR16" s="82" t="str">
        <f t="shared" si="7"/>
        <v/>
      </c>
      <c r="BS16" s="82" t="str">
        <f t="shared" si="8"/>
        <v/>
      </c>
      <c r="BT16" s="82" t="str">
        <f t="shared" si="9"/>
        <v/>
      </c>
      <c r="BU16" s="82" t="str">
        <f t="shared" si="10"/>
        <v/>
      </c>
      <c r="BV16" s="82" t="str">
        <f t="shared" si="11"/>
        <v/>
      </c>
      <c r="BW16" s="82" t="str">
        <f t="shared" si="12"/>
        <v/>
      </c>
      <c r="BX16" s="82" t="str">
        <f t="shared" si="13"/>
        <v/>
      </c>
      <c r="BY16" s="82" t="str">
        <f t="shared" si="14"/>
        <v/>
      </c>
      <c r="BZ16" s="82" t="str">
        <f t="shared" si="15"/>
        <v/>
      </c>
      <c r="CA16" s="82" t="str">
        <f t="shared" si="16"/>
        <v/>
      </c>
      <c r="CB16" s="82" t="str">
        <f t="shared" si="17"/>
        <v/>
      </c>
      <c r="CC16" s="82" t="str">
        <f t="shared" si="18"/>
        <v/>
      </c>
      <c r="CD16" s="82" t="str">
        <f t="shared" si="19"/>
        <v/>
      </c>
      <c r="CE16" s="82" t="str">
        <f t="shared" si="20"/>
        <v/>
      </c>
      <c r="CF16" s="82" t="str">
        <f t="shared" si="21"/>
        <v/>
      </c>
      <c r="CG16" s="82" t="str">
        <f t="shared" si="22"/>
        <v/>
      </c>
      <c r="CH16" s="82" t="str">
        <f t="shared" si="23"/>
        <v/>
      </c>
      <c r="CI16" s="82" t="str">
        <f t="shared" si="24"/>
        <v/>
      </c>
      <c r="CJ16" s="82" t="str">
        <f t="shared" si="25"/>
        <v/>
      </c>
      <c r="CK16" s="82" t="str">
        <f t="shared" si="26"/>
        <v/>
      </c>
      <c r="CL16" s="82" t="str">
        <f t="shared" si="27"/>
        <v/>
      </c>
      <c r="CM16" s="82" t="str">
        <f t="shared" si="28"/>
        <v/>
      </c>
      <c r="CN16" s="82" t="str">
        <f t="shared" si="29"/>
        <v/>
      </c>
      <c r="CO16" s="82" t="str">
        <f t="shared" si="30"/>
        <v/>
      </c>
      <c r="CP16" s="82" t="str">
        <f t="shared" si="31"/>
        <v/>
      </c>
      <c r="CQ16" s="82" t="str">
        <f t="shared" si="32"/>
        <v/>
      </c>
      <c r="CR16" s="82" t="str">
        <f t="shared" si="33"/>
        <v/>
      </c>
      <c r="CS16" s="82" t="str">
        <f t="shared" si="34"/>
        <v/>
      </c>
      <c r="CT16" s="82" t="str">
        <f t="shared" si="35"/>
        <v/>
      </c>
      <c r="CU16" s="82" t="str">
        <f t="shared" si="36"/>
        <v/>
      </c>
      <c r="CV16" s="82" t="str">
        <f t="shared" si="37"/>
        <v/>
      </c>
      <c r="CW16" s="82" t="str">
        <f t="shared" si="38"/>
        <v/>
      </c>
      <c r="CX16" s="82" t="str">
        <f t="shared" si="39"/>
        <v/>
      </c>
      <c r="CY16" s="82" t="str">
        <f t="shared" si="40"/>
        <v/>
      </c>
      <c r="CZ16" s="82" t="str">
        <f t="shared" si="41"/>
        <v/>
      </c>
      <c r="DA16" s="82" t="str">
        <f t="shared" si="42"/>
        <v/>
      </c>
      <c r="DB16" s="82" t="str">
        <f t="shared" si="43"/>
        <v/>
      </c>
      <c r="DC16" s="82" t="str">
        <f t="shared" si="44"/>
        <v/>
      </c>
      <c r="DD16" s="82" t="str">
        <f t="shared" si="45"/>
        <v/>
      </c>
      <c r="DE16" s="82" t="str">
        <f t="shared" si="46"/>
        <v/>
      </c>
      <c r="DF16" s="82" t="str">
        <f t="shared" si="47"/>
        <v/>
      </c>
      <c r="DG16" s="82" t="str">
        <f t="shared" si="48"/>
        <v/>
      </c>
      <c r="DH16" s="82" t="str">
        <f t="shared" si="49"/>
        <v/>
      </c>
      <c r="DI16" s="82" t="str">
        <f t="shared" si="50"/>
        <v/>
      </c>
      <c r="DJ16" s="82" t="str">
        <f t="shared" si="51"/>
        <v/>
      </c>
      <c r="DK16" s="82" t="str">
        <f t="shared" si="52"/>
        <v/>
      </c>
      <c r="DL16" s="82" t="str">
        <f t="shared" si="53"/>
        <v/>
      </c>
      <c r="DM16" s="82" t="str">
        <f t="shared" si="54"/>
        <v/>
      </c>
      <c r="DN16" s="82" t="str">
        <f t="shared" si="55"/>
        <v/>
      </c>
      <c r="DO16" s="82" t="str">
        <f t="shared" si="56"/>
        <v/>
      </c>
    </row>
    <row r="17" spans="1:119" ht="15.75" thickBot="1" x14ac:dyDescent="0.3">
      <c r="A17" s="18"/>
      <c r="B17" s="21" t="s">
        <v>147</v>
      </c>
      <c r="C17" s="77">
        <v>53380.666384302604</v>
      </c>
      <c r="D17" s="77">
        <v>53325.823641696101</v>
      </c>
      <c r="E17" s="77">
        <v>53538.144988629101</v>
      </c>
      <c r="F17" s="77">
        <v>53629.122802301601</v>
      </c>
      <c r="G17" s="77">
        <v>54108.205556541303</v>
      </c>
      <c r="H17" s="77">
        <v>53555.365156361302</v>
      </c>
      <c r="I17" s="77">
        <v>53580.157250856602</v>
      </c>
      <c r="J17" s="77">
        <v>53224.828267867801</v>
      </c>
      <c r="K17" s="77">
        <v>53209.9874799307</v>
      </c>
      <c r="L17" s="77">
        <v>53363.839203312498</v>
      </c>
      <c r="M17" s="77">
        <v>53234.877110808899</v>
      </c>
      <c r="N17" s="77">
        <v>53060.526726641401</v>
      </c>
      <c r="O17" s="77">
        <v>53165.023404079802</v>
      </c>
      <c r="P17" s="77">
        <v>52579.652650358803</v>
      </c>
      <c r="Q17" s="77">
        <v>52434.095167576503</v>
      </c>
      <c r="R17" s="77">
        <v>52073.220730126799</v>
      </c>
      <c r="S17" s="77">
        <v>51456.889685679402</v>
      </c>
      <c r="T17" s="77">
        <v>51525.293511223201</v>
      </c>
      <c r="U17" s="77">
        <v>51175.026628238098</v>
      </c>
      <c r="V17" s="77">
        <v>51495.360721954297</v>
      </c>
      <c r="W17" s="77">
        <v>51489.089461674703</v>
      </c>
      <c r="X17" s="77">
        <v>51889.734842771097</v>
      </c>
      <c r="Y17" s="77">
        <v>52504.045848766997</v>
      </c>
      <c r="Z17" s="77">
        <v>53182.6160682681</v>
      </c>
      <c r="AA17" s="77">
        <v>53946.735553141203</v>
      </c>
      <c r="AB17" s="77">
        <v>54111.389724820103</v>
      </c>
      <c r="AC17" s="77">
        <v>54806.3979220326</v>
      </c>
      <c r="AD17" s="77">
        <v>55662.815081632798</v>
      </c>
      <c r="AE17" s="77">
        <v>55713.144430028398</v>
      </c>
      <c r="AF17" s="77">
        <v>55957.038812883802</v>
      </c>
      <c r="AG17" s="77">
        <v>56981.147740128203</v>
      </c>
      <c r="AH17" s="77">
        <v>57061.656010531202</v>
      </c>
      <c r="AI17" s="77">
        <v>58270.110090253002</v>
      </c>
      <c r="AJ17" s="77">
        <v>58490.350110055901</v>
      </c>
      <c r="AK17" s="77">
        <v>59389.529422483902</v>
      </c>
      <c r="AL17" s="77">
        <v>59496.991349178199</v>
      </c>
      <c r="AM17" s="77">
        <v>55248.065799758297</v>
      </c>
      <c r="AN17" s="77">
        <v>58526.598046021303</v>
      </c>
      <c r="AO17" s="77">
        <v>60357.428827967698</v>
      </c>
      <c r="AP17" s="77">
        <v>61352.558514649303</v>
      </c>
      <c r="AQ17" s="77">
        <v>61965.611653767803</v>
      </c>
      <c r="AR17" s="77">
        <v>61767.7639499203</v>
      </c>
      <c r="AS17" s="77">
        <v>62220.814732423503</v>
      </c>
      <c r="AT17" s="77">
        <v>62574.269903380198</v>
      </c>
      <c r="AU17" s="77">
        <v>62858.315147698399</v>
      </c>
      <c r="AV17" s="77">
        <v>62534.334151329997</v>
      </c>
      <c r="AW17" s="77">
        <v>62545.814825101399</v>
      </c>
      <c r="AX17" s="77">
        <v>62634.768065343997</v>
      </c>
      <c r="AY17" s="77">
        <v>62075.942228440799</v>
      </c>
      <c r="AZ17" s="77">
        <v>61621.916292572801</v>
      </c>
      <c r="BA17" s="77">
        <v>61418.422171879101</v>
      </c>
      <c r="BB17" s="77">
        <v>61136.905985288598</v>
      </c>
      <c r="BC17" s="77">
        <v>60433.291740226799</v>
      </c>
      <c r="BD17" s="95"/>
      <c r="BE17" s="82" t="str">
        <f t="shared" si="1"/>
        <v/>
      </c>
      <c r="BF17" s="82" t="str">
        <f t="shared" si="57"/>
        <v/>
      </c>
      <c r="BG17" s="82" t="str">
        <f t="shared" si="58"/>
        <v/>
      </c>
      <c r="BH17" s="82" t="str">
        <f t="shared" si="59"/>
        <v/>
      </c>
      <c r="BI17" s="82" t="str">
        <f t="shared" si="60"/>
        <v/>
      </c>
      <c r="BJ17" s="82" t="str">
        <f t="shared" si="61"/>
        <v/>
      </c>
      <c r="BK17" s="82" t="str">
        <f t="shared" si="62"/>
        <v/>
      </c>
      <c r="BL17" s="82" t="str">
        <f t="shared" si="63"/>
        <v/>
      </c>
      <c r="BM17" s="82" t="str">
        <f t="shared" si="2"/>
        <v/>
      </c>
      <c r="BN17" s="82" t="str">
        <f t="shared" si="3"/>
        <v/>
      </c>
      <c r="BO17" s="82" t="str">
        <f t="shared" si="4"/>
        <v/>
      </c>
      <c r="BP17" s="82" t="str">
        <f t="shared" si="5"/>
        <v/>
      </c>
      <c r="BQ17" s="82" t="str">
        <f t="shared" si="6"/>
        <v/>
      </c>
      <c r="BR17" s="82" t="str">
        <f t="shared" si="7"/>
        <v/>
      </c>
      <c r="BS17" s="82" t="str">
        <f t="shared" si="8"/>
        <v/>
      </c>
      <c r="BT17" s="82" t="str">
        <f t="shared" si="9"/>
        <v/>
      </c>
      <c r="BU17" s="82" t="str">
        <f t="shared" si="10"/>
        <v/>
      </c>
      <c r="BV17" s="82" t="str">
        <f t="shared" si="11"/>
        <v/>
      </c>
      <c r="BW17" s="82" t="str">
        <f t="shared" si="12"/>
        <v/>
      </c>
      <c r="BX17" s="82" t="str">
        <f t="shared" si="13"/>
        <v/>
      </c>
      <c r="BY17" s="82" t="str">
        <f t="shared" si="14"/>
        <v/>
      </c>
      <c r="BZ17" s="82" t="str">
        <f t="shared" si="15"/>
        <v/>
      </c>
      <c r="CA17" s="82" t="str">
        <f t="shared" si="16"/>
        <v/>
      </c>
      <c r="CB17" s="82" t="str">
        <f t="shared" si="17"/>
        <v/>
      </c>
      <c r="CC17" s="82" t="str">
        <f t="shared" si="18"/>
        <v/>
      </c>
      <c r="CD17" s="82" t="str">
        <f t="shared" si="19"/>
        <v/>
      </c>
      <c r="CE17" s="82" t="str">
        <f t="shared" si="20"/>
        <v/>
      </c>
      <c r="CF17" s="82" t="str">
        <f t="shared" si="21"/>
        <v/>
      </c>
      <c r="CG17" s="82" t="str">
        <f t="shared" si="22"/>
        <v/>
      </c>
      <c r="CH17" s="82" t="str">
        <f t="shared" si="23"/>
        <v/>
      </c>
      <c r="CI17" s="82" t="str">
        <f t="shared" si="24"/>
        <v/>
      </c>
      <c r="CJ17" s="82" t="str">
        <f t="shared" si="25"/>
        <v/>
      </c>
      <c r="CK17" s="82" t="str">
        <f t="shared" si="26"/>
        <v/>
      </c>
      <c r="CL17" s="82" t="str">
        <f t="shared" si="27"/>
        <v/>
      </c>
      <c r="CM17" s="82" t="str">
        <f t="shared" si="28"/>
        <v/>
      </c>
      <c r="CN17" s="82" t="str">
        <f t="shared" si="29"/>
        <v/>
      </c>
      <c r="CO17" s="82" t="str">
        <f t="shared" si="30"/>
        <v/>
      </c>
      <c r="CP17" s="82" t="str">
        <f t="shared" si="31"/>
        <v/>
      </c>
      <c r="CQ17" s="82" t="str">
        <f t="shared" si="32"/>
        <v/>
      </c>
      <c r="CR17" s="82" t="str">
        <f t="shared" si="33"/>
        <v/>
      </c>
      <c r="CS17" s="82" t="str">
        <f t="shared" si="34"/>
        <v/>
      </c>
      <c r="CT17" s="82" t="str">
        <f t="shared" si="35"/>
        <v/>
      </c>
      <c r="CU17" s="82" t="str">
        <f t="shared" si="36"/>
        <v/>
      </c>
      <c r="CV17" s="82" t="str">
        <f t="shared" si="37"/>
        <v/>
      </c>
      <c r="CW17" s="82" t="str">
        <f t="shared" si="38"/>
        <v/>
      </c>
      <c r="CX17" s="82" t="str">
        <f t="shared" si="39"/>
        <v/>
      </c>
      <c r="CY17" s="82" t="str">
        <f t="shared" si="40"/>
        <v/>
      </c>
      <c r="CZ17" s="82" t="str">
        <f t="shared" si="41"/>
        <v/>
      </c>
      <c r="DA17" s="82" t="str">
        <f t="shared" si="42"/>
        <v/>
      </c>
      <c r="DB17" s="82" t="str">
        <f t="shared" si="43"/>
        <v/>
      </c>
      <c r="DC17" s="82" t="str">
        <f t="shared" si="44"/>
        <v/>
      </c>
      <c r="DD17" s="82" t="str">
        <f t="shared" si="45"/>
        <v/>
      </c>
      <c r="DE17" s="82" t="str">
        <f t="shared" si="46"/>
        <v/>
      </c>
      <c r="DF17" s="82" t="str">
        <f t="shared" si="47"/>
        <v/>
      </c>
      <c r="DG17" s="82" t="str">
        <f t="shared" si="48"/>
        <v/>
      </c>
      <c r="DH17" s="82" t="str">
        <f t="shared" si="49"/>
        <v/>
      </c>
      <c r="DI17" s="82" t="str">
        <f t="shared" si="50"/>
        <v/>
      </c>
      <c r="DJ17" s="82" t="str">
        <f t="shared" si="51"/>
        <v/>
      </c>
      <c r="DK17" s="82" t="str">
        <f t="shared" si="52"/>
        <v/>
      </c>
      <c r="DL17" s="82" t="str">
        <f t="shared" si="53"/>
        <v/>
      </c>
      <c r="DM17" s="82" t="str">
        <f t="shared" si="54"/>
        <v/>
      </c>
      <c r="DN17" s="82" t="str">
        <f t="shared" si="55"/>
        <v/>
      </c>
      <c r="DO17" s="82" t="str">
        <f t="shared" si="56"/>
        <v/>
      </c>
    </row>
    <row r="18" spans="1:119" ht="15.75" thickBot="1" x14ac:dyDescent="0.3">
      <c r="A18" s="19" t="s">
        <v>106</v>
      </c>
      <c r="B18" s="20" t="s">
        <v>107</v>
      </c>
      <c r="C18" s="81">
        <v>104279.90866578399</v>
      </c>
      <c r="D18" s="81">
        <v>104655.171966558</v>
      </c>
      <c r="E18" s="81">
        <v>104661.38923507</v>
      </c>
      <c r="F18" s="81">
        <v>105346.52344396</v>
      </c>
      <c r="G18" s="81">
        <v>105935.21525702999</v>
      </c>
      <c r="H18" s="81">
        <v>105604.526500379</v>
      </c>
      <c r="I18" s="81">
        <v>105597.342830024</v>
      </c>
      <c r="J18" s="81">
        <v>105081.971275428</v>
      </c>
      <c r="K18" s="81">
        <v>104442.59987133001</v>
      </c>
      <c r="L18" s="81">
        <v>104076.187942555</v>
      </c>
      <c r="M18" s="81">
        <v>104651.19710915499</v>
      </c>
      <c r="N18" s="81">
        <v>105119.566144632</v>
      </c>
      <c r="O18" s="81">
        <v>105036.06580169</v>
      </c>
      <c r="P18" s="81">
        <v>105278.65802095601</v>
      </c>
      <c r="Q18" s="81">
        <v>105054.542615381</v>
      </c>
      <c r="R18" s="81">
        <v>105359.55195261299</v>
      </c>
      <c r="S18" s="81">
        <v>106006.11406914701</v>
      </c>
      <c r="T18" s="81">
        <v>106771.358625098</v>
      </c>
      <c r="U18" s="81">
        <v>107091.880272478</v>
      </c>
      <c r="V18" s="81">
        <v>107699.151584447</v>
      </c>
      <c r="W18" s="81">
        <v>108314.41142403999</v>
      </c>
      <c r="X18" s="81">
        <v>108283.344620356</v>
      </c>
      <c r="Y18" s="81">
        <v>108763.077344159</v>
      </c>
      <c r="Z18" s="81">
        <v>108844.220866656</v>
      </c>
      <c r="AA18" s="81">
        <v>109073.04462368099</v>
      </c>
      <c r="AB18" s="81">
        <v>109688.042392873</v>
      </c>
      <c r="AC18" s="81">
        <v>110045.36373292901</v>
      </c>
      <c r="AD18" s="81">
        <v>110456.80501814</v>
      </c>
      <c r="AE18" s="81">
        <v>111315.98486601299</v>
      </c>
      <c r="AF18" s="81">
        <v>111412.98351422101</v>
      </c>
      <c r="AG18" s="81">
        <v>111890.285935072</v>
      </c>
      <c r="AH18" s="81">
        <v>112131.828403306</v>
      </c>
      <c r="AI18" s="81">
        <v>112484.229696877</v>
      </c>
      <c r="AJ18" s="81">
        <v>112717.549732067</v>
      </c>
      <c r="AK18" s="81">
        <v>113269.606579778</v>
      </c>
      <c r="AL18" s="81">
        <v>113283.80760698</v>
      </c>
      <c r="AM18" s="81">
        <v>111852.26591051101</v>
      </c>
      <c r="AN18" s="81">
        <v>111286.74957923499</v>
      </c>
      <c r="AO18" s="81">
        <v>114563.378035948</v>
      </c>
      <c r="AP18" s="81">
        <v>114589.67428351501</v>
      </c>
      <c r="AQ18" s="81">
        <v>115879.831297578</v>
      </c>
      <c r="AR18" s="81">
        <v>117472.994935041</v>
      </c>
      <c r="AS18" s="81">
        <v>119023.492778107</v>
      </c>
      <c r="AT18" s="81">
        <v>119577.607136319</v>
      </c>
      <c r="AU18" s="81">
        <v>120153.643658599</v>
      </c>
      <c r="AV18" s="81">
        <v>120311.784583606</v>
      </c>
      <c r="AW18" s="81">
        <v>120611.04480257101</v>
      </c>
      <c r="AX18" s="81">
        <v>121296.210312921</v>
      </c>
      <c r="AY18" s="81">
        <v>120860.119440315</v>
      </c>
      <c r="AZ18" s="81">
        <v>121152.931089171</v>
      </c>
      <c r="BA18" s="81">
        <v>121444.98810376</v>
      </c>
      <c r="BB18" s="81">
        <v>122021.834934625</v>
      </c>
      <c r="BC18" s="81">
        <v>121957.303184541</v>
      </c>
      <c r="BD18" s="94"/>
      <c r="BE18" s="82" t="str">
        <f t="shared" si="1"/>
        <v/>
      </c>
      <c r="BF18" s="82" t="str">
        <f t="shared" si="57"/>
        <v/>
      </c>
      <c r="BG18" s="82" t="str">
        <f t="shared" si="58"/>
        <v/>
      </c>
      <c r="BH18" s="82" t="str">
        <f t="shared" si="59"/>
        <v/>
      </c>
      <c r="BI18" s="82" t="str">
        <f t="shared" si="60"/>
        <v/>
      </c>
      <c r="BJ18" s="82" t="str">
        <f t="shared" si="61"/>
        <v/>
      </c>
      <c r="BK18" s="82" t="str">
        <f t="shared" si="62"/>
        <v/>
      </c>
      <c r="BL18" s="82" t="str">
        <f t="shared" si="63"/>
        <v/>
      </c>
      <c r="BM18" s="82" t="str">
        <f t="shared" si="2"/>
        <v/>
      </c>
      <c r="BN18" s="82" t="str">
        <f t="shared" si="3"/>
        <v/>
      </c>
      <c r="BO18" s="82" t="str">
        <f t="shared" si="4"/>
        <v/>
      </c>
      <c r="BP18" s="82" t="str">
        <f t="shared" si="5"/>
        <v/>
      </c>
      <c r="BQ18" s="82" t="str">
        <f t="shared" si="6"/>
        <v/>
      </c>
      <c r="BR18" s="82" t="str">
        <f t="shared" si="7"/>
        <v/>
      </c>
      <c r="BS18" s="82" t="str">
        <f t="shared" si="8"/>
        <v/>
      </c>
      <c r="BT18" s="82" t="str">
        <f t="shared" si="9"/>
        <v/>
      </c>
      <c r="BU18" s="82" t="str">
        <f t="shared" si="10"/>
        <v/>
      </c>
      <c r="BV18" s="82" t="str">
        <f t="shared" si="11"/>
        <v/>
      </c>
      <c r="BW18" s="82" t="str">
        <f t="shared" si="12"/>
        <v/>
      </c>
      <c r="BX18" s="82" t="str">
        <f t="shared" si="13"/>
        <v/>
      </c>
      <c r="BY18" s="82" t="str">
        <f t="shared" si="14"/>
        <v/>
      </c>
      <c r="BZ18" s="82" t="str">
        <f t="shared" si="15"/>
        <v/>
      </c>
      <c r="CA18" s="82" t="str">
        <f t="shared" si="16"/>
        <v/>
      </c>
      <c r="CB18" s="82" t="str">
        <f t="shared" si="17"/>
        <v/>
      </c>
      <c r="CC18" s="82" t="str">
        <f t="shared" si="18"/>
        <v/>
      </c>
      <c r="CD18" s="82" t="str">
        <f t="shared" si="19"/>
        <v/>
      </c>
      <c r="CE18" s="82" t="str">
        <f t="shared" si="20"/>
        <v/>
      </c>
      <c r="CF18" s="82" t="str">
        <f t="shared" si="21"/>
        <v/>
      </c>
      <c r="CG18" s="82" t="str">
        <f t="shared" si="22"/>
        <v/>
      </c>
      <c r="CH18" s="82" t="str">
        <f t="shared" si="23"/>
        <v/>
      </c>
      <c r="CI18" s="82" t="str">
        <f t="shared" si="24"/>
        <v/>
      </c>
      <c r="CJ18" s="82" t="str">
        <f t="shared" si="25"/>
        <v/>
      </c>
      <c r="CK18" s="82" t="str">
        <f t="shared" si="26"/>
        <v/>
      </c>
      <c r="CL18" s="82" t="str">
        <f t="shared" si="27"/>
        <v/>
      </c>
      <c r="CM18" s="82" t="str">
        <f t="shared" si="28"/>
        <v/>
      </c>
      <c r="CN18" s="82" t="str">
        <f t="shared" si="29"/>
        <v/>
      </c>
      <c r="CO18" s="82" t="str">
        <f t="shared" si="30"/>
        <v/>
      </c>
      <c r="CP18" s="82" t="str">
        <f t="shared" si="31"/>
        <v/>
      </c>
      <c r="CQ18" s="82" t="str">
        <f t="shared" si="32"/>
        <v/>
      </c>
      <c r="CR18" s="82" t="str">
        <f t="shared" si="33"/>
        <v/>
      </c>
      <c r="CS18" s="82" t="str">
        <f t="shared" si="34"/>
        <v/>
      </c>
      <c r="CT18" s="82" t="str">
        <f t="shared" si="35"/>
        <v/>
      </c>
      <c r="CU18" s="82" t="str">
        <f t="shared" si="36"/>
        <v/>
      </c>
      <c r="CV18" s="82" t="str">
        <f t="shared" si="37"/>
        <v/>
      </c>
      <c r="CW18" s="82" t="str">
        <f t="shared" si="38"/>
        <v/>
      </c>
      <c r="CX18" s="82" t="str">
        <f t="shared" si="39"/>
        <v/>
      </c>
      <c r="CY18" s="82" t="str">
        <f t="shared" si="40"/>
        <v/>
      </c>
      <c r="CZ18" s="82" t="str">
        <f t="shared" si="41"/>
        <v/>
      </c>
      <c r="DA18" s="82" t="str">
        <f t="shared" si="42"/>
        <v/>
      </c>
      <c r="DB18" s="82" t="str">
        <f t="shared" si="43"/>
        <v/>
      </c>
      <c r="DC18" s="82" t="str">
        <f t="shared" si="44"/>
        <v/>
      </c>
      <c r="DD18" s="82" t="str">
        <f t="shared" si="45"/>
        <v/>
      </c>
      <c r="DE18" s="82" t="str">
        <f t="shared" si="46"/>
        <v/>
      </c>
      <c r="DF18" s="82" t="str">
        <f t="shared" si="47"/>
        <v/>
      </c>
      <c r="DG18" s="82" t="str">
        <f t="shared" si="48"/>
        <v/>
      </c>
      <c r="DH18" s="82" t="str">
        <f t="shared" si="49"/>
        <v/>
      </c>
      <c r="DI18" s="82" t="str">
        <f t="shared" si="50"/>
        <v/>
      </c>
      <c r="DJ18" s="82" t="str">
        <f t="shared" si="51"/>
        <v/>
      </c>
      <c r="DK18" s="82" t="str">
        <f t="shared" si="52"/>
        <v/>
      </c>
      <c r="DL18" s="82" t="str">
        <f t="shared" si="53"/>
        <v/>
      </c>
      <c r="DM18" s="82" t="str">
        <f t="shared" si="54"/>
        <v/>
      </c>
      <c r="DN18" s="82" t="str">
        <f t="shared" si="55"/>
        <v/>
      </c>
      <c r="DO18" s="82" t="str">
        <f t="shared" si="56"/>
        <v/>
      </c>
    </row>
    <row r="19" spans="1:119" ht="15.75" thickBot="1" x14ac:dyDescent="0.3">
      <c r="A19" s="19" t="s">
        <v>108</v>
      </c>
      <c r="B19" s="20" t="s">
        <v>12</v>
      </c>
      <c r="C19" s="81">
        <v>53214.584758851997</v>
      </c>
      <c r="D19" s="81">
        <v>53949.739243244898</v>
      </c>
      <c r="E19" s="81">
        <v>54204.271878709602</v>
      </c>
      <c r="F19" s="81">
        <v>53999.865139236703</v>
      </c>
      <c r="G19" s="81">
        <v>53922.324241570001</v>
      </c>
      <c r="H19" s="81">
        <v>54569.569308871702</v>
      </c>
      <c r="I19" s="81">
        <v>54528.862931397904</v>
      </c>
      <c r="J19" s="81">
        <v>54228.606102716898</v>
      </c>
      <c r="K19" s="81">
        <v>54228.468505983299</v>
      </c>
      <c r="L19" s="81">
        <v>54491.793273853298</v>
      </c>
      <c r="M19" s="81">
        <v>54498.331607171203</v>
      </c>
      <c r="N19" s="81">
        <v>54547.147915708098</v>
      </c>
      <c r="O19" s="81">
        <v>54555.791676866203</v>
      </c>
      <c r="P19" s="81">
        <v>54982.882691540202</v>
      </c>
      <c r="Q19" s="81">
        <v>54963.583594217103</v>
      </c>
      <c r="R19" s="81">
        <v>54957.355570357497</v>
      </c>
      <c r="S19" s="81">
        <v>54952.488906369603</v>
      </c>
      <c r="T19" s="81">
        <v>55812.368969771604</v>
      </c>
      <c r="U19" s="81">
        <v>55741.750887031703</v>
      </c>
      <c r="V19" s="81">
        <v>55698.267046206398</v>
      </c>
      <c r="W19" s="81">
        <v>56251.363298845703</v>
      </c>
      <c r="X19" s="81">
        <v>56605.018971483398</v>
      </c>
      <c r="Y19" s="81">
        <v>56831.137852282904</v>
      </c>
      <c r="Z19" s="81">
        <v>57055.574277500702</v>
      </c>
      <c r="AA19" s="81">
        <v>57061.760515743699</v>
      </c>
      <c r="AB19" s="81">
        <v>57281.389719202198</v>
      </c>
      <c r="AC19" s="81">
        <v>57477.440482702201</v>
      </c>
      <c r="AD19" s="81">
        <v>58143.085002330699</v>
      </c>
      <c r="AE19" s="81">
        <v>58443.080412606803</v>
      </c>
      <c r="AF19" s="81">
        <v>58151.811884409297</v>
      </c>
      <c r="AG19" s="81">
        <v>58022.305901375898</v>
      </c>
      <c r="AH19" s="81">
        <v>58715.2207923428</v>
      </c>
      <c r="AI19" s="81">
        <v>59178.409945456697</v>
      </c>
      <c r="AJ19" s="81">
        <v>59509.200802691601</v>
      </c>
      <c r="AK19" s="81">
        <v>59829.661017362501</v>
      </c>
      <c r="AL19" s="81">
        <v>59758.021770197702</v>
      </c>
      <c r="AM19" s="81">
        <v>57618.052954083701</v>
      </c>
      <c r="AN19" s="81">
        <v>58705.476045520802</v>
      </c>
      <c r="AO19" s="81">
        <v>59947.241662210399</v>
      </c>
      <c r="AP19" s="81">
        <v>60946.043738414897</v>
      </c>
      <c r="AQ19" s="81">
        <v>61060.876076733803</v>
      </c>
      <c r="AR19" s="81">
        <v>61667.4690779066</v>
      </c>
      <c r="AS19" s="81">
        <v>62132.376287637497</v>
      </c>
      <c r="AT19" s="81">
        <v>62017.984497081001</v>
      </c>
      <c r="AU19" s="81">
        <v>62332.616070900804</v>
      </c>
      <c r="AV19" s="81">
        <v>62644.836404804999</v>
      </c>
      <c r="AW19" s="81">
        <v>62375.366852992804</v>
      </c>
      <c r="AX19" s="81">
        <v>62597.323594304697</v>
      </c>
      <c r="AY19" s="81">
        <v>62559.0036155337</v>
      </c>
      <c r="AZ19" s="81">
        <v>62237.680762519303</v>
      </c>
      <c r="BA19" s="81">
        <v>62298.107316902002</v>
      </c>
      <c r="BB19" s="81">
        <v>62582.474632360398</v>
      </c>
      <c r="BC19" s="81">
        <v>62588.015726161801</v>
      </c>
      <c r="BD19" s="94"/>
      <c r="BE19" s="82" t="str">
        <f t="shared" si="1"/>
        <v/>
      </c>
      <c r="BF19" s="82" t="str">
        <f t="shared" si="57"/>
        <v/>
      </c>
      <c r="BG19" s="82" t="str">
        <f t="shared" si="58"/>
        <v/>
      </c>
      <c r="BH19" s="82" t="str">
        <f t="shared" si="59"/>
        <v/>
      </c>
      <c r="BI19" s="82" t="str">
        <f t="shared" si="60"/>
        <v/>
      </c>
      <c r="BJ19" s="82" t="str">
        <f t="shared" si="61"/>
        <v/>
      </c>
      <c r="BK19" s="82" t="str">
        <f t="shared" si="62"/>
        <v/>
      </c>
      <c r="BL19" s="82" t="str">
        <f t="shared" si="63"/>
        <v/>
      </c>
      <c r="BM19" s="82" t="str">
        <f t="shared" si="2"/>
        <v/>
      </c>
      <c r="BN19" s="82" t="str">
        <f t="shared" si="3"/>
        <v/>
      </c>
      <c r="BO19" s="82" t="str">
        <f t="shared" si="4"/>
        <v/>
      </c>
      <c r="BP19" s="82" t="str">
        <f t="shared" si="5"/>
        <v/>
      </c>
      <c r="BQ19" s="82" t="str">
        <f t="shared" si="6"/>
        <v/>
      </c>
      <c r="BR19" s="82" t="str">
        <f t="shared" si="7"/>
        <v/>
      </c>
      <c r="BS19" s="82" t="str">
        <f t="shared" si="8"/>
        <v/>
      </c>
      <c r="BT19" s="82" t="str">
        <f t="shared" si="9"/>
        <v/>
      </c>
      <c r="BU19" s="82" t="str">
        <f t="shared" si="10"/>
        <v/>
      </c>
      <c r="BV19" s="82" t="str">
        <f t="shared" si="11"/>
        <v/>
      </c>
      <c r="BW19" s="82" t="str">
        <f t="shared" si="12"/>
        <v/>
      </c>
      <c r="BX19" s="82" t="str">
        <f t="shared" si="13"/>
        <v/>
      </c>
      <c r="BY19" s="82" t="str">
        <f t="shared" si="14"/>
        <v/>
      </c>
      <c r="BZ19" s="82" t="str">
        <f t="shared" si="15"/>
        <v/>
      </c>
      <c r="CA19" s="82" t="str">
        <f t="shared" si="16"/>
        <v/>
      </c>
      <c r="CB19" s="82" t="str">
        <f t="shared" si="17"/>
        <v/>
      </c>
      <c r="CC19" s="82" t="str">
        <f t="shared" si="18"/>
        <v/>
      </c>
      <c r="CD19" s="82" t="str">
        <f t="shared" si="19"/>
        <v/>
      </c>
      <c r="CE19" s="82" t="str">
        <f t="shared" si="20"/>
        <v/>
      </c>
      <c r="CF19" s="82" t="str">
        <f t="shared" si="21"/>
        <v/>
      </c>
      <c r="CG19" s="82" t="str">
        <f t="shared" si="22"/>
        <v/>
      </c>
      <c r="CH19" s="82" t="str">
        <f t="shared" si="23"/>
        <v/>
      </c>
      <c r="CI19" s="82" t="str">
        <f t="shared" si="24"/>
        <v/>
      </c>
      <c r="CJ19" s="82" t="str">
        <f t="shared" si="25"/>
        <v/>
      </c>
      <c r="CK19" s="82" t="str">
        <f t="shared" si="26"/>
        <v/>
      </c>
      <c r="CL19" s="82" t="str">
        <f t="shared" si="27"/>
        <v/>
      </c>
      <c r="CM19" s="82" t="str">
        <f t="shared" si="28"/>
        <v/>
      </c>
      <c r="CN19" s="82" t="str">
        <f t="shared" si="29"/>
        <v/>
      </c>
      <c r="CO19" s="82" t="str">
        <f t="shared" si="30"/>
        <v/>
      </c>
      <c r="CP19" s="82" t="str">
        <f t="shared" si="31"/>
        <v/>
      </c>
      <c r="CQ19" s="82" t="str">
        <f t="shared" si="32"/>
        <v/>
      </c>
      <c r="CR19" s="82" t="str">
        <f t="shared" si="33"/>
        <v/>
      </c>
      <c r="CS19" s="82" t="str">
        <f t="shared" si="34"/>
        <v/>
      </c>
      <c r="CT19" s="82" t="str">
        <f t="shared" si="35"/>
        <v/>
      </c>
      <c r="CU19" s="82" t="str">
        <f t="shared" si="36"/>
        <v/>
      </c>
      <c r="CV19" s="82" t="str">
        <f t="shared" si="37"/>
        <v/>
      </c>
      <c r="CW19" s="82" t="str">
        <f t="shared" si="38"/>
        <v/>
      </c>
      <c r="CX19" s="82" t="str">
        <f t="shared" si="39"/>
        <v/>
      </c>
      <c r="CY19" s="82" t="str">
        <f t="shared" si="40"/>
        <v/>
      </c>
      <c r="CZ19" s="82" t="str">
        <f t="shared" si="41"/>
        <v/>
      </c>
      <c r="DA19" s="82" t="str">
        <f t="shared" si="42"/>
        <v/>
      </c>
      <c r="DB19" s="82" t="str">
        <f t="shared" si="43"/>
        <v/>
      </c>
      <c r="DC19" s="82" t="str">
        <f t="shared" si="44"/>
        <v/>
      </c>
      <c r="DD19" s="82" t="str">
        <f t="shared" si="45"/>
        <v/>
      </c>
      <c r="DE19" s="82" t="str">
        <f t="shared" si="46"/>
        <v/>
      </c>
      <c r="DF19" s="82" t="str">
        <f t="shared" si="47"/>
        <v/>
      </c>
      <c r="DG19" s="82" t="str">
        <f t="shared" si="48"/>
        <v/>
      </c>
      <c r="DH19" s="82" t="str">
        <f t="shared" si="49"/>
        <v/>
      </c>
      <c r="DI19" s="82" t="str">
        <f t="shared" si="50"/>
        <v/>
      </c>
      <c r="DJ19" s="82" t="str">
        <f t="shared" si="51"/>
        <v/>
      </c>
      <c r="DK19" s="82" t="str">
        <f t="shared" si="52"/>
        <v/>
      </c>
      <c r="DL19" s="82" t="str">
        <f t="shared" si="53"/>
        <v/>
      </c>
      <c r="DM19" s="82" t="str">
        <f t="shared" si="54"/>
        <v/>
      </c>
      <c r="DN19" s="82" t="str">
        <f t="shared" si="55"/>
        <v/>
      </c>
      <c r="DO19" s="82" t="str">
        <f t="shared" si="56"/>
        <v/>
      </c>
    </row>
    <row r="20" spans="1:119" ht="15.75" thickBot="1" x14ac:dyDescent="0.3">
      <c r="A20" s="19" t="s">
        <v>109</v>
      </c>
      <c r="B20" s="20" t="s">
        <v>13</v>
      </c>
      <c r="C20" s="81">
        <v>29801.977770054302</v>
      </c>
      <c r="D20" s="81">
        <v>30121.9635240147</v>
      </c>
      <c r="E20" s="81">
        <v>30253.750048388501</v>
      </c>
      <c r="F20" s="81">
        <v>30372.057396168901</v>
      </c>
      <c r="G20" s="81">
        <v>30629.3217700938</v>
      </c>
      <c r="H20" s="81">
        <v>31142.793718939301</v>
      </c>
      <c r="I20" s="81">
        <v>31460.907974719499</v>
      </c>
      <c r="J20" s="81">
        <v>31559.400876824799</v>
      </c>
      <c r="K20" s="81">
        <v>31482.2591025576</v>
      </c>
      <c r="L20" s="81">
        <v>31711.626228336499</v>
      </c>
      <c r="M20" s="81">
        <v>31821.9769257726</v>
      </c>
      <c r="N20" s="81">
        <v>31955.427337553301</v>
      </c>
      <c r="O20" s="81">
        <v>32094.984494953002</v>
      </c>
      <c r="P20" s="81">
        <v>31984.230427230901</v>
      </c>
      <c r="Q20" s="81">
        <v>32173.331100474101</v>
      </c>
      <c r="R20" s="81">
        <v>32479.903455634201</v>
      </c>
      <c r="S20" s="81">
        <v>32339.751746482601</v>
      </c>
      <c r="T20" s="81">
        <v>32427.772361468102</v>
      </c>
      <c r="U20" s="81">
        <v>32552.069097568499</v>
      </c>
      <c r="V20" s="81">
        <v>32837.650528767903</v>
      </c>
      <c r="W20" s="81">
        <v>33212.948961708797</v>
      </c>
      <c r="X20" s="81">
        <v>33763.4277480155</v>
      </c>
      <c r="Y20" s="81">
        <v>34162.984871674998</v>
      </c>
      <c r="Z20" s="81">
        <v>34469.4935363853</v>
      </c>
      <c r="AA20" s="81">
        <v>34852.049337710298</v>
      </c>
      <c r="AB20" s="81">
        <v>35460.545852563497</v>
      </c>
      <c r="AC20" s="81">
        <v>35848.116919829801</v>
      </c>
      <c r="AD20" s="81">
        <v>36152.948182890803</v>
      </c>
      <c r="AE20" s="81">
        <v>36687.005323038902</v>
      </c>
      <c r="AF20" s="81">
        <v>36926.040231679101</v>
      </c>
      <c r="AG20" s="81">
        <v>37281.167237626702</v>
      </c>
      <c r="AH20" s="81">
        <v>37680.258306561002</v>
      </c>
      <c r="AI20" s="81">
        <v>39104.194534678703</v>
      </c>
      <c r="AJ20" s="81">
        <v>38656.636351823501</v>
      </c>
      <c r="AK20" s="81">
        <v>38639.092751609598</v>
      </c>
      <c r="AL20" s="81">
        <v>39852.923592790801</v>
      </c>
      <c r="AM20" s="81">
        <v>37990.929054123801</v>
      </c>
      <c r="AN20" s="81">
        <v>35495.831656920898</v>
      </c>
      <c r="AO20" s="81">
        <v>37237.210560164698</v>
      </c>
      <c r="AP20" s="81">
        <v>35400.373301000502</v>
      </c>
      <c r="AQ20" s="81">
        <v>35969.4950000674</v>
      </c>
      <c r="AR20" s="81">
        <v>38116.637527999403</v>
      </c>
      <c r="AS20" s="81">
        <v>39686.0171606437</v>
      </c>
      <c r="AT20" s="81">
        <v>40369.752321425804</v>
      </c>
      <c r="AU20" s="81">
        <v>41107.3798748724</v>
      </c>
      <c r="AV20" s="81">
        <v>42298.820363897801</v>
      </c>
      <c r="AW20" s="81">
        <v>42063.096597821001</v>
      </c>
      <c r="AX20" s="81">
        <v>42655.973309551402</v>
      </c>
      <c r="AY20" s="81">
        <v>43413.596014396797</v>
      </c>
      <c r="AZ20" s="81">
        <v>43681.436734282099</v>
      </c>
      <c r="BA20" s="81">
        <v>44201.0673858843</v>
      </c>
      <c r="BB20" s="81">
        <v>43522.504258316301</v>
      </c>
      <c r="BC20" s="81">
        <v>43821.888299443599</v>
      </c>
      <c r="BD20" s="94"/>
      <c r="BE20" s="82" t="str">
        <f t="shared" si="1"/>
        <v/>
      </c>
      <c r="BF20" s="82" t="str">
        <f t="shared" si="57"/>
        <v/>
      </c>
      <c r="BG20" s="82" t="str">
        <f t="shared" si="58"/>
        <v/>
      </c>
      <c r="BH20" s="82" t="str">
        <f t="shared" si="59"/>
        <v/>
      </c>
      <c r="BI20" s="82" t="str">
        <f t="shared" si="60"/>
        <v/>
      </c>
      <c r="BJ20" s="82" t="str">
        <f t="shared" si="61"/>
        <v/>
      </c>
      <c r="BK20" s="82" t="str">
        <f t="shared" si="62"/>
        <v/>
      </c>
      <c r="BL20" s="82" t="str">
        <f t="shared" si="63"/>
        <v/>
      </c>
      <c r="BM20" s="82" t="str">
        <f t="shared" si="2"/>
        <v/>
      </c>
      <c r="BN20" s="82" t="str">
        <f t="shared" si="3"/>
        <v/>
      </c>
      <c r="BO20" s="82" t="str">
        <f t="shared" si="4"/>
        <v/>
      </c>
      <c r="BP20" s="82" t="str">
        <f t="shared" si="5"/>
        <v/>
      </c>
      <c r="BQ20" s="82" t="str">
        <f t="shared" si="6"/>
        <v/>
      </c>
      <c r="BR20" s="82" t="str">
        <f t="shared" si="7"/>
        <v/>
      </c>
      <c r="BS20" s="82" t="str">
        <f t="shared" si="8"/>
        <v/>
      </c>
      <c r="BT20" s="82" t="str">
        <f t="shared" si="9"/>
        <v/>
      </c>
      <c r="BU20" s="82" t="str">
        <f t="shared" si="10"/>
        <v/>
      </c>
      <c r="BV20" s="82" t="str">
        <f t="shared" si="11"/>
        <v/>
      </c>
      <c r="BW20" s="82" t="str">
        <f t="shared" si="12"/>
        <v/>
      </c>
      <c r="BX20" s="82" t="str">
        <f t="shared" si="13"/>
        <v/>
      </c>
      <c r="BY20" s="82" t="str">
        <f t="shared" si="14"/>
        <v/>
      </c>
      <c r="BZ20" s="82" t="str">
        <f t="shared" si="15"/>
        <v/>
      </c>
      <c r="CA20" s="82" t="str">
        <f t="shared" si="16"/>
        <v/>
      </c>
      <c r="CB20" s="82" t="str">
        <f t="shared" si="17"/>
        <v/>
      </c>
      <c r="CC20" s="82" t="str">
        <f t="shared" si="18"/>
        <v/>
      </c>
      <c r="CD20" s="82" t="str">
        <f t="shared" si="19"/>
        <v/>
      </c>
      <c r="CE20" s="82" t="str">
        <f t="shared" si="20"/>
        <v/>
      </c>
      <c r="CF20" s="82" t="str">
        <f t="shared" si="21"/>
        <v/>
      </c>
      <c r="CG20" s="82" t="str">
        <f t="shared" si="22"/>
        <v/>
      </c>
      <c r="CH20" s="82" t="str">
        <f t="shared" si="23"/>
        <v/>
      </c>
      <c r="CI20" s="82" t="str">
        <f t="shared" si="24"/>
        <v/>
      </c>
      <c r="CJ20" s="82" t="str">
        <f t="shared" si="25"/>
        <v/>
      </c>
      <c r="CK20" s="82" t="str">
        <f t="shared" si="26"/>
        <v/>
      </c>
      <c r="CL20" s="82" t="str">
        <f t="shared" si="27"/>
        <v/>
      </c>
      <c r="CM20" s="82" t="str">
        <f t="shared" si="28"/>
        <v/>
      </c>
      <c r="CN20" s="82" t="str">
        <f t="shared" si="29"/>
        <v/>
      </c>
      <c r="CO20" s="82" t="str">
        <f t="shared" si="30"/>
        <v/>
      </c>
      <c r="CP20" s="82" t="str">
        <f t="shared" si="31"/>
        <v/>
      </c>
      <c r="CQ20" s="82" t="str">
        <f t="shared" si="32"/>
        <v/>
      </c>
      <c r="CR20" s="82" t="str">
        <f t="shared" si="33"/>
        <v/>
      </c>
      <c r="CS20" s="82" t="str">
        <f t="shared" si="34"/>
        <v/>
      </c>
      <c r="CT20" s="82" t="str">
        <f t="shared" si="35"/>
        <v/>
      </c>
      <c r="CU20" s="82" t="str">
        <f t="shared" si="36"/>
        <v/>
      </c>
      <c r="CV20" s="82" t="str">
        <f t="shared" si="37"/>
        <v/>
      </c>
      <c r="CW20" s="82" t="str">
        <f t="shared" si="38"/>
        <v/>
      </c>
      <c r="CX20" s="82" t="str">
        <f t="shared" si="39"/>
        <v/>
      </c>
      <c r="CY20" s="82" t="str">
        <f t="shared" si="40"/>
        <v/>
      </c>
      <c r="CZ20" s="82" t="str">
        <f t="shared" si="41"/>
        <v/>
      </c>
      <c r="DA20" s="82" t="str">
        <f t="shared" si="42"/>
        <v/>
      </c>
      <c r="DB20" s="82" t="str">
        <f t="shared" si="43"/>
        <v/>
      </c>
      <c r="DC20" s="82" t="str">
        <f t="shared" si="44"/>
        <v/>
      </c>
      <c r="DD20" s="82" t="str">
        <f t="shared" si="45"/>
        <v/>
      </c>
      <c r="DE20" s="82" t="str">
        <f t="shared" si="46"/>
        <v/>
      </c>
      <c r="DF20" s="82" t="str">
        <f t="shared" si="47"/>
        <v/>
      </c>
      <c r="DG20" s="82" t="str">
        <f t="shared" si="48"/>
        <v/>
      </c>
      <c r="DH20" s="82" t="str">
        <f t="shared" si="49"/>
        <v/>
      </c>
      <c r="DI20" s="82" t="str">
        <f t="shared" si="50"/>
        <v/>
      </c>
      <c r="DJ20" s="82" t="str">
        <f t="shared" si="51"/>
        <v/>
      </c>
      <c r="DK20" s="82" t="str">
        <f t="shared" si="52"/>
        <v/>
      </c>
      <c r="DL20" s="82" t="str">
        <f t="shared" si="53"/>
        <v/>
      </c>
      <c r="DM20" s="82" t="str">
        <f t="shared" si="54"/>
        <v/>
      </c>
      <c r="DN20" s="82" t="str">
        <f t="shared" si="55"/>
        <v/>
      </c>
      <c r="DO20" s="82" t="str">
        <f t="shared" si="56"/>
        <v/>
      </c>
    </row>
    <row r="21" spans="1:119" ht="15.75" thickBot="1" x14ac:dyDescent="0.3">
      <c r="A21" s="19" t="s">
        <v>110</v>
      </c>
      <c r="B21" s="20" t="s">
        <v>14</v>
      </c>
      <c r="C21" s="81">
        <v>33105.210849861804</v>
      </c>
      <c r="D21" s="81">
        <v>33437.761966338498</v>
      </c>
      <c r="E21" s="81">
        <v>33414.092491644602</v>
      </c>
      <c r="F21" s="81">
        <v>33866.145412793798</v>
      </c>
      <c r="G21" s="81">
        <v>34175.967198257997</v>
      </c>
      <c r="H21" s="81">
        <v>34373.755454394501</v>
      </c>
      <c r="I21" s="81">
        <v>34737.726695230602</v>
      </c>
      <c r="J21" s="81">
        <v>34856.3280268327</v>
      </c>
      <c r="K21" s="81">
        <v>34901.480511340298</v>
      </c>
      <c r="L21" s="81">
        <v>34948.689238279003</v>
      </c>
      <c r="M21" s="81">
        <v>35393.642887593203</v>
      </c>
      <c r="N21" s="81">
        <v>35691.270978612098</v>
      </c>
      <c r="O21" s="81">
        <v>35760.4189987434</v>
      </c>
      <c r="P21" s="81">
        <v>35991.672901314101</v>
      </c>
      <c r="Q21" s="81">
        <v>35952.909702770201</v>
      </c>
      <c r="R21" s="81">
        <v>36330.314093078203</v>
      </c>
      <c r="S21" s="81">
        <v>36311.561595307001</v>
      </c>
      <c r="T21" s="81">
        <v>36680.766321076597</v>
      </c>
      <c r="U21" s="81">
        <v>37083.5234028583</v>
      </c>
      <c r="V21" s="81">
        <v>37513.496553177101</v>
      </c>
      <c r="W21" s="81">
        <v>38340.6527097789</v>
      </c>
      <c r="X21" s="81">
        <v>38744.997069201301</v>
      </c>
      <c r="Y21" s="81">
        <v>39306.992073664303</v>
      </c>
      <c r="Z21" s="81">
        <v>39431.098410703897</v>
      </c>
      <c r="AA21" s="81">
        <v>39564.751441910499</v>
      </c>
      <c r="AB21" s="81">
        <v>39974.928196719899</v>
      </c>
      <c r="AC21" s="81">
        <v>40183.239236632398</v>
      </c>
      <c r="AD21" s="81">
        <v>41176.976722274703</v>
      </c>
      <c r="AE21" s="81">
        <v>41860.656527007399</v>
      </c>
      <c r="AF21" s="81">
        <v>42252.1635008003</v>
      </c>
      <c r="AG21" s="81">
        <v>42876.0520344697</v>
      </c>
      <c r="AH21" s="81">
        <v>43564.400292406099</v>
      </c>
      <c r="AI21" s="81">
        <v>43884.388164955199</v>
      </c>
      <c r="AJ21" s="81">
        <v>44477.369645398299</v>
      </c>
      <c r="AK21" s="81">
        <v>44900.6297804227</v>
      </c>
      <c r="AL21" s="81">
        <v>45749.2770296667</v>
      </c>
      <c r="AM21" s="81">
        <v>46076.944800797697</v>
      </c>
      <c r="AN21" s="81">
        <v>45887.918284422798</v>
      </c>
      <c r="AO21" s="81">
        <v>46329.806271774098</v>
      </c>
      <c r="AP21" s="81">
        <v>46712.8802389224</v>
      </c>
      <c r="AQ21" s="81">
        <v>48302.555419328499</v>
      </c>
      <c r="AR21" s="81">
        <v>48825.715863597099</v>
      </c>
      <c r="AS21" s="81">
        <v>49415.810236469901</v>
      </c>
      <c r="AT21" s="81">
        <v>50436.078655081197</v>
      </c>
      <c r="AU21" s="81">
        <v>51380.609366832599</v>
      </c>
      <c r="AV21" s="81">
        <v>52351.334676749801</v>
      </c>
      <c r="AW21" s="81">
        <v>53633.291908941203</v>
      </c>
      <c r="AX21" s="81">
        <v>54263.355546982297</v>
      </c>
      <c r="AY21" s="81">
        <v>54788.403407236998</v>
      </c>
      <c r="AZ21" s="81">
        <v>54944.0264832842</v>
      </c>
      <c r="BA21" s="81">
        <v>55028.763193172999</v>
      </c>
      <c r="BB21" s="81">
        <v>55279.183922759898</v>
      </c>
      <c r="BC21" s="81">
        <v>55199.153565075299</v>
      </c>
      <c r="BD21" s="94"/>
      <c r="BE21" s="82" t="str">
        <f t="shared" si="1"/>
        <v/>
      </c>
      <c r="BF21" s="82" t="str">
        <f t="shared" si="57"/>
        <v/>
      </c>
      <c r="BG21" s="82" t="str">
        <f t="shared" si="58"/>
        <v/>
      </c>
      <c r="BH21" s="82" t="str">
        <f t="shared" si="59"/>
        <v/>
      </c>
      <c r="BI21" s="82" t="str">
        <f t="shared" si="60"/>
        <v/>
      </c>
      <c r="BJ21" s="82" t="str">
        <f t="shared" si="61"/>
        <v/>
      </c>
      <c r="BK21" s="82" t="str">
        <f t="shared" si="62"/>
        <v/>
      </c>
      <c r="BL21" s="82" t="str">
        <f t="shared" si="63"/>
        <v/>
      </c>
      <c r="BM21" s="82" t="str">
        <f t="shared" si="2"/>
        <v/>
      </c>
      <c r="BN21" s="82" t="str">
        <f t="shared" si="3"/>
        <v/>
      </c>
      <c r="BO21" s="82" t="str">
        <f t="shared" si="4"/>
        <v/>
      </c>
      <c r="BP21" s="82" t="str">
        <f t="shared" si="5"/>
        <v/>
      </c>
      <c r="BQ21" s="82" t="str">
        <f t="shared" si="6"/>
        <v/>
      </c>
      <c r="BR21" s="82" t="str">
        <f t="shared" si="7"/>
        <v/>
      </c>
      <c r="BS21" s="82" t="str">
        <f t="shared" si="8"/>
        <v/>
      </c>
      <c r="BT21" s="82" t="str">
        <f t="shared" si="9"/>
        <v/>
      </c>
      <c r="BU21" s="82" t="str">
        <f t="shared" si="10"/>
        <v/>
      </c>
      <c r="BV21" s="82" t="str">
        <f t="shared" si="11"/>
        <v/>
      </c>
      <c r="BW21" s="82" t="str">
        <f t="shared" si="12"/>
        <v/>
      </c>
      <c r="BX21" s="82" t="str">
        <f t="shared" si="13"/>
        <v/>
      </c>
      <c r="BY21" s="82" t="str">
        <f t="shared" si="14"/>
        <v/>
      </c>
      <c r="BZ21" s="82" t="str">
        <f t="shared" si="15"/>
        <v/>
      </c>
      <c r="CA21" s="82" t="str">
        <f t="shared" si="16"/>
        <v/>
      </c>
      <c r="CB21" s="82" t="str">
        <f t="shared" si="17"/>
        <v/>
      </c>
      <c r="CC21" s="82" t="str">
        <f t="shared" si="18"/>
        <v/>
      </c>
      <c r="CD21" s="82" t="str">
        <f t="shared" si="19"/>
        <v/>
      </c>
      <c r="CE21" s="82" t="str">
        <f t="shared" si="20"/>
        <v/>
      </c>
      <c r="CF21" s="82" t="str">
        <f t="shared" si="21"/>
        <v/>
      </c>
      <c r="CG21" s="82" t="str">
        <f t="shared" si="22"/>
        <v/>
      </c>
      <c r="CH21" s="82" t="str">
        <f t="shared" si="23"/>
        <v/>
      </c>
      <c r="CI21" s="82" t="str">
        <f t="shared" si="24"/>
        <v/>
      </c>
      <c r="CJ21" s="82" t="str">
        <f t="shared" si="25"/>
        <v/>
      </c>
      <c r="CK21" s="82" t="str">
        <f t="shared" si="26"/>
        <v/>
      </c>
      <c r="CL21" s="82" t="str">
        <f t="shared" si="27"/>
        <v/>
      </c>
      <c r="CM21" s="82" t="str">
        <f t="shared" si="28"/>
        <v/>
      </c>
      <c r="CN21" s="82" t="str">
        <f t="shared" si="29"/>
        <v/>
      </c>
      <c r="CO21" s="82" t="str">
        <f t="shared" si="30"/>
        <v/>
      </c>
      <c r="CP21" s="82" t="str">
        <f t="shared" si="31"/>
        <v/>
      </c>
      <c r="CQ21" s="82" t="str">
        <f t="shared" si="32"/>
        <v/>
      </c>
      <c r="CR21" s="82" t="str">
        <f t="shared" si="33"/>
        <v/>
      </c>
      <c r="CS21" s="82" t="str">
        <f t="shared" si="34"/>
        <v/>
      </c>
      <c r="CT21" s="82" t="str">
        <f t="shared" si="35"/>
        <v/>
      </c>
      <c r="CU21" s="82" t="str">
        <f t="shared" si="36"/>
        <v/>
      </c>
      <c r="CV21" s="82" t="str">
        <f t="shared" si="37"/>
        <v/>
      </c>
      <c r="CW21" s="82" t="str">
        <f t="shared" si="38"/>
        <v/>
      </c>
      <c r="CX21" s="82" t="str">
        <f t="shared" si="39"/>
        <v/>
      </c>
      <c r="CY21" s="82" t="str">
        <f t="shared" si="40"/>
        <v/>
      </c>
      <c r="CZ21" s="82" t="str">
        <f t="shared" si="41"/>
        <v/>
      </c>
      <c r="DA21" s="82" t="str">
        <f t="shared" si="42"/>
        <v/>
      </c>
      <c r="DB21" s="82" t="str">
        <f t="shared" si="43"/>
        <v/>
      </c>
      <c r="DC21" s="82" t="str">
        <f t="shared" si="44"/>
        <v/>
      </c>
      <c r="DD21" s="82" t="str">
        <f t="shared" si="45"/>
        <v/>
      </c>
      <c r="DE21" s="82" t="str">
        <f t="shared" si="46"/>
        <v/>
      </c>
      <c r="DF21" s="82" t="str">
        <f t="shared" si="47"/>
        <v/>
      </c>
      <c r="DG21" s="82" t="str">
        <f t="shared" si="48"/>
        <v/>
      </c>
      <c r="DH21" s="82" t="str">
        <f t="shared" si="49"/>
        <v/>
      </c>
      <c r="DI21" s="82" t="str">
        <f t="shared" si="50"/>
        <v/>
      </c>
      <c r="DJ21" s="82" t="str">
        <f t="shared" si="51"/>
        <v/>
      </c>
      <c r="DK21" s="82" t="str">
        <f t="shared" si="52"/>
        <v/>
      </c>
      <c r="DL21" s="82" t="str">
        <f t="shared" si="53"/>
        <v/>
      </c>
      <c r="DM21" s="82" t="str">
        <f t="shared" si="54"/>
        <v/>
      </c>
      <c r="DN21" s="82" t="str">
        <f t="shared" si="55"/>
        <v/>
      </c>
      <c r="DO21" s="82" t="str">
        <f t="shared" si="56"/>
        <v/>
      </c>
    </row>
    <row r="22" spans="1:119" ht="15.75" thickBot="1" x14ac:dyDescent="0.3">
      <c r="A22" s="19" t="s">
        <v>111</v>
      </c>
      <c r="B22" s="20" t="s">
        <v>112</v>
      </c>
      <c r="C22" s="81">
        <v>28339.488036391202</v>
      </c>
      <c r="D22" s="81">
        <v>28261.272467914499</v>
      </c>
      <c r="E22" s="81">
        <v>28433.141195569799</v>
      </c>
      <c r="F22" s="81">
        <v>28414.674471872499</v>
      </c>
      <c r="G22" s="81">
        <v>28303.340841643399</v>
      </c>
      <c r="H22" s="81">
        <v>28442.5353035015</v>
      </c>
      <c r="I22" s="81">
        <v>28255.396582899299</v>
      </c>
      <c r="J22" s="81">
        <v>28597.264387507501</v>
      </c>
      <c r="K22" s="81">
        <v>28749.780508648801</v>
      </c>
      <c r="L22" s="81">
        <v>28932.869854550499</v>
      </c>
      <c r="M22" s="81">
        <v>29206.2538137964</v>
      </c>
      <c r="N22" s="81">
        <v>29395.968818381101</v>
      </c>
      <c r="O22" s="81">
        <v>29365.897132767801</v>
      </c>
      <c r="P22" s="81">
        <v>29301.3998361704</v>
      </c>
      <c r="Q22" s="81">
        <v>29334.709197390901</v>
      </c>
      <c r="R22" s="81">
        <v>29530.690324671999</v>
      </c>
      <c r="S22" s="81">
        <v>29853.730584093199</v>
      </c>
      <c r="T22" s="81">
        <v>30326.968339408999</v>
      </c>
      <c r="U22" s="81">
        <v>30455.121417043199</v>
      </c>
      <c r="V22" s="81">
        <v>30466.613133990599</v>
      </c>
      <c r="W22" s="81">
        <v>30683.826039426</v>
      </c>
      <c r="X22" s="81">
        <v>31010.3025121229</v>
      </c>
      <c r="Y22" s="81">
        <v>31400.0896815448</v>
      </c>
      <c r="Z22" s="81">
        <v>31611.454814359</v>
      </c>
      <c r="AA22" s="81">
        <v>31943.7364464559</v>
      </c>
      <c r="AB22" s="81">
        <v>31833.5935468887</v>
      </c>
      <c r="AC22" s="81">
        <v>32054.641509714402</v>
      </c>
      <c r="AD22" s="81">
        <v>31646.930691775298</v>
      </c>
      <c r="AE22" s="81">
        <v>31776.6243648253</v>
      </c>
      <c r="AF22" s="81">
        <v>31624.4302886119</v>
      </c>
      <c r="AG22" s="81">
        <v>32009.188434927699</v>
      </c>
      <c r="AH22" s="81">
        <v>32203.7712784713</v>
      </c>
      <c r="AI22" s="81">
        <v>32279.268013466801</v>
      </c>
      <c r="AJ22" s="81">
        <v>32348.1048820695</v>
      </c>
      <c r="AK22" s="81">
        <v>32531.510110147701</v>
      </c>
      <c r="AL22" s="81">
        <v>32707.850130404498</v>
      </c>
      <c r="AM22" s="81">
        <v>32517.910825702998</v>
      </c>
      <c r="AN22" s="81">
        <v>32062.907715412701</v>
      </c>
      <c r="AO22" s="81">
        <v>32263.940003509601</v>
      </c>
      <c r="AP22" s="81">
        <v>32168.9959288137</v>
      </c>
      <c r="AQ22" s="81">
        <v>32454.596511457901</v>
      </c>
      <c r="AR22" s="81">
        <v>32853.186571995902</v>
      </c>
      <c r="AS22" s="81">
        <v>32987.514110558899</v>
      </c>
      <c r="AT22" s="81">
        <v>33097.198681886002</v>
      </c>
      <c r="AU22" s="81">
        <v>33042.443815169798</v>
      </c>
      <c r="AV22" s="81">
        <v>33261.563485391402</v>
      </c>
      <c r="AW22" s="81">
        <v>33568.737160623503</v>
      </c>
      <c r="AX22" s="81">
        <v>33888.582818241601</v>
      </c>
      <c r="AY22" s="81">
        <v>34224.477316605</v>
      </c>
      <c r="AZ22" s="81">
        <v>34550.994710172803</v>
      </c>
      <c r="BA22" s="81">
        <v>34660.784646211498</v>
      </c>
      <c r="BB22" s="81">
        <v>34972.078794700501</v>
      </c>
      <c r="BC22" s="81">
        <v>35316.455466149499</v>
      </c>
      <c r="BD22" s="94"/>
      <c r="BE22" s="82" t="str">
        <f t="shared" si="1"/>
        <v/>
      </c>
      <c r="BF22" s="82" t="str">
        <f t="shared" si="57"/>
        <v/>
      </c>
      <c r="BG22" s="82" t="str">
        <f t="shared" si="58"/>
        <v/>
      </c>
      <c r="BH22" s="82" t="str">
        <f t="shared" si="59"/>
        <v/>
      </c>
      <c r="BI22" s="82" t="str">
        <f t="shared" si="60"/>
        <v/>
      </c>
      <c r="BJ22" s="82" t="str">
        <f t="shared" si="61"/>
        <v/>
      </c>
      <c r="BK22" s="82" t="str">
        <f t="shared" si="62"/>
        <v/>
      </c>
      <c r="BL22" s="82" t="str">
        <f t="shared" si="63"/>
        <v/>
      </c>
      <c r="BM22" s="82" t="str">
        <f t="shared" si="2"/>
        <v/>
      </c>
      <c r="BN22" s="82" t="str">
        <f t="shared" si="3"/>
        <v/>
      </c>
      <c r="BO22" s="82" t="str">
        <f t="shared" si="4"/>
        <v/>
      </c>
      <c r="BP22" s="82" t="str">
        <f t="shared" si="5"/>
        <v/>
      </c>
      <c r="BQ22" s="82" t="str">
        <f t="shared" si="6"/>
        <v/>
      </c>
      <c r="BR22" s="82" t="str">
        <f t="shared" si="7"/>
        <v/>
      </c>
      <c r="BS22" s="82" t="str">
        <f t="shared" si="8"/>
        <v/>
      </c>
      <c r="BT22" s="82" t="str">
        <f t="shared" si="9"/>
        <v/>
      </c>
      <c r="BU22" s="82" t="str">
        <f t="shared" si="10"/>
        <v/>
      </c>
      <c r="BV22" s="82" t="str">
        <f t="shared" si="11"/>
        <v/>
      </c>
      <c r="BW22" s="82" t="str">
        <f t="shared" si="12"/>
        <v/>
      </c>
      <c r="BX22" s="82" t="str">
        <f t="shared" si="13"/>
        <v/>
      </c>
      <c r="BY22" s="82" t="str">
        <f t="shared" si="14"/>
        <v/>
      </c>
      <c r="BZ22" s="82" t="str">
        <f t="shared" si="15"/>
        <v/>
      </c>
      <c r="CA22" s="82" t="str">
        <f t="shared" si="16"/>
        <v/>
      </c>
      <c r="CB22" s="82" t="str">
        <f t="shared" si="17"/>
        <v/>
      </c>
      <c r="CC22" s="82" t="str">
        <f t="shared" si="18"/>
        <v/>
      </c>
      <c r="CD22" s="82" t="str">
        <f t="shared" si="19"/>
        <v/>
      </c>
      <c r="CE22" s="82" t="str">
        <f t="shared" si="20"/>
        <v/>
      </c>
      <c r="CF22" s="82" t="str">
        <f t="shared" si="21"/>
        <v/>
      </c>
      <c r="CG22" s="82" t="str">
        <f t="shared" si="22"/>
        <v/>
      </c>
      <c r="CH22" s="82" t="str">
        <f t="shared" si="23"/>
        <v/>
      </c>
      <c r="CI22" s="82" t="str">
        <f t="shared" si="24"/>
        <v/>
      </c>
      <c r="CJ22" s="82" t="str">
        <f t="shared" si="25"/>
        <v/>
      </c>
      <c r="CK22" s="82" t="str">
        <f t="shared" si="26"/>
        <v/>
      </c>
      <c r="CL22" s="82" t="str">
        <f t="shared" si="27"/>
        <v/>
      </c>
      <c r="CM22" s="82" t="str">
        <f t="shared" si="28"/>
        <v/>
      </c>
      <c r="CN22" s="82" t="str">
        <f t="shared" si="29"/>
        <v/>
      </c>
      <c r="CO22" s="82" t="str">
        <f t="shared" si="30"/>
        <v/>
      </c>
      <c r="CP22" s="82" t="str">
        <f t="shared" si="31"/>
        <v/>
      </c>
      <c r="CQ22" s="82" t="str">
        <f t="shared" si="32"/>
        <v/>
      </c>
      <c r="CR22" s="82" t="str">
        <f t="shared" si="33"/>
        <v/>
      </c>
      <c r="CS22" s="82" t="str">
        <f t="shared" si="34"/>
        <v/>
      </c>
      <c r="CT22" s="82" t="str">
        <f t="shared" si="35"/>
        <v/>
      </c>
      <c r="CU22" s="82" t="str">
        <f t="shared" si="36"/>
        <v/>
      </c>
      <c r="CV22" s="82" t="str">
        <f t="shared" si="37"/>
        <v/>
      </c>
      <c r="CW22" s="82" t="str">
        <f t="shared" si="38"/>
        <v/>
      </c>
      <c r="CX22" s="82" t="str">
        <f t="shared" si="39"/>
        <v/>
      </c>
      <c r="CY22" s="82" t="str">
        <f t="shared" si="40"/>
        <v/>
      </c>
      <c r="CZ22" s="82" t="str">
        <f t="shared" si="41"/>
        <v/>
      </c>
      <c r="DA22" s="82" t="str">
        <f t="shared" si="42"/>
        <v/>
      </c>
      <c r="DB22" s="82" t="str">
        <f t="shared" si="43"/>
        <v/>
      </c>
      <c r="DC22" s="82" t="str">
        <f t="shared" si="44"/>
        <v/>
      </c>
      <c r="DD22" s="82" t="str">
        <f t="shared" si="45"/>
        <v/>
      </c>
      <c r="DE22" s="82" t="str">
        <f t="shared" si="46"/>
        <v/>
      </c>
      <c r="DF22" s="82" t="str">
        <f t="shared" si="47"/>
        <v/>
      </c>
      <c r="DG22" s="82" t="str">
        <f t="shared" si="48"/>
        <v/>
      </c>
      <c r="DH22" s="82" t="str">
        <f t="shared" si="49"/>
        <v/>
      </c>
      <c r="DI22" s="82" t="str">
        <f t="shared" si="50"/>
        <v/>
      </c>
      <c r="DJ22" s="82" t="str">
        <f t="shared" si="51"/>
        <v/>
      </c>
      <c r="DK22" s="82" t="str">
        <f t="shared" si="52"/>
        <v/>
      </c>
      <c r="DL22" s="82" t="str">
        <f t="shared" si="53"/>
        <v/>
      </c>
      <c r="DM22" s="82" t="str">
        <f t="shared" si="54"/>
        <v/>
      </c>
      <c r="DN22" s="82" t="str">
        <f t="shared" si="55"/>
        <v/>
      </c>
      <c r="DO22" s="82" t="str">
        <f t="shared" si="56"/>
        <v/>
      </c>
    </row>
    <row r="23" spans="1:119" ht="15.75" thickBot="1" x14ac:dyDescent="0.3">
      <c r="A23" s="19" t="s">
        <v>113</v>
      </c>
      <c r="B23" s="20" t="s">
        <v>114</v>
      </c>
      <c r="C23" s="81">
        <v>9969.1872171399991</v>
      </c>
      <c r="D23" s="81">
        <v>10074.966901539399</v>
      </c>
      <c r="E23" s="81">
        <v>10113.4340748757</v>
      </c>
      <c r="F23" s="81">
        <v>10112.3915211556</v>
      </c>
      <c r="G23" s="81">
        <v>10104.7039086471</v>
      </c>
      <c r="H23" s="81">
        <v>10074.5782311689</v>
      </c>
      <c r="I23" s="81">
        <v>10051.281829457699</v>
      </c>
      <c r="J23" s="81">
        <v>10093.9487003304</v>
      </c>
      <c r="K23" s="81">
        <v>10098.4362091731</v>
      </c>
      <c r="L23" s="81">
        <v>10065.4461608892</v>
      </c>
      <c r="M23" s="81">
        <v>10131.564261035001</v>
      </c>
      <c r="N23" s="81">
        <v>10174.740256466201</v>
      </c>
      <c r="O23" s="81">
        <v>10260.9918285819</v>
      </c>
      <c r="P23" s="81">
        <v>10194.2363410444</v>
      </c>
      <c r="Q23" s="81">
        <v>10204.5786051704</v>
      </c>
      <c r="R23" s="81">
        <v>10185.918065472601</v>
      </c>
      <c r="S23" s="81">
        <v>10176.469910657601</v>
      </c>
      <c r="T23" s="81">
        <v>10246.113053225101</v>
      </c>
      <c r="U23" s="81">
        <v>10311.3565607126</v>
      </c>
      <c r="V23" s="81">
        <v>10328.244724440199</v>
      </c>
      <c r="W23" s="81">
        <v>10476.068297935</v>
      </c>
      <c r="X23" s="81">
        <v>10614.1105468274</v>
      </c>
      <c r="Y23" s="81">
        <v>10659.4702820244</v>
      </c>
      <c r="Z23" s="81">
        <v>10795.353852866299</v>
      </c>
      <c r="AA23" s="81">
        <v>10871.6689387325</v>
      </c>
      <c r="AB23" s="81">
        <v>10950.941640045499</v>
      </c>
      <c r="AC23" s="81">
        <v>11026.597049649799</v>
      </c>
      <c r="AD23" s="81">
        <v>11135.5392372899</v>
      </c>
      <c r="AE23" s="81">
        <v>11088.835834232799</v>
      </c>
      <c r="AF23" s="81">
        <v>11012.4458782906</v>
      </c>
      <c r="AG23" s="81">
        <v>11083.009019313</v>
      </c>
      <c r="AH23" s="81">
        <v>11117.6914761274</v>
      </c>
      <c r="AI23" s="81">
        <v>11158.6162666566</v>
      </c>
      <c r="AJ23" s="81">
        <v>11156.279635304099</v>
      </c>
      <c r="AK23" s="81">
        <v>11291.3561162235</v>
      </c>
      <c r="AL23" s="81">
        <v>11207.7781534282</v>
      </c>
      <c r="AM23" s="81">
        <v>11241.243033762101</v>
      </c>
      <c r="AN23" s="81">
        <v>11150.3852751697</v>
      </c>
      <c r="AO23" s="81">
        <v>11339.7241727866</v>
      </c>
      <c r="AP23" s="81">
        <v>11405.094234694599</v>
      </c>
      <c r="AQ23" s="81">
        <v>11546.973116535701</v>
      </c>
      <c r="AR23" s="81">
        <v>11669.549123627699</v>
      </c>
      <c r="AS23" s="81">
        <v>11851.340188276699</v>
      </c>
      <c r="AT23" s="81">
        <v>11937.5390641961</v>
      </c>
      <c r="AU23" s="81">
        <v>12043.658422206199</v>
      </c>
      <c r="AV23" s="81">
        <v>12122.6385050712</v>
      </c>
      <c r="AW23" s="81">
        <v>12197.7311227923</v>
      </c>
      <c r="AX23" s="81">
        <v>12285.202448580199</v>
      </c>
      <c r="AY23" s="81">
        <v>12129.456610572701</v>
      </c>
      <c r="AZ23" s="81">
        <v>12111.3979665239</v>
      </c>
      <c r="BA23" s="81">
        <v>11829.143345140301</v>
      </c>
      <c r="BB23" s="81">
        <v>11748.5809503782</v>
      </c>
      <c r="BC23" s="81">
        <v>11776.112155180601</v>
      </c>
      <c r="BD23" s="94"/>
      <c r="BE23" s="82" t="str">
        <f t="shared" si="1"/>
        <v/>
      </c>
      <c r="BF23" s="82" t="str">
        <f t="shared" si="57"/>
        <v/>
      </c>
      <c r="BG23" s="82" t="str">
        <f t="shared" si="58"/>
        <v/>
      </c>
      <c r="BH23" s="82" t="str">
        <f t="shared" si="59"/>
        <v/>
      </c>
      <c r="BI23" s="82" t="str">
        <f t="shared" si="60"/>
        <v/>
      </c>
      <c r="BJ23" s="82" t="str">
        <f t="shared" si="61"/>
        <v/>
      </c>
      <c r="BK23" s="82" t="str">
        <f t="shared" si="62"/>
        <v/>
      </c>
      <c r="BL23" s="82" t="str">
        <f t="shared" si="63"/>
        <v/>
      </c>
      <c r="BM23" s="82" t="str">
        <f t="shared" si="2"/>
        <v/>
      </c>
      <c r="BN23" s="82" t="str">
        <f t="shared" si="3"/>
        <v/>
      </c>
      <c r="BO23" s="82" t="str">
        <f t="shared" si="4"/>
        <v/>
      </c>
      <c r="BP23" s="82" t="str">
        <f t="shared" si="5"/>
        <v/>
      </c>
      <c r="BQ23" s="82" t="str">
        <f t="shared" si="6"/>
        <v/>
      </c>
      <c r="BR23" s="82" t="str">
        <f t="shared" si="7"/>
        <v/>
      </c>
      <c r="BS23" s="82" t="str">
        <f t="shared" si="8"/>
        <v/>
      </c>
      <c r="BT23" s="82" t="str">
        <f t="shared" si="9"/>
        <v/>
      </c>
      <c r="BU23" s="82" t="str">
        <f t="shared" si="10"/>
        <v/>
      </c>
      <c r="BV23" s="82" t="str">
        <f t="shared" si="11"/>
        <v/>
      </c>
      <c r="BW23" s="82" t="str">
        <f t="shared" si="12"/>
        <v/>
      </c>
      <c r="BX23" s="82" t="str">
        <f t="shared" si="13"/>
        <v/>
      </c>
      <c r="BY23" s="82" t="str">
        <f t="shared" si="14"/>
        <v/>
      </c>
      <c r="BZ23" s="82" t="str">
        <f t="shared" si="15"/>
        <v/>
      </c>
      <c r="CA23" s="82" t="str">
        <f t="shared" si="16"/>
        <v/>
      </c>
      <c r="CB23" s="82" t="str">
        <f t="shared" si="17"/>
        <v/>
      </c>
      <c r="CC23" s="82" t="str">
        <f t="shared" si="18"/>
        <v/>
      </c>
      <c r="CD23" s="82" t="str">
        <f t="shared" si="19"/>
        <v/>
      </c>
      <c r="CE23" s="82" t="str">
        <f t="shared" si="20"/>
        <v/>
      </c>
      <c r="CF23" s="82" t="str">
        <f t="shared" si="21"/>
        <v/>
      </c>
      <c r="CG23" s="82" t="str">
        <f t="shared" si="22"/>
        <v/>
      </c>
      <c r="CH23" s="82" t="str">
        <f t="shared" si="23"/>
        <v/>
      </c>
      <c r="CI23" s="82" t="str">
        <f t="shared" si="24"/>
        <v/>
      </c>
      <c r="CJ23" s="82" t="str">
        <f t="shared" si="25"/>
        <v/>
      </c>
      <c r="CK23" s="82" t="str">
        <f t="shared" si="26"/>
        <v/>
      </c>
      <c r="CL23" s="82" t="str">
        <f t="shared" si="27"/>
        <v/>
      </c>
      <c r="CM23" s="82" t="str">
        <f t="shared" si="28"/>
        <v/>
      </c>
      <c r="CN23" s="82" t="str">
        <f t="shared" si="29"/>
        <v/>
      </c>
      <c r="CO23" s="82" t="str">
        <f t="shared" si="30"/>
        <v/>
      </c>
      <c r="CP23" s="82" t="str">
        <f t="shared" si="31"/>
        <v/>
      </c>
      <c r="CQ23" s="82" t="str">
        <f t="shared" si="32"/>
        <v/>
      </c>
      <c r="CR23" s="82" t="str">
        <f t="shared" si="33"/>
        <v/>
      </c>
      <c r="CS23" s="82" t="str">
        <f t="shared" si="34"/>
        <v/>
      </c>
      <c r="CT23" s="82" t="str">
        <f t="shared" si="35"/>
        <v/>
      </c>
      <c r="CU23" s="82" t="str">
        <f t="shared" si="36"/>
        <v/>
      </c>
      <c r="CV23" s="82" t="str">
        <f t="shared" si="37"/>
        <v/>
      </c>
      <c r="CW23" s="82" t="str">
        <f t="shared" si="38"/>
        <v/>
      </c>
      <c r="CX23" s="82" t="str">
        <f t="shared" si="39"/>
        <v/>
      </c>
      <c r="CY23" s="82" t="str">
        <f t="shared" si="40"/>
        <v/>
      </c>
      <c r="CZ23" s="82" t="str">
        <f t="shared" si="41"/>
        <v/>
      </c>
      <c r="DA23" s="82" t="str">
        <f t="shared" si="42"/>
        <v/>
      </c>
      <c r="DB23" s="82" t="str">
        <f t="shared" si="43"/>
        <v/>
      </c>
      <c r="DC23" s="82" t="str">
        <f t="shared" si="44"/>
        <v/>
      </c>
      <c r="DD23" s="82" t="str">
        <f t="shared" si="45"/>
        <v/>
      </c>
      <c r="DE23" s="82" t="str">
        <f t="shared" si="46"/>
        <v/>
      </c>
      <c r="DF23" s="82" t="str">
        <f t="shared" si="47"/>
        <v/>
      </c>
      <c r="DG23" s="82" t="str">
        <f t="shared" si="48"/>
        <v/>
      </c>
      <c r="DH23" s="82" t="str">
        <f t="shared" si="49"/>
        <v/>
      </c>
      <c r="DI23" s="82" t="str">
        <f t="shared" si="50"/>
        <v/>
      </c>
      <c r="DJ23" s="82" t="str">
        <f t="shared" si="51"/>
        <v/>
      </c>
      <c r="DK23" s="82" t="str">
        <f t="shared" si="52"/>
        <v/>
      </c>
      <c r="DL23" s="82" t="str">
        <f t="shared" si="53"/>
        <v/>
      </c>
      <c r="DM23" s="82" t="str">
        <f t="shared" si="54"/>
        <v/>
      </c>
      <c r="DN23" s="82" t="str">
        <f t="shared" si="55"/>
        <v/>
      </c>
      <c r="DO23" s="82" t="str">
        <f t="shared" si="56"/>
        <v/>
      </c>
    </row>
    <row r="24" spans="1:119" ht="15.75" thickBot="1" x14ac:dyDescent="0.3">
      <c r="A24" s="19" t="s">
        <v>115</v>
      </c>
      <c r="B24" s="20" t="s">
        <v>17</v>
      </c>
      <c r="C24" s="81">
        <v>109060.875051715</v>
      </c>
      <c r="D24" s="81">
        <v>109657.181312823</v>
      </c>
      <c r="E24" s="81">
        <v>109268.72973278</v>
      </c>
      <c r="F24" s="81">
        <v>109830.530919421</v>
      </c>
      <c r="G24" s="81">
        <v>110879.316623925</v>
      </c>
      <c r="H24" s="81">
        <v>111392.737252746</v>
      </c>
      <c r="I24" s="81">
        <v>112259.325791722</v>
      </c>
      <c r="J24" s="81">
        <v>112832.323206955</v>
      </c>
      <c r="K24" s="81">
        <v>112561.660361806</v>
      </c>
      <c r="L24" s="81">
        <v>113232.61810838799</v>
      </c>
      <c r="M24" s="81">
        <v>114895.75222759201</v>
      </c>
      <c r="N24" s="81">
        <v>115391.200011364</v>
      </c>
      <c r="O24" s="81">
        <v>116213.046364372</v>
      </c>
      <c r="P24" s="81">
        <v>116590.603251762</v>
      </c>
      <c r="Q24" s="81">
        <v>116717.866236227</v>
      </c>
      <c r="R24" s="81">
        <v>117537.01543151699</v>
      </c>
      <c r="S24" s="81">
        <v>118530.468018727</v>
      </c>
      <c r="T24" s="81">
        <v>118563.64932429801</v>
      </c>
      <c r="U24" s="81">
        <v>120876.364857687</v>
      </c>
      <c r="V24" s="81">
        <v>122507.64857818501</v>
      </c>
      <c r="W24" s="81">
        <v>123433.865302509</v>
      </c>
      <c r="X24" s="81">
        <v>124271.83933953699</v>
      </c>
      <c r="Y24" s="81">
        <v>124795.53138797</v>
      </c>
      <c r="Z24" s="81">
        <v>124991.817713194</v>
      </c>
      <c r="AA24" s="81">
        <v>127229.270665449</v>
      </c>
      <c r="AB24" s="81">
        <v>129474.329138325</v>
      </c>
      <c r="AC24" s="81">
        <v>131526.494038145</v>
      </c>
      <c r="AD24" s="81">
        <v>132378.148474791</v>
      </c>
      <c r="AE24" s="81">
        <v>133468.06389012601</v>
      </c>
      <c r="AF24" s="81">
        <v>134411.88384861199</v>
      </c>
      <c r="AG24" s="81">
        <v>134927.39275938901</v>
      </c>
      <c r="AH24" s="81">
        <v>137239.219942889</v>
      </c>
      <c r="AI24" s="81">
        <v>138953.47200100901</v>
      </c>
      <c r="AJ24" s="81">
        <v>139805.82241828</v>
      </c>
      <c r="AK24" s="81">
        <v>141091.24412548801</v>
      </c>
      <c r="AL24" s="81">
        <v>141962.93241046701</v>
      </c>
      <c r="AM24" s="81">
        <v>139029.91261109</v>
      </c>
      <c r="AN24" s="81">
        <v>138961.40398173899</v>
      </c>
      <c r="AO24" s="81">
        <v>142145.225180134</v>
      </c>
      <c r="AP24" s="81">
        <v>143428.421527231</v>
      </c>
      <c r="AQ24" s="81">
        <v>145325.09826527</v>
      </c>
      <c r="AR24" s="81">
        <v>148656.93875224501</v>
      </c>
      <c r="AS24" s="81">
        <v>151190.07212254801</v>
      </c>
      <c r="AT24" s="81">
        <v>152394.63780486601</v>
      </c>
      <c r="AU24" s="81">
        <v>154516.085182143</v>
      </c>
      <c r="AV24" s="81">
        <v>156558.764058637</v>
      </c>
      <c r="AW24" s="81">
        <v>158113.08548867801</v>
      </c>
      <c r="AX24" s="81">
        <v>159467.34368464001</v>
      </c>
      <c r="AY24" s="81">
        <v>160130.108271323</v>
      </c>
      <c r="AZ24" s="81">
        <v>159762.33531349999</v>
      </c>
      <c r="BA24" s="81">
        <v>161083.10747368401</v>
      </c>
      <c r="BB24" s="81">
        <v>162267.730222841</v>
      </c>
      <c r="BC24" s="81">
        <v>163847.41332004499</v>
      </c>
      <c r="BD24" s="94"/>
      <c r="BE24" s="82" t="str">
        <f t="shared" si="1"/>
        <v/>
      </c>
      <c r="BF24" s="82" t="str">
        <f t="shared" si="57"/>
        <v/>
      </c>
      <c r="BG24" s="82" t="str">
        <f t="shared" si="58"/>
        <v/>
      </c>
      <c r="BH24" s="82" t="str">
        <f t="shared" si="59"/>
        <v/>
      </c>
      <c r="BI24" s="82" t="str">
        <f t="shared" si="60"/>
        <v/>
      </c>
      <c r="BJ24" s="82" t="str">
        <f t="shared" si="61"/>
        <v/>
      </c>
      <c r="BK24" s="82" t="str">
        <f t="shared" si="62"/>
        <v/>
      </c>
      <c r="BL24" s="82" t="str">
        <f t="shared" si="63"/>
        <v/>
      </c>
      <c r="BM24" s="82" t="str">
        <f t="shared" si="2"/>
        <v/>
      </c>
      <c r="BN24" s="82" t="str">
        <f t="shared" si="3"/>
        <v/>
      </c>
      <c r="BO24" s="82" t="str">
        <f t="shared" si="4"/>
        <v/>
      </c>
      <c r="BP24" s="82" t="str">
        <f t="shared" si="5"/>
        <v/>
      </c>
      <c r="BQ24" s="82" t="str">
        <f t="shared" si="6"/>
        <v/>
      </c>
      <c r="BR24" s="82" t="str">
        <f t="shared" si="7"/>
        <v/>
      </c>
      <c r="BS24" s="82" t="str">
        <f t="shared" si="8"/>
        <v/>
      </c>
      <c r="BT24" s="82" t="str">
        <f t="shared" si="9"/>
        <v/>
      </c>
      <c r="BU24" s="82" t="str">
        <f t="shared" si="10"/>
        <v/>
      </c>
      <c r="BV24" s="82" t="str">
        <f t="shared" si="11"/>
        <v/>
      </c>
      <c r="BW24" s="82" t="str">
        <f t="shared" si="12"/>
        <v/>
      </c>
      <c r="BX24" s="82" t="str">
        <f t="shared" si="13"/>
        <v/>
      </c>
      <c r="BY24" s="82" t="str">
        <f t="shared" si="14"/>
        <v/>
      </c>
      <c r="BZ24" s="82" t="str">
        <f t="shared" si="15"/>
        <v/>
      </c>
      <c r="CA24" s="82" t="str">
        <f t="shared" si="16"/>
        <v/>
      </c>
      <c r="CB24" s="82" t="str">
        <f t="shared" si="17"/>
        <v/>
      </c>
      <c r="CC24" s="82" t="str">
        <f t="shared" si="18"/>
        <v/>
      </c>
      <c r="CD24" s="82" t="str">
        <f t="shared" si="19"/>
        <v/>
      </c>
      <c r="CE24" s="82" t="str">
        <f t="shared" si="20"/>
        <v/>
      </c>
      <c r="CF24" s="82" t="str">
        <f t="shared" si="21"/>
        <v/>
      </c>
      <c r="CG24" s="82" t="str">
        <f t="shared" si="22"/>
        <v/>
      </c>
      <c r="CH24" s="82" t="str">
        <f t="shared" si="23"/>
        <v/>
      </c>
      <c r="CI24" s="82" t="str">
        <f t="shared" si="24"/>
        <v/>
      </c>
      <c r="CJ24" s="82" t="str">
        <f t="shared" si="25"/>
        <v/>
      </c>
      <c r="CK24" s="82" t="str">
        <f t="shared" si="26"/>
        <v/>
      </c>
      <c r="CL24" s="82" t="str">
        <f t="shared" si="27"/>
        <v/>
      </c>
      <c r="CM24" s="82" t="str">
        <f t="shared" si="28"/>
        <v/>
      </c>
      <c r="CN24" s="82" t="str">
        <f t="shared" si="29"/>
        <v/>
      </c>
      <c r="CO24" s="82" t="str">
        <f t="shared" si="30"/>
        <v/>
      </c>
      <c r="CP24" s="82" t="str">
        <f t="shared" si="31"/>
        <v/>
      </c>
      <c r="CQ24" s="82" t="str">
        <f t="shared" si="32"/>
        <v/>
      </c>
      <c r="CR24" s="82" t="str">
        <f t="shared" si="33"/>
        <v/>
      </c>
      <c r="CS24" s="82" t="str">
        <f t="shared" si="34"/>
        <v/>
      </c>
      <c r="CT24" s="82" t="str">
        <f t="shared" si="35"/>
        <v/>
      </c>
      <c r="CU24" s="82" t="str">
        <f t="shared" si="36"/>
        <v/>
      </c>
      <c r="CV24" s="82" t="str">
        <f t="shared" si="37"/>
        <v/>
      </c>
      <c r="CW24" s="82" t="str">
        <f t="shared" si="38"/>
        <v/>
      </c>
      <c r="CX24" s="82" t="str">
        <f t="shared" si="39"/>
        <v/>
      </c>
      <c r="CY24" s="82" t="str">
        <f t="shared" si="40"/>
        <v/>
      </c>
      <c r="CZ24" s="82" t="str">
        <f t="shared" si="41"/>
        <v/>
      </c>
      <c r="DA24" s="82" t="str">
        <f t="shared" si="42"/>
        <v/>
      </c>
      <c r="DB24" s="82" t="str">
        <f t="shared" si="43"/>
        <v/>
      </c>
      <c r="DC24" s="82" t="str">
        <f t="shared" si="44"/>
        <v/>
      </c>
      <c r="DD24" s="82" t="str">
        <f t="shared" si="45"/>
        <v/>
      </c>
      <c r="DE24" s="82" t="str">
        <f t="shared" si="46"/>
        <v/>
      </c>
      <c r="DF24" s="82" t="str">
        <f t="shared" si="47"/>
        <v/>
      </c>
      <c r="DG24" s="82" t="str">
        <f t="shared" si="48"/>
        <v/>
      </c>
      <c r="DH24" s="82" t="str">
        <f t="shared" si="49"/>
        <v/>
      </c>
      <c r="DI24" s="82" t="str">
        <f t="shared" si="50"/>
        <v/>
      </c>
      <c r="DJ24" s="82" t="str">
        <f t="shared" si="51"/>
        <v/>
      </c>
      <c r="DK24" s="82" t="str">
        <f t="shared" si="52"/>
        <v/>
      </c>
      <c r="DL24" s="82" t="str">
        <f t="shared" si="53"/>
        <v/>
      </c>
      <c r="DM24" s="82" t="str">
        <f t="shared" si="54"/>
        <v/>
      </c>
      <c r="DN24" s="82" t="str">
        <f t="shared" si="55"/>
        <v/>
      </c>
      <c r="DO24" s="82" t="str">
        <f t="shared" si="56"/>
        <v/>
      </c>
    </row>
    <row r="25" spans="1:119" ht="15.75" thickBot="1" x14ac:dyDescent="0.3">
      <c r="A25" s="19" t="s">
        <v>118</v>
      </c>
      <c r="B25" s="20" t="s">
        <v>119</v>
      </c>
      <c r="C25" s="81">
        <v>36820.4230492161</v>
      </c>
      <c r="D25" s="81">
        <v>36847.788283237103</v>
      </c>
      <c r="E25" s="81">
        <v>36617.501930009501</v>
      </c>
      <c r="F25" s="81">
        <v>36963.954609106397</v>
      </c>
      <c r="G25" s="81">
        <v>37527.805965161897</v>
      </c>
      <c r="H25" s="81">
        <v>37444.502010095399</v>
      </c>
      <c r="I25" s="81">
        <v>37273.657192903302</v>
      </c>
      <c r="J25" s="81">
        <v>36842.671611795398</v>
      </c>
      <c r="K25" s="81">
        <v>36889.812524690999</v>
      </c>
      <c r="L25" s="81">
        <v>36687.207749109803</v>
      </c>
      <c r="M25" s="81">
        <v>36566.431706841402</v>
      </c>
      <c r="N25" s="81">
        <v>36238.861358919203</v>
      </c>
      <c r="O25" s="81">
        <v>36491.034342623701</v>
      </c>
      <c r="P25" s="81">
        <v>36198.061295112202</v>
      </c>
      <c r="Q25" s="81">
        <v>36442.752824106901</v>
      </c>
      <c r="R25" s="81">
        <v>37016.414734414997</v>
      </c>
      <c r="S25" s="81">
        <v>37117.368287073499</v>
      </c>
      <c r="T25" s="81">
        <v>37236.879367783396</v>
      </c>
      <c r="U25" s="81">
        <v>36663.160668211298</v>
      </c>
      <c r="V25" s="81">
        <v>37002.816944874401</v>
      </c>
      <c r="W25" s="81">
        <v>37043.790910943702</v>
      </c>
      <c r="X25" s="81">
        <v>37246.510897840497</v>
      </c>
      <c r="Y25" s="81">
        <v>37662.523313933103</v>
      </c>
      <c r="Z25" s="81">
        <v>37388.838890813298</v>
      </c>
      <c r="AA25" s="81">
        <v>38175.169400186198</v>
      </c>
      <c r="AB25" s="81">
        <v>37835.1953437579</v>
      </c>
      <c r="AC25" s="81">
        <v>37908.023593639104</v>
      </c>
      <c r="AD25" s="81">
        <v>37701.7833434805</v>
      </c>
      <c r="AE25" s="81">
        <v>37941.272123917297</v>
      </c>
      <c r="AF25" s="81">
        <v>38290.3633600635</v>
      </c>
      <c r="AG25" s="81">
        <v>37842.641314721601</v>
      </c>
      <c r="AH25" s="81">
        <v>37545.993623455201</v>
      </c>
      <c r="AI25" s="81">
        <v>37647.436213497604</v>
      </c>
      <c r="AJ25" s="81">
        <v>37410.919290111997</v>
      </c>
      <c r="AK25" s="81">
        <v>37369.657958955897</v>
      </c>
      <c r="AL25" s="81">
        <v>37846.237738766402</v>
      </c>
      <c r="AM25" s="81">
        <v>36527.756127357497</v>
      </c>
      <c r="AN25" s="81">
        <v>35667.6627489206</v>
      </c>
      <c r="AO25" s="81">
        <v>36902.3104494949</v>
      </c>
      <c r="AP25" s="81">
        <v>36054.899588989101</v>
      </c>
      <c r="AQ25" s="81">
        <v>36846.267751248997</v>
      </c>
      <c r="AR25" s="81">
        <v>37591.870202865401</v>
      </c>
      <c r="AS25" s="81">
        <v>38302.788638829603</v>
      </c>
      <c r="AT25" s="81">
        <v>38590.125897615697</v>
      </c>
      <c r="AU25" s="81">
        <v>38964.929835052499</v>
      </c>
      <c r="AV25" s="81">
        <v>39465.978251674002</v>
      </c>
      <c r="AW25" s="81">
        <v>39892.2622841341</v>
      </c>
      <c r="AX25" s="81">
        <v>40157.110519021298</v>
      </c>
      <c r="AY25" s="81">
        <v>40578.879740839802</v>
      </c>
      <c r="AZ25" s="81">
        <v>40812.286290131698</v>
      </c>
      <c r="BA25" s="81">
        <v>41143.878750904398</v>
      </c>
      <c r="BB25" s="81">
        <v>40948.1074461631</v>
      </c>
      <c r="BC25" s="81">
        <v>41739.169800477197</v>
      </c>
      <c r="BD25" s="94"/>
      <c r="BE25" s="82" t="str">
        <f t="shared" si="1"/>
        <v/>
      </c>
      <c r="BF25" s="82" t="str">
        <f t="shared" si="57"/>
        <v/>
      </c>
      <c r="BG25" s="82" t="str">
        <f t="shared" si="58"/>
        <v/>
      </c>
      <c r="BH25" s="82" t="str">
        <f t="shared" si="59"/>
        <v/>
      </c>
      <c r="BI25" s="82" t="str">
        <f t="shared" si="60"/>
        <v/>
      </c>
      <c r="BJ25" s="82" t="str">
        <f t="shared" si="61"/>
        <v/>
      </c>
      <c r="BK25" s="82" t="str">
        <f t="shared" si="62"/>
        <v/>
      </c>
      <c r="BL25" s="82" t="str">
        <f t="shared" si="63"/>
        <v/>
      </c>
      <c r="BM25" s="82" t="str">
        <f t="shared" si="2"/>
        <v/>
      </c>
      <c r="BN25" s="82" t="str">
        <f t="shared" si="3"/>
        <v/>
      </c>
      <c r="BO25" s="82" t="str">
        <f t="shared" si="4"/>
        <v/>
      </c>
      <c r="BP25" s="82" t="str">
        <f t="shared" si="5"/>
        <v/>
      </c>
      <c r="BQ25" s="82" t="str">
        <f t="shared" si="6"/>
        <v/>
      </c>
      <c r="BR25" s="82" t="str">
        <f t="shared" si="7"/>
        <v/>
      </c>
      <c r="BS25" s="82" t="str">
        <f t="shared" si="8"/>
        <v/>
      </c>
      <c r="BT25" s="82" t="str">
        <f t="shared" si="9"/>
        <v/>
      </c>
      <c r="BU25" s="82" t="str">
        <f t="shared" si="10"/>
        <v/>
      </c>
      <c r="BV25" s="82" t="str">
        <f t="shared" si="11"/>
        <v/>
      </c>
      <c r="BW25" s="82" t="str">
        <f t="shared" si="12"/>
        <v/>
      </c>
      <c r="BX25" s="82" t="str">
        <f t="shared" si="13"/>
        <v/>
      </c>
      <c r="BY25" s="82" t="str">
        <f t="shared" si="14"/>
        <v/>
      </c>
      <c r="BZ25" s="82" t="str">
        <f t="shared" si="15"/>
        <v/>
      </c>
      <c r="CA25" s="82" t="str">
        <f t="shared" si="16"/>
        <v/>
      </c>
      <c r="CB25" s="82" t="str">
        <f t="shared" si="17"/>
        <v/>
      </c>
      <c r="CC25" s="82" t="str">
        <f t="shared" si="18"/>
        <v/>
      </c>
      <c r="CD25" s="82" t="str">
        <f t="shared" si="19"/>
        <v/>
      </c>
      <c r="CE25" s="82" t="str">
        <f t="shared" si="20"/>
        <v/>
      </c>
      <c r="CF25" s="82" t="str">
        <f t="shared" si="21"/>
        <v/>
      </c>
      <c r="CG25" s="82" t="str">
        <f t="shared" si="22"/>
        <v/>
      </c>
      <c r="CH25" s="82" t="str">
        <f t="shared" si="23"/>
        <v/>
      </c>
      <c r="CI25" s="82" t="str">
        <f t="shared" si="24"/>
        <v/>
      </c>
      <c r="CJ25" s="82" t="str">
        <f t="shared" si="25"/>
        <v/>
      </c>
      <c r="CK25" s="82" t="str">
        <f t="shared" si="26"/>
        <v/>
      </c>
      <c r="CL25" s="82" t="str">
        <f t="shared" si="27"/>
        <v/>
      </c>
      <c r="CM25" s="82" t="str">
        <f t="shared" si="28"/>
        <v/>
      </c>
      <c r="CN25" s="82" t="str">
        <f t="shared" si="29"/>
        <v/>
      </c>
      <c r="CO25" s="82" t="str">
        <f t="shared" si="30"/>
        <v/>
      </c>
      <c r="CP25" s="82" t="str">
        <f t="shared" si="31"/>
        <v/>
      </c>
      <c r="CQ25" s="82" t="str">
        <f t="shared" si="32"/>
        <v/>
      </c>
      <c r="CR25" s="82" t="str">
        <f t="shared" si="33"/>
        <v/>
      </c>
      <c r="CS25" s="82" t="str">
        <f t="shared" si="34"/>
        <v/>
      </c>
      <c r="CT25" s="82" t="str">
        <f t="shared" si="35"/>
        <v/>
      </c>
      <c r="CU25" s="82" t="str">
        <f t="shared" si="36"/>
        <v/>
      </c>
      <c r="CV25" s="82" t="str">
        <f t="shared" si="37"/>
        <v/>
      </c>
      <c r="CW25" s="82" t="str">
        <f t="shared" si="38"/>
        <v/>
      </c>
      <c r="CX25" s="82" t="str">
        <f t="shared" si="39"/>
        <v/>
      </c>
      <c r="CY25" s="82" t="str">
        <f t="shared" si="40"/>
        <v/>
      </c>
      <c r="CZ25" s="82" t="str">
        <f t="shared" si="41"/>
        <v/>
      </c>
      <c r="DA25" s="82" t="str">
        <f t="shared" si="42"/>
        <v/>
      </c>
      <c r="DB25" s="82" t="str">
        <f t="shared" si="43"/>
        <v/>
      </c>
      <c r="DC25" s="82" t="str">
        <f t="shared" si="44"/>
        <v/>
      </c>
      <c r="DD25" s="82" t="str">
        <f t="shared" si="45"/>
        <v/>
      </c>
      <c r="DE25" s="82" t="str">
        <f t="shared" si="46"/>
        <v/>
      </c>
      <c r="DF25" s="82" t="str">
        <f t="shared" si="47"/>
        <v/>
      </c>
      <c r="DG25" s="82" t="str">
        <f t="shared" si="48"/>
        <v/>
      </c>
      <c r="DH25" s="82" t="str">
        <f t="shared" si="49"/>
        <v/>
      </c>
      <c r="DI25" s="82" t="str">
        <f t="shared" si="50"/>
        <v/>
      </c>
      <c r="DJ25" s="82" t="str">
        <f t="shared" si="51"/>
        <v/>
      </c>
      <c r="DK25" s="82" t="str">
        <f t="shared" si="52"/>
        <v/>
      </c>
      <c r="DL25" s="82" t="str">
        <f t="shared" si="53"/>
        <v/>
      </c>
      <c r="DM25" s="82" t="str">
        <f t="shared" si="54"/>
        <v/>
      </c>
      <c r="DN25" s="82" t="str">
        <f t="shared" si="55"/>
        <v/>
      </c>
      <c r="DO25" s="82" t="str">
        <f t="shared" si="56"/>
        <v/>
      </c>
    </row>
    <row r="26" spans="1:119" ht="15.75" thickBot="1" x14ac:dyDescent="0.3">
      <c r="A26" s="18"/>
      <c r="B26" s="18" t="s">
        <v>148</v>
      </c>
      <c r="C26" s="77">
        <v>404591.65539901442</v>
      </c>
      <c r="D26" s="77">
        <v>407005.84566567006</v>
      </c>
      <c r="E26" s="77">
        <v>406966.31058704772</v>
      </c>
      <c r="F26" s="77">
        <v>408906.14291371492</v>
      </c>
      <c r="G26" s="77">
        <v>411477.99580632919</v>
      </c>
      <c r="H26" s="77">
        <v>413044.99778009631</v>
      </c>
      <c r="I26" s="77">
        <v>414164.50182835426</v>
      </c>
      <c r="J26" s="77">
        <v>414092.51418839063</v>
      </c>
      <c r="K26" s="77">
        <v>413354.49759553012</v>
      </c>
      <c r="L26" s="77">
        <v>414146.43855596124</v>
      </c>
      <c r="M26" s="77">
        <v>417165.15053895675</v>
      </c>
      <c r="N26" s="77">
        <v>418514.18282163597</v>
      </c>
      <c r="O26" s="77">
        <v>419778.23064059805</v>
      </c>
      <c r="P26" s="77">
        <v>420521.74476513022</v>
      </c>
      <c r="Q26" s="77">
        <v>420844.27387573762</v>
      </c>
      <c r="R26" s="77">
        <v>423397.1636277595</v>
      </c>
      <c r="S26" s="77">
        <v>425287.95311785751</v>
      </c>
      <c r="T26" s="77">
        <v>428065.87636212987</v>
      </c>
      <c r="U26" s="77">
        <v>430775.22716359061</v>
      </c>
      <c r="V26" s="77">
        <v>434053.88909408863</v>
      </c>
      <c r="W26" s="77">
        <v>437756.92694518709</v>
      </c>
      <c r="X26" s="77">
        <v>440539.55170538393</v>
      </c>
      <c r="Y26" s="77">
        <v>443581.80680725357</v>
      </c>
      <c r="Z26" s="77">
        <v>444587.8523624785</v>
      </c>
      <c r="AA26" s="77">
        <v>448771.45136986912</v>
      </c>
      <c r="AB26" s="77">
        <v>452498.96583037573</v>
      </c>
      <c r="AC26" s="77">
        <v>456069.91656324168</v>
      </c>
      <c r="AD26" s="77">
        <v>458792.21667297295</v>
      </c>
      <c r="AE26" s="77">
        <v>462581.52334176749</v>
      </c>
      <c r="AF26" s="77">
        <v>464082.12250668765</v>
      </c>
      <c r="AG26" s="77">
        <v>465932.04263689561</v>
      </c>
      <c r="AH26" s="77">
        <v>470198.38411555882</v>
      </c>
      <c r="AI26" s="77">
        <v>474690.01483659766</v>
      </c>
      <c r="AJ26" s="77">
        <v>476081.88275774603</v>
      </c>
      <c r="AK26" s="77">
        <v>478922.75843998796</v>
      </c>
      <c r="AL26" s="77">
        <v>482368.82843270135</v>
      </c>
      <c r="AM26" s="77">
        <v>472855.01531742874</v>
      </c>
      <c r="AN26" s="77">
        <v>469218.3352873415</v>
      </c>
      <c r="AO26" s="77">
        <v>480728.8363360223</v>
      </c>
      <c r="AP26" s="77">
        <v>480706.38284158119</v>
      </c>
      <c r="AQ26" s="77">
        <v>487385.6934382203</v>
      </c>
      <c r="AR26" s="77">
        <v>496854.36205527809</v>
      </c>
      <c r="AS26" s="77">
        <v>504589.41152307135</v>
      </c>
      <c r="AT26" s="77">
        <v>508420.92405847082</v>
      </c>
      <c r="AU26" s="77">
        <v>513541.36622577632</v>
      </c>
      <c r="AV26" s="77">
        <v>519015.72032983217</v>
      </c>
      <c r="AW26" s="77">
        <v>522454.61621855386</v>
      </c>
      <c r="AX26" s="77">
        <v>526611.10223424248</v>
      </c>
      <c r="AY26" s="77">
        <v>528684.04441682308</v>
      </c>
      <c r="AZ26" s="77">
        <v>529253.089349585</v>
      </c>
      <c r="BA26" s="77">
        <v>531689.84021565947</v>
      </c>
      <c r="BB26" s="77">
        <v>533342.49516214442</v>
      </c>
      <c r="BC26" s="77">
        <v>536245.51151707396</v>
      </c>
      <c r="BD26" s="95"/>
      <c r="BE26" s="82" t="str">
        <f t="shared" si="1"/>
        <v/>
      </c>
      <c r="BF26" s="82" t="str">
        <f t="shared" si="57"/>
        <v/>
      </c>
      <c r="BG26" s="82" t="str">
        <f t="shared" si="58"/>
        <v/>
      </c>
      <c r="BH26" s="82" t="str">
        <f t="shared" si="59"/>
        <v/>
      </c>
      <c r="BI26" s="82" t="str">
        <f t="shared" si="60"/>
        <v/>
      </c>
      <c r="BJ26" s="82" t="str">
        <f t="shared" si="61"/>
        <v/>
      </c>
      <c r="BK26" s="82" t="str">
        <f t="shared" si="62"/>
        <v/>
      </c>
      <c r="BL26" s="82" t="str">
        <f t="shared" si="63"/>
        <v/>
      </c>
      <c r="BM26" s="82" t="str">
        <f t="shared" si="2"/>
        <v/>
      </c>
      <c r="BN26" s="82" t="str">
        <f t="shared" si="3"/>
        <v/>
      </c>
      <c r="BO26" s="82" t="str">
        <f t="shared" si="4"/>
        <v/>
      </c>
      <c r="BP26" s="82" t="str">
        <f t="shared" si="5"/>
        <v/>
      </c>
      <c r="BQ26" s="82" t="str">
        <f t="shared" si="6"/>
        <v/>
      </c>
      <c r="BR26" s="82" t="str">
        <f t="shared" si="7"/>
        <v/>
      </c>
      <c r="BS26" s="82" t="str">
        <f t="shared" si="8"/>
        <v/>
      </c>
      <c r="BT26" s="82" t="str">
        <f t="shared" si="9"/>
        <v/>
      </c>
      <c r="BU26" s="82" t="str">
        <f t="shared" si="10"/>
        <v/>
      </c>
      <c r="BV26" s="82" t="str">
        <f t="shared" si="11"/>
        <v/>
      </c>
      <c r="BW26" s="82" t="str">
        <f t="shared" si="12"/>
        <v/>
      </c>
      <c r="BX26" s="82" t="str">
        <f t="shared" si="13"/>
        <v/>
      </c>
      <c r="BY26" s="82" t="str">
        <f t="shared" si="14"/>
        <v/>
      </c>
      <c r="BZ26" s="82" t="str">
        <f t="shared" si="15"/>
        <v/>
      </c>
      <c r="CA26" s="82" t="str">
        <f t="shared" si="16"/>
        <v/>
      </c>
      <c r="CB26" s="82" t="str">
        <f t="shared" si="17"/>
        <v/>
      </c>
      <c r="CC26" s="82" t="str">
        <f t="shared" si="18"/>
        <v/>
      </c>
      <c r="CD26" s="82" t="str">
        <f t="shared" si="19"/>
        <v/>
      </c>
      <c r="CE26" s="82" t="str">
        <f t="shared" si="20"/>
        <v/>
      </c>
      <c r="CF26" s="82" t="str">
        <f t="shared" si="21"/>
        <v/>
      </c>
      <c r="CG26" s="82" t="str">
        <f t="shared" si="22"/>
        <v/>
      </c>
      <c r="CH26" s="82" t="str">
        <f t="shared" si="23"/>
        <v/>
      </c>
      <c r="CI26" s="82" t="str">
        <f t="shared" si="24"/>
        <v/>
      </c>
      <c r="CJ26" s="82" t="str">
        <f t="shared" si="25"/>
        <v/>
      </c>
      <c r="CK26" s="82" t="str">
        <f t="shared" si="26"/>
        <v/>
      </c>
      <c r="CL26" s="82" t="str">
        <f t="shared" si="27"/>
        <v/>
      </c>
      <c r="CM26" s="82" t="str">
        <f t="shared" si="28"/>
        <v/>
      </c>
      <c r="CN26" s="82" t="str">
        <f t="shared" si="29"/>
        <v/>
      </c>
      <c r="CO26" s="82" t="str">
        <f t="shared" si="30"/>
        <v/>
      </c>
      <c r="CP26" s="82" t="str">
        <f t="shared" si="31"/>
        <v/>
      </c>
      <c r="CQ26" s="82" t="str">
        <f t="shared" si="32"/>
        <v/>
      </c>
      <c r="CR26" s="82" t="str">
        <f t="shared" si="33"/>
        <v/>
      </c>
      <c r="CS26" s="82" t="str">
        <f t="shared" si="34"/>
        <v/>
      </c>
      <c r="CT26" s="82" t="str">
        <f t="shared" si="35"/>
        <v/>
      </c>
      <c r="CU26" s="82" t="str">
        <f t="shared" si="36"/>
        <v/>
      </c>
      <c r="CV26" s="82" t="str">
        <f t="shared" si="37"/>
        <v/>
      </c>
      <c r="CW26" s="82" t="str">
        <f t="shared" si="38"/>
        <v/>
      </c>
      <c r="CX26" s="82" t="str">
        <f t="shared" si="39"/>
        <v/>
      </c>
      <c r="CY26" s="82" t="str">
        <f t="shared" si="40"/>
        <v/>
      </c>
      <c r="CZ26" s="82" t="str">
        <f t="shared" si="41"/>
        <v/>
      </c>
      <c r="DA26" s="82" t="str">
        <f t="shared" si="42"/>
        <v/>
      </c>
      <c r="DB26" s="82" t="str">
        <f t="shared" si="43"/>
        <v/>
      </c>
      <c r="DC26" s="82" t="str">
        <f t="shared" si="44"/>
        <v/>
      </c>
      <c r="DD26" s="82" t="str">
        <f t="shared" si="45"/>
        <v/>
      </c>
      <c r="DE26" s="82" t="str">
        <f t="shared" si="46"/>
        <v/>
      </c>
      <c r="DF26" s="82" t="str">
        <f t="shared" si="47"/>
        <v/>
      </c>
      <c r="DG26" s="82" t="str">
        <f t="shared" si="48"/>
        <v/>
      </c>
      <c r="DH26" s="82" t="str">
        <f t="shared" si="49"/>
        <v/>
      </c>
      <c r="DI26" s="82" t="str">
        <f t="shared" si="50"/>
        <v/>
      </c>
      <c r="DJ26" s="82" t="str">
        <f t="shared" si="51"/>
        <v/>
      </c>
      <c r="DK26" s="82" t="str">
        <f t="shared" si="52"/>
        <v/>
      </c>
      <c r="DL26" s="82" t="str">
        <f t="shared" si="53"/>
        <v/>
      </c>
      <c r="DM26" s="82" t="str">
        <f t="shared" si="54"/>
        <v/>
      </c>
      <c r="DN26" s="82" t="str">
        <f t="shared" si="55"/>
        <v/>
      </c>
      <c r="DO26" s="82" t="str">
        <f t="shared" si="56"/>
        <v/>
      </c>
    </row>
    <row r="27" spans="1:119" ht="15.75" thickBot="1" x14ac:dyDescent="0.3">
      <c r="A27" s="16" t="s">
        <v>116</v>
      </c>
      <c r="B27" s="17" t="s">
        <v>117</v>
      </c>
      <c r="C27" s="81">
        <v>240120.91955342601</v>
      </c>
      <c r="D27" s="81">
        <v>240695.60533086199</v>
      </c>
      <c r="E27" s="81">
        <v>240242.812105219</v>
      </c>
      <c r="F27" s="81">
        <v>240485.32316493901</v>
      </c>
      <c r="G27" s="81">
        <v>240946.43036399101</v>
      </c>
      <c r="H27" s="81">
        <v>240855.505405531</v>
      </c>
      <c r="I27" s="81">
        <v>242513.065812908</v>
      </c>
      <c r="J27" s="81">
        <v>243548.739409084</v>
      </c>
      <c r="K27" s="81">
        <v>245995.75232237999</v>
      </c>
      <c r="L27" s="81">
        <v>246239.071137405</v>
      </c>
      <c r="M27" s="81">
        <v>244988.681144387</v>
      </c>
      <c r="N27" s="81">
        <v>247205.326693971</v>
      </c>
      <c r="O27" s="81">
        <v>247216.19444435899</v>
      </c>
      <c r="P27" s="81">
        <v>247455.93540510099</v>
      </c>
      <c r="Q27" s="81">
        <v>247855.80288924399</v>
      </c>
      <c r="R27" s="81">
        <v>249450.91106724399</v>
      </c>
      <c r="S27" s="81">
        <v>249565.78757720499</v>
      </c>
      <c r="T27" s="81">
        <v>250716.33399844199</v>
      </c>
      <c r="U27" s="81">
        <v>250904.05482074799</v>
      </c>
      <c r="V27" s="81">
        <v>250877.82315210401</v>
      </c>
      <c r="W27" s="81">
        <v>251380.715057161</v>
      </c>
      <c r="X27" s="81">
        <v>251777.403359574</v>
      </c>
      <c r="Y27" s="81">
        <v>252729.85945262201</v>
      </c>
      <c r="Z27" s="81">
        <v>251567.597087309</v>
      </c>
      <c r="AA27" s="81">
        <v>253227.51307585801</v>
      </c>
      <c r="AB27" s="81">
        <v>253746.31337075401</v>
      </c>
      <c r="AC27" s="81">
        <v>253743.759139934</v>
      </c>
      <c r="AD27" s="81">
        <v>252965.65683376099</v>
      </c>
      <c r="AE27" s="81">
        <v>252279.83374746799</v>
      </c>
      <c r="AF27" s="81">
        <v>252682.68942247401</v>
      </c>
      <c r="AG27" s="81">
        <v>252579.36901952699</v>
      </c>
      <c r="AH27" s="81">
        <v>253818.31331592501</v>
      </c>
      <c r="AI27" s="81">
        <v>254096.89045001101</v>
      </c>
      <c r="AJ27" s="81">
        <v>253644.260409179</v>
      </c>
      <c r="AK27" s="81">
        <v>255648.91592863301</v>
      </c>
      <c r="AL27" s="81">
        <v>256454.29048924</v>
      </c>
      <c r="AM27" s="81">
        <v>256165.839884813</v>
      </c>
      <c r="AN27" s="81">
        <v>253239.920420726</v>
      </c>
      <c r="AO27" s="81">
        <v>260315.38969214301</v>
      </c>
      <c r="AP27" s="81">
        <v>260680.562462075</v>
      </c>
      <c r="AQ27" s="81">
        <v>262261.66252240399</v>
      </c>
      <c r="AR27" s="81">
        <v>262283.78059646301</v>
      </c>
      <c r="AS27" s="81">
        <v>263462.69943605299</v>
      </c>
      <c r="AT27" s="81">
        <v>262506.45428053697</v>
      </c>
      <c r="AU27" s="81">
        <v>263065.372417156</v>
      </c>
      <c r="AV27" s="81">
        <v>264036.62268625101</v>
      </c>
      <c r="AW27" s="81">
        <v>264185.042509344</v>
      </c>
      <c r="AX27" s="81">
        <v>265374.81501061498</v>
      </c>
      <c r="AY27" s="81">
        <v>265364.76542215701</v>
      </c>
      <c r="AZ27" s="81">
        <v>265125.633963325</v>
      </c>
      <c r="BA27" s="81">
        <v>266893.88938543299</v>
      </c>
      <c r="BB27" s="81">
        <v>267275.69748137298</v>
      </c>
      <c r="BC27" s="81">
        <v>268529.55041388498</v>
      </c>
      <c r="BD27" s="94"/>
      <c r="BE27" s="82" t="str">
        <f t="shared" si="1"/>
        <v/>
      </c>
      <c r="BF27" s="82" t="str">
        <f t="shared" si="57"/>
        <v/>
      </c>
      <c r="BG27" s="82" t="str">
        <f t="shared" si="58"/>
        <v/>
      </c>
      <c r="BH27" s="82" t="str">
        <f t="shared" si="59"/>
        <v/>
      </c>
      <c r="BI27" s="82" t="str">
        <f t="shared" si="60"/>
        <v/>
      </c>
      <c r="BJ27" s="82" t="str">
        <f t="shared" si="61"/>
        <v/>
      </c>
      <c r="BK27" s="82" t="str">
        <f t="shared" si="62"/>
        <v/>
      </c>
      <c r="BL27" s="82" t="str">
        <f t="shared" si="63"/>
        <v/>
      </c>
      <c r="BM27" s="82" t="str">
        <f t="shared" si="2"/>
        <v/>
      </c>
      <c r="BN27" s="82" t="str">
        <f t="shared" si="3"/>
        <v/>
      </c>
      <c r="BO27" s="82" t="str">
        <f t="shared" si="4"/>
        <v/>
      </c>
      <c r="BP27" s="82" t="str">
        <f t="shared" si="5"/>
        <v/>
      </c>
      <c r="BQ27" s="82" t="str">
        <f t="shared" si="6"/>
        <v/>
      </c>
      <c r="BR27" s="82" t="str">
        <f t="shared" si="7"/>
        <v/>
      </c>
      <c r="BS27" s="82" t="str">
        <f t="shared" si="8"/>
        <v/>
      </c>
      <c r="BT27" s="82" t="str">
        <f t="shared" si="9"/>
        <v/>
      </c>
      <c r="BU27" s="82" t="str">
        <f t="shared" si="10"/>
        <v/>
      </c>
      <c r="BV27" s="82" t="str">
        <f t="shared" si="11"/>
        <v/>
      </c>
      <c r="BW27" s="82" t="str">
        <f t="shared" si="12"/>
        <v/>
      </c>
      <c r="BX27" s="82" t="str">
        <f t="shared" si="13"/>
        <v/>
      </c>
      <c r="BY27" s="82" t="str">
        <f t="shared" si="14"/>
        <v/>
      </c>
      <c r="BZ27" s="82" t="str">
        <f t="shared" si="15"/>
        <v/>
      </c>
      <c r="CA27" s="82" t="str">
        <f t="shared" si="16"/>
        <v/>
      </c>
      <c r="CB27" s="82" t="str">
        <f t="shared" si="17"/>
        <v/>
      </c>
      <c r="CC27" s="82" t="str">
        <f t="shared" si="18"/>
        <v/>
      </c>
      <c r="CD27" s="82" t="str">
        <f t="shared" si="19"/>
        <v/>
      </c>
      <c r="CE27" s="82" t="str">
        <f t="shared" si="20"/>
        <v/>
      </c>
      <c r="CF27" s="82" t="str">
        <f t="shared" si="21"/>
        <v/>
      </c>
      <c r="CG27" s="82" t="str">
        <f t="shared" si="22"/>
        <v/>
      </c>
      <c r="CH27" s="82" t="str">
        <f t="shared" si="23"/>
        <v/>
      </c>
      <c r="CI27" s="82" t="str">
        <f t="shared" si="24"/>
        <v/>
      </c>
      <c r="CJ27" s="82" t="str">
        <f t="shared" si="25"/>
        <v/>
      </c>
      <c r="CK27" s="82" t="str">
        <f t="shared" si="26"/>
        <v/>
      </c>
      <c r="CL27" s="82" t="str">
        <f t="shared" si="27"/>
        <v/>
      </c>
      <c r="CM27" s="82" t="str">
        <f t="shared" si="28"/>
        <v/>
      </c>
      <c r="CN27" s="82" t="str">
        <f t="shared" si="29"/>
        <v/>
      </c>
      <c r="CO27" s="82" t="str">
        <f t="shared" si="30"/>
        <v/>
      </c>
      <c r="CP27" s="82" t="str">
        <f t="shared" si="31"/>
        <v/>
      </c>
      <c r="CQ27" s="82" t="str">
        <f t="shared" si="32"/>
        <v/>
      </c>
      <c r="CR27" s="82" t="str">
        <f t="shared" si="33"/>
        <v/>
      </c>
      <c r="CS27" s="82" t="str">
        <f t="shared" si="34"/>
        <v/>
      </c>
      <c r="CT27" s="82" t="str">
        <f t="shared" si="35"/>
        <v/>
      </c>
      <c r="CU27" s="82" t="str">
        <f t="shared" si="36"/>
        <v/>
      </c>
      <c r="CV27" s="82" t="str">
        <f t="shared" si="37"/>
        <v/>
      </c>
      <c r="CW27" s="82" t="str">
        <f t="shared" si="38"/>
        <v/>
      </c>
      <c r="CX27" s="82" t="str">
        <f t="shared" si="39"/>
        <v/>
      </c>
      <c r="CY27" s="82" t="str">
        <f t="shared" si="40"/>
        <v/>
      </c>
      <c r="CZ27" s="82" t="str">
        <f t="shared" si="41"/>
        <v/>
      </c>
      <c r="DA27" s="82" t="str">
        <f t="shared" si="42"/>
        <v/>
      </c>
      <c r="DB27" s="82" t="str">
        <f t="shared" si="43"/>
        <v/>
      </c>
      <c r="DC27" s="82" t="str">
        <f t="shared" si="44"/>
        <v/>
      </c>
      <c r="DD27" s="82" t="str">
        <f t="shared" si="45"/>
        <v/>
      </c>
      <c r="DE27" s="82" t="str">
        <f t="shared" si="46"/>
        <v/>
      </c>
      <c r="DF27" s="82" t="str">
        <f t="shared" si="47"/>
        <v/>
      </c>
      <c r="DG27" s="82" t="str">
        <f t="shared" si="48"/>
        <v/>
      </c>
      <c r="DH27" s="82" t="str">
        <f t="shared" si="49"/>
        <v/>
      </c>
      <c r="DI27" s="82" t="str">
        <f t="shared" si="50"/>
        <v/>
      </c>
      <c r="DJ27" s="82" t="str">
        <f t="shared" si="51"/>
        <v/>
      </c>
      <c r="DK27" s="82" t="str">
        <f t="shared" si="52"/>
        <v/>
      </c>
      <c r="DL27" s="82" t="str">
        <f t="shared" si="53"/>
        <v/>
      </c>
      <c r="DM27" s="82" t="str">
        <f t="shared" si="54"/>
        <v/>
      </c>
      <c r="DN27" s="82" t="str">
        <f t="shared" si="55"/>
        <v/>
      </c>
      <c r="DO27" s="82" t="str">
        <f t="shared" si="56"/>
        <v/>
      </c>
    </row>
    <row r="28" spans="1:119" ht="15.75" thickBot="1" x14ac:dyDescent="0.3">
      <c r="A28" s="18"/>
      <c r="B28" s="21" t="s">
        <v>149</v>
      </c>
      <c r="C28" s="77">
        <v>240120.91955342601</v>
      </c>
      <c r="D28" s="77">
        <v>240695.60533086199</v>
      </c>
      <c r="E28" s="77">
        <v>240242.812105219</v>
      </c>
      <c r="F28" s="77">
        <v>240485.32316493901</v>
      </c>
      <c r="G28" s="77">
        <v>240946.43036399101</v>
      </c>
      <c r="H28" s="77">
        <v>240855.505405531</v>
      </c>
      <c r="I28" s="77">
        <v>242513.065812908</v>
      </c>
      <c r="J28" s="77">
        <v>243548.739409084</v>
      </c>
      <c r="K28" s="77">
        <v>245995.75232237999</v>
      </c>
      <c r="L28" s="77">
        <v>246239.071137405</v>
      </c>
      <c r="M28" s="77">
        <v>244988.681144387</v>
      </c>
      <c r="N28" s="77">
        <v>247205.326693971</v>
      </c>
      <c r="O28" s="77">
        <v>247216.19444435899</v>
      </c>
      <c r="P28" s="77">
        <v>247455.93540510099</v>
      </c>
      <c r="Q28" s="77">
        <v>247855.80288924399</v>
      </c>
      <c r="R28" s="77">
        <v>249450.91106724399</v>
      </c>
      <c r="S28" s="77">
        <v>249565.78757720499</v>
      </c>
      <c r="T28" s="77">
        <v>250716.33399844199</v>
      </c>
      <c r="U28" s="77">
        <v>250904.05482074799</v>
      </c>
      <c r="V28" s="77">
        <v>250877.82315210401</v>
      </c>
      <c r="W28" s="77">
        <v>251380.715057161</v>
      </c>
      <c r="X28" s="77">
        <v>251777.403359574</v>
      </c>
      <c r="Y28" s="77">
        <v>252729.85945262201</v>
      </c>
      <c r="Z28" s="77">
        <v>251567.597087309</v>
      </c>
      <c r="AA28" s="77">
        <v>253227.51307585801</v>
      </c>
      <c r="AB28" s="77">
        <v>253746.31337075401</v>
      </c>
      <c r="AC28" s="77">
        <v>253743.759139934</v>
      </c>
      <c r="AD28" s="77">
        <v>252965.65683376099</v>
      </c>
      <c r="AE28" s="77">
        <v>252279.83374746799</v>
      </c>
      <c r="AF28" s="77">
        <v>252682.68942247401</v>
      </c>
      <c r="AG28" s="77">
        <v>252579.36901952699</v>
      </c>
      <c r="AH28" s="77">
        <v>253818.31331592501</v>
      </c>
      <c r="AI28" s="77">
        <v>254096.89045001101</v>
      </c>
      <c r="AJ28" s="77">
        <v>253644.260409179</v>
      </c>
      <c r="AK28" s="77">
        <v>255648.91592863301</v>
      </c>
      <c r="AL28" s="77">
        <v>256454.29048924</v>
      </c>
      <c r="AM28" s="77">
        <v>256165.839884813</v>
      </c>
      <c r="AN28" s="77">
        <v>253239.920420726</v>
      </c>
      <c r="AO28" s="77">
        <v>260315.38969214301</v>
      </c>
      <c r="AP28" s="77">
        <v>260680.562462075</v>
      </c>
      <c r="AQ28" s="77">
        <v>262261.66252240399</v>
      </c>
      <c r="AR28" s="77">
        <v>262283.78059646301</v>
      </c>
      <c r="AS28" s="77">
        <v>263462.69943605299</v>
      </c>
      <c r="AT28" s="77">
        <v>262506.45428053697</v>
      </c>
      <c r="AU28" s="77">
        <v>263065.372417156</v>
      </c>
      <c r="AV28" s="77">
        <v>264036.62268625101</v>
      </c>
      <c r="AW28" s="77">
        <v>264185.042509344</v>
      </c>
      <c r="AX28" s="77">
        <v>265374.81501061498</v>
      </c>
      <c r="AY28" s="77">
        <v>265364.76542215701</v>
      </c>
      <c r="AZ28" s="77">
        <v>265125.633963325</v>
      </c>
      <c r="BA28" s="77">
        <v>266893.88938543299</v>
      </c>
      <c r="BB28" s="77">
        <v>267275.69748137298</v>
      </c>
      <c r="BC28" s="77">
        <v>268529.55041388498</v>
      </c>
      <c r="BD28" s="95"/>
      <c r="BE28" s="82" t="str">
        <f t="shared" si="1"/>
        <v/>
      </c>
      <c r="BF28" s="82" t="str">
        <f t="shared" si="57"/>
        <v/>
      </c>
      <c r="BG28" s="82" t="str">
        <f t="shared" si="58"/>
        <v/>
      </c>
      <c r="BH28" s="82" t="str">
        <f t="shared" si="59"/>
        <v/>
      </c>
      <c r="BI28" s="82" t="str">
        <f t="shared" si="60"/>
        <v/>
      </c>
      <c r="BJ28" s="82" t="str">
        <f t="shared" si="61"/>
        <v/>
      </c>
      <c r="BK28" s="82" t="str">
        <f t="shared" si="62"/>
        <v/>
      </c>
      <c r="BL28" s="82" t="str">
        <f t="shared" si="63"/>
        <v/>
      </c>
      <c r="BM28" s="82" t="str">
        <f t="shared" si="2"/>
        <v/>
      </c>
      <c r="BN28" s="82" t="str">
        <f t="shared" si="3"/>
        <v/>
      </c>
      <c r="BO28" s="82" t="str">
        <f t="shared" si="4"/>
        <v/>
      </c>
      <c r="BP28" s="82" t="str">
        <f t="shared" si="5"/>
        <v/>
      </c>
      <c r="BQ28" s="82" t="str">
        <f t="shared" si="6"/>
        <v/>
      </c>
      <c r="BR28" s="82" t="str">
        <f t="shared" si="7"/>
        <v/>
      </c>
      <c r="BS28" s="82" t="str">
        <f t="shared" si="8"/>
        <v/>
      </c>
      <c r="BT28" s="82" t="str">
        <f t="shared" si="9"/>
        <v/>
      </c>
      <c r="BU28" s="82" t="str">
        <f t="shared" si="10"/>
        <v/>
      </c>
      <c r="BV28" s="82" t="str">
        <f t="shared" si="11"/>
        <v/>
      </c>
      <c r="BW28" s="82" t="str">
        <f t="shared" si="12"/>
        <v/>
      </c>
      <c r="BX28" s="82" t="str">
        <f t="shared" si="13"/>
        <v/>
      </c>
      <c r="BY28" s="82" t="str">
        <f t="shared" si="14"/>
        <v/>
      </c>
      <c r="BZ28" s="82" t="str">
        <f t="shared" si="15"/>
        <v/>
      </c>
      <c r="CA28" s="82" t="str">
        <f t="shared" si="16"/>
        <v/>
      </c>
      <c r="CB28" s="82" t="str">
        <f t="shared" si="17"/>
        <v/>
      </c>
      <c r="CC28" s="82" t="str">
        <f t="shared" si="18"/>
        <v/>
      </c>
      <c r="CD28" s="82" t="str">
        <f t="shared" si="19"/>
        <v/>
      </c>
      <c r="CE28" s="82" t="str">
        <f t="shared" si="20"/>
        <v/>
      </c>
      <c r="CF28" s="82" t="str">
        <f t="shared" si="21"/>
        <v/>
      </c>
      <c r="CG28" s="82" t="str">
        <f t="shared" si="22"/>
        <v/>
      </c>
      <c r="CH28" s="82" t="str">
        <f t="shared" si="23"/>
        <v/>
      </c>
      <c r="CI28" s="82" t="str">
        <f t="shared" si="24"/>
        <v/>
      </c>
      <c r="CJ28" s="82" t="str">
        <f t="shared" si="25"/>
        <v/>
      </c>
      <c r="CK28" s="82" t="str">
        <f t="shared" si="26"/>
        <v/>
      </c>
      <c r="CL28" s="82" t="str">
        <f t="shared" si="27"/>
        <v/>
      </c>
      <c r="CM28" s="82" t="str">
        <f t="shared" si="28"/>
        <v/>
      </c>
      <c r="CN28" s="82" t="str">
        <f t="shared" si="29"/>
        <v/>
      </c>
      <c r="CO28" s="82" t="str">
        <f t="shared" si="30"/>
        <v/>
      </c>
      <c r="CP28" s="82" t="str">
        <f t="shared" si="31"/>
        <v/>
      </c>
      <c r="CQ28" s="82" t="str">
        <f t="shared" si="32"/>
        <v/>
      </c>
      <c r="CR28" s="82" t="str">
        <f t="shared" si="33"/>
        <v/>
      </c>
      <c r="CS28" s="82" t="str">
        <f t="shared" si="34"/>
        <v/>
      </c>
      <c r="CT28" s="82" t="str">
        <f t="shared" si="35"/>
        <v/>
      </c>
      <c r="CU28" s="82" t="str">
        <f t="shared" si="36"/>
        <v/>
      </c>
      <c r="CV28" s="82" t="str">
        <f t="shared" si="37"/>
        <v/>
      </c>
      <c r="CW28" s="82" t="str">
        <f t="shared" si="38"/>
        <v/>
      </c>
      <c r="CX28" s="82" t="str">
        <f t="shared" si="39"/>
        <v/>
      </c>
      <c r="CY28" s="82" t="str">
        <f t="shared" si="40"/>
        <v/>
      </c>
      <c r="CZ28" s="82" t="str">
        <f t="shared" si="41"/>
        <v/>
      </c>
      <c r="DA28" s="82" t="str">
        <f t="shared" si="42"/>
        <v/>
      </c>
      <c r="DB28" s="82" t="str">
        <f t="shared" si="43"/>
        <v/>
      </c>
      <c r="DC28" s="82" t="str">
        <f t="shared" si="44"/>
        <v/>
      </c>
      <c r="DD28" s="82" t="str">
        <f t="shared" si="45"/>
        <v/>
      </c>
      <c r="DE28" s="82" t="str">
        <f t="shared" si="46"/>
        <v/>
      </c>
      <c r="DF28" s="82" t="str">
        <f t="shared" si="47"/>
        <v/>
      </c>
      <c r="DG28" s="82" t="str">
        <f t="shared" si="48"/>
        <v/>
      </c>
      <c r="DH28" s="82" t="str">
        <f t="shared" si="49"/>
        <v/>
      </c>
      <c r="DI28" s="82" t="str">
        <f t="shared" si="50"/>
        <v/>
      </c>
      <c r="DJ28" s="82" t="str">
        <f t="shared" si="51"/>
        <v/>
      </c>
      <c r="DK28" s="82" t="str">
        <f t="shared" si="52"/>
        <v/>
      </c>
      <c r="DL28" s="82" t="str">
        <f t="shared" si="53"/>
        <v/>
      </c>
      <c r="DM28" s="82" t="str">
        <f t="shared" si="54"/>
        <v/>
      </c>
      <c r="DN28" s="82" t="str">
        <f t="shared" si="55"/>
        <v/>
      </c>
      <c r="DO28" s="82" t="str">
        <f t="shared" si="56"/>
        <v/>
      </c>
    </row>
    <row r="29" spans="1:119" ht="15.75" thickBot="1" x14ac:dyDescent="0.3">
      <c r="A29" s="123" t="s">
        <v>150</v>
      </c>
      <c r="B29" s="123"/>
      <c r="C29" s="78">
        <v>820493.80188405572</v>
      </c>
      <c r="D29" s="78">
        <v>822191.00476589485</v>
      </c>
      <c r="E29" s="78">
        <v>822148.91007207811</v>
      </c>
      <c r="F29" s="78">
        <v>823182.82633043942</v>
      </c>
      <c r="G29" s="78">
        <v>825713.67572136573</v>
      </c>
      <c r="H29" s="78">
        <v>825727.26764490805</v>
      </c>
      <c r="I29" s="78">
        <v>829383.19955226651</v>
      </c>
      <c r="J29" s="78">
        <v>828745.14614122303</v>
      </c>
      <c r="K29" s="78">
        <v>830853.58060472622</v>
      </c>
      <c r="L29" s="78">
        <v>831989.05261632777</v>
      </c>
      <c r="M29" s="78">
        <v>833834.30591851927</v>
      </c>
      <c r="N29" s="78">
        <v>836550.37280361215</v>
      </c>
      <c r="O29" s="78">
        <v>837421.40166286635</v>
      </c>
      <c r="P29" s="78">
        <v>837631.12424855866</v>
      </c>
      <c r="Q29" s="78">
        <v>837216.23643051623</v>
      </c>
      <c r="R29" s="78">
        <v>841574.34700206132</v>
      </c>
      <c r="S29" s="78">
        <v>842812.97081360791</v>
      </c>
      <c r="T29" s="78">
        <v>846738.29789781058</v>
      </c>
      <c r="U29" s="78">
        <v>849617.86377709196</v>
      </c>
      <c r="V29" s="78">
        <v>852709.66264986154</v>
      </c>
      <c r="W29" s="78">
        <v>856687.10958548239</v>
      </c>
      <c r="X29" s="78">
        <v>859891.76767975104</v>
      </c>
      <c r="Y29" s="78">
        <v>867923.75930849812</v>
      </c>
      <c r="Z29" s="78">
        <v>865450.15202075301</v>
      </c>
      <c r="AA29" s="78">
        <v>872256.5660099911</v>
      </c>
      <c r="AB29" s="78">
        <v>877804.13055096811</v>
      </c>
      <c r="AC29" s="78">
        <v>884682.93185997638</v>
      </c>
      <c r="AD29" s="78">
        <v>885877.50875209447</v>
      </c>
      <c r="AE29" s="78">
        <v>889318.53008857602</v>
      </c>
      <c r="AF29" s="78">
        <v>891833.82678263308</v>
      </c>
      <c r="AG29" s="78">
        <v>893797.96063733345</v>
      </c>
      <c r="AH29" s="78">
        <v>899385.73051819229</v>
      </c>
      <c r="AI29" s="78">
        <v>906015.35802688007</v>
      </c>
      <c r="AJ29" s="78">
        <v>907459.36030741723</v>
      </c>
      <c r="AK29" s="78">
        <v>913822.63992591552</v>
      </c>
      <c r="AL29" s="78">
        <v>918475.41948440042</v>
      </c>
      <c r="AM29" s="78">
        <v>901097.07035402837</v>
      </c>
      <c r="AN29" s="78">
        <v>898457.32291428838</v>
      </c>
      <c r="AO29" s="78">
        <v>920112.98056797613</v>
      </c>
      <c r="AP29" s="78">
        <v>922095.53122451704</v>
      </c>
      <c r="AQ29" s="78">
        <v>931819.98091454885</v>
      </c>
      <c r="AR29" s="78">
        <v>941308.29544663522</v>
      </c>
      <c r="AS29" s="78">
        <v>952803.84646322695</v>
      </c>
      <c r="AT29" s="78">
        <v>956187.38484041789</v>
      </c>
      <c r="AU29" s="78">
        <v>962399.74699933699</v>
      </c>
      <c r="AV29" s="78">
        <v>969418.64945573406</v>
      </c>
      <c r="AW29" s="78">
        <v>974329.19247503602</v>
      </c>
      <c r="AX29" s="78">
        <v>980996.23940956919</v>
      </c>
      <c r="AY29" s="78">
        <v>983670.83055099146</v>
      </c>
      <c r="AZ29" s="78">
        <v>984084.82152439328</v>
      </c>
      <c r="BA29" s="78">
        <v>988707.2440045916</v>
      </c>
      <c r="BB29" s="78">
        <v>990442.48765829171</v>
      </c>
      <c r="BC29" s="78">
        <v>994148.08061550348</v>
      </c>
      <c r="BD29" s="95"/>
      <c r="BE29" s="82" t="str">
        <f t="shared" si="1"/>
        <v/>
      </c>
      <c r="BF29" s="82" t="str">
        <f t="shared" si="57"/>
        <v/>
      </c>
      <c r="BG29" s="82" t="str">
        <f t="shared" si="58"/>
        <v/>
      </c>
      <c r="BH29" s="82" t="str">
        <f t="shared" si="59"/>
        <v/>
      </c>
      <c r="BI29" s="82" t="str">
        <f t="shared" si="60"/>
        <v/>
      </c>
      <c r="BJ29" s="82" t="str">
        <f t="shared" si="61"/>
        <v/>
      </c>
      <c r="BK29" s="82" t="str">
        <f t="shared" si="62"/>
        <v/>
      </c>
      <c r="BL29" s="82" t="str">
        <f t="shared" si="63"/>
        <v/>
      </c>
      <c r="BM29" s="82" t="str">
        <f t="shared" si="2"/>
        <v/>
      </c>
      <c r="BN29" s="82" t="str">
        <f t="shared" si="3"/>
        <v/>
      </c>
      <c r="BO29" s="82" t="str">
        <f t="shared" si="4"/>
        <v/>
      </c>
      <c r="BP29" s="82" t="str">
        <f t="shared" si="5"/>
        <v/>
      </c>
      <c r="BQ29" s="82" t="str">
        <f t="shared" si="6"/>
        <v/>
      </c>
      <c r="BR29" s="82" t="str">
        <f t="shared" si="7"/>
        <v/>
      </c>
      <c r="BS29" s="82" t="str">
        <f t="shared" si="8"/>
        <v/>
      </c>
      <c r="BT29" s="82" t="str">
        <f t="shared" si="9"/>
        <v/>
      </c>
      <c r="BU29" s="82" t="str">
        <f t="shared" si="10"/>
        <v/>
      </c>
      <c r="BV29" s="82" t="str">
        <f t="shared" si="11"/>
        <v/>
      </c>
      <c r="BW29" s="82" t="str">
        <f t="shared" si="12"/>
        <v/>
      </c>
      <c r="BX29" s="82" t="str">
        <f t="shared" si="13"/>
        <v/>
      </c>
      <c r="BY29" s="82" t="str">
        <f t="shared" si="14"/>
        <v/>
      </c>
      <c r="BZ29" s="82" t="str">
        <f t="shared" si="15"/>
        <v/>
      </c>
      <c r="CA29" s="82" t="str">
        <f t="shared" si="16"/>
        <v/>
      </c>
      <c r="CB29" s="82" t="str">
        <f t="shared" si="17"/>
        <v/>
      </c>
      <c r="CC29" s="82" t="str">
        <f t="shared" si="18"/>
        <v/>
      </c>
      <c r="CD29" s="82" t="str">
        <f t="shared" si="19"/>
        <v/>
      </c>
      <c r="CE29" s="82" t="str">
        <f t="shared" si="20"/>
        <v/>
      </c>
      <c r="CF29" s="82" t="str">
        <f t="shared" si="21"/>
        <v/>
      </c>
      <c r="CG29" s="82" t="str">
        <f t="shared" si="22"/>
        <v/>
      </c>
      <c r="CH29" s="82" t="str">
        <f t="shared" si="23"/>
        <v/>
      </c>
      <c r="CI29" s="82" t="str">
        <f t="shared" si="24"/>
        <v/>
      </c>
      <c r="CJ29" s="82" t="str">
        <f t="shared" si="25"/>
        <v/>
      </c>
      <c r="CK29" s="82" t="str">
        <f t="shared" si="26"/>
        <v/>
      </c>
      <c r="CL29" s="82" t="str">
        <f t="shared" si="27"/>
        <v/>
      </c>
      <c r="CM29" s="82" t="str">
        <f t="shared" si="28"/>
        <v/>
      </c>
      <c r="CN29" s="82" t="str">
        <f t="shared" si="29"/>
        <v/>
      </c>
      <c r="CO29" s="82" t="str">
        <f t="shared" si="30"/>
        <v/>
      </c>
      <c r="CP29" s="82" t="str">
        <f t="shared" si="31"/>
        <v/>
      </c>
      <c r="CQ29" s="82" t="str">
        <f t="shared" si="32"/>
        <v/>
      </c>
      <c r="CR29" s="82" t="str">
        <f t="shared" si="33"/>
        <v/>
      </c>
      <c r="CS29" s="82" t="str">
        <f t="shared" si="34"/>
        <v/>
      </c>
      <c r="CT29" s="82" t="str">
        <f t="shared" si="35"/>
        <v/>
      </c>
      <c r="CU29" s="82" t="str">
        <f t="shared" si="36"/>
        <v/>
      </c>
      <c r="CV29" s="82" t="str">
        <f t="shared" si="37"/>
        <v/>
      </c>
      <c r="CW29" s="82" t="str">
        <f t="shared" si="38"/>
        <v/>
      </c>
      <c r="CX29" s="82" t="str">
        <f t="shared" si="39"/>
        <v/>
      </c>
      <c r="CY29" s="82" t="str">
        <f t="shared" si="40"/>
        <v/>
      </c>
      <c r="CZ29" s="82" t="str">
        <f t="shared" si="41"/>
        <v/>
      </c>
      <c r="DA29" s="82" t="str">
        <f t="shared" si="42"/>
        <v/>
      </c>
      <c r="DB29" s="82" t="str">
        <f t="shared" si="43"/>
        <v/>
      </c>
      <c r="DC29" s="82" t="str">
        <f t="shared" si="44"/>
        <v/>
      </c>
      <c r="DD29" s="82" t="str">
        <f t="shared" si="45"/>
        <v/>
      </c>
      <c r="DE29" s="82" t="str">
        <f t="shared" si="46"/>
        <v/>
      </c>
      <c r="DF29" s="82" t="str">
        <f t="shared" si="47"/>
        <v/>
      </c>
      <c r="DG29" s="82" t="str">
        <f t="shared" si="48"/>
        <v/>
      </c>
      <c r="DH29" s="82" t="str">
        <f t="shared" si="49"/>
        <v/>
      </c>
      <c r="DI29" s="82" t="str">
        <f t="shared" si="50"/>
        <v/>
      </c>
      <c r="DJ29" s="82" t="str">
        <f t="shared" si="51"/>
        <v/>
      </c>
      <c r="DK29" s="82" t="str">
        <f t="shared" si="52"/>
        <v/>
      </c>
      <c r="DL29" s="82" t="str">
        <f t="shared" si="53"/>
        <v/>
      </c>
      <c r="DM29" s="82" t="str">
        <f t="shared" si="54"/>
        <v/>
      </c>
      <c r="DN29" s="82" t="str">
        <f t="shared" si="55"/>
        <v/>
      </c>
      <c r="DO29" s="82" t="str">
        <f t="shared" si="56"/>
        <v/>
      </c>
    </row>
    <row r="30" spans="1:119" x14ac:dyDescent="0.25">
      <c r="A30" s="7"/>
      <c r="B30" s="7"/>
      <c r="BE30" s="82" t="str">
        <f t="shared" si="1"/>
        <v/>
      </c>
      <c r="BF30" s="82" t="str">
        <f t="shared" si="57"/>
        <v/>
      </c>
      <c r="BG30" s="82" t="str">
        <f t="shared" si="58"/>
        <v/>
      </c>
      <c r="BH30" s="82" t="str">
        <f t="shared" si="59"/>
        <v/>
      </c>
      <c r="BI30" s="82" t="str">
        <f t="shared" si="60"/>
        <v/>
      </c>
      <c r="BJ30" s="82" t="str">
        <f t="shared" si="61"/>
        <v/>
      </c>
      <c r="BK30" s="82" t="str">
        <f t="shared" si="62"/>
        <v/>
      </c>
      <c r="BL30" s="82" t="str">
        <f t="shared" si="63"/>
        <v/>
      </c>
      <c r="BM30" s="82" t="str">
        <f t="shared" si="2"/>
        <v/>
      </c>
      <c r="BN30" s="82" t="str">
        <f t="shared" si="3"/>
        <v/>
      </c>
      <c r="BO30" s="82" t="str">
        <f t="shared" si="4"/>
        <v/>
      </c>
      <c r="BP30" s="82" t="str">
        <f t="shared" si="5"/>
        <v/>
      </c>
      <c r="BQ30" s="82" t="str">
        <f t="shared" si="6"/>
        <v/>
      </c>
      <c r="BR30" s="82" t="str">
        <f t="shared" si="7"/>
        <v/>
      </c>
      <c r="BS30" s="82" t="str">
        <f t="shared" si="8"/>
        <v/>
      </c>
      <c r="BT30" s="82" t="str">
        <f t="shared" si="9"/>
        <v/>
      </c>
      <c r="BU30" s="82" t="str">
        <f t="shared" si="10"/>
        <v/>
      </c>
      <c r="BV30" s="82" t="str">
        <f t="shared" si="11"/>
        <v/>
      </c>
      <c r="BW30" s="82" t="str">
        <f t="shared" si="12"/>
        <v/>
      </c>
      <c r="BX30" s="82" t="str">
        <f t="shared" si="13"/>
        <v/>
      </c>
      <c r="BY30" s="82" t="str">
        <f t="shared" si="14"/>
        <v/>
      </c>
      <c r="BZ30" s="82" t="str">
        <f t="shared" si="15"/>
        <v/>
      </c>
      <c r="CA30" s="82" t="str">
        <f t="shared" si="16"/>
        <v/>
      </c>
      <c r="CB30" s="82" t="str">
        <f t="shared" si="17"/>
        <v/>
      </c>
      <c r="CC30" s="82" t="str">
        <f t="shared" si="18"/>
        <v/>
      </c>
      <c r="CD30" s="82" t="str">
        <f t="shared" si="19"/>
        <v/>
      </c>
      <c r="CE30" s="82" t="str">
        <f t="shared" si="20"/>
        <v/>
      </c>
      <c r="CF30" s="82" t="str">
        <f t="shared" si="21"/>
        <v/>
      </c>
      <c r="CG30" s="82" t="str">
        <f t="shared" si="22"/>
        <v/>
      </c>
      <c r="CH30" s="82" t="str">
        <f t="shared" si="23"/>
        <v/>
      </c>
      <c r="CI30" s="82" t="str">
        <f t="shared" si="24"/>
        <v/>
      </c>
      <c r="CJ30" s="82" t="str">
        <f t="shared" si="25"/>
        <v/>
      </c>
      <c r="CK30" s="82" t="str">
        <f t="shared" si="26"/>
        <v/>
      </c>
      <c r="CL30" s="82" t="str">
        <f t="shared" si="27"/>
        <v/>
      </c>
      <c r="CM30" s="82" t="str">
        <f t="shared" si="28"/>
        <v/>
      </c>
      <c r="CN30" s="82" t="str">
        <f t="shared" si="29"/>
        <v/>
      </c>
      <c r="CO30" s="82" t="str">
        <f t="shared" si="30"/>
        <v/>
      </c>
      <c r="CP30" s="82" t="str">
        <f t="shared" si="31"/>
        <v/>
      </c>
      <c r="CQ30" s="82" t="str">
        <f t="shared" si="32"/>
        <v/>
      </c>
      <c r="CR30" s="82" t="str">
        <f t="shared" si="33"/>
        <v/>
      </c>
      <c r="CS30" s="82" t="str">
        <f t="shared" si="34"/>
        <v/>
      </c>
      <c r="CT30" s="82" t="str">
        <f t="shared" si="35"/>
        <v/>
      </c>
      <c r="CU30" s="82" t="str">
        <f t="shared" si="36"/>
        <v/>
      </c>
      <c r="CV30" s="82" t="str">
        <f t="shared" si="37"/>
        <v/>
      </c>
      <c r="CW30" s="82" t="str">
        <f t="shared" si="38"/>
        <v/>
      </c>
      <c r="CX30" s="82" t="str">
        <f t="shared" si="39"/>
        <v/>
      </c>
      <c r="CY30" s="82" t="str">
        <f t="shared" si="40"/>
        <v/>
      </c>
      <c r="CZ30" s="82" t="str">
        <f t="shared" si="41"/>
        <v/>
      </c>
      <c r="DA30" s="82" t="str">
        <f t="shared" si="42"/>
        <v/>
      </c>
      <c r="DB30" s="82" t="str">
        <f t="shared" si="43"/>
        <v/>
      </c>
      <c r="DC30" s="82" t="str">
        <f t="shared" si="44"/>
        <v/>
      </c>
      <c r="DD30" s="82" t="str">
        <f t="shared" si="45"/>
        <v/>
      </c>
      <c r="DE30" s="82" t="str">
        <f t="shared" si="46"/>
        <v/>
      </c>
      <c r="DF30" s="82" t="str">
        <f t="shared" si="47"/>
        <v/>
      </c>
      <c r="DG30" s="82" t="str">
        <f t="shared" si="48"/>
        <v/>
      </c>
      <c r="DH30" s="82" t="str">
        <f t="shared" si="49"/>
        <v/>
      </c>
      <c r="DI30" s="82" t="str">
        <f t="shared" si="50"/>
        <v/>
      </c>
      <c r="DJ30" s="82" t="str">
        <f t="shared" si="51"/>
        <v/>
      </c>
      <c r="DK30" s="82" t="str">
        <f t="shared" si="52"/>
        <v/>
      </c>
      <c r="DL30" s="82" t="str">
        <f t="shared" si="53"/>
        <v/>
      </c>
      <c r="DM30" s="82" t="str">
        <f t="shared" si="54"/>
        <v/>
      </c>
      <c r="DN30" s="82" t="str">
        <f t="shared" si="55"/>
        <v/>
      </c>
      <c r="DO30" s="82" t="str">
        <f t="shared" si="56"/>
        <v/>
      </c>
    </row>
    <row r="31" spans="1:119" ht="15.75" thickBot="1" x14ac:dyDescent="0.3">
      <c r="A31" s="97" t="s">
        <v>303</v>
      </c>
      <c r="B31" s="98"/>
      <c r="BE31" s="82" t="str">
        <f t="shared" si="1"/>
        <v/>
      </c>
      <c r="BF31" s="82" t="str">
        <f t="shared" si="57"/>
        <v/>
      </c>
      <c r="BG31" s="82" t="str">
        <f t="shared" si="58"/>
        <v/>
      </c>
      <c r="BH31" s="82" t="str">
        <f t="shared" si="59"/>
        <v/>
      </c>
      <c r="BI31" s="82" t="str">
        <f t="shared" si="60"/>
        <v/>
      </c>
      <c r="BJ31" s="82" t="str">
        <f t="shared" si="61"/>
        <v/>
      </c>
      <c r="BK31" s="82" t="str">
        <f t="shared" si="62"/>
        <v/>
      </c>
      <c r="BL31" s="82" t="str">
        <f t="shared" si="63"/>
        <v/>
      </c>
      <c r="BM31" s="82" t="str">
        <f t="shared" si="2"/>
        <v/>
      </c>
      <c r="BN31" s="82" t="str">
        <f t="shared" si="3"/>
        <v/>
      </c>
      <c r="BO31" s="82" t="str">
        <f t="shared" si="4"/>
        <v/>
      </c>
      <c r="BP31" s="82" t="str">
        <f t="shared" si="5"/>
        <v/>
      </c>
      <c r="BQ31" s="82" t="str">
        <f t="shared" si="6"/>
        <v/>
      </c>
      <c r="BR31" s="82" t="str">
        <f t="shared" si="7"/>
        <v/>
      </c>
      <c r="BS31" s="82" t="str">
        <f t="shared" si="8"/>
        <v/>
      </c>
      <c r="BT31" s="82" t="str">
        <f t="shared" si="9"/>
        <v/>
      </c>
      <c r="BU31" s="82" t="str">
        <f t="shared" si="10"/>
        <v/>
      </c>
      <c r="BV31" s="82" t="str">
        <f t="shared" si="11"/>
        <v/>
      </c>
      <c r="BW31" s="82" t="str">
        <f t="shared" si="12"/>
        <v/>
      </c>
      <c r="BX31" s="82" t="str">
        <f t="shared" si="13"/>
        <v/>
      </c>
      <c r="BY31" s="82" t="str">
        <f t="shared" si="14"/>
        <v/>
      </c>
      <c r="BZ31" s="82" t="str">
        <f t="shared" si="15"/>
        <v/>
      </c>
      <c r="CA31" s="82" t="str">
        <f t="shared" si="16"/>
        <v/>
      </c>
      <c r="CB31" s="82" t="str">
        <f t="shared" si="17"/>
        <v/>
      </c>
      <c r="CC31" s="82" t="str">
        <f t="shared" si="18"/>
        <v/>
      </c>
      <c r="CD31" s="82" t="str">
        <f t="shared" si="19"/>
        <v/>
      </c>
      <c r="CE31" s="82" t="str">
        <f t="shared" si="20"/>
        <v/>
      </c>
      <c r="CF31" s="82" t="str">
        <f t="shared" si="21"/>
        <v/>
      </c>
      <c r="CG31" s="82" t="str">
        <f t="shared" si="22"/>
        <v/>
      </c>
      <c r="CH31" s="82" t="str">
        <f t="shared" si="23"/>
        <v/>
      </c>
      <c r="CI31" s="82" t="str">
        <f t="shared" si="24"/>
        <v/>
      </c>
      <c r="CJ31" s="82" t="str">
        <f t="shared" si="25"/>
        <v/>
      </c>
      <c r="CK31" s="82" t="str">
        <f t="shared" si="26"/>
        <v/>
      </c>
      <c r="CL31" s="82" t="str">
        <f t="shared" si="27"/>
        <v/>
      </c>
      <c r="CM31" s="82" t="str">
        <f t="shared" si="28"/>
        <v/>
      </c>
      <c r="CN31" s="82" t="str">
        <f t="shared" si="29"/>
        <v/>
      </c>
      <c r="CO31" s="82" t="str">
        <f t="shared" si="30"/>
        <v/>
      </c>
      <c r="CP31" s="82" t="str">
        <f t="shared" si="31"/>
        <v/>
      </c>
      <c r="CQ31" s="82" t="str">
        <f t="shared" si="32"/>
        <v/>
      </c>
      <c r="CR31" s="82" t="str">
        <f t="shared" si="33"/>
        <v/>
      </c>
      <c r="CS31" s="82" t="str">
        <f t="shared" si="34"/>
        <v/>
      </c>
      <c r="CT31" s="82" t="str">
        <f t="shared" si="35"/>
        <v/>
      </c>
      <c r="CU31" s="82" t="str">
        <f t="shared" si="36"/>
        <v/>
      </c>
      <c r="CV31" s="82" t="str">
        <f t="shared" si="37"/>
        <v/>
      </c>
      <c r="CW31" s="82" t="str">
        <f t="shared" si="38"/>
        <v/>
      </c>
      <c r="CX31" s="82" t="str">
        <f t="shared" si="39"/>
        <v/>
      </c>
      <c r="CY31" s="82" t="str">
        <f t="shared" si="40"/>
        <v/>
      </c>
      <c r="CZ31" s="82" t="str">
        <f t="shared" si="41"/>
        <v/>
      </c>
      <c r="DA31" s="82" t="str">
        <f t="shared" si="42"/>
        <v/>
      </c>
      <c r="DB31" s="82" t="str">
        <f t="shared" si="43"/>
        <v/>
      </c>
      <c r="DC31" s="82" t="str">
        <f t="shared" si="44"/>
        <v/>
      </c>
      <c r="DD31" s="82" t="str">
        <f t="shared" si="45"/>
        <v/>
      </c>
      <c r="DE31" s="82" t="str">
        <f t="shared" si="46"/>
        <v/>
      </c>
      <c r="DF31" s="82" t="str">
        <f t="shared" si="47"/>
        <v/>
      </c>
      <c r="DG31" s="82" t="str">
        <f t="shared" si="48"/>
        <v/>
      </c>
      <c r="DH31" s="82" t="str">
        <f t="shared" si="49"/>
        <v/>
      </c>
      <c r="DI31" s="82" t="str">
        <f t="shared" si="50"/>
        <v/>
      </c>
      <c r="DJ31" s="82" t="str">
        <f t="shared" si="51"/>
        <v/>
      </c>
      <c r="DK31" s="82" t="str">
        <f t="shared" si="52"/>
        <v/>
      </c>
      <c r="DL31" s="82" t="str">
        <f t="shared" si="53"/>
        <v/>
      </c>
      <c r="DM31" s="82" t="str">
        <f t="shared" si="54"/>
        <v/>
      </c>
      <c r="DN31" s="82" t="str">
        <f t="shared" si="55"/>
        <v/>
      </c>
      <c r="DO31" s="82" t="str">
        <f t="shared" si="56"/>
        <v/>
      </c>
    </row>
    <row r="32" spans="1:119"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t="str">
        <f t="shared" si="1"/>
        <v/>
      </c>
      <c r="BF32" s="82" t="str">
        <f t="shared" si="57"/>
        <v/>
      </c>
      <c r="BG32" s="82" t="str">
        <f t="shared" si="58"/>
        <v/>
      </c>
      <c r="BH32" s="82" t="str">
        <f t="shared" si="59"/>
        <v/>
      </c>
      <c r="BI32" s="82" t="str">
        <f t="shared" si="60"/>
        <v/>
      </c>
      <c r="BJ32" s="82" t="str">
        <f t="shared" si="61"/>
        <v/>
      </c>
      <c r="BK32" s="82" t="str">
        <f t="shared" si="62"/>
        <v/>
      </c>
      <c r="BL32" s="82" t="str">
        <f t="shared" si="63"/>
        <v/>
      </c>
      <c r="BM32" s="82" t="str">
        <f t="shared" si="2"/>
        <v/>
      </c>
      <c r="BN32" s="82" t="str">
        <f t="shared" si="3"/>
        <v/>
      </c>
      <c r="BO32" s="82" t="str">
        <f t="shared" si="4"/>
        <v/>
      </c>
      <c r="BP32" s="82" t="str">
        <f t="shared" si="5"/>
        <v/>
      </c>
      <c r="BQ32" s="82" t="str">
        <f t="shared" si="6"/>
        <v/>
      </c>
      <c r="BR32" s="82" t="str">
        <f t="shared" si="7"/>
        <v/>
      </c>
      <c r="BS32" s="82" t="str">
        <f t="shared" si="8"/>
        <v/>
      </c>
      <c r="BT32" s="82" t="str">
        <f t="shared" si="9"/>
        <v/>
      </c>
      <c r="BU32" s="82" t="str">
        <f t="shared" si="10"/>
        <v/>
      </c>
      <c r="BV32" s="82" t="str">
        <f t="shared" si="11"/>
        <v/>
      </c>
      <c r="BW32" s="82" t="str">
        <f t="shared" si="12"/>
        <v/>
      </c>
      <c r="BX32" s="82" t="str">
        <f t="shared" si="13"/>
        <v/>
      </c>
      <c r="BY32" s="82" t="str">
        <f t="shared" si="14"/>
        <v/>
      </c>
      <c r="BZ32" s="82" t="str">
        <f t="shared" si="15"/>
        <v/>
      </c>
      <c r="CA32" s="82" t="str">
        <f t="shared" si="16"/>
        <v/>
      </c>
      <c r="CB32" s="82" t="str">
        <f t="shared" si="17"/>
        <v/>
      </c>
      <c r="CC32" s="82" t="str">
        <f t="shared" si="18"/>
        <v/>
      </c>
      <c r="CD32" s="82" t="str">
        <f t="shared" si="19"/>
        <v/>
      </c>
      <c r="CE32" s="82" t="str">
        <f t="shared" si="20"/>
        <v/>
      </c>
      <c r="CF32" s="82" t="str">
        <f t="shared" si="21"/>
        <v/>
      </c>
      <c r="CG32" s="82" t="str">
        <f t="shared" si="22"/>
        <v/>
      </c>
      <c r="CH32" s="82" t="str">
        <f t="shared" si="23"/>
        <v/>
      </c>
      <c r="CI32" s="82" t="str">
        <f t="shared" si="24"/>
        <v/>
      </c>
      <c r="CJ32" s="82" t="str">
        <f t="shared" si="25"/>
        <v/>
      </c>
      <c r="CK32" s="82" t="str">
        <f t="shared" si="26"/>
        <v/>
      </c>
      <c r="CL32" s="82" t="str">
        <f t="shared" si="27"/>
        <v/>
      </c>
      <c r="CM32" s="82" t="str">
        <f t="shared" si="28"/>
        <v/>
      </c>
      <c r="CN32" s="82" t="str">
        <f t="shared" si="29"/>
        <v/>
      </c>
      <c r="CO32" s="82" t="str">
        <f t="shared" si="30"/>
        <v/>
      </c>
      <c r="CP32" s="82" t="str">
        <f t="shared" si="31"/>
        <v/>
      </c>
      <c r="CQ32" s="82" t="str">
        <f t="shared" si="32"/>
        <v/>
      </c>
      <c r="CR32" s="82" t="str">
        <f t="shared" si="33"/>
        <v/>
      </c>
      <c r="CS32" s="82" t="str">
        <f t="shared" si="34"/>
        <v/>
      </c>
      <c r="CT32" s="82" t="str">
        <f t="shared" si="35"/>
        <v/>
      </c>
      <c r="CU32" s="82" t="str">
        <f t="shared" si="36"/>
        <v/>
      </c>
      <c r="CV32" s="82" t="str">
        <f t="shared" si="37"/>
        <v/>
      </c>
      <c r="CW32" s="82" t="str">
        <f t="shared" si="38"/>
        <v/>
      </c>
      <c r="CX32" s="82" t="str">
        <f t="shared" si="39"/>
        <v/>
      </c>
      <c r="CY32" s="82" t="str">
        <f t="shared" si="40"/>
        <v/>
      </c>
      <c r="CZ32" s="82" t="str">
        <f t="shared" si="41"/>
        <v/>
      </c>
      <c r="DA32" s="82" t="str">
        <f t="shared" si="42"/>
        <v/>
      </c>
      <c r="DB32" s="82" t="str">
        <f t="shared" si="43"/>
        <v/>
      </c>
      <c r="DC32" s="82" t="str">
        <f t="shared" si="44"/>
        <v/>
      </c>
      <c r="DD32" s="82" t="str">
        <f t="shared" si="45"/>
        <v/>
      </c>
      <c r="DE32" s="82" t="str">
        <f t="shared" si="46"/>
        <v/>
      </c>
      <c r="DF32" s="82" t="str">
        <f t="shared" si="47"/>
        <v/>
      </c>
      <c r="DG32" s="82" t="str">
        <f t="shared" si="48"/>
        <v/>
      </c>
      <c r="DH32" s="82" t="str">
        <f t="shared" si="49"/>
        <v/>
      </c>
      <c r="DI32" s="82" t="str">
        <f t="shared" si="50"/>
        <v/>
      </c>
      <c r="DJ32" s="82" t="str">
        <f t="shared" si="51"/>
        <v/>
      </c>
      <c r="DK32" s="82" t="str">
        <f t="shared" si="52"/>
        <v/>
      </c>
      <c r="DL32" s="82" t="str">
        <f t="shared" si="53"/>
        <v/>
      </c>
      <c r="DM32" s="82" t="str">
        <f t="shared" si="54"/>
        <v/>
      </c>
      <c r="DN32" s="82" t="str">
        <f t="shared" si="55"/>
        <v/>
      </c>
      <c r="DO32" s="82" t="str">
        <f t="shared" si="56"/>
        <v/>
      </c>
    </row>
    <row r="33" spans="1:119" ht="15.75" thickBot="1" x14ac:dyDescent="0.3">
      <c r="A33" s="16" t="s">
        <v>94</v>
      </c>
      <c r="B33" s="17" t="s">
        <v>95</v>
      </c>
      <c r="C33" s="81">
        <v>52.550707971367601</v>
      </c>
      <c r="D33" s="81">
        <v>43.902907739790301</v>
      </c>
      <c r="E33" s="81">
        <v>61.500381006756797</v>
      </c>
      <c r="F33" s="81">
        <v>29.704317877964598</v>
      </c>
      <c r="G33" s="81">
        <v>20.467277089055401</v>
      </c>
      <c r="H33" s="81">
        <v>16.630541858109101</v>
      </c>
      <c r="I33" s="81">
        <v>16.632969908785999</v>
      </c>
      <c r="J33" s="81">
        <v>5.5828835318825103</v>
      </c>
      <c r="K33" s="81">
        <v>8.44472584209913</v>
      </c>
      <c r="L33" s="81">
        <v>10.018619443621199</v>
      </c>
      <c r="M33" s="81">
        <v>9.8584531249637593</v>
      </c>
      <c r="N33" s="81">
        <v>36.209660801602702</v>
      </c>
      <c r="O33" s="81">
        <v>39.276344907096401</v>
      </c>
      <c r="P33" s="81">
        <v>33.468082071164197</v>
      </c>
      <c r="Q33" s="81">
        <v>28.642343272437898</v>
      </c>
      <c r="R33" s="81">
        <v>30.668952393381701</v>
      </c>
      <c r="S33" s="81">
        <v>38.139879811190099</v>
      </c>
      <c r="T33" s="81">
        <v>65.086895516852195</v>
      </c>
      <c r="U33" s="81">
        <v>57.5474844589246</v>
      </c>
      <c r="V33" s="81">
        <v>58.859921762605701</v>
      </c>
      <c r="W33" s="81">
        <v>19.588784862431201</v>
      </c>
      <c r="X33" s="81">
        <v>39.142971702745903</v>
      </c>
      <c r="Y33" s="81">
        <v>25.172770893321101</v>
      </c>
      <c r="Z33" s="81">
        <v>22.594936967197</v>
      </c>
      <c r="AA33" s="81">
        <v>21.126404465391801</v>
      </c>
      <c r="AB33" s="81">
        <v>21.022724663577701</v>
      </c>
      <c r="AC33" s="81">
        <v>16.565433966168499</v>
      </c>
      <c r="AD33" s="81">
        <v>13.850128819844301</v>
      </c>
      <c r="AE33" s="81">
        <v>19.085015060552902</v>
      </c>
      <c r="AF33" s="81">
        <v>30.747953048245201</v>
      </c>
      <c r="AG33" s="81">
        <v>25.309050672712999</v>
      </c>
      <c r="AH33" s="81">
        <v>16.373968044374799</v>
      </c>
      <c r="AI33" s="81">
        <v>36.467726632864803</v>
      </c>
      <c r="AJ33" s="81">
        <v>36.478371657643201</v>
      </c>
      <c r="AK33" s="81">
        <v>22.7709501913899</v>
      </c>
      <c r="AL33" s="81">
        <v>24.7238442442417</v>
      </c>
      <c r="AM33" s="81">
        <v>25.356863557805099</v>
      </c>
      <c r="AN33" s="81">
        <v>40.928087168012397</v>
      </c>
      <c r="AO33" s="81">
        <v>34.262182355864603</v>
      </c>
      <c r="AP33" s="81">
        <v>31.352052810514898</v>
      </c>
      <c r="AQ33" s="81">
        <v>18.298442205110799</v>
      </c>
      <c r="AR33" s="81">
        <v>27.0445311999941</v>
      </c>
      <c r="AS33" s="81">
        <v>35.352391905851199</v>
      </c>
      <c r="AT33" s="81">
        <v>16.253590461776799</v>
      </c>
      <c r="AU33" s="81">
        <v>22.9937373975417</v>
      </c>
      <c r="AV33" s="81">
        <v>73.700223052856899</v>
      </c>
      <c r="AW33" s="81">
        <v>34.1838830045469</v>
      </c>
      <c r="AX33" s="81">
        <v>46.483941884878497</v>
      </c>
      <c r="AY33" s="81">
        <v>48.924803327070002</v>
      </c>
      <c r="AZ33" s="81">
        <v>102.060659137708</v>
      </c>
      <c r="BA33" s="81">
        <v>88.146397464135504</v>
      </c>
      <c r="BB33" s="81">
        <v>83.582708654175505</v>
      </c>
      <c r="BC33" s="81">
        <v>56.976273517384598</v>
      </c>
      <c r="BD33" s="94"/>
      <c r="BE33" s="82" t="str">
        <f t="shared" si="1"/>
        <v/>
      </c>
      <c r="BF33" s="82" t="str">
        <f t="shared" si="57"/>
        <v/>
      </c>
      <c r="BG33" s="82" t="str">
        <f t="shared" si="58"/>
        <v/>
      </c>
      <c r="BH33" s="82" t="str">
        <f t="shared" si="59"/>
        <v/>
      </c>
      <c r="BI33" s="82" t="str">
        <f t="shared" si="60"/>
        <v/>
      </c>
      <c r="BJ33" s="82" t="str">
        <f t="shared" si="61"/>
        <v/>
      </c>
      <c r="BK33" s="82" t="str">
        <f t="shared" si="62"/>
        <v/>
      </c>
      <c r="BL33" s="82" t="str">
        <f t="shared" si="63"/>
        <v/>
      </c>
      <c r="BM33" s="82" t="str">
        <f t="shared" si="2"/>
        <v/>
      </c>
      <c r="BN33" s="82" t="str">
        <f t="shared" si="3"/>
        <v/>
      </c>
      <c r="BO33" s="82" t="str">
        <f t="shared" si="4"/>
        <v/>
      </c>
      <c r="BP33" s="82" t="str">
        <f t="shared" si="5"/>
        <v/>
      </c>
      <c r="BQ33" s="82" t="str">
        <f t="shared" si="6"/>
        <v/>
      </c>
      <c r="BR33" s="82" t="str">
        <f t="shared" si="7"/>
        <v/>
      </c>
      <c r="BS33" s="82" t="str">
        <f t="shared" si="8"/>
        <v/>
      </c>
      <c r="BT33" s="82" t="str">
        <f t="shared" si="9"/>
        <v/>
      </c>
      <c r="BU33" s="82" t="str">
        <f t="shared" si="10"/>
        <v/>
      </c>
      <c r="BV33" s="82" t="str">
        <f t="shared" si="11"/>
        <v/>
      </c>
      <c r="BW33" s="82" t="str">
        <f t="shared" si="12"/>
        <v/>
      </c>
      <c r="BX33" s="82" t="str">
        <f t="shared" si="13"/>
        <v/>
      </c>
      <c r="BY33" s="82" t="str">
        <f t="shared" si="14"/>
        <v/>
      </c>
      <c r="BZ33" s="82" t="str">
        <f t="shared" si="15"/>
        <v/>
      </c>
      <c r="CA33" s="82" t="str">
        <f t="shared" si="16"/>
        <v/>
      </c>
      <c r="CB33" s="82" t="str">
        <f t="shared" si="17"/>
        <v/>
      </c>
      <c r="CC33" s="82" t="str">
        <f t="shared" si="18"/>
        <v/>
      </c>
      <c r="CD33" s="82" t="str">
        <f t="shared" si="19"/>
        <v/>
      </c>
      <c r="CE33" s="82" t="str">
        <f t="shared" si="20"/>
        <v/>
      </c>
      <c r="CF33" s="82" t="str">
        <f t="shared" si="21"/>
        <v/>
      </c>
      <c r="CG33" s="82" t="str">
        <f t="shared" si="22"/>
        <v/>
      </c>
      <c r="CH33" s="82" t="str">
        <f t="shared" si="23"/>
        <v/>
      </c>
      <c r="CI33" s="82" t="str">
        <f t="shared" si="24"/>
        <v/>
      </c>
      <c r="CJ33" s="82" t="str">
        <f t="shared" si="25"/>
        <v/>
      </c>
      <c r="CK33" s="82" t="str">
        <f t="shared" si="26"/>
        <v/>
      </c>
      <c r="CL33" s="82" t="str">
        <f t="shared" si="27"/>
        <v/>
      </c>
      <c r="CM33" s="82" t="str">
        <f t="shared" si="28"/>
        <v/>
      </c>
      <c r="CN33" s="82" t="str">
        <f t="shared" si="29"/>
        <v/>
      </c>
      <c r="CO33" s="82" t="str">
        <f t="shared" si="30"/>
        <v/>
      </c>
      <c r="CP33" s="82" t="str">
        <f t="shared" si="31"/>
        <v/>
      </c>
      <c r="CQ33" s="82" t="str">
        <f t="shared" si="32"/>
        <v/>
      </c>
      <c r="CR33" s="82" t="str">
        <f t="shared" si="33"/>
        <v/>
      </c>
      <c r="CS33" s="82" t="str">
        <f t="shared" si="34"/>
        <v/>
      </c>
      <c r="CT33" s="82" t="str">
        <f t="shared" si="35"/>
        <v/>
      </c>
      <c r="CU33" s="82" t="str">
        <f t="shared" si="36"/>
        <v/>
      </c>
      <c r="CV33" s="82" t="str">
        <f t="shared" si="37"/>
        <v/>
      </c>
      <c r="CW33" s="82" t="str">
        <f t="shared" si="38"/>
        <v/>
      </c>
      <c r="CX33" s="82" t="str">
        <f t="shared" si="39"/>
        <v/>
      </c>
      <c r="CY33" s="82" t="str">
        <f t="shared" si="40"/>
        <v/>
      </c>
      <c r="CZ33" s="82" t="str">
        <f t="shared" si="41"/>
        <v/>
      </c>
      <c r="DA33" s="82" t="str">
        <f t="shared" si="42"/>
        <v/>
      </c>
      <c r="DB33" s="82" t="str">
        <f t="shared" si="43"/>
        <v/>
      </c>
      <c r="DC33" s="82" t="str">
        <f t="shared" si="44"/>
        <v/>
      </c>
      <c r="DD33" s="82" t="str">
        <f t="shared" si="45"/>
        <v/>
      </c>
      <c r="DE33" s="82" t="str">
        <f t="shared" si="46"/>
        <v/>
      </c>
      <c r="DF33" s="82" t="str">
        <f t="shared" si="47"/>
        <v/>
      </c>
      <c r="DG33" s="82" t="str">
        <f t="shared" si="48"/>
        <v/>
      </c>
      <c r="DH33" s="82" t="str">
        <f t="shared" si="49"/>
        <v/>
      </c>
      <c r="DI33" s="82" t="str">
        <f t="shared" si="50"/>
        <v/>
      </c>
      <c r="DJ33" s="82" t="str">
        <f t="shared" si="51"/>
        <v/>
      </c>
      <c r="DK33" s="82" t="str">
        <f t="shared" si="52"/>
        <v/>
      </c>
      <c r="DL33" s="82" t="str">
        <f t="shared" si="53"/>
        <v/>
      </c>
      <c r="DM33" s="82" t="str">
        <f t="shared" si="54"/>
        <v/>
      </c>
      <c r="DN33" s="82" t="str">
        <f t="shared" si="55"/>
        <v/>
      </c>
      <c r="DO33" s="82" t="str">
        <f t="shared" si="56"/>
        <v/>
      </c>
    </row>
    <row r="34" spans="1:119" ht="15.75" thickBot="1" x14ac:dyDescent="0.3">
      <c r="A34" s="18"/>
      <c r="B34" s="18" t="s">
        <v>145</v>
      </c>
      <c r="C34" s="77">
        <v>52.550707971367601</v>
      </c>
      <c r="D34" s="77">
        <v>43.902907739790301</v>
      </c>
      <c r="E34" s="77">
        <v>61.500381006756797</v>
      </c>
      <c r="F34" s="77">
        <v>29.704317877964598</v>
      </c>
      <c r="G34" s="77">
        <v>20.467277089055401</v>
      </c>
      <c r="H34" s="77">
        <v>16.630541858109101</v>
      </c>
      <c r="I34" s="77">
        <v>16.632969908785999</v>
      </c>
      <c r="J34" s="77">
        <v>5.5828835318825103</v>
      </c>
      <c r="K34" s="77">
        <v>8.44472584209913</v>
      </c>
      <c r="L34" s="77">
        <v>10.018619443621199</v>
      </c>
      <c r="M34" s="77">
        <v>9.8584531249637593</v>
      </c>
      <c r="N34" s="77">
        <v>36.209660801602702</v>
      </c>
      <c r="O34" s="77">
        <v>39.276344907096401</v>
      </c>
      <c r="P34" s="77">
        <v>33.468082071164197</v>
      </c>
      <c r="Q34" s="77">
        <v>28.642343272437898</v>
      </c>
      <c r="R34" s="77">
        <v>30.668952393381701</v>
      </c>
      <c r="S34" s="77">
        <v>38.139879811190099</v>
      </c>
      <c r="T34" s="77">
        <v>65.086895516852195</v>
      </c>
      <c r="U34" s="77">
        <v>57.5474844589246</v>
      </c>
      <c r="V34" s="77">
        <v>58.859921762605701</v>
      </c>
      <c r="W34" s="77">
        <v>19.588784862431201</v>
      </c>
      <c r="X34" s="77">
        <v>39.142971702745903</v>
      </c>
      <c r="Y34" s="77">
        <v>25.172770893321101</v>
      </c>
      <c r="Z34" s="77">
        <v>22.594936967197</v>
      </c>
      <c r="AA34" s="77">
        <v>21.126404465391801</v>
      </c>
      <c r="AB34" s="77">
        <v>21.022724663577701</v>
      </c>
      <c r="AC34" s="77">
        <v>16.565433966168499</v>
      </c>
      <c r="AD34" s="77">
        <v>13.850128819844301</v>
      </c>
      <c r="AE34" s="77">
        <v>19.085015060552902</v>
      </c>
      <c r="AF34" s="77">
        <v>30.747953048245201</v>
      </c>
      <c r="AG34" s="77">
        <v>25.309050672712999</v>
      </c>
      <c r="AH34" s="77">
        <v>16.373968044374799</v>
      </c>
      <c r="AI34" s="77">
        <v>36.467726632864803</v>
      </c>
      <c r="AJ34" s="77">
        <v>36.478371657643201</v>
      </c>
      <c r="AK34" s="77">
        <v>22.7709501913899</v>
      </c>
      <c r="AL34" s="77">
        <v>24.7238442442417</v>
      </c>
      <c r="AM34" s="77">
        <v>25.356863557805099</v>
      </c>
      <c r="AN34" s="77">
        <v>40.928087168012397</v>
      </c>
      <c r="AO34" s="77">
        <v>34.262182355864603</v>
      </c>
      <c r="AP34" s="77">
        <v>31.352052810514898</v>
      </c>
      <c r="AQ34" s="77">
        <v>18.298442205110799</v>
      </c>
      <c r="AR34" s="77">
        <v>27.0445311999941</v>
      </c>
      <c r="AS34" s="77">
        <v>35.352391905851199</v>
      </c>
      <c r="AT34" s="77">
        <v>16.253590461776799</v>
      </c>
      <c r="AU34" s="77">
        <v>22.9937373975417</v>
      </c>
      <c r="AV34" s="77">
        <v>73.700223052856899</v>
      </c>
      <c r="AW34" s="77">
        <v>34.1838830045469</v>
      </c>
      <c r="AX34" s="77">
        <v>46.483941884878497</v>
      </c>
      <c r="AY34" s="77">
        <v>48.924803327070002</v>
      </c>
      <c r="AZ34" s="77">
        <v>102.060659137708</v>
      </c>
      <c r="BA34" s="77">
        <v>88.146397464135504</v>
      </c>
      <c r="BB34" s="77">
        <v>83.582708654175505</v>
      </c>
      <c r="BC34" s="77">
        <v>56.976273517384598</v>
      </c>
      <c r="BD34" s="95"/>
      <c r="BE34" s="82" t="str">
        <f t="shared" si="1"/>
        <v/>
      </c>
      <c r="BF34" s="82" t="str">
        <f t="shared" si="57"/>
        <v/>
      </c>
      <c r="BG34" s="82" t="str">
        <f t="shared" si="58"/>
        <v/>
      </c>
      <c r="BH34" s="82" t="str">
        <f t="shared" si="59"/>
        <v/>
      </c>
      <c r="BI34" s="82" t="str">
        <f t="shared" si="60"/>
        <v/>
      </c>
      <c r="BJ34" s="82" t="str">
        <f t="shared" si="61"/>
        <v/>
      </c>
      <c r="BK34" s="82" t="str">
        <f t="shared" si="62"/>
        <v/>
      </c>
      <c r="BL34" s="82" t="str">
        <f t="shared" si="63"/>
        <v/>
      </c>
      <c r="BM34" s="82" t="str">
        <f t="shared" si="2"/>
        <v/>
      </c>
      <c r="BN34" s="82" t="str">
        <f t="shared" si="3"/>
        <v/>
      </c>
      <c r="BO34" s="82" t="str">
        <f t="shared" si="4"/>
        <v/>
      </c>
      <c r="BP34" s="82" t="str">
        <f t="shared" si="5"/>
        <v/>
      </c>
      <c r="BQ34" s="82" t="str">
        <f t="shared" si="6"/>
        <v/>
      </c>
      <c r="BR34" s="82" t="str">
        <f t="shared" si="7"/>
        <v/>
      </c>
      <c r="BS34" s="82" t="str">
        <f t="shared" si="8"/>
        <v/>
      </c>
      <c r="BT34" s="82" t="str">
        <f t="shared" si="9"/>
        <v/>
      </c>
      <c r="BU34" s="82" t="str">
        <f t="shared" si="10"/>
        <v/>
      </c>
      <c r="BV34" s="82" t="str">
        <f t="shared" si="11"/>
        <v/>
      </c>
      <c r="BW34" s="82" t="str">
        <f t="shared" si="12"/>
        <v/>
      </c>
      <c r="BX34" s="82" t="str">
        <f t="shared" si="13"/>
        <v/>
      </c>
      <c r="BY34" s="82" t="str">
        <f t="shared" si="14"/>
        <v/>
      </c>
      <c r="BZ34" s="82" t="str">
        <f t="shared" si="15"/>
        <v/>
      </c>
      <c r="CA34" s="82" t="str">
        <f t="shared" si="16"/>
        <v/>
      </c>
      <c r="CB34" s="82" t="str">
        <f t="shared" si="17"/>
        <v/>
      </c>
      <c r="CC34" s="82" t="str">
        <f t="shared" si="18"/>
        <v/>
      </c>
      <c r="CD34" s="82" t="str">
        <f t="shared" si="19"/>
        <v/>
      </c>
      <c r="CE34" s="82" t="str">
        <f t="shared" si="20"/>
        <v/>
      </c>
      <c r="CF34" s="82" t="str">
        <f t="shared" si="21"/>
        <v/>
      </c>
      <c r="CG34" s="82" t="str">
        <f t="shared" si="22"/>
        <v/>
      </c>
      <c r="CH34" s="82" t="str">
        <f t="shared" si="23"/>
        <v/>
      </c>
      <c r="CI34" s="82" t="str">
        <f t="shared" si="24"/>
        <v/>
      </c>
      <c r="CJ34" s="82" t="str">
        <f t="shared" si="25"/>
        <v/>
      </c>
      <c r="CK34" s="82" t="str">
        <f t="shared" si="26"/>
        <v/>
      </c>
      <c r="CL34" s="82" t="str">
        <f t="shared" si="27"/>
        <v/>
      </c>
      <c r="CM34" s="82" t="str">
        <f t="shared" si="28"/>
        <v/>
      </c>
      <c r="CN34" s="82" t="str">
        <f t="shared" si="29"/>
        <v/>
      </c>
      <c r="CO34" s="82" t="str">
        <f t="shared" si="30"/>
        <v/>
      </c>
      <c r="CP34" s="82" t="str">
        <f t="shared" si="31"/>
        <v/>
      </c>
      <c r="CQ34" s="82" t="str">
        <f t="shared" si="32"/>
        <v/>
      </c>
      <c r="CR34" s="82" t="str">
        <f t="shared" si="33"/>
        <v/>
      </c>
      <c r="CS34" s="82" t="str">
        <f t="shared" si="34"/>
        <v/>
      </c>
      <c r="CT34" s="82" t="str">
        <f t="shared" si="35"/>
        <v/>
      </c>
      <c r="CU34" s="82" t="str">
        <f t="shared" si="36"/>
        <v/>
      </c>
      <c r="CV34" s="82" t="str">
        <f t="shared" si="37"/>
        <v/>
      </c>
      <c r="CW34" s="82" t="str">
        <f t="shared" si="38"/>
        <v/>
      </c>
      <c r="CX34" s="82" t="str">
        <f t="shared" si="39"/>
        <v/>
      </c>
      <c r="CY34" s="82" t="str">
        <f t="shared" si="40"/>
        <v/>
      </c>
      <c r="CZ34" s="82" t="str">
        <f t="shared" si="41"/>
        <v/>
      </c>
      <c r="DA34" s="82" t="str">
        <f t="shared" si="42"/>
        <v/>
      </c>
      <c r="DB34" s="82" t="str">
        <f t="shared" si="43"/>
        <v/>
      </c>
      <c r="DC34" s="82" t="str">
        <f t="shared" si="44"/>
        <v/>
      </c>
      <c r="DD34" s="82" t="str">
        <f t="shared" si="45"/>
        <v/>
      </c>
      <c r="DE34" s="82" t="str">
        <f t="shared" si="46"/>
        <v/>
      </c>
      <c r="DF34" s="82" t="str">
        <f t="shared" si="47"/>
        <v/>
      </c>
      <c r="DG34" s="82" t="str">
        <f t="shared" si="48"/>
        <v/>
      </c>
      <c r="DH34" s="82" t="str">
        <f t="shared" si="49"/>
        <v/>
      </c>
      <c r="DI34" s="82" t="str">
        <f t="shared" si="50"/>
        <v/>
      </c>
      <c r="DJ34" s="82" t="str">
        <f t="shared" si="51"/>
        <v/>
      </c>
      <c r="DK34" s="82" t="str">
        <f t="shared" si="52"/>
        <v/>
      </c>
      <c r="DL34" s="82" t="str">
        <f t="shared" si="53"/>
        <v/>
      </c>
      <c r="DM34" s="82" t="str">
        <f t="shared" si="54"/>
        <v/>
      </c>
      <c r="DN34" s="82" t="str">
        <f t="shared" si="55"/>
        <v/>
      </c>
      <c r="DO34" s="82" t="str">
        <f t="shared" si="56"/>
        <v/>
      </c>
    </row>
    <row r="35" spans="1:119" ht="15.75" thickBot="1" x14ac:dyDescent="0.3">
      <c r="A35" s="19" t="s">
        <v>96</v>
      </c>
      <c r="B35" s="20" t="s">
        <v>97</v>
      </c>
      <c r="C35" s="81">
        <v>762.34752340409796</v>
      </c>
      <c r="D35" s="81">
        <v>684.56599016004304</v>
      </c>
      <c r="E35" s="81">
        <v>658.71118261724905</v>
      </c>
      <c r="F35" s="81">
        <v>671.18303335603002</v>
      </c>
      <c r="G35" s="81">
        <v>635.24184646529102</v>
      </c>
      <c r="H35" s="81">
        <v>585.58034825651998</v>
      </c>
      <c r="I35" s="81">
        <v>569.45257699688898</v>
      </c>
      <c r="J35" s="81">
        <v>553.23390743043603</v>
      </c>
      <c r="K35" s="81">
        <v>624.009546002109</v>
      </c>
      <c r="L35" s="81">
        <v>621.89094454610597</v>
      </c>
      <c r="M35" s="81">
        <v>665.23701521749695</v>
      </c>
      <c r="N35" s="81">
        <v>664.59108450907399</v>
      </c>
      <c r="O35" s="81">
        <v>589.87250611185698</v>
      </c>
      <c r="P35" s="81">
        <v>678.93674374705802</v>
      </c>
      <c r="Q35" s="81">
        <v>596.90874679074795</v>
      </c>
      <c r="R35" s="81">
        <v>654.56801255500204</v>
      </c>
      <c r="S35" s="81">
        <v>683.53135591331397</v>
      </c>
      <c r="T35" s="81">
        <v>642.87701866457405</v>
      </c>
      <c r="U35" s="81">
        <v>737.89112044364902</v>
      </c>
      <c r="V35" s="81">
        <v>683.81539909007904</v>
      </c>
      <c r="W35" s="81">
        <v>739.84872464700004</v>
      </c>
      <c r="X35" s="81">
        <v>614.28711216184604</v>
      </c>
      <c r="Y35" s="81">
        <v>574.62661034683902</v>
      </c>
      <c r="Z35" s="81">
        <v>610.89062127848399</v>
      </c>
      <c r="AA35" s="81">
        <v>574.23095593257301</v>
      </c>
      <c r="AB35" s="81">
        <v>622.62185949793002</v>
      </c>
      <c r="AC35" s="81">
        <v>714.66569580343605</v>
      </c>
      <c r="AD35" s="81">
        <v>598.92547825148199</v>
      </c>
      <c r="AE35" s="81">
        <v>689.68497130507706</v>
      </c>
      <c r="AF35" s="81">
        <v>609.93976456898497</v>
      </c>
      <c r="AG35" s="81">
        <v>677.67578189628102</v>
      </c>
      <c r="AH35" s="81">
        <v>720.730976052806</v>
      </c>
      <c r="AI35" s="81">
        <v>641.78819446862406</v>
      </c>
      <c r="AJ35" s="81">
        <v>744.938151420233</v>
      </c>
      <c r="AK35" s="81">
        <v>656.12752074202797</v>
      </c>
      <c r="AL35" s="81">
        <v>829.20524644690897</v>
      </c>
      <c r="AM35" s="81">
        <v>610.81208138413797</v>
      </c>
      <c r="AN35" s="81">
        <v>806.77989330344099</v>
      </c>
      <c r="AO35" s="81">
        <v>817.50753951787306</v>
      </c>
      <c r="AP35" s="81">
        <v>729.63414874821399</v>
      </c>
      <c r="AQ35" s="81">
        <v>877.44296425982304</v>
      </c>
      <c r="AR35" s="81">
        <v>843.11122460557897</v>
      </c>
      <c r="AS35" s="81">
        <v>896.51920091305203</v>
      </c>
      <c r="AT35" s="81">
        <v>914.42908870447297</v>
      </c>
      <c r="AU35" s="81">
        <v>902.61304200187703</v>
      </c>
      <c r="AV35" s="81">
        <v>877.99054794214896</v>
      </c>
      <c r="AW35" s="81">
        <v>911.94223148426602</v>
      </c>
      <c r="AX35" s="81">
        <v>959.591076721901</v>
      </c>
      <c r="AY35" s="81">
        <v>960.30986448890599</v>
      </c>
      <c r="AZ35" s="81">
        <v>1046.23661378307</v>
      </c>
      <c r="BA35" s="81">
        <v>1057.5406203899299</v>
      </c>
      <c r="BB35" s="81">
        <v>922.42720558485905</v>
      </c>
      <c r="BC35" s="81">
        <v>997.22349724537798</v>
      </c>
      <c r="BD35" s="94"/>
      <c r="BE35" s="82" t="str">
        <f t="shared" si="1"/>
        <v/>
      </c>
      <c r="BF35" s="82" t="str">
        <f t="shared" si="57"/>
        <v/>
      </c>
      <c r="BG35" s="82" t="str">
        <f t="shared" si="58"/>
        <v/>
      </c>
      <c r="BH35" s="82" t="str">
        <f t="shared" si="59"/>
        <v/>
      </c>
      <c r="BI35" s="82" t="str">
        <f t="shared" si="60"/>
        <v/>
      </c>
      <c r="BJ35" s="82" t="str">
        <f t="shared" si="61"/>
        <v/>
      </c>
      <c r="BK35" s="82" t="str">
        <f t="shared" si="62"/>
        <v/>
      </c>
      <c r="BL35" s="82" t="str">
        <f t="shared" si="63"/>
        <v/>
      </c>
      <c r="BM35" s="82" t="str">
        <f t="shared" si="2"/>
        <v/>
      </c>
      <c r="BN35" s="82" t="str">
        <f t="shared" si="3"/>
        <v/>
      </c>
      <c r="BO35" s="82" t="str">
        <f t="shared" si="4"/>
        <v/>
      </c>
      <c r="BP35" s="82" t="str">
        <f t="shared" si="5"/>
        <v/>
      </c>
      <c r="BQ35" s="82" t="str">
        <f t="shared" si="6"/>
        <v/>
      </c>
      <c r="BR35" s="82" t="str">
        <f t="shared" si="7"/>
        <v/>
      </c>
      <c r="BS35" s="82" t="str">
        <f t="shared" si="8"/>
        <v/>
      </c>
      <c r="BT35" s="82" t="str">
        <f t="shared" si="9"/>
        <v/>
      </c>
      <c r="BU35" s="82" t="str">
        <f t="shared" si="10"/>
        <v/>
      </c>
      <c r="BV35" s="82" t="str">
        <f t="shared" si="11"/>
        <v/>
      </c>
      <c r="BW35" s="82" t="str">
        <f t="shared" si="12"/>
        <v/>
      </c>
      <c r="BX35" s="82" t="str">
        <f t="shared" si="13"/>
        <v/>
      </c>
      <c r="BY35" s="82" t="str">
        <f t="shared" si="14"/>
        <v/>
      </c>
      <c r="BZ35" s="82" t="str">
        <f t="shared" si="15"/>
        <v/>
      </c>
      <c r="CA35" s="82" t="str">
        <f t="shared" si="16"/>
        <v/>
      </c>
      <c r="CB35" s="82" t="str">
        <f t="shared" si="17"/>
        <v/>
      </c>
      <c r="CC35" s="82" t="str">
        <f t="shared" si="18"/>
        <v/>
      </c>
      <c r="CD35" s="82" t="str">
        <f t="shared" si="19"/>
        <v/>
      </c>
      <c r="CE35" s="82" t="str">
        <f t="shared" si="20"/>
        <v/>
      </c>
      <c r="CF35" s="82" t="str">
        <f t="shared" si="21"/>
        <v/>
      </c>
      <c r="CG35" s="82" t="str">
        <f t="shared" si="22"/>
        <v/>
      </c>
      <c r="CH35" s="82" t="str">
        <f t="shared" si="23"/>
        <v/>
      </c>
      <c r="CI35" s="82" t="str">
        <f t="shared" si="24"/>
        <v/>
      </c>
      <c r="CJ35" s="82" t="str">
        <f t="shared" si="25"/>
        <v/>
      </c>
      <c r="CK35" s="82" t="str">
        <f t="shared" si="26"/>
        <v/>
      </c>
      <c r="CL35" s="82" t="str">
        <f t="shared" si="27"/>
        <v/>
      </c>
      <c r="CM35" s="82" t="str">
        <f t="shared" si="28"/>
        <v/>
      </c>
      <c r="CN35" s="82" t="str">
        <f t="shared" si="29"/>
        <v/>
      </c>
      <c r="CO35" s="82" t="str">
        <f t="shared" si="30"/>
        <v/>
      </c>
      <c r="CP35" s="82" t="str">
        <f t="shared" si="31"/>
        <v/>
      </c>
      <c r="CQ35" s="82" t="str">
        <f t="shared" si="32"/>
        <v/>
      </c>
      <c r="CR35" s="82" t="str">
        <f t="shared" si="33"/>
        <v/>
      </c>
      <c r="CS35" s="82" t="str">
        <f t="shared" si="34"/>
        <v/>
      </c>
      <c r="CT35" s="82" t="str">
        <f t="shared" si="35"/>
        <v/>
      </c>
      <c r="CU35" s="82" t="str">
        <f t="shared" si="36"/>
        <v/>
      </c>
      <c r="CV35" s="82" t="str">
        <f t="shared" si="37"/>
        <v/>
      </c>
      <c r="CW35" s="82" t="str">
        <f t="shared" si="38"/>
        <v/>
      </c>
      <c r="CX35" s="82" t="str">
        <f t="shared" si="39"/>
        <v/>
      </c>
      <c r="CY35" s="82" t="str">
        <f t="shared" si="40"/>
        <v/>
      </c>
      <c r="CZ35" s="82" t="str">
        <f t="shared" si="41"/>
        <v/>
      </c>
      <c r="DA35" s="82" t="str">
        <f t="shared" si="42"/>
        <v/>
      </c>
      <c r="DB35" s="82" t="str">
        <f t="shared" si="43"/>
        <v/>
      </c>
      <c r="DC35" s="82" t="str">
        <f t="shared" si="44"/>
        <v/>
      </c>
      <c r="DD35" s="82" t="str">
        <f t="shared" si="45"/>
        <v/>
      </c>
      <c r="DE35" s="82" t="str">
        <f t="shared" si="46"/>
        <v/>
      </c>
      <c r="DF35" s="82" t="str">
        <f t="shared" si="47"/>
        <v/>
      </c>
      <c r="DG35" s="82" t="str">
        <f t="shared" si="48"/>
        <v/>
      </c>
      <c r="DH35" s="82" t="str">
        <f t="shared" si="49"/>
        <v/>
      </c>
      <c r="DI35" s="82" t="str">
        <f t="shared" si="50"/>
        <v/>
      </c>
      <c r="DJ35" s="82" t="str">
        <f t="shared" si="51"/>
        <v/>
      </c>
      <c r="DK35" s="82" t="str">
        <f t="shared" si="52"/>
        <v/>
      </c>
      <c r="DL35" s="82" t="str">
        <f t="shared" si="53"/>
        <v/>
      </c>
      <c r="DM35" s="82" t="str">
        <f t="shared" si="54"/>
        <v/>
      </c>
      <c r="DN35" s="82" t="str">
        <f t="shared" si="55"/>
        <v/>
      </c>
      <c r="DO35" s="82" t="str">
        <f t="shared" si="56"/>
        <v/>
      </c>
    </row>
    <row r="36" spans="1:119" ht="15.75" thickBot="1" x14ac:dyDescent="0.3">
      <c r="A36" s="19" t="s">
        <v>98</v>
      </c>
      <c r="B36" s="20" t="s">
        <v>99</v>
      </c>
      <c r="C36" s="81">
        <v>941.08094576156202</v>
      </c>
      <c r="D36" s="81">
        <v>943.81795150209302</v>
      </c>
      <c r="E36" s="81">
        <v>921.31751796117896</v>
      </c>
      <c r="F36" s="81">
        <v>870.88473009782297</v>
      </c>
      <c r="G36" s="81">
        <v>930.97880871783298</v>
      </c>
      <c r="H36" s="81">
        <v>916.41973474618806</v>
      </c>
      <c r="I36" s="81">
        <v>946.14124842830904</v>
      </c>
      <c r="J36" s="81">
        <v>998.30233396162805</v>
      </c>
      <c r="K36" s="81">
        <v>913.98042706708804</v>
      </c>
      <c r="L36" s="81">
        <v>896.72969579285495</v>
      </c>
      <c r="M36" s="81">
        <v>880.88852948135298</v>
      </c>
      <c r="N36" s="81">
        <v>854.87682293932903</v>
      </c>
      <c r="O36" s="81">
        <v>828.397769226896</v>
      </c>
      <c r="P36" s="81">
        <v>842.69151917039096</v>
      </c>
      <c r="Q36" s="81">
        <v>805.96691271127304</v>
      </c>
      <c r="R36" s="81">
        <v>834.21654478540199</v>
      </c>
      <c r="S36" s="81">
        <v>871.86591716405098</v>
      </c>
      <c r="T36" s="81">
        <v>918.93857703136496</v>
      </c>
      <c r="U36" s="81">
        <v>904.42025577305299</v>
      </c>
      <c r="V36" s="81">
        <v>899.96551048004198</v>
      </c>
      <c r="W36" s="81">
        <v>885.01342741834401</v>
      </c>
      <c r="X36" s="81">
        <v>862.42044020940602</v>
      </c>
      <c r="Y36" s="81">
        <v>869.66242929371901</v>
      </c>
      <c r="Z36" s="81">
        <v>892.387950730027</v>
      </c>
      <c r="AA36" s="81">
        <v>923.29810815950896</v>
      </c>
      <c r="AB36" s="81">
        <v>932.09804118954901</v>
      </c>
      <c r="AC36" s="81">
        <v>1019.65235671295</v>
      </c>
      <c r="AD36" s="81">
        <v>1077.31411497881</v>
      </c>
      <c r="AE36" s="81">
        <v>1068.04152384231</v>
      </c>
      <c r="AF36" s="81">
        <v>1023.20233541019</v>
      </c>
      <c r="AG36" s="81">
        <v>1080.36729095429</v>
      </c>
      <c r="AH36" s="81">
        <v>1047.6571770615701</v>
      </c>
      <c r="AI36" s="81">
        <v>1076.7571799336699</v>
      </c>
      <c r="AJ36" s="81">
        <v>1067.62375254929</v>
      </c>
      <c r="AK36" s="81">
        <v>1075.8095589934901</v>
      </c>
      <c r="AL36" s="81">
        <v>1062.36222183156</v>
      </c>
      <c r="AM36" s="81">
        <v>795.34544674573101</v>
      </c>
      <c r="AN36" s="81">
        <v>883.080956977303</v>
      </c>
      <c r="AO36" s="81">
        <v>953.04815795857303</v>
      </c>
      <c r="AP36" s="81">
        <v>911.98218357328301</v>
      </c>
      <c r="AQ36" s="81">
        <v>938.09448208854303</v>
      </c>
      <c r="AR36" s="81">
        <v>951.43735290700704</v>
      </c>
      <c r="AS36" s="81">
        <v>971.05430680675499</v>
      </c>
      <c r="AT36" s="81">
        <v>1037.93202325838</v>
      </c>
      <c r="AU36" s="81">
        <v>1005.18419866405</v>
      </c>
      <c r="AV36" s="81">
        <v>991.437084260863</v>
      </c>
      <c r="AW36" s="81">
        <v>1019.00932116427</v>
      </c>
      <c r="AX36" s="81">
        <v>1032.62422157277</v>
      </c>
      <c r="AY36" s="81">
        <v>1087.7006217021601</v>
      </c>
      <c r="AZ36" s="81">
        <v>1127.1771588183001</v>
      </c>
      <c r="BA36" s="81">
        <v>1146.6289700566299</v>
      </c>
      <c r="BB36" s="81">
        <v>1198.9247510719899</v>
      </c>
      <c r="BC36" s="81">
        <v>1165.75936022275</v>
      </c>
      <c r="BD36" s="94"/>
      <c r="BE36" s="82" t="str">
        <f t="shared" si="1"/>
        <v/>
      </c>
      <c r="BF36" s="82" t="str">
        <f t="shared" si="57"/>
        <v/>
      </c>
      <c r="BG36" s="82" t="str">
        <f t="shared" si="58"/>
        <v/>
      </c>
      <c r="BH36" s="82" t="str">
        <f t="shared" si="59"/>
        <v/>
      </c>
      <c r="BI36" s="82" t="str">
        <f t="shared" si="60"/>
        <v/>
      </c>
      <c r="BJ36" s="82" t="str">
        <f t="shared" si="61"/>
        <v/>
      </c>
      <c r="BK36" s="82" t="str">
        <f t="shared" si="62"/>
        <v/>
      </c>
      <c r="BL36" s="82" t="str">
        <f t="shared" si="63"/>
        <v/>
      </c>
      <c r="BM36" s="82" t="str">
        <f t="shared" si="2"/>
        <v/>
      </c>
      <c r="BN36" s="82" t="str">
        <f t="shared" si="3"/>
        <v/>
      </c>
      <c r="BO36" s="82" t="str">
        <f t="shared" si="4"/>
        <v/>
      </c>
      <c r="BP36" s="82" t="str">
        <f t="shared" si="5"/>
        <v/>
      </c>
      <c r="BQ36" s="82" t="str">
        <f t="shared" si="6"/>
        <v/>
      </c>
      <c r="BR36" s="82" t="str">
        <f t="shared" si="7"/>
        <v/>
      </c>
      <c r="BS36" s="82" t="str">
        <f t="shared" si="8"/>
        <v/>
      </c>
      <c r="BT36" s="82" t="str">
        <f t="shared" si="9"/>
        <v/>
      </c>
      <c r="BU36" s="82" t="str">
        <f t="shared" si="10"/>
        <v/>
      </c>
      <c r="BV36" s="82" t="str">
        <f t="shared" si="11"/>
        <v/>
      </c>
      <c r="BW36" s="82" t="str">
        <f t="shared" si="12"/>
        <v/>
      </c>
      <c r="BX36" s="82" t="str">
        <f t="shared" si="13"/>
        <v/>
      </c>
      <c r="BY36" s="82" t="str">
        <f t="shared" si="14"/>
        <v/>
      </c>
      <c r="BZ36" s="82" t="str">
        <f t="shared" si="15"/>
        <v/>
      </c>
      <c r="CA36" s="82" t="str">
        <f t="shared" si="16"/>
        <v/>
      </c>
      <c r="CB36" s="82" t="str">
        <f t="shared" si="17"/>
        <v/>
      </c>
      <c r="CC36" s="82" t="str">
        <f t="shared" si="18"/>
        <v/>
      </c>
      <c r="CD36" s="82" t="str">
        <f t="shared" si="19"/>
        <v/>
      </c>
      <c r="CE36" s="82" t="str">
        <f t="shared" si="20"/>
        <v/>
      </c>
      <c r="CF36" s="82" t="str">
        <f t="shared" si="21"/>
        <v/>
      </c>
      <c r="CG36" s="82" t="str">
        <f t="shared" si="22"/>
        <v/>
      </c>
      <c r="CH36" s="82" t="str">
        <f t="shared" si="23"/>
        <v/>
      </c>
      <c r="CI36" s="82" t="str">
        <f t="shared" si="24"/>
        <v/>
      </c>
      <c r="CJ36" s="82" t="str">
        <f t="shared" si="25"/>
        <v/>
      </c>
      <c r="CK36" s="82" t="str">
        <f t="shared" si="26"/>
        <v/>
      </c>
      <c r="CL36" s="82" t="str">
        <f t="shared" si="27"/>
        <v/>
      </c>
      <c r="CM36" s="82" t="str">
        <f t="shared" si="28"/>
        <v/>
      </c>
      <c r="CN36" s="82" t="str">
        <f t="shared" si="29"/>
        <v/>
      </c>
      <c r="CO36" s="82" t="str">
        <f t="shared" si="30"/>
        <v/>
      </c>
      <c r="CP36" s="82" t="str">
        <f t="shared" si="31"/>
        <v/>
      </c>
      <c r="CQ36" s="82" t="str">
        <f t="shared" si="32"/>
        <v/>
      </c>
      <c r="CR36" s="82" t="str">
        <f t="shared" si="33"/>
        <v/>
      </c>
      <c r="CS36" s="82" t="str">
        <f t="shared" si="34"/>
        <v/>
      </c>
      <c r="CT36" s="82" t="str">
        <f t="shared" si="35"/>
        <v/>
      </c>
      <c r="CU36" s="82" t="str">
        <f t="shared" si="36"/>
        <v/>
      </c>
      <c r="CV36" s="82" t="str">
        <f t="shared" si="37"/>
        <v/>
      </c>
      <c r="CW36" s="82" t="str">
        <f t="shared" si="38"/>
        <v/>
      </c>
      <c r="CX36" s="82" t="str">
        <f t="shared" si="39"/>
        <v/>
      </c>
      <c r="CY36" s="82" t="str">
        <f t="shared" si="40"/>
        <v/>
      </c>
      <c r="CZ36" s="82" t="str">
        <f t="shared" si="41"/>
        <v/>
      </c>
      <c r="DA36" s="82" t="str">
        <f t="shared" si="42"/>
        <v/>
      </c>
      <c r="DB36" s="82" t="str">
        <f t="shared" si="43"/>
        <v/>
      </c>
      <c r="DC36" s="82" t="str">
        <f t="shared" si="44"/>
        <v/>
      </c>
      <c r="DD36" s="82" t="str">
        <f t="shared" si="45"/>
        <v/>
      </c>
      <c r="DE36" s="82" t="str">
        <f t="shared" si="46"/>
        <v/>
      </c>
      <c r="DF36" s="82" t="str">
        <f t="shared" si="47"/>
        <v/>
      </c>
      <c r="DG36" s="82" t="str">
        <f t="shared" si="48"/>
        <v/>
      </c>
      <c r="DH36" s="82" t="str">
        <f t="shared" si="49"/>
        <v/>
      </c>
      <c r="DI36" s="82" t="str">
        <f t="shared" si="50"/>
        <v/>
      </c>
      <c r="DJ36" s="82" t="str">
        <f t="shared" si="51"/>
        <v/>
      </c>
      <c r="DK36" s="82" t="str">
        <f t="shared" si="52"/>
        <v/>
      </c>
      <c r="DL36" s="82" t="str">
        <f t="shared" si="53"/>
        <v/>
      </c>
      <c r="DM36" s="82" t="str">
        <f t="shared" si="54"/>
        <v/>
      </c>
      <c r="DN36" s="82" t="str">
        <f t="shared" si="55"/>
        <v/>
      </c>
      <c r="DO36" s="82" t="str">
        <f t="shared" si="56"/>
        <v/>
      </c>
    </row>
    <row r="37" spans="1:119" ht="15.75" thickBot="1" x14ac:dyDescent="0.3">
      <c r="A37" s="19" t="s">
        <v>100</v>
      </c>
      <c r="B37" s="20" t="s">
        <v>101</v>
      </c>
      <c r="C37" s="81">
        <v>2477.9197188807898</v>
      </c>
      <c r="D37" s="81">
        <v>2189.5172969780801</v>
      </c>
      <c r="E37" s="81">
        <v>1978.34478500923</v>
      </c>
      <c r="F37" s="81">
        <v>1923.46057186759</v>
      </c>
      <c r="G37" s="81">
        <v>1714.9419298649</v>
      </c>
      <c r="H37" s="81">
        <v>1813.0036842069901</v>
      </c>
      <c r="I37" s="81">
        <v>1658.4330906652399</v>
      </c>
      <c r="J37" s="81">
        <v>1436.3441285420799</v>
      </c>
      <c r="K37" s="81">
        <v>1521.0767500665399</v>
      </c>
      <c r="L37" s="81">
        <v>1524.71539419123</v>
      </c>
      <c r="M37" s="81">
        <v>1563.31934789814</v>
      </c>
      <c r="N37" s="81">
        <v>1566.83193685166</v>
      </c>
      <c r="O37" s="81">
        <v>1528.0237667807</v>
      </c>
      <c r="P37" s="81">
        <v>1529.8125606492199</v>
      </c>
      <c r="Q37" s="81">
        <v>1487.95967544216</v>
      </c>
      <c r="R37" s="81">
        <v>1547.9421453546699</v>
      </c>
      <c r="S37" s="81">
        <v>1489.8940319737101</v>
      </c>
      <c r="T37" s="81">
        <v>1625.56089099427</v>
      </c>
      <c r="U37" s="81">
        <v>1788.44913199914</v>
      </c>
      <c r="V37" s="81">
        <v>1829.6185757891101</v>
      </c>
      <c r="W37" s="81">
        <v>1819.4746583183601</v>
      </c>
      <c r="X37" s="81">
        <v>1914.8437240717301</v>
      </c>
      <c r="Y37" s="81">
        <v>1926.2737165011299</v>
      </c>
      <c r="Z37" s="81">
        <v>1902.17529121588</v>
      </c>
      <c r="AA37" s="81">
        <v>1766.13798004467</v>
      </c>
      <c r="AB37" s="81">
        <v>1788.5918830159401</v>
      </c>
      <c r="AC37" s="81">
        <v>1853.2225619455401</v>
      </c>
      <c r="AD37" s="81">
        <v>1954.18231934137</v>
      </c>
      <c r="AE37" s="81">
        <v>1851.0958372088401</v>
      </c>
      <c r="AF37" s="81">
        <v>1840.54892781533</v>
      </c>
      <c r="AG37" s="81">
        <v>1790.7621936953001</v>
      </c>
      <c r="AH37" s="81">
        <v>1594.8917426604</v>
      </c>
      <c r="AI37" s="81">
        <v>1505.42815027816</v>
      </c>
      <c r="AJ37" s="81">
        <v>1475.95345284982</v>
      </c>
      <c r="AK37" s="81">
        <v>1487.62383797703</v>
      </c>
      <c r="AL37" s="81">
        <v>1369.9776865114</v>
      </c>
      <c r="AM37" s="81">
        <v>927.72454198388698</v>
      </c>
      <c r="AN37" s="81">
        <v>950.09522530885897</v>
      </c>
      <c r="AO37" s="81">
        <v>1184.37497327868</v>
      </c>
      <c r="AP37" s="81">
        <v>1431.19489363308</v>
      </c>
      <c r="AQ37" s="81">
        <v>1498.7287703607899</v>
      </c>
      <c r="AR37" s="81">
        <v>1498.9767063083</v>
      </c>
      <c r="AS37" s="81">
        <v>1535.1617607250901</v>
      </c>
      <c r="AT37" s="81">
        <v>1632.33388681112</v>
      </c>
      <c r="AU37" s="81">
        <v>1701.5208424257501</v>
      </c>
      <c r="AV37" s="81">
        <v>1607.2003414722701</v>
      </c>
      <c r="AW37" s="81">
        <v>1776.58687464688</v>
      </c>
      <c r="AX37" s="81">
        <v>1756.2943232764301</v>
      </c>
      <c r="AY37" s="81">
        <v>1716.3858946252201</v>
      </c>
      <c r="AZ37" s="81">
        <v>1713.2223352545</v>
      </c>
      <c r="BA37" s="81">
        <v>1621.6432129841101</v>
      </c>
      <c r="BB37" s="81">
        <v>1603.84044857293</v>
      </c>
      <c r="BC37" s="81">
        <v>1615.30609116196</v>
      </c>
      <c r="BD37" s="94"/>
      <c r="BE37" s="82" t="str">
        <f t="shared" si="1"/>
        <v/>
      </c>
      <c r="BF37" s="82" t="str">
        <f t="shared" si="57"/>
        <v/>
      </c>
      <c r="BG37" s="82" t="str">
        <f t="shared" si="58"/>
        <v/>
      </c>
      <c r="BH37" s="82" t="str">
        <f t="shared" si="59"/>
        <v/>
      </c>
      <c r="BI37" s="82" t="str">
        <f t="shared" si="60"/>
        <v/>
      </c>
      <c r="BJ37" s="82" t="str">
        <f t="shared" si="61"/>
        <v/>
      </c>
      <c r="BK37" s="82" t="str">
        <f t="shared" si="62"/>
        <v/>
      </c>
      <c r="BL37" s="82" t="str">
        <f t="shared" si="63"/>
        <v/>
      </c>
      <c r="BM37" s="82" t="str">
        <f t="shared" si="2"/>
        <v/>
      </c>
      <c r="BN37" s="82" t="str">
        <f t="shared" si="3"/>
        <v/>
      </c>
      <c r="BO37" s="82" t="str">
        <f t="shared" si="4"/>
        <v/>
      </c>
      <c r="BP37" s="82" t="str">
        <f t="shared" si="5"/>
        <v/>
      </c>
      <c r="BQ37" s="82" t="str">
        <f t="shared" si="6"/>
        <v/>
      </c>
      <c r="BR37" s="82" t="str">
        <f t="shared" si="7"/>
        <v/>
      </c>
      <c r="BS37" s="82" t="str">
        <f t="shared" si="8"/>
        <v/>
      </c>
      <c r="BT37" s="82" t="str">
        <f t="shared" si="9"/>
        <v/>
      </c>
      <c r="BU37" s="82" t="str">
        <f t="shared" si="10"/>
        <v/>
      </c>
      <c r="BV37" s="82" t="str">
        <f t="shared" si="11"/>
        <v/>
      </c>
      <c r="BW37" s="82" t="str">
        <f t="shared" si="12"/>
        <v/>
      </c>
      <c r="BX37" s="82" t="str">
        <f t="shared" si="13"/>
        <v/>
      </c>
      <c r="BY37" s="82" t="str">
        <f t="shared" si="14"/>
        <v/>
      </c>
      <c r="BZ37" s="82" t="str">
        <f t="shared" si="15"/>
        <v/>
      </c>
      <c r="CA37" s="82" t="str">
        <f t="shared" si="16"/>
        <v/>
      </c>
      <c r="CB37" s="82" t="str">
        <f t="shared" si="17"/>
        <v/>
      </c>
      <c r="CC37" s="82" t="str">
        <f t="shared" si="18"/>
        <v/>
      </c>
      <c r="CD37" s="82" t="str">
        <f t="shared" si="19"/>
        <v/>
      </c>
      <c r="CE37" s="82" t="str">
        <f t="shared" si="20"/>
        <v/>
      </c>
      <c r="CF37" s="82" t="str">
        <f t="shared" si="21"/>
        <v/>
      </c>
      <c r="CG37" s="82" t="str">
        <f t="shared" si="22"/>
        <v/>
      </c>
      <c r="CH37" s="82" t="str">
        <f t="shared" si="23"/>
        <v/>
      </c>
      <c r="CI37" s="82" t="str">
        <f t="shared" si="24"/>
        <v/>
      </c>
      <c r="CJ37" s="82" t="str">
        <f t="shared" si="25"/>
        <v/>
      </c>
      <c r="CK37" s="82" t="str">
        <f t="shared" si="26"/>
        <v/>
      </c>
      <c r="CL37" s="82" t="str">
        <f t="shared" si="27"/>
        <v/>
      </c>
      <c r="CM37" s="82" t="str">
        <f t="shared" si="28"/>
        <v/>
      </c>
      <c r="CN37" s="82" t="str">
        <f t="shared" si="29"/>
        <v/>
      </c>
      <c r="CO37" s="82" t="str">
        <f t="shared" si="30"/>
        <v/>
      </c>
      <c r="CP37" s="82" t="str">
        <f t="shared" si="31"/>
        <v/>
      </c>
      <c r="CQ37" s="82" t="str">
        <f t="shared" si="32"/>
        <v/>
      </c>
      <c r="CR37" s="82" t="str">
        <f t="shared" si="33"/>
        <v/>
      </c>
      <c r="CS37" s="82" t="str">
        <f t="shared" si="34"/>
        <v/>
      </c>
      <c r="CT37" s="82" t="str">
        <f t="shared" si="35"/>
        <v/>
      </c>
      <c r="CU37" s="82" t="str">
        <f t="shared" si="36"/>
        <v/>
      </c>
      <c r="CV37" s="82" t="str">
        <f t="shared" si="37"/>
        <v/>
      </c>
      <c r="CW37" s="82" t="str">
        <f t="shared" si="38"/>
        <v/>
      </c>
      <c r="CX37" s="82" t="str">
        <f t="shared" si="39"/>
        <v/>
      </c>
      <c r="CY37" s="82" t="str">
        <f t="shared" si="40"/>
        <v/>
      </c>
      <c r="CZ37" s="82" t="str">
        <f t="shared" si="41"/>
        <v/>
      </c>
      <c r="DA37" s="82" t="str">
        <f t="shared" si="42"/>
        <v/>
      </c>
      <c r="DB37" s="82" t="str">
        <f t="shared" si="43"/>
        <v/>
      </c>
      <c r="DC37" s="82" t="str">
        <f t="shared" si="44"/>
        <v/>
      </c>
      <c r="DD37" s="82" t="str">
        <f t="shared" si="45"/>
        <v/>
      </c>
      <c r="DE37" s="82" t="str">
        <f t="shared" si="46"/>
        <v/>
      </c>
      <c r="DF37" s="82" t="str">
        <f t="shared" si="47"/>
        <v/>
      </c>
      <c r="DG37" s="82" t="str">
        <f t="shared" si="48"/>
        <v/>
      </c>
      <c r="DH37" s="82" t="str">
        <f t="shared" si="49"/>
        <v/>
      </c>
      <c r="DI37" s="82" t="str">
        <f t="shared" si="50"/>
        <v/>
      </c>
      <c r="DJ37" s="82" t="str">
        <f t="shared" si="51"/>
        <v/>
      </c>
      <c r="DK37" s="82" t="str">
        <f t="shared" si="52"/>
        <v/>
      </c>
      <c r="DL37" s="82" t="str">
        <f t="shared" si="53"/>
        <v/>
      </c>
      <c r="DM37" s="82" t="str">
        <f t="shared" si="54"/>
        <v/>
      </c>
      <c r="DN37" s="82" t="str">
        <f t="shared" si="55"/>
        <v/>
      </c>
      <c r="DO37" s="82" t="str">
        <f t="shared" si="56"/>
        <v/>
      </c>
    </row>
    <row r="38" spans="1:119" ht="15.75" thickBot="1" x14ac:dyDescent="0.3">
      <c r="A38" s="19" t="s">
        <v>102</v>
      </c>
      <c r="B38" s="20" t="s">
        <v>103</v>
      </c>
      <c r="C38" s="81">
        <v>915.28611349157597</v>
      </c>
      <c r="D38" s="81">
        <v>1092.59896344191</v>
      </c>
      <c r="E38" s="81">
        <v>1108.8052608584501</v>
      </c>
      <c r="F38" s="81">
        <v>861.47080329624896</v>
      </c>
      <c r="G38" s="81">
        <v>818.16347220504201</v>
      </c>
      <c r="H38" s="81">
        <v>750.56270835266196</v>
      </c>
      <c r="I38" s="81">
        <v>748.46620003768703</v>
      </c>
      <c r="J38" s="81">
        <v>582.62135108169298</v>
      </c>
      <c r="K38" s="81">
        <v>713.72528718893102</v>
      </c>
      <c r="L38" s="81">
        <v>838.900120160406</v>
      </c>
      <c r="M38" s="81">
        <v>856.52725761930196</v>
      </c>
      <c r="N38" s="81">
        <v>824.50320039618805</v>
      </c>
      <c r="O38" s="81">
        <v>872.08709375190097</v>
      </c>
      <c r="P38" s="81">
        <v>1007.52054759276</v>
      </c>
      <c r="Q38" s="81">
        <v>830.56569383720205</v>
      </c>
      <c r="R38" s="81">
        <v>726.920421226396</v>
      </c>
      <c r="S38" s="81">
        <v>765.316098643141</v>
      </c>
      <c r="T38" s="81">
        <v>877.39940282975294</v>
      </c>
      <c r="U38" s="81">
        <v>826.34912559090196</v>
      </c>
      <c r="V38" s="81">
        <v>743.51806710194296</v>
      </c>
      <c r="W38" s="81">
        <v>746.33508875740802</v>
      </c>
      <c r="X38" s="81">
        <v>846.825101172308</v>
      </c>
      <c r="Y38" s="81">
        <v>752.07058411329103</v>
      </c>
      <c r="Z38" s="81">
        <v>719.88169897374405</v>
      </c>
      <c r="AA38" s="81">
        <v>1033.25561655966</v>
      </c>
      <c r="AB38" s="81">
        <v>1206.7043956893599</v>
      </c>
      <c r="AC38" s="81">
        <v>1118.4591239040101</v>
      </c>
      <c r="AD38" s="81">
        <v>1056.26468541341</v>
      </c>
      <c r="AE38" s="81">
        <v>1134.97416094798</v>
      </c>
      <c r="AF38" s="81">
        <v>1347.18050187777</v>
      </c>
      <c r="AG38" s="81">
        <v>1173.95058120354</v>
      </c>
      <c r="AH38" s="81">
        <v>1121.52049358059</v>
      </c>
      <c r="AI38" s="81">
        <v>1047.61832872593</v>
      </c>
      <c r="AJ38" s="81">
        <v>1051.3792459441099</v>
      </c>
      <c r="AK38" s="81">
        <v>572.58235438520603</v>
      </c>
      <c r="AL38" s="81">
        <v>563.43323172228895</v>
      </c>
      <c r="AM38" s="81">
        <v>339.12433197550399</v>
      </c>
      <c r="AN38" s="81">
        <v>373.14814227910699</v>
      </c>
      <c r="AO38" s="81">
        <v>496.10147162992803</v>
      </c>
      <c r="AP38" s="81">
        <v>524.62341130176503</v>
      </c>
      <c r="AQ38" s="81">
        <v>470.33463115625801</v>
      </c>
      <c r="AR38" s="81">
        <v>550.630201817331</v>
      </c>
      <c r="AS38" s="81">
        <v>494.35075494720502</v>
      </c>
      <c r="AT38" s="81">
        <v>546.430231714971</v>
      </c>
      <c r="AU38" s="81">
        <v>583.02764655461704</v>
      </c>
      <c r="AV38" s="81">
        <v>487.27041546465603</v>
      </c>
      <c r="AW38" s="81">
        <v>478.61805015831197</v>
      </c>
      <c r="AX38" s="81">
        <v>539.11122156373494</v>
      </c>
      <c r="AY38" s="81">
        <v>663.76767935827195</v>
      </c>
      <c r="AZ38" s="81">
        <v>668.51338796025198</v>
      </c>
      <c r="BA38" s="81">
        <v>723.62681942027803</v>
      </c>
      <c r="BB38" s="81">
        <v>764.17135013493896</v>
      </c>
      <c r="BC38" s="81">
        <v>708.97825032961396</v>
      </c>
      <c r="BD38" s="94"/>
      <c r="BE38" s="82" t="str">
        <f t="shared" si="1"/>
        <v/>
      </c>
      <c r="BF38" s="82" t="str">
        <f t="shared" si="57"/>
        <v/>
      </c>
      <c r="BG38" s="82" t="str">
        <f t="shared" si="58"/>
        <v/>
      </c>
      <c r="BH38" s="82" t="str">
        <f t="shared" si="59"/>
        <v/>
      </c>
      <c r="BI38" s="82" t="str">
        <f t="shared" si="60"/>
        <v/>
      </c>
      <c r="BJ38" s="82" t="str">
        <f t="shared" si="61"/>
        <v/>
      </c>
      <c r="BK38" s="82" t="str">
        <f t="shared" si="62"/>
        <v/>
      </c>
      <c r="BL38" s="82" t="str">
        <f t="shared" si="63"/>
        <v/>
      </c>
      <c r="BM38" s="82" t="str">
        <f t="shared" si="2"/>
        <v/>
      </c>
      <c r="BN38" s="82" t="str">
        <f t="shared" si="3"/>
        <v/>
      </c>
      <c r="BO38" s="82" t="str">
        <f t="shared" si="4"/>
        <v/>
      </c>
      <c r="BP38" s="82" t="str">
        <f t="shared" si="5"/>
        <v/>
      </c>
      <c r="BQ38" s="82" t="str">
        <f t="shared" si="6"/>
        <v/>
      </c>
      <c r="BR38" s="82" t="str">
        <f t="shared" si="7"/>
        <v/>
      </c>
      <c r="BS38" s="82" t="str">
        <f t="shared" si="8"/>
        <v/>
      </c>
      <c r="BT38" s="82" t="str">
        <f t="shared" si="9"/>
        <v/>
      </c>
      <c r="BU38" s="82" t="str">
        <f t="shared" si="10"/>
        <v/>
      </c>
      <c r="BV38" s="82" t="str">
        <f t="shared" si="11"/>
        <v/>
      </c>
      <c r="BW38" s="82" t="str">
        <f t="shared" si="12"/>
        <v/>
      </c>
      <c r="BX38" s="82" t="str">
        <f t="shared" si="13"/>
        <v/>
      </c>
      <c r="BY38" s="82" t="str">
        <f t="shared" si="14"/>
        <v/>
      </c>
      <c r="BZ38" s="82" t="str">
        <f t="shared" si="15"/>
        <v/>
      </c>
      <c r="CA38" s="82" t="str">
        <f t="shared" si="16"/>
        <v/>
      </c>
      <c r="CB38" s="82" t="str">
        <f t="shared" si="17"/>
        <v/>
      </c>
      <c r="CC38" s="82" t="str">
        <f t="shared" si="18"/>
        <v/>
      </c>
      <c r="CD38" s="82" t="str">
        <f t="shared" si="19"/>
        <v/>
      </c>
      <c r="CE38" s="82" t="str">
        <f t="shared" si="20"/>
        <v/>
      </c>
      <c r="CF38" s="82" t="str">
        <f t="shared" si="21"/>
        <v/>
      </c>
      <c r="CG38" s="82" t="str">
        <f t="shared" si="22"/>
        <v/>
      </c>
      <c r="CH38" s="82" t="str">
        <f t="shared" si="23"/>
        <v/>
      </c>
      <c r="CI38" s="82" t="str">
        <f t="shared" si="24"/>
        <v/>
      </c>
      <c r="CJ38" s="82" t="str">
        <f t="shared" si="25"/>
        <v/>
      </c>
      <c r="CK38" s="82" t="str">
        <f t="shared" si="26"/>
        <v/>
      </c>
      <c r="CL38" s="82" t="str">
        <f t="shared" si="27"/>
        <v/>
      </c>
      <c r="CM38" s="82" t="str">
        <f t="shared" si="28"/>
        <v/>
      </c>
      <c r="CN38" s="82" t="str">
        <f t="shared" si="29"/>
        <v/>
      </c>
      <c r="CO38" s="82" t="str">
        <f t="shared" si="30"/>
        <v/>
      </c>
      <c r="CP38" s="82" t="str">
        <f t="shared" si="31"/>
        <v/>
      </c>
      <c r="CQ38" s="82" t="str">
        <f t="shared" si="32"/>
        <v/>
      </c>
      <c r="CR38" s="82" t="str">
        <f t="shared" si="33"/>
        <v/>
      </c>
      <c r="CS38" s="82" t="str">
        <f t="shared" si="34"/>
        <v/>
      </c>
      <c r="CT38" s="82" t="str">
        <f t="shared" si="35"/>
        <v/>
      </c>
      <c r="CU38" s="82" t="str">
        <f t="shared" si="36"/>
        <v/>
      </c>
      <c r="CV38" s="82" t="str">
        <f t="shared" si="37"/>
        <v/>
      </c>
      <c r="CW38" s="82" t="str">
        <f t="shared" si="38"/>
        <v/>
      </c>
      <c r="CX38" s="82" t="str">
        <f t="shared" si="39"/>
        <v/>
      </c>
      <c r="CY38" s="82" t="str">
        <f t="shared" si="40"/>
        <v/>
      </c>
      <c r="CZ38" s="82" t="str">
        <f t="shared" si="41"/>
        <v/>
      </c>
      <c r="DA38" s="82" t="str">
        <f t="shared" si="42"/>
        <v/>
      </c>
      <c r="DB38" s="82" t="str">
        <f t="shared" si="43"/>
        <v/>
      </c>
      <c r="DC38" s="82" t="str">
        <f t="shared" si="44"/>
        <v/>
      </c>
      <c r="DD38" s="82" t="str">
        <f t="shared" si="45"/>
        <v/>
      </c>
      <c r="DE38" s="82" t="str">
        <f t="shared" si="46"/>
        <v/>
      </c>
      <c r="DF38" s="82" t="str">
        <f t="shared" si="47"/>
        <v/>
      </c>
      <c r="DG38" s="82" t="str">
        <f t="shared" si="48"/>
        <v/>
      </c>
      <c r="DH38" s="82" t="str">
        <f t="shared" si="49"/>
        <v/>
      </c>
      <c r="DI38" s="82" t="str">
        <f t="shared" si="50"/>
        <v/>
      </c>
      <c r="DJ38" s="82" t="str">
        <f t="shared" si="51"/>
        <v/>
      </c>
      <c r="DK38" s="82" t="str">
        <f t="shared" si="52"/>
        <v/>
      </c>
      <c r="DL38" s="82" t="str">
        <f t="shared" si="53"/>
        <v/>
      </c>
      <c r="DM38" s="82" t="str">
        <f t="shared" si="54"/>
        <v/>
      </c>
      <c r="DN38" s="82" t="str">
        <f t="shared" si="55"/>
        <v/>
      </c>
      <c r="DO38" s="82" t="str">
        <f t="shared" si="56"/>
        <v/>
      </c>
    </row>
    <row r="39" spans="1:119" ht="15.75" thickBot="1" x14ac:dyDescent="0.3">
      <c r="A39" s="19" t="s">
        <v>104</v>
      </c>
      <c r="B39" s="20" t="s">
        <v>8</v>
      </c>
      <c r="C39" s="81">
        <v>5471.3507287894499</v>
      </c>
      <c r="D39" s="81">
        <v>5349.27892019103</v>
      </c>
      <c r="E39" s="81">
        <v>5080.78417430015</v>
      </c>
      <c r="F39" s="81">
        <v>4975.7199756515001</v>
      </c>
      <c r="G39" s="81">
        <v>4556.0203309684903</v>
      </c>
      <c r="H39" s="81">
        <v>4365.9171798331599</v>
      </c>
      <c r="I39" s="81">
        <v>4242.4160270889397</v>
      </c>
      <c r="J39" s="81">
        <v>4166.38293590801</v>
      </c>
      <c r="K39" s="81">
        <v>4389.7107090556801</v>
      </c>
      <c r="L39" s="81">
        <v>4430.5272426572601</v>
      </c>
      <c r="M39" s="81">
        <v>4473.8639087722204</v>
      </c>
      <c r="N39" s="81">
        <v>4435.5529076653402</v>
      </c>
      <c r="O39" s="81">
        <v>4565.4702500153098</v>
      </c>
      <c r="P39" s="81">
        <v>4496.9252855003897</v>
      </c>
      <c r="Q39" s="81">
        <v>4329.1089884170297</v>
      </c>
      <c r="R39" s="81">
        <v>4479.7150133712403</v>
      </c>
      <c r="S39" s="81">
        <v>4448.89688850721</v>
      </c>
      <c r="T39" s="81">
        <v>4382.5970449462502</v>
      </c>
      <c r="U39" s="81">
        <v>4853.7131360125704</v>
      </c>
      <c r="V39" s="81">
        <v>4737.1285906163903</v>
      </c>
      <c r="W39" s="81">
        <v>4740.8643886339696</v>
      </c>
      <c r="X39" s="81">
        <v>4862.74372202222</v>
      </c>
      <c r="Y39" s="81">
        <v>4967.6804408059897</v>
      </c>
      <c r="Z39" s="81">
        <v>5197.0631539267797</v>
      </c>
      <c r="AA39" s="81">
        <v>5189.1668372301101</v>
      </c>
      <c r="AB39" s="81">
        <v>5643.34216579451</v>
      </c>
      <c r="AC39" s="81">
        <v>5709.7182547491402</v>
      </c>
      <c r="AD39" s="81">
        <v>5912.0531642535398</v>
      </c>
      <c r="AE39" s="81">
        <v>5836.3010346487699</v>
      </c>
      <c r="AF39" s="81">
        <v>5755.6872789017898</v>
      </c>
      <c r="AG39" s="81">
        <v>5678.6878572612604</v>
      </c>
      <c r="AH39" s="81">
        <v>5365.6184904023503</v>
      </c>
      <c r="AI39" s="81">
        <v>5495.9452036695102</v>
      </c>
      <c r="AJ39" s="81">
        <v>5273.1879554598199</v>
      </c>
      <c r="AK39" s="81">
        <v>5457.8561824807502</v>
      </c>
      <c r="AL39" s="81">
        <v>5281.7612059962703</v>
      </c>
      <c r="AM39" s="81">
        <v>3237.0151114877699</v>
      </c>
      <c r="AN39" s="81">
        <v>3978.7335778422898</v>
      </c>
      <c r="AO39" s="81">
        <v>4759.38882427108</v>
      </c>
      <c r="AP39" s="81">
        <v>5015.7470167870397</v>
      </c>
      <c r="AQ39" s="81">
        <v>5430.9072165635898</v>
      </c>
      <c r="AR39" s="81">
        <v>5359.6327720202898</v>
      </c>
      <c r="AS39" s="81">
        <v>5559.2268850504097</v>
      </c>
      <c r="AT39" s="81">
        <v>5900.2642037546802</v>
      </c>
      <c r="AU39" s="81">
        <v>5773.7491017344501</v>
      </c>
      <c r="AV39" s="81">
        <v>5745.8538232563997</v>
      </c>
      <c r="AW39" s="81">
        <v>6008.0647253858797</v>
      </c>
      <c r="AX39" s="81">
        <v>6000.6990230886504</v>
      </c>
      <c r="AY39" s="81">
        <v>5944.4044820582903</v>
      </c>
      <c r="AZ39" s="81">
        <v>5793.5817072862901</v>
      </c>
      <c r="BA39" s="81">
        <v>5786.2629697877001</v>
      </c>
      <c r="BB39" s="81">
        <v>5679.2598705073096</v>
      </c>
      <c r="BC39" s="81">
        <v>5598.9303346509496</v>
      </c>
      <c r="BD39" s="94"/>
      <c r="BE39" s="82" t="str">
        <f t="shared" si="1"/>
        <v/>
      </c>
      <c r="BF39" s="82" t="str">
        <f t="shared" si="57"/>
        <v/>
      </c>
      <c r="BG39" s="82" t="str">
        <f t="shared" si="58"/>
        <v/>
      </c>
      <c r="BH39" s="82" t="str">
        <f t="shared" si="59"/>
        <v/>
      </c>
      <c r="BI39" s="82" t="str">
        <f t="shared" si="60"/>
        <v/>
      </c>
      <c r="BJ39" s="82" t="str">
        <f t="shared" si="61"/>
        <v/>
      </c>
      <c r="BK39" s="82" t="str">
        <f t="shared" si="62"/>
        <v/>
      </c>
      <c r="BL39" s="82" t="str">
        <f t="shared" si="63"/>
        <v/>
      </c>
      <c r="BM39" s="82" t="str">
        <f t="shared" si="2"/>
        <v/>
      </c>
      <c r="BN39" s="82" t="str">
        <f t="shared" si="3"/>
        <v/>
      </c>
      <c r="BO39" s="82" t="str">
        <f t="shared" si="4"/>
        <v/>
      </c>
      <c r="BP39" s="82" t="str">
        <f t="shared" si="5"/>
        <v/>
      </c>
      <c r="BQ39" s="82" t="str">
        <f t="shared" si="6"/>
        <v/>
      </c>
      <c r="BR39" s="82" t="str">
        <f t="shared" si="7"/>
        <v/>
      </c>
      <c r="BS39" s="82" t="str">
        <f t="shared" si="8"/>
        <v/>
      </c>
      <c r="BT39" s="82" t="str">
        <f t="shared" si="9"/>
        <v/>
      </c>
      <c r="BU39" s="82" t="str">
        <f t="shared" si="10"/>
        <v/>
      </c>
      <c r="BV39" s="82" t="str">
        <f t="shared" si="11"/>
        <v/>
      </c>
      <c r="BW39" s="82" t="str">
        <f t="shared" si="12"/>
        <v/>
      </c>
      <c r="BX39" s="82" t="str">
        <f t="shared" si="13"/>
        <v/>
      </c>
      <c r="BY39" s="82" t="str">
        <f t="shared" si="14"/>
        <v/>
      </c>
      <c r="BZ39" s="82" t="str">
        <f t="shared" si="15"/>
        <v/>
      </c>
      <c r="CA39" s="82" t="str">
        <f t="shared" si="16"/>
        <v/>
      </c>
      <c r="CB39" s="82" t="str">
        <f t="shared" si="17"/>
        <v/>
      </c>
      <c r="CC39" s="82" t="str">
        <f t="shared" si="18"/>
        <v/>
      </c>
      <c r="CD39" s="82" t="str">
        <f t="shared" si="19"/>
        <v/>
      </c>
      <c r="CE39" s="82" t="str">
        <f t="shared" si="20"/>
        <v/>
      </c>
      <c r="CF39" s="82" t="str">
        <f t="shared" si="21"/>
        <v/>
      </c>
      <c r="CG39" s="82" t="str">
        <f t="shared" si="22"/>
        <v/>
      </c>
      <c r="CH39" s="82" t="str">
        <f t="shared" si="23"/>
        <v/>
      </c>
      <c r="CI39" s="82" t="str">
        <f t="shared" si="24"/>
        <v/>
      </c>
      <c r="CJ39" s="82" t="str">
        <f t="shared" si="25"/>
        <v/>
      </c>
      <c r="CK39" s="82" t="str">
        <f t="shared" si="26"/>
        <v/>
      </c>
      <c r="CL39" s="82" t="str">
        <f t="shared" si="27"/>
        <v/>
      </c>
      <c r="CM39" s="82" t="str">
        <f t="shared" si="28"/>
        <v/>
      </c>
      <c r="CN39" s="82" t="str">
        <f t="shared" si="29"/>
        <v/>
      </c>
      <c r="CO39" s="82" t="str">
        <f t="shared" si="30"/>
        <v/>
      </c>
      <c r="CP39" s="82" t="str">
        <f t="shared" si="31"/>
        <v/>
      </c>
      <c r="CQ39" s="82" t="str">
        <f t="shared" si="32"/>
        <v/>
      </c>
      <c r="CR39" s="82" t="str">
        <f t="shared" si="33"/>
        <v/>
      </c>
      <c r="CS39" s="82" t="str">
        <f t="shared" si="34"/>
        <v/>
      </c>
      <c r="CT39" s="82" t="str">
        <f t="shared" si="35"/>
        <v/>
      </c>
      <c r="CU39" s="82" t="str">
        <f t="shared" si="36"/>
        <v/>
      </c>
      <c r="CV39" s="82" t="str">
        <f t="shared" si="37"/>
        <v/>
      </c>
      <c r="CW39" s="82" t="str">
        <f t="shared" si="38"/>
        <v/>
      </c>
      <c r="CX39" s="82" t="str">
        <f t="shared" si="39"/>
        <v/>
      </c>
      <c r="CY39" s="82" t="str">
        <f t="shared" si="40"/>
        <v/>
      </c>
      <c r="CZ39" s="82" t="str">
        <f t="shared" si="41"/>
        <v/>
      </c>
      <c r="DA39" s="82" t="str">
        <f t="shared" si="42"/>
        <v/>
      </c>
      <c r="DB39" s="82" t="str">
        <f t="shared" si="43"/>
        <v/>
      </c>
      <c r="DC39" s="82" t="str">
        <f t="shared" si="44"/>
        <v/>
      </c>
      <c r="DD39" s="82" t="str">
        <f t="shared" si="45"/>
        <v/>
      </c>
      <c r="DE39" s="82" t="str">
        <f t="shared" si="46"/>
        <v/>
      </c>
      <c r="DF39" s="82" t="str">
        <f t="shared" si="47"/>
        <v/>
      </c>
      <c r="DG39" s="82" t="str">
        <f t="shared" si="48"/>
        <v/>
      </c>
      <c r="DH39" s="82" t="str">
        <f t="shared" si="49"/>
        <v/>
      </c>
      <c r="DI39" s="82" t="str">
        <f t="shared" si="50"/>
        <v/>
      </c>
      <c r="DJ39" s="82" t="str">
        <f t="shared" si="51"/>
        <v/>
      </c>
      <c r="DK39" s="82" t="str">
        <f t="shared" si="52"/>
        <v/>
      </c>
      <c r="DL39" s="82" t="str">
        <f t="shared" si="53"/>
        <v/>
      </c>
      <c r="DM39" s="82" t="str">
        <f t="shared" si="54"/>
        <v/>
      </c>
      <c r="DN39" s="82" t="str">
        <f t="shared" si="55"/>
        <v/>
      </c>
      <c r="DO39" s="82" t="str">
        <f t="shared" si="56"/>
        <v/>
      </c>
    </row>
    <row r="40" spans="1:119" ht="15.75" thickBot="1" x14ac:dyDescent="0.3">
      <c r="A40" s="18"/>
      <c r="B40" s="18" t="s">
        <v>146</v>
      </c>
      <c r="C40" s="77">
        <v>10567.985030327476</v>
      </c>
      <c r="D40" s="77">
        <v>10259.779122273158</v>
      </c>
      <c r="E40" s="77">
        <v>9747.9629207462585</v>
      </c>
      <c r="F40" s="77">
        <v>9302.7191142691918</v>
      </c>
      <c r="G40" s="77">
        <v>8655.3463882215565</v>
      </c>
      <c r="H40" s="77">
        <v>8431.4836553955192</v>
      </c>
      <c r="I40" s="77">
        <v>8164.9091432170644</v>
      </c>
      <c r="J40" s="77">
        <v>7736.8846569238467</v>
      </c>
      <c r="K40" s="77">
        <v>8162.502719380348</v>
      </c>
      <c r="L40" s="77">
        <v>8312.7633973478569</v>
      </c>
      <c r="M40" s="77">
        <v>8439.8360589885124</v>
      </c>
      <c r="N40" s="77">
        <v>8346.3559523615913</v>
      </c>
      <c r="O40" s="77">
        <v>8383.8513858866645</v>
      </c>
      <c r="P40" s="77">
        <v>8555.886656659819</v>
      </c>
      <c r="Q40" s="77">
        <v>8050.5100171984122</v>
      </c>
      <c r="R40" s="77">
        <v>8243.36213729271</v>
      </c>
      <c r="S40" s="77">
        <v>8259.5042922014254</v>
      </c>
      <c r="T40" s="77">
        <v>8447.3729344662133</v>
      </c>
      <c r="U40" s="77">
        <v>9110.822769819315</v>
      </c>
      <c r="V40" s="77">
        <v>8894.0461430775649</v>
      </c>
      <c r="W40" s="77">
        <v>8931.5362877750813</v>
      </c>
      <c r="X40" s="77">
        <v>9101.1200996375101</v>
      </c>
      <c r="Y40" s="77">
        <v>9090.3137810609696</v>
      </c>
      <c r="Z40" s="77">
        <v>9322.3987161249152</v>
      </c>
      <c r="AA40" s="77">
        <v>9486.0894979265213</v>
      </c>
      <c r="AB40" s="77">
        <v>10193.358345187287</v>
      </c>
      <c r="AC40" s="77">
        <v>10415.717993115077</v>
      </c>
      <c r="AD40" s="77">
        <v>10598.739762238612</v>
      </c>
      <c r="AE40" s="77">
        <v>10580.097527952978</v>
      </c>
      <c r="AF40" s="77">
        <v>10576.558808574064</v>
      </c>
      <c r="AG40" s="77">
        <v>10401.443705010672</v>
      </c>
      <c r="AH40" s="77">
        <v>9850.4188797577171</v>
      </c>
      <c r="AI40" s="77">
        <v>9767.5370570758932</v>
      </c>
      <c r="AJ40" s="77">
        <v>9613.0825582232719</v>
      </c>
      <c r="AK40" s="77">
        <v>9249.9994545785048</v>
      </c>
      <c r="AL40" s="77">
        <v>9106.7395925084274</v>
      </c>
      <c r="AM40" s="77">
        <v>5910.0215135770304</v>
      </c>
      <c r="AN40" s="77">
        <v>6991.8377957109997</v>
      </c>
      <c r="AO40" s="77">
        <v>8210.4209666561328</v>
      </c>
      <c r="AP40" s="77">
        <v>8613.1816540433811</v>
      </c>
      <c r="AQ40" s="77">
        <v>9215.5080644290028</v>
      </c>
      <c r="AR40" s="77">
        <v>9203.7882576585071</v>
      </c>
      <c r="AS40" s="77">
        <v>9456.3129084425127</v>
      </c>
      <c r="AT40" s="77">
        <v>10031.389434243625</v>
      </c>
      <c r="AU40" s="77">
        <v>9966.0948313807439</v>
      </c>
      <c r="AV40" s="77">
        <v>9709.752212396339</v>
      </c>
      <c r="AW40" s="77">
        <v>10194.221202839608</v>
      </c>
      <c r="AX40" s="77">
        <v>10288.319866223486</v>
      </c>
      <c r="AY40" s="77">
        <v>10372.56854223285</v>
      </c>
      <c r="AZ40" s="77">
        <v>10348.731203102412</v>
      </c>
      <c r="BA40" s="77">
        <v>10335.702592638649</v>
      </c>
      <c r="BB40" s="77">
        <v>10168.623625872027</v>
      </c>
      <c r="BC40" s="77">
        <v>10086.197533610652</v>
      </c>
      <c r="BD40" s="95"/>
      <c r="BE40" s="82" t="str">
        <f t="shared" si="1"/>
        <v/>
      </c>
      <c r="BF40" s="82" t="str">
        <f t="shared" si="57"/>
        <v/>
      </c>
      <c r="BG40" s="82" t="str">
        <f t="shared" si="58"/>
        <v/>
      </c>
      <c r="BH40" s="82" t="str">
        <f t="shared" si="59"/>
        <v/>
      </c>
      <c r="BI40" s="82" t="str">
        <f t="shared" si="60"/>
        <v/>
      </c>
      <c r="BJ40" s="82" t="str">
        <f t="shared" si="61"/>
        <v/>
      </c>
      <c r="BK40" s="82" t="str">
        <f t="shared" si="62"/>
        <v/>
      </c>
      <c r="BL40" s="82" t="str">
        <f t="shared" si="63"/>
        <v/>
      </c>
      <c r="BM40" s="82" t="str">
        <f t="shared" si="2"/>
        <v/>
      </c>
      <c r="BN40" s="82" t="str">
        <f t="shared" si="3"/>
        <v/>
      </c>
      <c r="BO40" s="82" t="str">
        <f t="shared" si="4"/>
        <v/>
      </c>
      <c r="BP40" s="82" t="str">
        <f t="shared" si="5"/>
        <v/>
      </c>
      <c r="BQ40" s="82" t="str">
        <f t="shared" si="6"/>
        <v/>
      </c>
      <c r="BR40" s="82" t="str">
        <f t="shared" si="7"/>
        <v/>
      </c>
      <c r="BS40" s="82" t="str">
        <f t="shared" si="8"/>
        <v/>
      </c>
      <c r="BT40" s="82" t="str">
        <f t="shared" si="9"/>
        <v/>
      </c>
      <c r="BU40" s="82" t="str">
        <f t="shared" si="10"/>
        <v/>
      </c>
      <c r="BV40" s="82" t="str">
        <f t="shared" si="11"/>
        <v/>
      </c>
      <c r="BW40" s="82" t="str">
        <f t="shared" si="12"/>
        <v/>
      </c>
      <c r="BX40" s="82" t="str">
        <f t="shared" si="13"/>
        <v/>
      </c>
      <c r="BY40" s="82" t="str">
        <f t="shared" si="14"/>
        <v/>
      </c>
      <c r="BZ40" s="82" t="str">
        <f t="shared" si="15"/>
        <v/>
      </c>
      <c r="CA40" s="82" t="str">
        <f t="shared" si="16"/>
        <v/>
      </c>
      <c r="CB40" s="82" t="str">
        <f t="shared" si="17"/>
        <v/>
      </c>
      <c r="CC40" s="82" t="str">
        <f t="shared" si="18"/>
        <v/>
      </c>
      <c r="CD40" s="82" t="str">
        <f t="shared" si="19"/>
        <v/>
      </c>
      <c r="CE40" s="82" t="str">
        <f t="shared" si="20"/>
        <v/>
      </c>
      <c r="CF40" s="82" t="str">
        <f t="shared" si="21"/>
        <v/>
      </c>
      <c r="CG40" s="82" t="str">
        <f t="shared" si="22"/>
        <v/>
      </c>
      <c r="CH40" s="82" t="str">
        <f t="shared" si="23"/>
        <v/>
      </c>
      <c r="CI40" s="82" t="str">
        <f t="shared" si="24"/>
        <v/>
      </c>
      <c r="CJ40" s="82" t="str">
        <f t="shared" si="25"/>
        <v/>
      </c>
      <c r="CK40" s="82" t="str">
        <f t="shared" si="26"/>
        <v/>
      </c>
      <c r="CL40" s="82" t="str">
        <f t="shared" si="27"/>
        <v/>
      </c>
      <c r="CM40" s="82" t="str">
        <f t="shared" si="28"/>
        <v/>
      </c>
      <c r="CN40" s="82" t="str">
        <f t="shared" si="29"/>
        <v/>
      </c>
      <c r="CO40" s="82" t="str">
        <f t="shared" si="30"/>
        <v/>
      </c>
      <c r="CP40" s="82" t="str">
        <f t="shared" si="31"/>
        <v/>
      </c>
      <c r="CQ40" s="82" t="str">
        <f t="shared" si="32"/>
        <v/>
      </c>
      <c r="CR40" s="82" t="str">
        <f t="shared" si="33"/>
        <v/>
      </c>
      <c r="CS40" s="82" t="str">
        <f t="shared" si="34"/>
        <v/>
      </c>
      <c r="CT40" s="82" t="str">
        <f t="shared" si="35"/>
        <v/>
      </c>
      <c r="CU40" s="82" t="str">
        <f t="shared" si="36"/>
        <v/>
      </c>
      <c r="CV40" s="82" t="str">
        <f t="shared" si="37"/>
        <v/>
      </c>
      <c r="CW40" s="82" t="str">
        <f t="shared" si="38"/>
        <v/>
      </c>
      <c r="CX40" s="82" t="str">
        <f t="shared" si="39"/>
        <v/>
      </c>
      <c r="CY40" s="82" t="str">
        <f t="shared" si="40"/>
        <v/>
      </c>
      <c r="CZ40" s="82" t="str">
        <f t="shared" si="41"/>
        <v/>
      </c>
      <c r="DA40" s="82" t="str">
        <f t="shared" si="42"/>
        <v/>
      </c>
      <c r="DB40" s="82" t="str">
        <f t="shared" si="43"/>
        <v/>
      </c>
      <c r="DC40" s="82" t="str">
        <f t="shared" si="44"/>
        <v/>
      </c>
      <c r="DD40" s="82" t="str">
        <f t="shared" si="45"/>
        <v/>
      </c>
      <c r="DE40" s="82" t="str">
        <f t="shared" si="46"/>
        <v/>
      </c>
      <c r="DF40" s="82" t="str">
        <f t="shared" si="47"/>
        <v/>
      </c>
      <c r="DG40" s="82" t="str">
        <f t="shared" si="48"/>
        <v/>
      </c>
      <c r="DH40" s="82" t="str">
        <f t="shared" si="49"/>
        <v/>
      </c>
      <c r="DI40" s="82" t="str">
        <f t="shared" si="50"/>
        <v/>
      </c>
      <c r="DJ40" s="82" t="str">
        <f t="shared" si="51"/>
        <v/>
      </c>
      <c r="DK40" s="82" t="str">
        <f t="shared" si="52"/>
        <v/>
      </c>
      <c r="DL40" s="82" t="str">
        <f t="shared" si="53"/>
        <v/>
      </c>
      <c r="DM40" s="82" t="str">
        <f t="shared" si="54"/>
        <v/>
      </c>
      <c r="DN40" s="82" t="str">
        <f t="shared" si="55"/>
        <v/>
      </c>
      <c r="DO40" s="82" t="str">
        <f t="shared" si="56"/>
        <v/>
      </c>
    </row>
    <row r="41" spans="1:119" ht="15.75" thickBot="1" x14ac:dyDescent="0.3">
      <c r="A41" s="16" t="s">
        <v>105</v>
      </c>
      <c r="B41" s="17" t="s">
        <v>10</v>
      </c>
      <c r="C41" s="81">
        <v>5647.8603900447697</v>
      </c>
      <c r="D41" s="81">
        <v>5366.5638519841204</v>
      </c>
      <c r="E41" s="81">
        <v>5473.3681323958299</v>
      </c>
      <c r="F41" s="81">
        <v>5553.4790321668097</v>
      </c>
      <c r="G41" s="81">
        <v>5380.8383742023698</v>
      </c>
      <c r="H41" s="81">
        <v>5265.6928134290602</v>
      </c>
      <c r="I41" s="81">
        <v>5101.21211883261</v>
      </c>
      <c r="J41" s="81">
        <v>4747.72280231276</v>
      </c>
      <c r="K41" s="81">
        <v>4949.4039741065699</v>
      </c>
      <c r="L41" s="81">
        <v>5165.1818132410199</v>
      </c>
      <c r="M41" s="81">
        <v>5305.3108758457201</v>
      </c>
      <c r="N41" s="81">
        <v>5036.6633449026604</v>
      </c>
      <c r="O41" s="81">
        <v>5087.7670576400596</v>
      </c>
      <c r="P41" s="81">
        <v>4757.9962097310699</v>
      </c>
      <c r="Q41" s="81">
        <v>4751.7934754178696</v>
      </c>
      <c r="R41" s="81">
        <v>4888.96963158378</v>
      </c>
      <c r="S41" s="81">
        <v>4655.4186402257201</v>
      </c>
      <c r="T41" s="81">
        <v>4975.1813708544196</v>
      </c>
      <c r="U41" s="81">
        <v>4902.4035962268099</v>
      </c>
      <c r="V41" s="81">
        <v>5162.8236842509205</v>
      </c>
      <c r="W41" s="81">
        <v>5066.4403946227203</v>
      </c>
      <c r="X41" s="81">
        <v>5472.2780983026996</v>
      </c>
      <c r="Y41" s="81">
        <v>5892.6483656632699</v>
      </c>
      <c r="Z41" s="81">
        <v>6663.8573854845499</v>
      </c>
      <c r="AA41" s="81">
        <v>7248.1675904746398</v>
      </c>
      <c r="AB41" s="81">
        <v>7121.7212203225199</v>
      </c>
      <c r="AC41" s="81">
        <v>7601.4506447880804</v>
      </c>
      <c r="AD41" s="81">
        <v>7942.6735220462797</v>
      </c>
      <c r="AE41" s="81">
        <v>7776.20896768497</v>
      </c>
      <c r="AF41" s="81">
        <v>7726.2102430659197</v>
      </c>
      <c r="AG41" s="81">
        <v>8200.4618747166005</v>
      </c>
      <c r="AH41" s="81">
        <v>7791.59141843627</v>
      </c>
      <c r="AI41" s="81">
        <v>8495.8363851382092</v>
      </c>
      <c r="AJ41" s="81">
        <v>8349.8131021813006</v>
      </c>
      <c r="AK41" s="81">
        <v>8557.0376070277598</v>
      </c>
      <c r="AL41" s="81">
        <v>8036.51295869772</v>
      </c>
      <c r="AM41" s="81">
        <v>3719.33212244278</v>
      </c>
      <c r="AN41" s="81">
        <v>6265.66541306827</v>
      </c>
      <c r="AO41" s="81">
        <v>7483.6995333597197</v>
      </c>
      <c r="AP41" s="81">
        <v>7949.3400131199896</v>
      </c>
      <c r="AQ41" s="81">
        <v>8112.7586248811904</v>
      </c>
      <c r="AR41" s="81">
        <v>7874.0536347297602</v>
      </c>
      <c r="AS41" s="81">
        <v>7912.7849184587103</v>
      </c>
      <c r="AT41" s="81">
        <v>8088.6878020764498</v>
      </c>
      <c r="AU41" s="81">
        <v>8189.4584386238903</v>
      </c>
      <c r="AV41" s="81">
        <v>7770.9598319062097</v>
      </c>
      <c r="AW41" s="81">
        <v>7784.8447833876198</v>
      </c>
      <c r="AX41" s="81">
        <v>7912.8847731923897</v>
      </c>
      <c r="AY41" s="81">
        <v>7579.2856749514303</v>
      </c>
      <c r="AZ41" s="81">
        <v>7205.9767497981302</v>
      </c>
      <c r="BA41" s="81">
        <v>7247.7594395758797</v>
      </c>
      <c r="BB41" s="81">
        <v>7101.6973000114504</v>
      </c>
      <c r="BC41" s="81">
        <v>6858.8024950323697</v>
      </c>
      <c r="BD41" s="94"/>
      <c r="BE41" s="82" t="str">
        <f t="shared" si="1"/>
        <v/>
      </c>
      <c r="BF41" s="82" t="str">
        <f t="shared" si="57"/>
        <v/>
      </c>
      <c r="BG41" s="82" t="str">
        <f t="shared" si="58"/>
        <v/>
      </c>
      <c r="BH41" s="82" t="str">
        <f t="shared" si="59"/>
        <v/>
      </c>
      <c r="BI41" s="82" t="str">
        <f t="shared" si="60"/>
        <v/>
      </c>
      <c r="BJ41" s="82" t="str">
        <f t="shared" si="61"/>
        <v/>
      </c>
      <c r="BK41" s="82" t="str">
        <f t="shared" si="62"/>
        <v/>
      </c>
      <c r="BL41" s="82" t="str">
        <f t="shared" si="63"/>
        <v/>
      </c>
      <c r="BM41" s="82" t="str">
        <f t="shared" si="2"/>
        <v/>
      </c>
      <c r="BN41" s="82" t="str">
        <f t="shared" si="3"/>
        <v/>
      </c>
      <c r="BO41" s="82" t="str">
        <f t="shared" si="4"/>
        <v/>
      </c>
      <c r="BP41" s="82" t="str">
        <f t="shared" si="5"/>
        <v/>
      </c>
      <c r="BQ41" s="82" t="str">
        <f t="shared" si="6"/>
        <v/>
      </c>
      <c r="BR41" s="82" t="str">
        <f t="shared" si="7"/>
        <v/>
      </c>
      <c r="BS41" s="82" t="str">
        <f t="shared" si="8"/>
        <v/>
      </c>
      <c r="BT41" s="82" t="str">
        <f t="shared" si="9"/>
        <v/>
      </c>
      <c r="BU41" s="82" t="str">
        <f t="shared" si="10"/>
        <v/>
      </c>
      <c r="BV41" s="82" t="str">
        <f t="shared" si="11"/>
        <v/>
      </c>
      <c r="BW41" s="82" t="str">
        <f t="shared" si="12"/>
        <v/>
      </c>
      <c r="BX41" s="82" t="str">
        <f t="shared" si="13"/>
        <v/>
      </c>
      <c r="BY41" s="82" t="str">
        <f t="shared" si="14"/>
        <v/>
      </c>
      <c r="BZ41" s="82" t="str">
        <f t="shared" si="15"/>
        <v/>
      </c>
      <c r="CA41" s="82" t="str">
        <f t="shared" si="16"/>
        <v/>
      </c>
      <c r="CB41" s="82" t="str">
        <f t="shared" si="17"/>
        <v/>
      </c>
      <c r="CC41" s="82" t="str">
        <f t="shared" si="18"/>
        <v/>
      </c>
      <c r="CD41" s="82" t="str">
        <f t="shared" si="19"/>
        <v/>
      </c>
      <c r="CE41" s="82" t="str">
        <f t="shared" si="20"/>
        <v/>
      </c>
      <c r="CF41" s="82" t="str">
        <f t="shared" si="21"/>
        <v/>
      </c>
      <c r="CG41" s="82" t="str">
        <f t="shared" si="22"/>
        <v/>
      </c>
      <c r="CH41" s="82" t="str">
        <f t="shared" si="23"/>
        <v/>
      </c>
      <c r="CI41" s="82" t="str">
        <f t="shared" si="24"/>
        <v/>
      </c>
      <c r="CJ41" s="82" t="str">
        <f t="shared" si="25"/>
        <v/>
      </c>
      <c r="CK41" s="82" t="str">
        <f t="shared" si="26"/>
        <v/>
      </c>
      <c r="CL41" s="82" t="str">
        <f t="shared" si="27"/>
        <v/>
      </c>
      <c r="CM41" s="82" t="str">
        <f t="shared" si="28"/>
        <v/>
      </c>
      <c r="CN41" s="82" t="str">
        <f t="shared" si="29"/>
        <v/>
      </c>
      <c r="CO41" s="82" t="str">
        <f t="shared" si="30"/>
        <v/>
      </c>
      <c r="CP41" s="82" t="str">
        <f t="shared" si="31"/>
        <v/>
      </c>
      <c r="CQ41" s="82" t="str">
        <f t="shared" si="32"/>
        <v/>
      </c>
      <c r="CR41" s="82" t="str">
        <f t="shared" si="33"/>
        <v/>
      </c>
      <c r="CS41" s="82" t="str">
        <f t="shared" si="34"/>
        <v/>
      </c>
      <c r="CT41" s="82" t="str">
        <f t="shared" si="35"/>
        <v/>
      </c>
      <c r="CU41" s="82" t="str">
        <f t="shared" si="36"/>
        <v/>
      </c>
      <c r="CV41" s="82" t="str">
        <f t="shared" si="37"/>
        <v/>
      </c>
      <c r="CW41" s="82" t="str">
        <f t="shared" si="38"/>
        <v/>
      </c>
      <c r="CX41" s="82" t="str">
        <f t="shared" si="39"/>
        <v/>
      </c>
      <c r="CY41" s="82" t="str">
        <f t="shared" si="40"/>
        <v/>
      </c>
      <c r="CZ41" s="82" t="str">
        <f t="shared" si="41"/>
        <v/>
      </c>
      <c r="DA41" s="82" t="str">
        <f t="shared" si="42"/>
        <v/>
      </c>
      <c r="DB41" s="82" t="str">
        <f t="shared" si="43"/>
        <v/>
      </c>
      <c r="DC41" s="82" t="str">
        <f t="shared" si="44"/>
        <v/>
      </c>
      <c r="DD41" s="82" t="str">
        <f t="shared" si="45"/>
        <v/>
      </c>
      <c r="DE41" s="82" t="str">
        <f t="shared" si="46"/>
        <v/>
      </c>
      <c r="DF41" s="82" t="str">
        <f t="shared" si="47"/>
        <v/>
      </c>
      <c r="DG41" s="82" t="str">
        <f t="shared" si="48"/>
        <v/>
      </c>
      <c r="DH41" s="82" t="str">
        <f t="shared" si="49"/>
        <v/>
      </c>
      <c r="DI41" s="82" t="str">
        <f t="shared" si="50"/>
        <v/>
      </c>
      <c r="DJ41" s="82" t="str">
        <f t="shared" si="51"/>
        <v/>
      </c>
      <c r="DK41" s="82" t="str">
        <f t="shared" si="52"/>
        <v/>
      </c>
      <c r="DL41" s="82" t="str">
        <f t="shared" si="53"/>
        <v/>
      </c>
      <c r="DM41" s="82" t="str">
        <f t="shared" si="54"/>
        <v/>
      </c>
      <c r="DN41" s="82" t="str">
        <f t="shared" si="55"/>
        <v/>
      </c>
      <c r="DO41" s="82" t="str">
        <f t="shared" si="56"/>
        <v/>
      </c>
    </row>
    <row r="42" spans="1:119" ht="15.75" thickBot="1" x14ac:dyDescent="0.3">
      <c r="A42" s="18"/>
      <c r="B42" s="21" t="s">
        <v>147</v>
      </c>
      <c r="C42" s="77">
        <v>5647.8603900447697</v>
      </c>
      <c r="D42" s="77">
        <v>5366.5638519841204</v>
      </c>
      <c r="E42" s="77">
        <v>5473.3681323958299</v>
      </c>
      <c r="F42" s="77">
        <v>5553.4790321668097</v>
      </c>
      <c r="G42" s="77">
        <v>5380.8383742023698</v>
      </c>
      <c r="H42" s="77">
        <v>5265.6928134290602</v>
      </c>
      <c r="I42" s="77">
        <v>5101.21211883261</v>
      </c>
      <c r="J42" s="77">
        <v>4747.72280231276</v>
      </c>
      <c r="K42" s="77">
        <v>4949.4039741065699</v>
      </c>
      <c r="L42" s="77">
        <v>5165.1818132410199</v>
      </c>
      <c r="M42" s="77">
        <v>5305.3108758457201</v>
      </c>
      <c r="N42" s="77">
        <v>5036.6633449026604</v>
      </c>
      <c r="O42" s="77">
        <v>5087.7670576400596</v>
      </c>
      <c r="P42" s="77">
        <v>4757.9962097310699</v>
      </c>
      <c r="Q42" s="77">
        <v>4751.7934754178696</v>
      </c>
      <c r="R42" s="77">
        <v>4888.96963158378</v>
      </c>
      <c r="S42" s="77">
        <v>4655.4186402257201</v>
      </c>
      <c r="T42" s="77">
        <v>4975.1813708544196</v>
      </c>
      <c r="U42" s="77">
        <v>4902.4035962268099</v>
      </c>
      <c r="V42" s="77">
        <v>5162.8236842509205</v>
      </c>
      <c r="W42" s="77">
        <v>5066.4403946227203</v>
      </c>
      <c r="X42" s="77">
        <v>5472.2780983026996</v>
      </c>
      <c r="Y42" s="77">
        <v>5892.6483656632699</v>
      </c>
      <c r="Z42" s="77">
        <v>6663.8573854845499</v>
      </c>
      <c r="AA42" s="77">
        <v>7248.1675904746398</v>
      </c>
      <c r="AB42" s="77">
        <v>7121.7212203225199</v>
      </c>
      <c r="AC42" s="77">
        <v>7601.4506447880804</v>
      </c>
      <c r="AD42" s="77">
        <v>7942.6735220462797</v>
      </c>
      <c r="AE42" s="77">
        <v>7776.20896768497</v>
      </c>
      <c r="AF42" s="77">
        <v>7726.2102430659197</v>
      </c>
      <c r="AG42" s="77">
        <v>8200.4618747166005</v>
      </c>
      <c r="AH42" s="77">
        <v>7791.59141843627</v>
      </c>
      <c r="AI42" s="77">
        <v>8495.8363851382092</v>
      </c>
      <c r="AJ42" s="77">
        <v>8349.8131021813006</v>
      </c>
      <c r="AK42" s="77">
        <v>8557.0376070277598</v>
      </c>
      <c r="AL42" s="77">
        <v>8036.51295869772</v>
      </c>
      <c r="AM42" s="77">
        <v>3719.33212244278</v>
      </c>
      <c r="AN42" s="77">
        <v>6265.66541306827</v>
      </c>
      <c r="AO42" s="77">
        <v>7483.6995333597197</v>
      </c>
      <c r="AP42" s="77">
        <v>7949.3400131199896</v>
      </c>
      <c r="AQ42" s="77">
        <v>8112.7586248811904</v>
      </c>
      <c r="AR42" s="77">
        <v>7874.0536347297602</v>
      </c>
      <c r="AS42" s="77">
        <v>7912.7849184587103</v>
      </c>
      <c r="AT42" s="77">
        <v>8088.6878020764498</v>
      </c>
      <c r="AU42" s="77">
        <v>8189.4584386238903</v>
      </c>
      <c r="AV42" s="77">
        <v>7770.9598319062097</v>
      </c>
      <c r="AW42" s="77">
        <v>7784.8447833876198</v>
      </c>
      <c r="AX42" s="77">
        <v>7912.8847731923897</v>
      </c>
      <c r="AY42" s="77">
        <v>7579.2856749514303</v>
      </c>
      <c r="AZ42" s="77">
        <v>7205.9767497981302</v>
      </c>
      <c r="BA42" s="77">
        <v>7247.7594395758797</v>
      </c>
      <c r="BB42" s="77">
        <v>7101.6973000114504</v>
      </c>
      <c r="BC42" s="77">
        <v>6858.8024950323697</v>
      </c>
      <c r="BD42" s="95"/>
      <c r="BE42" s="82" t="str">
        <f t="shared" si="1"/>
        <v/>
      </c>
      <c r="BF42" s="82" t="str">
        <f t="shared" si="57"/>
        <v/>
      </c>
      <c r="BG42" s="82" t="str">
        <f t="shared" si="58"/>
        <v/>
      </c>
      <c r="BH42" s="82" t="str">
        <f t="shared" si="59"/>
        <v/>
      </c>
      <c r="BI42" s="82" t="str">
        <f t="shared" si="60"/>
        <v/>
      </c>
      <c r="BJ42" s="82" t="str">
        <f t="shared" si="61"/>
        <v/>
      </c>
      <c r="BK42" s="82" t="str">
        <f t="shared" si="62"/>
        <v/>
      </c>
      <c r="BL42" s="82" t="str">
        <f t="shared" si="63"/>
        <v/>
      </c>
      <c r="BM42" s="82" t="str">
        <f t="shared" si="2"/>
        <v/>
      </c>
      <c r="BN42" s="82" t="str">
        <f t="shared" si="3"/>
        <v/>
      </c>
      <c r="BO42" s="82" t="str">
        <f t="shared" si="4"/>
        <v/>
      </c>
      <c r="BP42" s="82" t="str">
        <f t="shared" si="5"/>
        <v/>
      </c>
      <c r="BQ42" s="82" t="str">
        <f t="shared" si="6"/>
        <v/>
      </c>
      <c r="BR42" s="82" t="str">
        <f t="shared" si="7"/>
        <v/>
      </c>
      <c r="BS42" s="82" t="str">
        <f t="shared" si="8"/>
        <v/>
      </c>
      <c r="BT42" s="82" t="str">
        <f t="shared" si="9"/>
        <v/>
      </c>
      <c r="BU42" s="82" t="str">
        <f t="shared" si="10"/>
        <v/>
      </c>
      <c r="BV42" s="82" t="str">
        <f t="shared" si="11"/>
        <v/>
      </c>
      <c r="BW42" s="82" t="str">
        <f t="shared" si="12"/>
        <v/>
      </c>
      <c r="BX42" s="82" t="str">
        <f t="shared" si="13"/>
        <v/>
      </c>
      <c r="BY42" s="82" t="str">
        <f t="shared" si="14"/>
        <v/>
      </c>
      <c r="BZ42" s="82" t="str">
        <f t="shared" si="15"/>
        <v/>
      </c>
      <c r="CA42" s="82" t="str">
        <f t="shared" si="16"/>
        <v/>
      </c>
      <c r="CB42" s="82" t="str">
        <f t="shared" si="17"/>
        <v/>
      </c>
      <c r="CC42" s="82" t="str">
        <f t="shared" si="18"/>
        <v/>
      </c>
      <c r="CD42" s="82" t="str">
        <f t="shared" si="19"/>
        <v/>
      </c>
      <c r="CE42" s="82" t="str">
        <f t="shared" si="20"/>
        <v/>
      </c>
      <c r="CF42" s="82" t="str">
        <f t="shared" si="21"/>
        <v/>
      </c>
      <c r="CG42" s="82" t="str">
        <f t="shared" si="22"/>
        <v/>
      </c>
      <c r="CH42" s="82" t="str">
        <f t="shared" si="23"/>
        <v/>
      </c>
      <c r="CI42" s="82" t="str">
        <f t="shared" si="24"/>
        <v/>
      </c>
      <c r="CJ42" s="82" t="str">
        <f t="shared" si="25"/>
        <v/>
      </c>
      <c r="CK42" s="82" t="str">
        <f t="shared" si="26"/>
        <v/>
      </c>
      <c r="CL42" s="82" t="str">
        <f t="shared" si="27"/>
        <v/>
      </c>
      <c r="CM42" s="82" t="str">
        <f t="shared" si="28"/>
        <v/>
      </c>
      <c r="CN42" s="82" t="str">
        <f t="shared" si="29"/>
        <v/>
      </c>
      <c r="CO42" s="82" t="str">
        <f t="shared" si="30"/>
        <v/>
      </c>
      <c r="CP42" s="82" t="str">
        <f t="shared" si="31"/>
        <v/>
      </c>
      <c r="CQ42" s="82" t="str">
        <f t="shared" si="32"/>
        <v/>
      </c>
      <c r="CR42" s="82" t="str">
        <f t="shared" si="33"/>
        <v/>
      </c>
      <c r="CS42" s="82" t="str">
        <f t="shared" si="34"/>
        <v/>
      </c>
      <c r="CT42" s="82" t="str">
        <f t="shared" si="35"/>
        <v/>
      </c>
      <c r="CU42" s="82" t="str">
        <f t="shared" si="36"/>
        <v/>
      </c>
      <c r="CV42" s="82" t="str">
        <f t="shared" si="37"/>
        <v/>
      </c>
      <c r="CW42" s="82" t="str">
        <f t="shared" si="38"/>
        <v/>
      </c>
      <c r="CX42" s="82" t="str">
        <f t="shared" si="39"/>
        <v/>
      </c>
      <c r="CY42" s="82" t="str">
        <f t="shared" si="40"/>
        <v/>
      </c>
      <c r="CZ42" s="82" t="str">
        <f t="shared" si="41"/>
        <v/>
      </c>
      <c r="DA42" s="82" t="str">
        <f t="shared" si="42"/>
        <v/>
      </c>
      <c r="DB42" s="82" t="str">
        <f t="shared" si="43"/>
        <v/>
      </c>
      <c r="DC42" s="82" t="str">
        <f t="shared" si="44"/>
        <v/>
      </c>
      <c r="DD42" s="82" t="str">
        <f t="shared" si="45"/>
        <v/>
      </c>
      <c r="DE42" s="82" t="str">
        <f t="shared" si="46"/>
        <v/>
      </c>
      <c r="DF42" s="82" t="str">
        <f t="shared" si="47"/>
        <v/>
      </c>
      <c r="DG42" s="82" t="str">
        <f t="shared" si="48"/>
        <v/>
      </c>
      <c r="DH42" s="82" t="str">
        <f t="shared" si="49"/>
        <v/>
      </c>
      <c r="DI42" s="82" t="str">
        <f t="shared" si="50"/>
        <v/>
      </c>
      <c r="DJ42" s="82" t="str">
        <f t="shared" si="51"/>
        <v/>
      </c>
      <c r="DK42" s="82" t="str">
        <f t="shared" si="52"/>
        <v/>
      </c>
      <c r="DL42" s="82" t="str">
        <f t="shared" si="53"/>
        <v/>
      </c>
      <c r="DM42" s="82" t="str">
        <f t="shared" si="54"/>
        <v/>
      </c>
      <c r="DN42" s="82" t="str">
        <f t="shared" si="55"/>
        <v/>
      </c>
      <c r="DO42" s="82" t="str">
        <f t="shared" si="56"/>
        <v/>
      </c>
    </row>
    <row r="43" spans="1:119" ht="15.75" thickBot="1" x14ac:dyDescent="0.3">
      <c r="A43" s="19" t="s">
        <v>106</v>
      </c>
      <c r="B43" s="20" t="s">
        <v>107</v>
      </c>
      <c r="C43" s="81">
        <v>2873.3081887212702</v>
      </c>
      <c r="D43" s="81">
        <v>2789.5811488647601</v>
      </c>
      <c r="E43" s="81">
        <v>2708.09074331593</v>
      </c>
      <c r="F43" s="81">
        <v>2620.32284188939</v>
      </c>
      <c r="G43" s="81">
        <v>2693.31989245574</v>
      </c>
      <c r="H43" s="81">
        <v>2350.8670545377299</v>
      </c>
      <c r="I43" s="81">
        <v>2367.3738924936001</v>
      </c>
      <c r="J43" s="81">
        <v>2408.4196015792199</v>
      </c>
      <c r="K43" s="81">
        <v>2270.1516241712802</v>
      </c>
      <c r="L43" s="81">
        <v>2360.9891762154798</v>
      </c>
      <c r="M43" s="81">
        <v>2494.04790099294</v>
      </c>
      <c r="N43" s="81">
        <v>2770.7216095676999</v>
      </c>
      <c r="O43" s="81">
        <v>2819.9480693861301</v>
      </c>
      <c r="P43" s="81">
        <v>2830.8322733576201</v>
      </c>
      <c r="Q43" s="81">
        <v>2546.4027406831601</v>
      </c>
      <c r="R43" s="81">
        <v>2648.97608566385</v>
      </c>
      <c r="S43" s="81">
        <v>2769.1529896867701</v>
      </c>
      <c r="T43" s="81">
        <v>3144.7796622234</v>
      </c>
      <c r="U43" s="81">
        <v>3158.7019841073902</v>
      </c>
      <c r="V43" s="81">
        <v>3001.0780092825999</v>
      </c>
      <c r="W43" s="81">
        <v>3290.18534962584</v>
      </c>
      <c r="X43" s="81">
        <v>3170.9436445807301</v>
      </c>
      <c r="Y43" s="81">
        <v>3181.0030817482302</v>
      </c>
      <c r="Z43" s="81">
        <v>3451.3042438885</v>
      </c>
      <c r="AA43" s="81">
        <v>3344.2036111376201</v>
      </c>
      <c r="AB43" s="81">
        <v>3385.96049462466</v>
      </c>
      <c r="AC43" s="81">
        <v>3482.7560979964501</v>
      </c>
      <c r="AD43" s="81">
        <v>3527.9239997398499</v>
      </c>
      <c r="AE43" s="81">
        <v>3862.4428367743199</v>
      </c>
      <c r="AF43" s="81">
        <v>3598.7613388442301</v>
      </c>
      <c r="AG43" s="81">
        <v>3564.1709863709202</v>
      </c>
      <c r="AH43" s="81">
        <v>3589.6155529254602</v>
      </c>
      <c r="AI43" s="81">
        <v>3530.8367737619601</v>
      </c>
      <c r="AJ43" s="81">
        <v>3639.8935874040599</v>
      </c>
      <c r="AK43" s="81">
        <v>3578.3252844840699</v>
      </c>
      <c r="AL43" s="81">
        <v>3255.3702928431298</v>
      </c>
      <c r="AM43" s="81">
        <v>2455.9268567301601</v>
      </c>
      <c r="AN43" s="81">
        <v>2535.6537094866299</v>
      </c>
      <c r="AO43" s="81">
        <v>3132.5580035347298</v>
      </c>
      <c r="AP43" s="81">
        <v>2880.07492254832</v>
      </c>
      <c r="AQ43" s="81">
        <v>3070.5205263961302</v>
      </c>
      <c r="AR43" s="81">
        <v>3163.9542065183</v>
      </c>
      <c r="AS43" s="81">
        <v>3383.2884736553901</v>
      </c>
      <c r="AT43" s="81">
        <v>3571.96280238495</v>
      </c>
      <c r="AU43" s="81">
        <v>3924.56574479441</v>
      </c>
      <c r="AV43" s="81">
        <v>3921.3304311636098</v>
      </c>
      <c r="AW43" s="81">
        <v>3999.8963433518302</v>
      </c>
      <c r="AX43" s="81">
        <v>4348.4567085301396</v>
      </c>
      <c r="AY43" s="81">
        <v>3773.3181328739101</v>
      </c>
      <c r="AZ43" s="81">
        <v>3832.1763818305799</v>
      </c>
      <c r="BA43" s="81">
        <v>4059.3301524485501</v>
      </c>
      <c r="BB43" s="81">
        <v>4704.43609827194</v>
      </c>
      <c r="BC43" s="81">
        <v>4543.7575716478004</v>
      </c>
      <c r="BD43" s="94"/>
      <c r="BE43" s="82" t="str">
        <f t="shared" si="1"/>
        <v/>
      </c>
      <c r="BF43" s="82" t="str">
        <f t="shared" si="57"/>
        <v/>
      </c>
      <c r="BG43" s="82" t="str">
        <f t="shared" si="58"/>
        <v/>
      </c>
      <c r="BH43" s="82" t="str">
        <f t="shared" si="59"/>
        <v/>
      </c>
      <c r="BI43" s="82" t="str">
        <f t="shared" si="60"/>
        <v/>
      </c>
      <c r="BJ43" s="82" t="str">
        <f t="shared" si="61"/>
        <v/>
      </c>
      <c r="BK43" s="82" t="str">
        <f t="shared" si="62"/>
        <v/>
      </c>
      <c r="BL43" s="82" t="str">
        <f t="shared" si="63"/>
        <v/>
      </c>
      <c r="BM43" s="82" t="str">
        <f t="shared" si="2"/>
        <v/>
      </c>
      <c r="BN43" s="82" t="str">
        <f t="shared" si="3"/>
        <v/>
      </c>
      <c r="BO43" s="82" t="str">
        <f t="shared" si="4"/>
        <v/>
      </c>
      <c r="BP43" s="82" t="str">
        <f t="shared" si="5"/>
        <v/>
      </c>
      <c r="BQ43" s="82" t="str">
        <f t="shared" si="6"/>
        <v/>
      </c>
      <c r="BR43" s="82" t="str">
        <f t="shared" si="7"/>
        <v/>
      </c>
      <c r="BS43" s="82" t="str">
        <f t="shared" si="8"/>
        <v/>
      </c>
      <c r="BT43" s="82" t="str">
        <f t="shared" si="9"/>
        <v/>
      </c>
      <c r="BU43" s="82" t="str">
        <f t="shared" si="10"/>
        <v/>
      </c>
      <c r="BV43" s="82" t="str">
        <f t="shared" si="11"/>
        <v/>
      </c>
      <c r="BW43" s="82" t="str">
        <f t="shared" si="12"/>
        <v/>
      </c>
      <c r="BX43" s="82" t="str">
        <f t="shared" si="13"/>
        <v/>
      </c>
      <c r="BY43" s="82" t="str">
        <f t="shared" si="14"/>
        <v/>
      </c>
      <c r="BZ43" s="82" t="str">
        <f t="shared" si="15"/>
        <v/>
      </c>
      <c r="CA43" s="82" t="str">
        <f t="shared" si="16"/>
        <v/>
      </c>
      <c r="CB43" s="82" t="str">
        <f t="shared" si="17"/>
        <v/>
      </c>
      <c r="CC43" s="82" t="str">
        <f t="shared" si="18"/>
        <v/>
      </c>
      <c r="CD43" s="82" t="str">
        <f t="shared" si="19"/>
        <v/>
      </c>
      <c r="CE43" s="82" t="str">
        <f t="shared" si="20"/>
        <v/>
      </c>
      <c r="CF43" s="82" t="str">
        <f t="shared" si="21"/>
        <v/>
      </c>
      <c r="CG43" s="82" t="str">
        <f t="shared" si="22"/>
        <v/>
      </c>
      <c r="CH43" s="82" t="str">
        <f t="shared" si="23"/>
        <v/>
      </c>
      <c r="CI43" s="82" t="str">
        <f t="shared" si="24"/>
        <v/>
      </c>
      <c r="CJ43" s="82" t="str">
        <f t="shared" si="25"/>
        <v/>
      </c>
      <c r="CK43" s="82" t="str">
        <f t="shared" si="26"/>
        <v/>
      </c>
      <c r="CL43" s="82" t="str">
        <f t="shared" si="27"/>
        <v/>
      </c>
      <c r="CM43" s="82" t="str">
        <f t="shared" si="28"/>
        <v/>
      </c>
      <c r="CN43" s="82" t="str">
        <f t="shared" si="29"/>
        <v/>
      </c>
      <c r="CO43" s="82" t="str">
        <f t="shared" si="30"/>
        <v/>
      </c>
      <c r="CP43" s="82" t="str">
        <f t="shared" si="31"/>
        <v/>
      </c>
      <c r="CQ43" s="82" t="str">
        <f t="shared" si="32"/>
        <v/>
      </c>
      <c r="CR43" s="82" t="str">
        <f t="shared" si="33"/>
        <v/>
      </c>
      <c r="CS43" s="82" t="str">
        <f t="shared" si="34"/>
        <v/>
      </c>
      <c r="CT43" s="82" t="str">
        <f t="shared" si="35"/>
        <v/>
      </c>
      <c r="CU43" s="82" t="str">
        <f t="shared" si="36"/>
        <v/>
      </c>
      <c r="CV43" s="82" t="str">
        <f t="shared" si="37"/>
        <v/>
      </c>
      <c r="CW43" s="82" t="str">
        <f t="shared" si="38"/>
        <v/>
      </c>
      <c r="CX43" s="82" t="str">
        <f t="shared" si="39"/>
        <v/>
      </c>
      <c r="CY43" s="82" t="str">
        <f t="shared" si="40"/>
        <v/>
      </c>
      <c r="CZ43" s="82" t="str">
        <f t="shared" si="41"/>
        <v/>
      </c>
      <c r="DA43" s="82" t="str">
        <f t="shared" si="42"/>
        <v/>
      </c>
      <c r="DB43" s="82" t="str">
        <f t="shared" si="43"/>
        <v/>
      </c>
      <c r="DC43" s="82" t="str">
        <f t="shared" si="44"/>
        <v/>
      </c>
      <c r="DD43" s="82" t="str">
        <f t="shared" si="45"/>
        <v/>
      </c>
      <c r="DE43" s="82" t="str">
        <f t="shared" si="46"/>
        <v/>
      </c>
      <c r="DF43" s="82" t="str">
        <f t="shared" si="47"/>
        <v/>
      </c>
      <c r="DG43" s="82" t="str">
        <f t="shared" si="48"/>
        <v/>
      </c>
      <c r="DH43" s="82" t="str">
        <f t="shared" si="49"/>
        <v/>
      </c>
      <c r="DI43" s="82" t="str">
        <f t="shared" si="50"/>
        <v/>
      </c>
      <c r="DJ43" s="82" t="str">
        <f t="shared" si="51"/>
        <v/>
      </c>
      <c r="DK43" s="82" t="str">
        <f t="shared" si="52"/>
        <v/>
      </c>
      <c r="DL43" s="82" t="str">
        <f t="shared" si="53"/>
        <v/>
      </c>
      <c r="DM43" s="82" t="str">
        <f t="shared" si="54"/>
        <v/>
      </c>
      <c r="DN43" s="82" t="str">
        <f t="shared" si="55"/>
        <v/>
      </c>
      <c r="DO43" s="82" t="str">
        <f t="shared" si="56"/>
        <v/>
      </c>
    </row>
    <row r="44" spans="1:119" ht="15.75" thickBot="1" x14ac:dyDescent="0.3">
      <c r="A44" s="19" t="s">
        <v>108</v>
      </c>
      <c r="B44" s="20" t="s">
        <v>12</v>
      </c>
      <c r="C44" s="81">
        <v>3003.35009573875</v>
      </c>
      <c r="D44" s="81">
        <v>2939.3298494748101</v>
      </c>
      <c r="E44" s="81">
        <v>3115.48861324776</v>
      </c>
      <c r="F44" s="81">
        <v>2701.9024759273502</v>
      </c>
      <c r="G44" s="81">
        <v>2689.31496641168</v>
      </c>
      <c r="H44" s="81">
        <v>2784.0797365532399</v>
      </c>
      <c r="I44" s="81">
        <v>2697.1084658783302</v>
      </c>
      <c r="J44" s="81">
        <v>2726.1677981917201</v>
      </c>
      <c r="K44" s="81">
        <v>3031.3770036460301</v>
      </c>
      <c r="L44" s="81">
        <v>2792.5299030080901</v>
      </c>
      <c r="M44" s="81">
        <v>3083.57202082401</v>
      </c>
      <c r="N44" s="81">
        <v>3151.74667365408</v>
      </c>
      <c r="O44" s="81">
        <v>3128.1749944339099</v>
      </c>
      <c r="P44" s="81">
        <v>3259.0788691124399</v>
      </c>
      <c r="Q44" s="81">
        <v>3149.2792293531002</v>
      </c>
      <c r="R44" s="81">
        <v>3173.02230245079</v>
      </c>
      <c r="S44" s="81">
        <v>3262.7615576451699</v>
      </c>
      <c r="T44" s="81">
        <v>3676.7678400499799</v>
      </c>
      <c r="U44" s="81">
        <v>3973.9363521121099</v>
      </c>
      <c r="V44" s="81">
        <v>3916.4707455242201</v>
      </c>
      <c r="W44" s="81">
        <v>4209.9783854196103</v>
      </c>
      <c r="X44" s="81">
        <v>4119.8235555341898</v>
      </c>
      <c r="Y44" s="81">
        <v>4619.5513100102298</v>
      </c>
      <c r="Z44" s="81">
        <v>4823.2997945276802</v>
      </c>
      <c r="AA44" s="81">
        <v>4791.0575820845197</v>
      </c>
      <c r="AB44" s="81">
        <v>5136.5962343191604</v>
      </c>
      <c r="AC44" s="81">
        <v>5370.3608534105897</v>
      </c>
      <c r="AD44" s="81">
        <v>5667.1081728664203</v>
      </c>
      <c r="AE44" s="81">
        <v>5801.1695149892403</v>
      </c>
      <c r="AF44" s="81">
        <v>5500.07722544027</v>
      </c>
      <c r="AG44" s="81">
        <v>5493.75087120635</v>
      </c>
      <c r="AH44" s="81">
        <v>5507.3103920180902</v>
      </c>
      <c r="AI44" s="81">
        <v>5786.2147335959098</v>
      </c>
      <c r="AJ44" s="81">
        <v>5874.9035417465502</v>
      </c>
      <c r="AK44" s="81">
        <v>5916.6890503049999</v>
      </c>
      <c r="AL44" s="81">
        <v>5529.5271690441105</v>
      </c>
      <c r="AM44" s="81">
        <v>3647.6553939765299</v>
      </c>
      <c r="AN44" s="81">
        <v>4850.5826114605397</v>
      </c>
      <c r="AO44" s="81">
        <v>5852.3041011654104</v>
      </c>
      <c r="AP44" s="81">
        <v>6342.8570589906403</v>
      </c>
      <c r="AQ44" s="81">
        <v>6026.7315246771504</v>
      </c>
      <c r="AR44" s="81">
        <v>6592.4714316752797</v>
      </c>
      <c r="AS44" s="81">
        <v>6520.6255435320199</v>
      </c>
      <c r="AT44" s="81">
        <v>6549.7775906639599</v>
      </c>
      <c r="AU44" s="81">
        <v>6892.5190675843496</v>
      </c>
      <c r="AV44" s="81">
        <v>7015.6691741970699</v>
      </c>
      <c r="AW44" s="81">
        <v>6752.2486722435597</v>
      </c>
      <c r="AX44" s="81">
        <v>6709.5477086944802</v>
      </c>
      <c r="AY44" s="81">
        <v>6658.0694709519403</v>
      </c>
      <c r="AZ44" s="81">
        <v>6573.54671054354</v>
      </c>
      <c r="BA44" s="81">
        <v>6685.7369322168297</v>
      </c>
      <c r="BB44" s="81">
        <v>6847.79214085687</v>
      </c>
      <c r="BC44" s="81">
        <v>6810.1457708359103</v>
      </c>
      <c r="BD44" s="94"/>
      <c r="BE44" s="82" t="str">
        <f t="shared" si="1"/>
        <v/>
      </c>
      <c r="BF44" s="82" t="str">
        <f t="shared" si="57"/>
        <v/>
      </c>
      <c r="BG44" s="82" t="str">
        <f t="shared" si="58"/>
        <v/>
      </c>
      <c r="BH44" s="82" t="str">
        <f t="shared" si="59"/>
        <v/>
      </c>
      <c r="BI44" s="82" t="str">
        <f t="shared" si="60"/>
        <v/>
      </c>
      <c r="BJ44" s="82" t="str">
        <f t="shared" si="61"/>
        <v/>
      </c>
      <c r="BK44" s="82" t="str">
        <f t="shared" si="62"/>
        <v/>
      </c>
      <c r="BL44" s="82" t="str">
        <f t="shared" si="63"/>
        <v/>
      </c>
      <c r="BM44" s="82" t="str">
        <f t="shared" si="2"/>
        <v/>
      </c>
      <c r="BN44" s="82" t="str">
        <f t="shared" si="3"/>
        <v/>
      </c>
      <c r="BO44" s="82" t="str">
        <f t="shared" si="4"/>
        <v/>
      </c>
      <c r="BP44" s="82" t="str">
        <f t="shared" si="5"/>
        <v/>
      </c>
      <c r="BQ44" s="82" t="str">
        <f t="shared" si="6"/>
        <v/>
      </c>
      <c r="BR44" s="82" t="str">
        <f t="shared" si="7"/>
        <v/>
      </c>
      <c r="BS44" s="82" t="str">
        <f t="shared" si="8"/>
        <v/>
      </c>
      <c r="BT44" s="82" t="str">
        <f t="shared" si="9"/>
        <v/>
      </c>
      <c r="BU44" s="82" t="str">
        <f t="shared" si="10"/>
        <v/>
      </c>
      <c r="BV44" s="82" t="str">
        <f t="shared" si="11"/>
        <v/>
      </c>
      <c r="BW44" s="82" t="str">
        <f t="shared" si="12"/>
        <v/>
      </c>
      <c r="BX44" s="82" t="str">
        <f t="shared" si="13"/>
        <v/>
      </c>
      <c r="BY44" s="82" t="str">
        <f t="shared" si="14"/>
        <v/>
      </c>
      <c r="BZ44" s="82" t="str">
        <f t="shared" si="15"/>
        <v/>
      </c>
      <c r="CA44" s="82" t="str">
        <f t="shared" si="16"/>
        <v/>
      </c>
      <c r="CB44" s="82" t="str">
        <f t="shared" si="17"/>
        <v/>
      </c>
      <c r="CC44" s="82" t="str">
        <f t="shared" si="18"/>
        <v/>
      </c>
      <c r="CD44" s="82" t="str">
        <f t="shared" si="19"/>
        <v/>
      </c>
      <c r="CE44" s="82" t="str">
        <f t="shared" si="20"/>
        <v/>
      </c>
      <c r="CF44" s="82" t="str">
        <f t="shared" si="21"/>
        <v/>
      </c>
      <c r="CG44" s="82" t="str">
        <f t="shared" si="22"/>
        <v/>
      </c>
      <c r="CH44" s="82" t="str">
        <f t="shared" si="23"/>
        <v/>
      </c>
      <c r="CI44" s="82" t="str">
        <f t="shared" si="24"/>
        <v/>
      </c>
      <c r="CJ44" s="82" t="str">
        <f t="shared" si="25"/>
        <v/>
      </c>
      <c r="CK44" s="82" t="str">
        <f t="shared" si="26"/>
        <v/>
      </c>
      <c r="CL44" s="82" t="str">
        <f t="shared" si="27"/>
        <v/>
      </c>
      <c r="CM44" s="82" t="str">
        <f t="shared" si="28"/>
        <v/>
      </c>
      <c r="CN44" s="82" t="str">
        <f t="shared" si="29"/>
        <v/>
      </c>
      <c r="CO44" s="82" t="str">
        <f t="shared" si="30"/>
        <v/>
      </c>
      <c r="CP44" s="82" t="str">
        <f t="shared" si="31"/>
        <v/>
      </c>
      <c r="CQ44" s="82" t="str">
        <f t="shared" si="32"/>
        <v/>
      </c>
      <c r="CR44" s="82" t="str">
        <f t="shared" si="33"/>
        <v/>
      </c>
      <c r="CS44" s="82" t="str">
        <f t="shared" si="34"/>
        <v/>
      </c>
      <c r="CT44" s="82" t="str">
        <f t="shared" si="35"/>
        <v/>
      </c>
      <c r="CU44" s="82" t="str">
        <f t="shared" si="36"/>
        <v/>
      </c>
      <c r="CV44" s="82" t="str">
        <f t="shared" si="37"/>
        <v/>
      </c>
      <c r="CW44" s="82" t="str">
        <f t="shared" si="38"/>
        <v/>
      </c>
      <c r="CX44" s="82" t="str">
        <f t="shared" si="39"/>
        <v/>
      </c>
      <c r="CY44" s="82" t="str">
        <f t="shared" si="40"/>
        <v/>
      </c>
      <c r="CZ44" s="82" t="str">
        <f t="shared" si="41"/>
        <v/>
      </c>
      <c r="DA44" s="82" t="str">
        <f t="shared" si="42"/>
        <v/>
      </c>
      <c r="DB44" s="82" t="str">
        <f t="shared" si="43"/>
        <v/>
      </c>
      <c r="DC44" s="82" t="str">
        <f t="shared" si="44"/>
        <v/>
      </c>
      <c r="DD44" s="82" t="str">
        <f t="shared" si="45"/>
        <v/>
      </c>
      <c r="DE44" s="82" t="str">
        <f t="shared" si="46"/>
        <v/>
      </c>
      <c r="DF44" s="82" t="str">
        <f t="shared" si="47"/>
        <v/>
      </c>
      <c r="DG44" s="82" t="str">
        <f t="shared" si="48"/>
        <v/>
      </c>
      <c r="DH44" s="82" t="str">
        <f t="shared" si="49"/>
        <v/>
      </c>
      <c r="DI44" s="82" t="str">
        <f t="shared" si="50"/>
        <v/>
      </c>
      <c r="DJ44" s="82" t="str">
        <f t="shared" si="51"/>
        <v/>
      </c>
      <c r="DK44" s="82" t="str">
        <f t="shared" si="52"/>
        <v/>
      </c>
      <c r="DL44" s="82" t="str">
        <f t="shared" si="53"/>
        <v/>
      </c>
      <c r="DM44" s="82" t="str">
        <f t="shared" si="54"/>
        <v/>
      </c>
      <c r="DN44" s="82" t="str">
        <f t="shared" si="55"/>
        <v/>
      </c>
      <c r="DO44" s="82" t="str">
        <f t="shared" si="56"/>
        <v/>
      </c>
    </row>
    <row r="45" spans="1:119" ht="15.75" thickBot="1" x14ac:dyDescent="0.3">
      <c r="A45" s="19" t="s">
        <v>109</v>
      </c>
      <c r="B45" s="20" t="s">
        <v>13</v>
      </c>
      <c r="C45" s="81">
        <v>399.28471050561097</v>
      </c>
      <c r="D45" s="81">
        <v>360.22957455344499</v>
      </c>
      <c r="E45" s="81">
        <v>405.86630440997902</v>
      </c>
      <c r="F45" s="81">
        <v>365.12652412695002</v>
      </c>
      <c r="G45" s="81">
        <v>360.60034743329697</v>
      </c>
      <c r="H45" s="81">
        <v>329.28190266646402</v>
      </c>
      <c r="I45" s="81">
        <v>324.12210662605003</v>
      </c>
      <c r="J45" s="81">
        <v>316.89320056256201</v>
      </c>
      <c r="K45" s="81">
        <v>347.37189265738999</v>
      </c>
      <c r="L45" s="81">
        <v>360.287265942852</v>
      </c>
      <c r="M45" s="81">
        <v>351.29528537081097</v>
      </c>
      <c r="N45" s="81">
        <v>365.32289956690101</v>
      </c>
      <c r="O45" s="81">
        <v>351.51173414946101</v>
      </c>
      <c r="P45" s="81">
        <v>371.825105382679</v>
      </c>
      <c r="Q45" s="81">
        <v>447.69722518940603</v>
      </c>
      <c r="R45" s="81">
        <v>405.41040082501701</v>
      </c>
      <c r="S45" s="81">
        <v>382.14400364886097</v>
      </c>
      <c r="T45" s="81">
        <v>407.606419214406</v>
      </c>
      <c r="U45" s="81">
        <v>466.97406405322403</v>
      </c>
      <c r="V45" s="81">
        <v>458.86739014985199</v>
      </c>
      <c r="W45" s="81">
        <v>493.44031247882901</v>
      </c>
      <c r="X45" s="81">
        <v>522.00591546208102</v>
      </c>
      <c r="Y45" s="81">
        <v>482.332685720737</v>
      </c>
      <c r="Z45" s="81">
        <v>499.260776008915</v>
      </c>
      <c r="AA45" s="81">
        <v>573.57184752664205</v>
      </c>
      <c r="AB45" s="81">
        <v>504.41461980900402</v>
      </c>
      <c r="AC45" s="81">
        <v>602.35671154450597</v>
      </c>
      <c r="AD45" s="81">
        <v>644.30204312018896</v>
      </c>
      <c r="AE45" s="81">
        <v>618.585020680355</v>
      </c>
      <c r="AF45" s="81">
        <v>657.02522684152996</v>
      </c>
      <c r="AG45" s="81">
        <v>653.31915772432603</v>
      </c>
      <c r="AH45" s="81">
        <v>647.02580619231799</v>
      </c>
      <c r="AI45" s="81">
        <v>664.37220240168699</v>
      </c>
      <c r="AJ45" s="81">
        <v>633.107322855147</v>
      </c>
      <c r="AK45" s="81">
        <v>569.09142857052302</v>
      </c>
      <c r="AL45" s="81">
        <v>694.41018743709196</v>
      </c>
      <c r="AM45" s="81">
        <v>145.12857695107701</v>
      </c>
      <c r="AN45" s="81">
        <v>116.10241744776199</v>
      </c>
      <c r="AO45" s="81">
        <v>330.98486798407401</v>
      </c>
      <c r="AP45" s="81">
        <v>250.81193790800199</v>
      </c>
      <c r="AQ45" s="81">
        <v>329.39661958530797</v>
      </c>
      <c r="AR45" s="81">
        <v>404.82352728243097</v>
      </c>
      <c r="AS45" s="81">
        <v>656.51752615642499</v>
      </c>
      <c r="AT45" s="81">
        <v>651.36794353485902</v>
      </c>
      <c r="AU45" s="81">
        <v>734.24647680155101</v>
      </c>
      <c r="AV45" s="81">
        <v>892.04718816860498</v>
      </c>
      <c r="AW45" s="81">
        <v>770.01229041852196</v>
      </c>
      <c r="AX45" s="81">
        <v>930.73192178862496</v>
      </c>
      <c r="AY45" s="81">
        <v>857.80335704992206</v>
      </c>
      <c r="AZ45" s="81">
        <v>852.07341555945095</v>
      </c>
      <c r="BA45" s="81">
        <v>968.65763315098604</v>
      </c>
      <c r="BB45" s="81">
        <v>941.19044564530202</v>
      </c>
      <c r="BC45" s="81">
        <v>1044.3674825840101</v>
      </c>
      <c r="BD45" s="94"/>
      <c r="BE45" s="82" t="str">
        <f t="shared" si="1"/>
        <v/>
      </c>
      <c r="BF45" s="82" t="str">
        <f t="shared" si="57"/>
        <v/>
      </c>
      <c r="BG45" s="82" t="str">
        <f t="shared" si="58"/>
        <v/>
      </c>
      <c r="BH45" s="82" t="str">
        <f t="shared" si="59"/>
        <v/>
      </c>
      <c r="BI45" s="82" t="str">
        <f t="shared" si="60"/>
        <v/>
      </c>
      <c r="BJ45" s="82" t="str">
        <f t="shared" si="61"/>
        <v/>
      </c>
      <c r="BK45" s="82" t="str">
        <f t="shared" si="62"/>
        <v/>
      </c>
      <c r="BL45" s="82" t="str">
        <f t="shared" si="63"/>
        <v/>
      </c>
      <c r="BM45" s="82" t="str">
        <f t="shared" si="2"/>
        <v/>
      </c>
      <c r="BN45" s="82" t="str">
        <f t="shared" si="3"/>
        <v/>
      </c>
      <c r="BO45" s="82" t="str">
        <f t="shared" si="4"/>
        <v/>
      </c>
      <c r="BP45" s="82" t="str">
        <f t="shared" si="5"/>
        <v/>
      </c>
      <c r="BQ45" s="82" t="str">
        <f t="shared" si="6"/>
        <v/>
      </c>
      <c r="BR45" s="82" t="str">
        <f t="shared" si="7"/>
        <v/>
      </c>
      <c r="BS45" s="82" t="str">
        <f t="shared" si="8"/>
        <v/>
      </c>
      <c r="BT45" s="82" t="str">
        <f t="shared" si="9"/>
        <v/>
      </c>
      <c r="BU45" s="82" t="str">
        <f t="shared" si="10"/>
        <v/>
      </c>
      <c r="BV45" s="82" t="str">
        <f t="shared" si="11"/>
        <v/>
      </c>
      <c r="BW45" s="82" t="str">
        <f t="shared" si="12"/>
        <v/>
      </c>
      <c r="BX45" s="82" t="str">
        <f t="shared" si="13"/>
        <v/>
      </c>
      <c r="BY45" s="82" t="str">
        <f t="shared" si="14"/>
        <v/>
      </c>
      <c r="BZ45" s="82" t="str">
        <f t="shared" si="15"/>
        <v/>
      </c>
      <c r="CA45" s="82" t="str">
        <f t="shared" si="16"/>
        <v/>
      </c>
      <c r="CB45" s="82" t="str">
        <f t="shared" si="17"/>
        <v/>
      </c>
      <c r="CC45" s="82" t="str">
        <f t="shared" si="18"/>
        <v/>
      </c>
      <c r="CD45" s="82" t="str">
        <f t="shared" si="19"/>
        <v/>
      </c>
      <c r="CE45" s="82" t="str">
        <f t="shared" si="20"/>
        <v/>
      </c>
      <c r="CF45" s="82" t="str">
        <f t="shared" si="21"/>
        <v/>
      </c>
      <c r="CG45" s="82" t="str">
        <f t="shared" si="22"/>
        <v/>
      </c>
      <c r="CH45" s="82" t="str">
        <f t="shared" si="23"/>
        <v/>
      </c>
      <c r="CI45" s="82" t="str">
        <f t="shared" si="24"/>
        <v/>
      </c>
      <c r="CJ45" s="82" t="str">
        <f t="shared" si="25"/>
        <v/>
      </c>
      <c r="CK45" s="82" t="str">
        <f t="shared" si="26"/>
        <v/>
      </c>
      <c r="CL45" s="82" t="str">
        <f t="shared" si="27"/>
        <v/>
      </c>
      <c r="CM45" s="82" t="str">
        <f t="shared" si="28"/>
        <v/>
      </c>
      <c r="CN45" s="82" t="str">
        <f t="shared" si="29"/>
        <v/>
      </c>
      <c r="CO45" s="82" t="str">
        <f t="shared" si="30"/>
        <v/>
      </c>
      <c r="CP45" s="82" t="str">
        <f t="shared" si="31"/>
        <v/>
      </c>
      <c r="CQ45" s="82" t="str">
        <f t="shared" si="32"/>
        <v/>
      </c>
      <c r="CR45" s="82" t="str">
        <f t="shared" si="33"/>
        <v/>
      </c>
      <c r="CS45" s="82" t="str">
        <f t="shared" si="34"/>
        <v/>
      </c>
      <c r="CT45" s="82" t="str">
        <f t="shared" si="35"/>
        <v/>
      </c>
      <c r="CU45" s="82" t="str">
        <f t="shared" si="36"/>
        <v/>
      </c>
      <c r="CV45" s="82" t="str">
        <f t="shared" si="37"/>
        <v/>
      </c>
      <c r="CW45" s="82" t="str">
        <f t="shared" si="38"/>
        <v/>
      </c>
      <c r="CX45" s="82" t="str">
        <f t="shared" si="39"/>
        <v/>
      </c>
      <c r="CY45" s="82" t="str">
        <f t="shared" si="40"/>
        <v/>
      </c>
      <c r="CZ45" s="82" t="str">
        <f t="shared" si="41"/>
        <v/>
      </c>
      <c r="DA45" s="82" t="str">
        <f t="shared" si="42"/>
        <v/>
      </c>
      <c r="DB45" s="82" t="str">
        <f t="shared" si="43"/>
        <v/>
      </c>
      <c r="DC45" s="82" t="str">
        <f t="shared" si="44"/>
        <v/>
      </c>
      <c r="DD45" s="82" t="str">
        <f t="shared" si="45"/>
        <v/>
      </c>
      <c r="DE45" s="82" t="str">
        <f t="shared" si="46"/>
        <v/>
      </c>
      <c r="DF45" s="82" t="str">
        <f t="shared" si="47"/>
        <v/>
      </c>
      <c r="DG45" s="82" t="str">
        <f t="shared" si="48"/>
        <v/>
      </c>
      <c r="DH45" s="82" t="str">
        <f t="shared" si="49"/>
        <v/>
      </c>
      <c r="DI45" s="82" t="str">
        <f t="shared" si="50"/>
        <v/>
      </c>
      <c r="DJ45" s="82" t="str">
        <f t="shared" si="51"/>
        <v/>
      </c>
      <c r="DK45" s="82" t="str">
        <f t="shared" si="52"/>
        <v/>
      </c>
      <c r="DL45" s="82" t="str">
        <f t="shared" si="53"/>
        <v/>
      </c>
      <c r="DM45" s="82" t="str">
        <f t="shared" si="54"/>
        <v/>
      </c>
      <c r="DN45" s="82" t="str">
        <f t="shared" si="55"/>
        <v/>
      </c>
      <c r="DO45" s="82" t="str">
        <f t="shared" si="56"/>
        <v/>
      </c>
    </row>
    <row r="46" spans="1:119" ht="15.75" thickBot="1" x14ac:dyDescent="0.3">
      <c r="A46" s="19" t="s">
        <v>110</v>
      </c>
      <c r="B46" s="20" t="s">
        <v>14</v>
      </c>
      <c r="C46" s="81">
        <v>525.44439492753395</v>
      </c>
      <c r="D46" s="81">
        <v>538.77679125116504</v>
      </c>
      <c r="E46" s="81">
        <v>561.77371845979098</v>
      </c>
      <c r="F46" s="81">
        <v>555.44700140871601</v>
      </c>
      <c r="G46" s="81">
        <v>487.08929440748301</v>
      </c>
      <c r="H46" s="81">
        <v>452.404814557252</v>
      </c>
      <c r="I46" s="81">
        <v>437.63839747609899</v>
      </c>
      <c r="J46" s="81">
        <v>429.76845820980401</v>
      </c>
      <c r="K46" s="81">
        <v>383.90869611406299</v>
      </c>
      <c r="L46" s="81">
        <v>417.17063744291897</v>
      </c>
      <c r="M46" s="81">
        <v>328.89571709076</v>
      </c>
      <c r="N46" s="81">
        <v>346.82307658900299</v>
      </c>
      <c r="O46" s="81">
        <v>309.991282386938</v>
      </c>
      <c r="P46" s="81">
        <v>390.11321245455099</v>
      </c>
      <c r="Q46" s="81">
        <v>310.23313732615799</v>
      </c>
      <c r="R46" s="81">
        <v>396.08105493858699</v>
      </c>
      <c r="S46" s="81">
        <v>358.82488718476702</v>
      </c>
      <c r="T46" s="81">
        <v>372.87226070584501</v>
      </c>
      <c r="U46" s="81">
        <v>425.71682978478498</v>
      </c>
      <c r="V46" s="81">
        <v>396.36020786709202</v>
      </c>
      <c r="W46" s="81">
        <v>357.66475413876998</v>
      </c>
      <c r="X46" s="81">
        <v>370.34214203856902</v>
      </c>
      <c r="Y46" s="81">
        <v>355.43725436880402</v>
      </c>
      <c r="Z46" s="81">
        <v>414.37948857671</v>
      </c>
      <c r="AA46" s="81">
        <v>381.528040152887</v>
      </c>
      <c r="AB46" s="81">
        <v>370.11848440889003</v>
      </c>
      <c r="AC46" s="81">
        <v>375.223849842199</v>
      </c>
      <c r="AD46" s="81">
        <v>405.68113299219601</v>
      </c>
      <c r="AE46" s="81">
        <v>419.848818217136</v>
      </c>
      <c r="AF46" s="81">
        <v>436.455755776648</v>
      </c>
      <c r="AG46" s="81">
        <v>390.51651333900497</v>
      </c>
      <c r="AH46" s="81">
        <v>446.09516720795301</v>
      </c>
      <c r="AI46" s="81">
        <v>448.35505492048901</v>
      </c>
      <c r="AJ46" s="81">
        <v>491.53585824164099</v>
      </c>
      <c r="AK46" s="81">
        <v>470.67943034450298</v>
      </c>
      <c r="AL46" s="81">
        <v>487.18822764072399</v>
      </c>
      <c r="AM46" s="81">
        <v>335.33317729210199</v>
      </c>
      <c r="AN46" s="81">
        <v>319.03910819837398</v>
      </c>
      <c r="AO46" s="81">
        <v>387.17154909374398</v>
      </c>
      <c r="AP46" s="81">
        <v>466.07312466761101</v>
      </c>
      <c r="AQ46" s="81">
        <v>421.00689609163402</v>
      </c>
      <c r="AR46" s="81">
        <v>427.03275652394001</v>
      </c>
      <c r="AS46" s="81">
        <v>423.37516933487302</v>
      </c>
      <c r="AT46" s="81">
        <v>420.98243597293799</v>
      </c>
      <c r="AU46" s="81">
        <v>426.75734157517297</v>
      </c>
      <c r="AV46" s="81">
        <v>465.40056950498598</v>
      </c>
      <c r="AW46" s="81">
        <v>422.60531003518599</v>
      </c>
      <c r="AX46" s="81">
        <v>446.75889350270103</v>
      </c>
      <c r="AY46" s="81">
        <v>391.379417494508</v>
      </c>
      <c r="AZ46" s="81">
        <v>420.25391703647398</v>
      </c>
      <c r="BA46" s="81">
        <v>453.362491422537</v>
      </c>
      <c r="BB46" s="81">
        <v>519.40737070436103</v>
      </c>
      <c r="BC46" s="81">
        <v>463.99177600783599</v>
      </c>
      <c r="BD46" s="94"/>
      <c r="BE46" s="82" t="str">
        <f t="shared" si="1"/>
        <v/>
      </c>
      <c r="BF46" s="82" t="str">
        <f t="shared" si="57"/>
        <v/>
      </c>
      <c r="BG46" s="82" t="str">
        <f t="shared" si="58"/>
        <v/>
      </c>
      <c r="BH46" s="82" t="str">
        <f t="shared" si="59"/>
        <v/>
      </c>
      <c r="BI46" s="82" t="str">
        <f t="shared" si="60"/>
        <v/>
      </c>
      <c r="BJ46" s="82" t="str">
        <f t="shared" si="61"/>
        <v/>
      </c>
      <c r="BK46" s="82" t="str">
        <f t="shared" si="62"/>
        <v/>
      </c>
      <c r="BL46" s="82" t="str">
        <f t="shared" si="63"/>
        <v/>
      </c>
      <c r="BM46" s="82" t="str">
        <f t="shared" si="2"/>
        <v/>
      </c>
      <c r="BN46" s="82" t="str">
        <f t="shared" si="3"/>
        <v/>
      </c>
      <c r="BO46" s="82" t="str">
        <f t="shared" si="4"/>
        <v/>
      </c>
      <c r="BP46" s="82" t="str">
        <f t="shared" si="5"/>
        <v/>
      </c>
      <c r="BQ46" s="82" t="str">
        <f t="shared" si="6"/>
        <v/>
      </c>
      <c r="BR46" s="82" t="str">
        <f t="shared" si="7"/>
        <v/>
      </c>
      <c r="BS46" s="82" t="str">
        <f t="shared" si="8"/>
        <v/>
      </c>
      <c r="BT46" s="82" t="str">
        <f t="shared" si="9"/>
        <v/>
      </c>
      <c r="BU46" s="82" t="str">
        <f t="shared" si="10"/>
        <v/>
      </c>
      <c r="BV46" s="82" t="str">
        <f t="shared" si="11"/>
        <v/>
      </c>
      <c r="BW46" s="82" t="str">
        <f t="shared" si="12"/>
        <v/>
      </c>
      <c r="BX46" s="82" t="str">
        <f t="shared" si="13"/>
        <v/>
      </c>
      <c r="BY46" s="82" t="str">
        <f t="shared" si="14"/>
        <v/>
      </c>
      <c r="BZ46" s="82" t="str">
        <f t="shared" si="15"/>
        <v/>
      </c>
      <c r="CA46" s="82" t="str">
        <f t="shared" si="16"/>
        <v/>
      </c>
      <c r="CB46" s="82" t="str">
        <f t="shared" si="17"/>
        <v/>
      </c>
      <c r="CC46" s="82" t="str">
        <f t="shared" si="18"/>
        <v/>
      </c>
      <c r="CD46" s="82" t="str">
        <f t="shared" si="19"/>
        <v/>
      </c>
      <c r="CE46" s="82" t="str">
        <f t="shared" si="20"/>
        <v/>
      </c>
      <c r="CF46" s="82" t="str">
        <f t="shared" si="21"/>
        <v/>
      </c>
      <c r="CG46" s="82" t="str">
        <f t="shared" si="22"/>
        <v/>
      </c>
      <c r="CH46" s="82" t="str">
        <f t="shared" si="23"/>
        <v/>
      </c>
      <c r="CI46" s="82" t="str">
        <f t="shared" si="24"/>
        <v/>
      </c>
      <c r="CJ46" s="82" t="str">
        <f t="shared" si="25"/>
        <v/>
      </c>
      <c r="CK46" s="82" t="str">
        <f t="shared" si="26"/>
        <v/>
      </c>
      <c r="CL46" s="82" t="str">
        <f t="shared" si="27"/>
        <v/>
      </c>
      <c r="CM46" s="82" t="str">
        <f t="shared" si="28"/>
        <v/>
      </c>
      <c r="CN46" s="82" t="str">
        <f t="shared" si="29"/>
        <v/>
      </c>
      <c r="CO46" s="82" t="str">
        <f t="shared" si="30"/>
        <v/>
      </c>
      <c r="CP46" s="82" t="str">
        <f t="shared" si="31"/>
        <v/>
      </c>
      <c r="CQ46" s="82" t="str">
        <f t="shared" si="32"/>
        <v/>
      </c>
      <c r="CR46" s="82" t="str">
        <f t="shared" si="33"/>
        <v/>
      </c>
      <c r="CS46" s="82" t="str">
        <f t="shared" si="34"/>
        <v/>
      </c>
      <c r="CT46" s="82" t="str">
        <f t="shared" si="35"/>
        <v/>
      </c>
      <c r="CU46" s="82" t="str">
        <f t="shared" si="36"/>
        <v/>
      </c>
      <c r="CV46" s="82" t="str">
        <f t="shared" si="37"/>
        <v/>
      </c>
      <c r="CW46" s="82" t="str">
        <f t="shared" si="38"/>
        <v/>
      </c>
      <c r="CX46" s="82" t="str">
        <f t="shared" si="39"/>
        <v/>
      </c>
      <c r="CY46" s="82" t="str">
        <f t="shared" si="40"/>
        <v/>
      </c>
      <c r="CZ46" s="82" t="str">
        <f t="shared" si="41"/>
        <v/>
      </c>
      <c r="DA46" s="82" t="str">
        <f t="shared" si="42"/>
        <v/>
      </c>
      <c r="DB46" s="82" t="str">
        <f t="shared" si="43"/>
        <v/>
      </c>
      <c r="DC46" s="82" t="str">
        <f t="shared" si="44"/>
        <v/>
      </c>
      <c r="DD46" s="82" t="str">
        <f t="shared" si="45"/>
        <v/>
      </c>
      <c r="DE46" s="82" t="str">
        <f t="shared" si="46"/>
        <v/>
      </c>
      <c r="DF46" s="82" t="str">
        <f t="shared" si="47"/>
        <v/>
      </c>
      <c r="DG46" s="82" t="str">
        <f t="shared" si="48"/>
        <v/>
      </c>
      <c r="DH46" s="82" t="str">
        <f t="shared" si="49"/>
        <v/>
      </c>
      <c r="DI46" s="82" t="str">
        <f t="shared" si="50"/>
        <v/>
      </c>
      <c r="DJ46" s="82" t="str">
        <f t="shared" si="51"/>
        <v/>
      </c>
      <c r="DK46" s="82" t="str">
        <f t="shared" si="52"/>
        <v/>
      </c>
      <c r="DL46" s="82" t="str">
        <f t="shared" si="53"/>
        <v/>
      </c>
      <c r="DM46" s="82" t="str">
        <f t="shared" si="54"/>
        <v/>
      </c>
      <c r="DN46" s="82" t="str">
        <f t="shared" si="55"/>
        <v/>
      </c>
      <c r="DO46" s="82" t="str">
        <f t="shared" si="56"/>
        <v/>
      </c>
    </row>
    <row r="47" spans="1:119" ht="15.75" thickBot="1" x14ac:dyDescent="0.3">
      <c r="A47" s="19" t="s">
        <v>111</v>
      </c>
      <c r="B47" s="20" t="s">
        <v>112</v>
      </c>
      <c r="C47" s="81">
        <v>575.737731344434</v>
      </c>
      <c r="D47" s="81">
        <v>559.83324016180904</v>
      </c>
      <c r="E47" s="81">
        <v>587.24949022011697</v>
      </c>
      <c r="F47" s="81">
        <v>503.46821050223002</v>
      </c>
      <c r="G47" s="81">
        <v>456.70546018381202</v>
      </c>
      <c r="H47" s="81">
        <v>391.887085416052</v>
      </c>
      <c r="I47" s="81">
        <v>399.60747926676999</v>
      </c>
      <c r="J47" s="81">
        <v>624.074885485491</v>
      </c>
      <c r="K47" s="81">
        <v>678.00612208442101</v>
      </c>
      <c r="L47" s="81">
        <v>685.87317006101898</v>
      </c>
      <c r="M47" s="81">
        <v>729.42220271142901</v>
      </c>
      <c r="N47" s="81">
        <v>698.72028519084995</v>
      </c>
      <c r="O47" s="81">
        <v>638.55713024123997</v>
      </c>
      <c r="P47" s="81">
        <v>706.18274715689097</v>
      </c>
      <c r="Q47" s="81">
        <v>708.08886934793099</v>
      </c>
      <c r="R47" s="81">
        <v>813.66425622692998</v>
      </c>
      <c r="S47" s="81">
        <v>847.02071910645304</v>
      </c>
      <c r="T47" s="81">
        <v>964.903785111513</v>
      </c>
      <c r="U47" s="81">
        <v>928.01840711247098</v>
      </c>
      <c r="V47" s="81">
        <v>851.57168945590297</v>
      </c>
      <c r="W47" s="81">
        <v>843.119224676209</v>
      </c>
      <c r="X47" s="81">
        <v>872.94848846299203</v>
      </c>
      <c r="Y47" s="81">
        <v>961.13254935207794</v>
      </c>
      <c r="Z47" s="81">
        <v>1035.7919221243001</v>
      </c>
      <c r="AA47" s="81">
        <v>1213.92033792748</v>
      </c>
      <c r="AB47" s="81">
        <v>1123.54363240114</v>
      </c>
      <c r="AC47" s="81">
        <v>1234.4889260519899</v>
      </c>
      <c r="AD47" s="81">
        <v>1216.97974450006</v>
      </c>
      <c r="AE47" s="81">
        <v>1274.5318150605499</v>
      </c>
      <c r="AF47" s="81">
        <v>1271.67608371089</v>
      </c>
      <c r="AG47" s="81">
        <v>1399.17966711641</v>
      </c>
      <c r="AH47" s="81">
        <v>1313.3790142964299</v>
      </c>
      <c r="AI47" s="81">
        <v>1098.1856331603699</v>
      </c>
      <c r="AJ47" s="81">
        <v>1055.3871399798199</v>
      </c>
      <c r="AK47" s="81">
        <v>982.48565215914005</v>
      </c>
      <c r="AL47" s="81">
        <v>1005.35251907051</v>
      </c>
      <c r="AM47" s="81">
        <v>670.29851380891898</v>
      </c>
      <c r="AN47" s="81">
        <v>329.50427831668298</v>
      </c>
      <c r="AO47" s="81">
        <v>406.45397669921101</v>
      </c>
      <c r="AP47" s="81">
        <v>336.24968719120102</v>
      </c>
      <c r="AQ47" s="81">
        <v>350.05875976006098</v>
      </c>
      <c r="AR47" s="81">
        <v>412.29641413408501</v>
      </c>
      <c r="AS47" s="81">
        <v>427.182274111033</v>
      </c>
      <c r="AT47" s="81">
        <v>408.67548331313202</v>
      </c>
      <c r="AU47" s="81">
        <v>380.42764878650001</v>
      </c>
      <c r="AV47" s="81">
        <v>360.75558385232802</v>
      </c>
      <c r="AW47" s="81">
        <v>365.357738128123</v>
      </c>
      <c r="AX47" s="81">
        <v>345.41585915212698</v>
      </c>
      <c r="AY47" s="81">
        <v>307.25646627752701</v>
      </c>
      <c r="AZ47" s="81">
        <v>301.55792958096703</v>
      </c>
      <c r="BA47" s="81">
        <v>269.00842982679399</v>
      </c>
      <c r="BB47" s="81">
        <v>291.789521915992</v>
      </c>
      <c r="BC47" s="81">
        <v>306.11322670138901</v>
      </c>
      <c r="BD47" s="94"/>
      <c r="BE47" s="82" t="str">
        <f t="shared" si="1"/>
        <v/>
      </c>
      <c r="BF47" s="82" t="str">
        <f t="shared" si="57"/>
        <v/>
      </c>
      <c r="BG47" s="82" t="str">
        <f t="shared" si="58"/>
        <v/>
      </c>
      <c r="BH47" s="82" t="str">
        <f t="shared" si="59"/>
        <v/>
      </c>
      <c r="BI47" s="82" t="str">
        <f t="shared" si="60"/>
        <v/>
      </c>
      <c r="BJ47" s="82" t="str">
        <f t="shared" si="61"/>
        <v/>
      </c>
      <c r="BK47" s="82" t="str">
        <f t="shared" si="62"/>
        <v/>
      </c>
      <c r="BL47" s="82" t="str">
        <f t="shared" si="63"/>
        <v/>
      </c>
      <c r="BM47" s="82" t="str">
        <f t="shared" si="2"/>
        <v/>
      </c>
      <c r="BN47" s="82" t="str">
        <f t="shared" si="3"/>
        <v/>
      </c>
      <c r="BO47" s="82" t="str">
        <f t="shared" si="4"/>
        <v/>
      </c>
      <c r="BP47" s="82" t="str">
        <f t="shared" si="5"/>
        <v/>
      </c>
      <c r="BQ47" s="82" t="str">
        <f t="shared" si="6"/>
        <v/>
      </c>
      <c r="BR47" s="82" t="str">
        <f t="shared" si="7"/>
        <v/>
      </c>
      <c r="BS47" s="82" t="str">
        <f t="shared" si="8"/>
        <v/>
      </c>
      <c r="BT47" s="82" t="str">
        <f t="shared" si="9"/>
        <v/>
      </c>
      <c r="BU47" s="82" t="str">
        <f t="shared" si="10"/>
        <v/>
      </c>
      <c r="BV47" s="82" t="str">
        <f t="shared" si="11"/>
        <v/>
      </c>
      <c r="BW47" s="82" t="str">
        <f t="shared" si="12"/>
        <v/>
      </c>
      <c r="BX47" s="82" t="str">
        <f t="shared" si="13"/>
        <v/>
      </c>
      <c r="BY47" s="82" t="str">
        <f t="shared" si="14"/>
        <v/>
      </c>
      <c r="BZ47" s="82" t="str">
        <f t="shared" si="15"/>
        <v/>
      </c>
      <c r="CA47" s="82" t="str">
        <f t="shared" si="16"/>
        <v/>
      </c>
      <c r="CB47" s="82" t="str">
        <f t="shared" si="17"/>
        <v/>
      </c>
      <c r="CC47" s="82" t="str">
        <f t="shared" si="18"/>
        <v/>
      </c>
      <c r="CD47" s="82" t="str">
        <f t="shared" si="19"/>
        <v/>
      </c>
      <c r="CE47" s="82" t="str">
        <f t="shared" si="20"/>
        <v/>
      </c>
      <c r="CF47" s="82" t="str">
        <f t="shared" si="21"/>
        <v/>
      </c>
      <c r="CG47" s="82" t="str">
        <f t="shared" si="22"/>
        <v/>
      </c>
      <c r="CH47" s="82" t="str">
        <f t="shared" si="23"/>
        <v/>
      </c>
      <c r="CI47" s="82" t="str">
        <f t="shared" si="24"/>
        <v/>
      </c>
      <c r="CJ47" s="82" t="str">
        <f t="shared" si="25"/>
        <v/>
      </c>
      <c r="CK47" s="82" t="str">
        <f t="shared" si="26"/>
        <v/>
      </c>
      <c r="CL47" s="82" t="str">
        <f t="shared" si="27"/>
        <v/>
      </c>
      <c r="CM47" s="82" t="str">
        <f t="shared" si="28"/>
        <v/>
      </c>
      <c r="CN47" s="82" t="str">
        <f t="shared" si="29"/>
        <v/>
      </c>
      <c r="CO47" s="82" t="str">
        <f t="shared" si="30"/>
        <v/>
      </c>
      <c r="CP47" s="82" t="str">
        <f t="shared" si="31"/>
        <v/>
      </c>
      <c r="CQ47" s="82" t="str">
        <f t="shared" si="32"/>
        <v/>
      </c>
      <c r="CR47" s="82" t="str">
        <f t="shared" si="33"/>
        <v/>
      </c>
      <c r="CS47" s="82" t="str">
        <f t="shared" si="34"/>
        <v/>
      </c>
      <c r="CT47" s="82" t="str">
        <f t="shared" si="35"/>
        <v/>
      </c>
      <c r="CU47" s="82" t="str">
        <f t="shared" si="36"/>
        <v/>
      </c>
      <c r="CV47" s="82" t="str">
        <f t="shared" si="37"/>
        <v/>
      </c>
      <c r="CW47" s="82" t="str">
        <f t="shared" si="38"/>
        <v/>
      </c>
      <c r="CX47" s="82" t="str">
        <f t="shared" si="39"/>
        <v/>
      </c>
      <c r="CY47" s="82" t="str">
        <f t="shared" si="40"/>
        <v/>
      </c>
      <c r="CZ47" s="82" t="str">
        <f t="shared" si="41"/>
        <v/>
      </c>
      <c r="DA47" s="82" t="str">
        <f t="shared" si="42"/>
        <v/>
      </c>
      <c r="DB47" s="82" t="str">
        <f t="shared" si="43"/>
        <v/>
      </c>
      <c r="DC47" s="82" t="str">
        <f t="shared" si="44"/>
        <v/>
      </c>
      <c r="DD47" s="82" t="str">
        <f t="shared" si="45"/>
        <v/>
      </c>
      <c r="DE47" s="82" t="str">
        <f t="shared" si="46"/>
        <v/>
      </c>
      <c r="DF47" s="82" t="str">
        <f t="shared" si="47"/>
        <v/>
      </c>
      <c r="DG47" s="82" t="str">
        <f t="shared" si="48"/>
        <v/>
      </c>
      <c r="DH47" s="82" t="str">
        <f t="shared" si="49"/>
        <v/>
      </c>
      <c r="DI47" s="82" t="str">
        <f t="shared" si="50"/>
        <v/>
      </c>
      <c r="DJ47" s="82" t="str">
        <f t="shared" si="51"/>
        <v/>
      </c>
      <c r="DK47" s="82" t="str">
        <f t="shared" si="52"/>
        <v/>
      </c>
      <c r="DL47" s="82" t="str">
        <f t="shared" si="53"/>
        <v/>
      </c>
      <c r="DM47" s="82" t="str">
        <f t="shared" si="54"/>
        <v/>
      </c>
      <c r="DN47" s="82" t="str">
        <f t="shared" si="55"/>
        <v/>
      </c>
      <c r="DO47" s="82" t="str">
        <f t="shared" si="56"/>
        <v/>
      </c>
    </row>
    <row r="48" spans="1:119" ht="15.75" thickBot="1" x14ac:dyDescent="0.3">
      <c r="A48" s="19" t="s">
        <v>113</v>
      </c>
      <c r="B48" s="20" t="s">
        <v>114</v>
      </c>
      <c r="C48" s="81">
        <v>67.683258155555194</v>
      </c>
      <c r="D48" s="81">
        <v>102.44487996706199</v>
      </c>
      <c r="E48" s="81">
        <v>127.81051036545099</v>
      </c>
      <c r="F48" s="81">
        <v>114.32687679331499</v>
      </c>
      <c r="G48" s="81">
        <v>102.923347222461</v>
      </c>
      <c r="H48" s="81">
        <v>81.534329162239302</v>
      </c>
      <c r="I48" s="81">
        <v>66.990529831081602</v>
      </c>
      <c r="J48" s="81">
        <v>73.5314722347062</v>
      </c>
      <c r="K48" s="81">
        <v>67.045939068118699</v>
      </c>
      <c r="L48" s="81">
        <v>80.0498500379923</v>
      </c>
      <c r="M48" s="81">
        <v>75.335128086724396</v>
      </c>
      <c r="N48" s="81">
        <v>72.584293584066202</v>
      </c>
      <c r="O48" s="81">
        <v>70.296607582657302</v>
      </c>
      <c r="P48" s="81">
        <v>67.411671326220102</v>
      </c>
      <c r="Q48" s="81">
        <v>62.933490686979503</v>
      </c>
      <c r="R48" s="81">
        <v>51.1745798349979</v>
      </c>
      <c r="S48" s="81">
        <v>49.1254917989218</v>
      </c>
      <c r="T48" s="81">
        <v>57.046135518360003</v>
      </c>
      <c r="U48" s="81">
        <v>59.191469925967297</v>
      </c>
      <c r="V48" s="81">
        <v>61.360934301571199</v>
      </c>
      <c r="W48" s="81">
        <v>69.077697529519696</v>
      </c>
      <c r="X48" s="81">
        <v>51.232066881393401</v>
      </c>
      <c r="Y48" s="81">
        <v>56.259418362902402</v>
      </c>
      <c r="Z48" s="81">
        <v>87.923207979130893</v>
      </c>
      <c r="AA48" s="81">
        <v>123.180108067776</v>
      </c>
      <c r="AB48" s="81">
        <v>124.197207798243</v>
      </c>
      <c r="AC48" s="81">
        <v>111.05412123308901</v>
      </c>
      <c r="AD48" s="81">
        <v>129.78251791353199</v>
      </c>
      <c r="AE48" s="81">
        <v>91.554841228610698</v>
      </c>
      <c r="AF48" s="81">
        <v>85.5352091834785</v>
      </c>
      <c r="AG48" s="81">
        <v>90.081841838531801</v>
      </c>
      <c r="AH48" s="81">
        <v>93.514479565695098</v>
      </c>
      <c r="AI48" s="81">
        <v>60.714233855680199</v>
      </c>
      <c r="AJ48" s="81">
        <v>73.122866446911303</v>
      </c>
      <c r="AK48" s="81">
        <v>85.245629199933305</v>
      </c>
      <c r="AL48" s="81">
        <v>60.545883694520299</v>
      </c>
      <c r="AM48" s="81">
        <v>46.254466811995201</v>
      </c>
      <c r="AN48" s="81">
        <v>38.331670442453301</v>
      </c>
      <c r="AO48" s="81">
        <v>46.205439433490099</v>
      </c>
      <c r="AP48" s="81">
        <v>41.376529930682402</v>
      </c>
      <c r="AQ48" s="81">
        <v>48.257756769270799</v>
      </c>
      <c r="AR48" s="81">
        <v>60.763186292342198</v>
      </c>
      <c r="AS48" s="81">
        <v>73.510265055115696</v>
      </c>
      <c r="AT48" s="81">
        <v>76.2509487188848</v>
      </c>
      <c r="AU48" s="81">
        <v>83.469721437100304</v>
      </c>
      <c r="AV48" s="81">
        <v>63.110366902794297</v>
      </c>
      <c r="AW48" s="81">
        <v>51.841575932348398</v>
      </c>
      <c r="AX48" s="81">
        <v>58.246936356097599</v>
      </c>
      <c r="AY48" s="81">
        <v>52.965369682901397</v>
      </c>
      <c r="AZ48" s="81">
        <v>54.714633081336999</v>
      </c>
      <c r="BA48" s="81">
        <v>58.664887719080902</v>
      </c>
      <c r="BB48" s="81">
        <v>62.797817287685703</v>
      </c>
      <c r="BC48" s="81">
        <v>61.865825163778702</v>
      </c>
      <c r="BD48" s="94"/>
      <c r="BE48" s="82" t="str">
        <f t="shared" si="1"/>
        <v/>
      </c>
      <c r="BF48" s="82" t="str">
        <f t="shared" si="57"/>
        <v/>
      </c>
      <c r="BG48" s="82" t="str">
        <f t="shared" si="58"/>
        <v/>
      </c>
      <c r="BH48" s="82" t="str">
        <f t="shared" si="59"/>
        <v/>
      </c>
      <c r="BI48" s="82" t="str">
        <f t="shared" si="60"/>
        <v/>
      </c>
      <c r="BJ48" s="82" t="str">
        <f t="shared" si="61"/>
        <v/>
      </c>
      <c r="BK48" s="82" t="str">
        <f t="shared" si="62"/>
        <v/>
      </c>
      <c r="BL48" s="82" t="str">
        <f t="shared" si="63"/>
        <v/>
      </c>
      <c r="BM48" s="82" t="str">
        <f t="shared" si="2"/>
        <v/>
      </c>
      <c r="BN48" s="82" t="str">
        <f t="shared" si="3"/>
        <v/>
      </c>
      <c r="BO48" s="82" t="str">
        <f t="shared" si="4"/>
        <v/>
      </c>
      <c r="BP48" s="82" t="str">
        <f t="shared" si="5"/>
        <v/>
      </c>
      <c r="BQ48" s="82" t="str">
        <f t="shared" si="6"/>
        <v/>
      </c>
      <c r="BR48" s="82" t="str">
        <f t="shared" si="7"/>
        <v/>
      </c>
      <c r="BS48" s="82" t="str">
        <f t="shared" si="8"/>
        <v/>
      </c>
      <c r="BT48" s="82" t="str">
        <f t="shared" si="9"/>
        <v/>
      </c>
      <c r="BU48" s="82" t="str">
        <f t="shared" si="10"/>
        <v/>
      </c>
      <c r="BV48" s="82" t="str">
        <f t="shared" si="11"/>
        <v/>
      </c>
      <c r="BW48" s="82" t="str">
        <f t="shared" si="12"/>
        <v/>
      </c>
      <c r="BX48" s="82" t="str">
        <f t="shared" si="13"/>
        <v/>
      </c>
      <c r="BY48" s="82" t="str">
        <f t="shared" si="14"/>
        <v/>
      </c>
      <c r="BZ48" s="82" t="str">
        <f t="shared" si="15"/>
        <v/>
      </c>
      <c r="CA48" s="82" t="str">
        <f t="shared" si="16"/>
        <v/>
      </c>
      <c r="CB48" s="82" t="str">
        <f t="shared" si="17"/>
        <v/>
      </c>
      <c r="CC48" s="82" t="str">
        <f t="shared" si="18"/>
        <v/>
      </c>
      <c r="CD48" s="82" t="str">
        <f t="shared" si="19"/>
        <v/>
      </c>
      <c r="CE48" s="82" t="str">
        <f t="shared" si="20"/>
        <v/>
      </c>
      <c r="CF48" s="82" t="str">
        <f t="shared" si="21"/>
        <v/>
      </c>
      <c r="CG48" s="82" t="str">
        <f t="shared" si="22"/>
        <v/>
      </c>
      <c r="CH48" s="82" t="str">
        <f t="shared" si="23"/>
        <v/>
      </c>
      <c r="CI48" s="82" t="str">
        <f t="shared" si="24"/>
        <v/>
      </c>
      <c r="CJ48" s="82" t="str">
        <f t="shared" si="25"/>
        <v/>
      </c>
      <c r="CK48" s="82" t="str">
        <f t="shared" si="26"/>
        <v/>
      </c>
      <c r="CL48" s="82" t="str">
        <f t="shared" si="27"/>
        <v/>
      </c>
      <c r="CM48" s="82" t="str">
        <f t="shared" si="28"/>
        <v/>
      </c>
      <c r="CN48" s="82" t="str">
        <f t="shared" si="29"/>
        <v/>
      </c>
      <c r="CO48" s="82" t="str">
        <f t="shared" si="30"/>
        <v/>
      </c>
      <c r="CP48" s="82" t="str">
        <f t="shared" si="31"/>
        <v/>
      </c>
      <c r="CQ48" s="82" t="str">
        <f t="shared" si="32"/>
        <v/>
      </c>
      <c r="CR48" s="82" t="str">
        <f t="shared" si="33"/>
        <v/>
      </c>
      <c r="CS48" s="82" t="str">
        <f t="shared" si="34"/>
        <v/>
      </c>
      <c r="CT48" s="82" t="str">
        <f t="shared" si="35"/>
        <v/>
      </c>
      <c r="CU48" s="82" t="str">
        <f t="shared" si="36"/>
        <v/>
      </c>
      <c r="CV48" s="82" t="str">
        <f t="shared" si="37"/>
        <v/>
      </c>
      <c r="CW48" s="82" t="str">
        <f t="shared" si="38"/>
        <v/>
      </c>
      <c r="CX48" s="82" t="str">
        <f t="shared" si="39"/>
        <v/>
      </c>
      <c r="CY48" s="82" t="str">
        <f t="shared" si="40"/>
        <v/>
      </c>
      <c r="CZ48" s="82" t="str">
        <f t="shared" si="41"/>
        <v/>
      </c>
      <c r="DA48" s="82" t="str">
        <f t="shared" si="42"/>
        <v/>
      </c>
      <c r="DB48" s="82" t="str">
        <f t="shared" si="43"/>
        <v/>
      </c>
      <c r="DC48" s="82" t="str">
        <f t="shared" si="44"/>
        <v/>
      </c>
      <c r="DD48" s="82" t="str">
        <f t="shared" si="45"/>
        <v/>
      </c>
      <c r="DE48" s="82" t="str">
        <f t="shared" si="46"/>
        <v/>
      </c>
      <c r="DF48" s="82" t="str">
        <f t="shared" si="47"/>
        <v/>
      </c>
      <c r="DG48" s="82" t="str">
        <f t="shared" si="48"/>
        <v/>
      </c>
      <c r="DH48" s="82" t="str">
        <f t="shared" si="49"/>
        <v/>
      </c>
      <c r="DI48" s="82" t="str">
        <f t="shared" si="50"/>
        <v/>
      </c>
      <c r="DJ48" s="82" t="str">
        <f t="shared" si="51"/>
        <v/>
      </c>
      <c r="DK48" s="82" t="str">
        <f t="shared" si="52"/>
        <v/>
      </c>
      <c r="DL48" s="82" t="str">
        <f t="shared" si="53"/>
        <v/>
      </c>
      <c r="DM48" s="82" t="str">
        <f t="shared" si="54"/>
        <v/>
      </c>
      <c r="DN48" s="82" t="str">
        <f t="shared" si="55"/>
        <v/>
      </c>
      <c r="DO48" s="82" t="str">
        <f t="shared" si="56"/>
        <v/>
      </c>
    </row>
    <row r="49" spans="1:119" ht="15.75" thickBot="1" x14ac:dyDescent="0.3">
      <c r="A49" s="19" t="s">
        <v>115</v>
      </c>
      <c r="B49" s="20" t="s">
        <v>17</v>
      </c>
      <c r="C49" s="81">
        <v>2566.21250210274</v>
      </c>
      <c r="D49" s="81">
        <v>2332.4513086369998</v>
      </c>
      <c r="E49" s="81">
        <v>2378.9966654334298</v>
      </c>
      <c r="F49" s="81">
        <v>2284.4975061199598</v>
      </c>
      <c r="G49" s="81">
        <v>1976.6754796277901</v>
      </c>
      <c r="H49" s="81">
        <v>1881.3046773594499</v>
      </c>
      <c r="I49" s="81">
        <v>1809.4803252732299</v>
      </c>
      <c r="J49" s="81">
        <v>1779.4772325062299</v>
      </c>
      <c r="K49" s="81">
        <v>1717.35690648073</v>
      </c>
      <c r="L49" s="81">
        <v>1970.6675042091099</v>
      </c>
      <c r="M49" s="81">
        <v>1979.77963446839</v>
      </c>
      <c r="N49" s="81">
        <v>2148.6323484843601</v>
      </c>
      <c r="O49" s="81">
        <v>2162.57847146125</v>
      </c>
      <c r="P49" s="81">
        <v>2145.0172731914699</v>
      </c>
      <c r="Q49" s="81">
        <v>2170.4158068267602</v>
      </c>
      <c r="R49" s="81">
        <v>2008.38411561678</v>
      </c>
      <c r="S49" s="81">
        <v>2062.1520539005101</v>
      </c>
      <c r="T49" s="81">
        <v>2067.3210528382901</v>
      </c>
      <c r="U49" s="81">
        <v>2393.0798931013101</v>
      </c>
      <c r="V49" s="81">
        <v>2519.2663600809401</v>
      </c>
      <c r="W49" s="81">
        <v>2419.9533077721298</v>
      </c>
      <c r="X49" s="81">
        <v>2674.3909970812801</v>
      </c>
      <c r="Y49" s="81">
        <v>2545.3795213131798</v>
      </c>
      <c r="Z49" s="81">
        <v>2631.0447866861</v>
      </c>
      <c r="AA49" s="81">
        <v>3134.1424727287799</v>
      </c>
      <c r="AB49" s="81">
        <v>3364.7032377945602</v>
      </c>
      <c r="AC49" s="81">
        <v>3552.7702558906299</v>
      </c>
      <c r="AD49" s="81">
        <v>3508.4285175353498</v>
      </c>
      <c r="AE49" s="81">
        <v>3916.2473985744</v>
      </c>
      <c r="AF49" s="81">
        <v>3986.4678648781801</v>
      </c>
      <c r="AG49" s="81">
        <v>4313.6724886701404</v>
      </c>
      <c r="AH49" s="81">
        <v>4439.71637223785</v>
      </c>
      <c r="AI49" s="81">
        <v>4579.5610309732101</v>
      </c>
      <c r="AJ49" s="81">
        <v>4761.02336599931</v>
      </c>
      <c r="AK49" s="81">
        <v>5318.8986337493398</v>
      </c>
      <c r="AL49" s="81">
        <v>5480.8636862518097</v>
      </c>
      <c r="AM49" s="81">
        <v>3998.7213117493602</v>
      </c>
      <c r="AN49" s="81">
        <v>4071.2869478437801</v>
      </c>
      <c r="AO49" s="81">
        <v>4479.6587541820099</v>
      </c>
      <c r="AP49" s="81">
        <v>4671.74284868419</v>
      </c>
      <c r="AQ49" s="81">
        <v>4708.7157001612104</v>
      </c>
      <c r="AR49" s="81">
        <v>5440.8385875762197</v>
      </c>
      <c r="AS49" s="81">
        <v>5197.0478100822402</v>
      </c>
      <c r="AT49" s="81">
        <v>5318.4797451210798</v>
      </c>
      <c r="AU49" s="81">
        <v>5475.6044227496504</v>
      </c>
      <c r="AV49" s="81">
        <v>5104.3923200838999</v>
      </c>
      <c r="AW49" s="81">
        <v>5105.4733385537602</v>
      </c>
      <c r="AX49" s="81">
        <v>5121.9699472043503</v>
      </c>
      <c r="AY49" s="81">
        <v>4921.7195354430796</v>
      </c>
      <c r="AZ49" s="81">
        <v>4937.8359600804897</v>
      </c>
      <c r="BA49" s="81">
        <v>5125.86636242237</v>
      </c>
      <c r="BB49" s="81">
        <v>5121.24628008944</v>
      </c>
      <c r="BC49" s="81">
        <v>5318.38706326377</v>
      </c>
      <c r="BD49" s="94"/>
      <c r="BE49" s="82" t="str">
        <f t="shared" si="1"/>
        <v/>
      </c>
      <c r="BF49" s="82" t="str">
        <f t="shared" si="57"/>
        <v/>
      </c>
      <c r="BG49" s="82" t="str">
        <f t="shared" si="58"/>
        <v/>
      </c>
      <c r="BH49" s="82" t="str">
        <f t="shared" si="59"/>
        <v/>
      </c>
      <c r="BI49" s="82" t="str">
        <f t="shared" si="60"/>
        <v/>
      </c>
      <c r="BJ49" s="82" t="str">
        <f t="shared" si="61"/>
        <v/>
      </c>
      <c r="BK49" s="82" t="str">
        <f t="shared" si="62"/>
        <v/>
      </c>
      <c r="BL49" s="82" t="str">
        <f t="shared" si="63"/>
        <v/>
      </c>
      <c r="BM49" s="82" t="str">
        <f t="shared" si="2"/>
        <v/>
      </c>
      <c r="BN49" s="82" t="str">
        <f t="shared" si="3"/>
        <v/>
      </c>
      <c r="BO49" s="82" t="str">
        <f t="shared" si="4"/>
        <v/>
      </c>
      <c r="BP49" s="82" t="str">
        <f t="shared" si="5"/>
        <v/>
      </c>
      <c r="BQ49" s="82" t="str">
        <f t="shared" si="6"/>
        <v/>
      </c>
      <c r="BR49" s="82" t="str">
        <f t="shared" si="7"/>
        <v/>
      </c>
      <c r="BS49" s="82" t="str">
        <f t="shared" si="8"/>
        <v/>
      </c>
      <c r="BT49" s="82" t="str">
        <f t="shared" si="9"/>
        <v/>
      </c>
      <c r="BU49" s="82" t="str">
        <f t="shared" si="10"/>
        <v/>
      </c>
      <c r="BV49" s="82" t="str">
        <f t="shared" si="11"/>
        <v/>
      </c>
      <c r="BW49" s="82" t="str">
        <f t="shared" si="12"/>
        <v/>
      </c>
      <c r="BX49" s="82" t="str">
        <f t="shared" si="13"/>
        <v/>
      </c>
      <c r="BY49" s="82" t="str">
        <f t="shared" si="14"/>
        <v/>
      </c>
      <c r="BZ49" s="82" t="str">
        <f t="shared" si="15"/>
        <v/>
      </c>
      <c r="CA49" s="82" t="str">
        <f t="shared" si="16"/>
        <v/>
      </c>
      <c r="CB49" s="82" t="str">
        <f t="shared" si="17"/>
        <v/>
      </c>
      <c r="CC49" s="82" t="str">
        <f t="shared" si="18"/>
        <v/>
      </c>
      <c r="CD49" s="82" t="str">
        <f t="shared" si="19"/>
        <v/>
      </c>
      <c r="CE49" s="82" t="str">
        <f t="shared" si="20"/>
        <v/>
      </c>
      <c r="CF49" s="82" t="str">
        <f t="shared" si="21"/>
        <v/>
      </c>
      <c r="CG49" s="82" t="str">
        <f t="shared" si="22"/>
        <v/>
      </c>
      <c r="CH49" s="82" t="str">
        <f t="shared" si="23"/>
        <v/>
      </c>
      <c r="CI49" s="82" t="str">
        <f t="shared" si="24"/>
        <v/>
      </c>
      <c r="CJ49" s="82" t="str">
        <f t="shared" si="25"/>
        <v/>
      </c>
      <c r="CK49" s="82" t="str">
        <f t="shared" si="26"/>
        <v/>
      </c>
      <c r="CL49" s="82" t="str">
        <f t="shared" si="27"/>
        <v/>
      </c>
      <c r="CM49" s="82" t="str">
        <f t="shared" si="28"/>
        <v/>
      </c>
      <c r="CN49" s="82" t="str">
        <f t="shared" si="29"/>
        <v/>
      </c>
      <c r="CO49" s="82" t="str">
        <f t="shared" si="30"/>
        <v/>
      </c>
      <c r="CP49" s="82" t="str">
        <f t="shared" si="31"/>
        <v/>
      </c>
      <c r="CQ49" s="82" t="str">
        <f t="shared" si="32"/>
        <v/>
      </c>
      <c r="CR49" s="82" t="str">
        <f t="shared" si="33"/>
        <v/>
      </c>
      <c r="CS49" s="82" t="str">
        <f t="shared" si="34"/>
        <v/>
      </c>
      <c r="CT49" s="82" t="str">
        <f t="shared" si="35"/>
        <v/>
      </c>
      <c r="CU49" s="82" t="str">
        <f t="shared" si="36"/>
        <v/>
      </c>
      <c r="CV49" s="82" t="str">
        <f t="shared" si="37"/>
        <v/>
      </c>
      <c r="CW49" s="82" t="str">
        <f t="shared" si="38"/>
        <v/>
      </c>
      <c r="CX49" s="82" t="str">
        <f t="shared" si="39"/>
        <v/>
      </c>
      <c r="CY49" s="82" t="str">
        <f t="shared" si="40"/>
        <v/>
      </c>
      <c r="CZ49" s="82" t="str">
        <f t="shared" si="41"/>
        <v/>
      </c>
      <c r="DA49" s="82" t="str">
        <f t="shared" si="42"/>
        <v/>
      </c>
      <c r="DB49" s="82" t="str">
        <f t="shared" si="43"/>
        <v/>
      </c>
      <c r="DC49" s="82" t="str">
        <f t="shared" si="44"/>
        <v/>
      </c>
      <c r="DD49" s="82" t="str">
        <f t="shared" si="45"/>
        <v/>
      </c>
      <c r="DE49" s="82" t="str">
        <f t="shared" si="46"/>
        <v/>
      </c>
      <c r="DF49" s="82" t="str">
        <f t="shared" si="47"/>
        <v/>
      </c>
      <c r="DG49" s="82" t="str">
        <f t="shared" si="48"/>
        <v/>
      </c>
      <c r="DH49" s="82" t="str">
        <f t="shared" si="49"/>
        <v/>
      </c>
      <c r="DI49" s="82" t="str">
        <f t="shared" si="50"/>
        <v/>
      </c>
      <c r="DJ49" s="82" t="str">
        <f t="shared" si="51"/>
        <v/>
      </c>
      <c r="DK49" s="82" t="str">
        <f t="shared" si="52"/>
        <v/>
      </c>
      <c r="DL49" s="82" t="str">
        <f t="shared" si="53"/>
        <v/>
      </c>
      <c r="DM49" s="82" t="str">
        <f t="shared" si="54"/>
        <v/>
      </c>
      <c r="DN49" s="82" t="str">
        <f t="shared" si="55"/>
        <v/>
      </c>
      <c r="DO49" s="82" t="str">
        <f t="shared" si="56"/>
        <v/>
      </c>
    </row>
    <row r="50" spans="1:119" ht="15.75" thickBot="1" x14ac:dyDescent="0.3">
      <c r="A50" s="19" t="s">
        <v>118</v>
      </c>
      <c r="B50" s="20" t="s">
        <v>119</v>
      </c>
      <c r="C50" s="81">
        <v>674.69663768880298</v>
      </c>
      <c r="D50" s="81">
        <v>660.12021516225502</v>
      </c>
      <c r="E50" s="81">
        <v>755.48109962616002</v>
      </c>
      <c r="F50" s="81">
        <v>758.148412267298</v>
      </c>
      <c r="G50" s="81">
        <v>930.02460868577202</v>
      </c>
      <c r="H50" s="81">
        <v>1107.1799612320699</v>
      </c>
      <c r="I50" s="81">
        <v>1240.1983559123</v>
      </c>
      <c r="J50" s="81">
        <v>1183.8534481715999</v>
      </c>
      <c r="K50" s="81">
        <v>1128.2261010781599</v>
      </c>
      <c r="L50" s="81">
        <v>977.40792385982695</v>
      </c>
      <c r="M50" s="81">
        <v>997.93298433956795</v>
      </c>
      <c r="N50" s="81">
        <v>913.68520931694195</v>
      </c>
      <c r="O50" s="81">
        <v>986.895995269163</v>
      </c>
      <c r="P50" s="81">
        <v>937.80183803116302</v>
      </c>
      <c r="Q50" s="81">
        <v>960.30501183304204</v>
      </c>
      <c r="R50" s="81">
        <v>1024.7467491722</v>
      </c>
      <c r="S50" s="81">
        <v>979.00464857539703</v>
      </c>
      <c r="T50" s="81">
        <v>966.29922050674497</v>
      </c>
      <c r="U50" s="81">
        <v>715.58897072294201</v>
      </c>
      <c r="V50" s="81">
        <v>717.58549154353398</v>
      </c>
      <c r="W50" s="81">
        <v>724.58299594770904</v>
      </c>
      <c r="X50" s="81">
        <v>715.33359402236795</v>
      </c>
      <c r="Y50" s="81">
        <v>729.35555575286105</v>
      </c>
      <c r="Z50" s="81">
        <v>671.37517246667301</v>
      </c>
      <c r="AA50" s="81">
        <v>477.496771747504</v>
      </c>
      <c r="AB50" s="81">
        <v>531.96498702608301</v>
      </c>
      <c r="AC50" s="81">
        <v>515.16892520279805</v>
      </c>
      <c r="AD50" s="81">
        <v>490.24065511950602</v>
      </c>
      <c r="AE50" s="81">
        <v>645.124317258102</v>
      </c>
      <c r="AF50" s="81">
        <v>758.97907104049</v>
      </c>
      <c r="AG50" s="81">
        <v>699.93335761087303</v>
      </c>
      <c r="AH50" s="81">
        <v>598.69819950190902</v>
      </c>
      <c r="AI50" s="81">
        <v>624.55101019302003</v>
      </c>
      <c r="AJ50" s="81">
        <v>592.43893735688005</v>
      </c>
      <c r="AK50" s="81">
        <v>620.89278491290702</v>
      </c>
      <c r="AL50" s="81">
        <v>585.05634592944102</v>
      </c>
      <c r="AM50" s="81">
        <v>395.67457158267598</v>
      </c>
      <c r="AN50" s="81">
        <v>203.836913804727</v>
      </c>
      <c r="AO50" s="81">
        <v>193.07646434691</v>
      </c>
      <c r="AP50" s="81">
        <v>160.28711710594601</v>
      </c>
      <c r="AQ50" s="81">
        <v>181.527323636278</v>
      </c>
      <c r="AR50" s="81">
        <v>253.14111419153801</v>
      </c>
      <c r="AS50" s="81">
        <v>311.221745082805</v>
      </c>
      <c r="AT50" s="81">
        <v>258.53734430041101</v>
      </c>
      <c r="AU50" s="81">
        <v>220.091630152471</v>
      </c>
      <c r="AV50" s="81">
        <v>252.868330077433</v>
      </c>
      <c r="AW50" s="81">
        <v>287.26291486839801</v>
      </c>
      <c r="AX50" s="81">
        <v>268.95730363293802</v>
      </c>
      <c r="AY50" s="81">
        <v>243.16531968834499</v>
      </c>
      <c r="AZ50" s="81">
        <v>245.03056782618199</v>
      </c>
      <c r="BA50" s="81">
        <v>348.59369839221699</v>
      </c>
      <c r="BB50" s="81">
        <v>304.78410142131997</v>
      </c>
      <c r="BC50" s="81">
        <v>347.17380121263801</v>
      </c>
      <c r="BD50" s="94"/>
      <c r="BE50" s="82" t="str">
        <f t="shared" si="1"/>
        <v/>
      </c>
      <c r="BF50" s="82" t="str">
        <f t="shared" si="57"/>
        <v/>
      </c>
      <c r="BG50" s="82" t="str">
        <f t="shared" si="58"/>
        <v/>
      </c>
      <c r="BH50" s="82" t="str">
        <f t="shared" si="59"/>
        <v/>
      </c>
      <c r="BI50" s="82" t="str">
        <f t="shared" si="60"/>
        <v/>
      </c>
      <c r="BJ50" s="82" t="str">
        <f t="shared" si="61"/>
        <v/>
      </c>
      <c r="BK50" s="82" t="str">
        <f t="shared" si="62"/>
        <v/>
      </c>
      <c r="BL50" s="82" t="str">
        <f t="shared" si="63"/>
        <v/>
      </c>
      <c r="BM50" s="82" t="str">
        <f t="shared" si="2"/>
        <v/>
      </c>
      <c r="BN50" s="82" t="str">
        <f t="shared" si="3"/>
        <v/>
      </c>
      <c r="BO50" s="82" t="str">
        <f t="shared" si="4"/>
        <v/>
      </c>
      <c r="BP50" s="82" t="str">
        <f t="shared" si="5"/>
        <v/>
      </c>
      <c r="BQ50" s="82" t="str">
        <f t="shared" si="6"/>
        <v/>
      </c>
      <c r="BR50" s="82" t="str">
        <f t="shared" si="7"/>
        <v/>
      </c>
      <c r="BS50" s="82" t="str">
        <f t="shared" si="8"/>
        <v/>
      </c>
      <c r="BT50" s="82" t="str">
        <f t="shared" si="9"/>
        <v/>
      </c>
      <c r="BU50" s="82" t="str">
        <f t="shared" si="10"/>
        <v/>
      </c>
      <c r="BV50" s="82" t="str">
        <f t="shared" si="11"/>
        <v/>
      </c>
      <c r="BW50" s="82" t="str">
        <f t="shared" si="12"/>
        <v/>
      </c>
      <c r="BX50" s="82" t="str">
        <f t="shared" si="13"/>
        <v/>
      </c>
      <c r="BY50" s="82" t="str">
        <f t="shared" si="14"/>
        <v/>
      </c>
      <c r="BZ50" s="82" t="str">
        <f t="shared" si="15"/>
        <v/>
      </c>
      <c r="CA50" s="82" t="str">
        <f t="shared" si="16"/>
        <v/>
      </c>
      <c r="CB50" s="82" t="str">
        <f t="shared" si="17"/>
        <v/>
      </c>
      <c r="CC50" s="82" t="str">
        <f t="shared" si="18"/>
        <v/>
      </c>
      <c r="CD50" s="82" t="str">
        <f t="shared" si="19"/>
        <v/>
      </c>
      <c r="CE50" s="82" t="str">
        <f t="shared" si="20"/>
        <v/>
      </c>
      <c r="CF50" s="82" t="str">
        <f t="shared" si="21"/>
        <v/>
      </c>
      <c r="CG50" s="82" t="str">
        <f t="shared" si="22"/>
        <v/>
      </c>
      <c r="CH50" s="82" t="str">
        <f t="shared" si="23"/>
        <v/>
      </c>
      <c r="CI50" s="82" t="str">
        <f t="shared" si="24"/>
        <v/>
      </c>
      <c r="CJ50" s="82" t="str">
        <f t="shared" si="25"/>
        <v/>
      </c>
      <c r="CK50" s="82" t="str">
        <f t="shared" si="26"/>
        <v/>
      </c>
      <c r="CL50" s="82" t="str">
        <f t="shared" si="27"/>
        <v/>
      </c>
      <c r="CM50" s="82" t="str">
        <f t="shared" si="28"/>
        <v/>
      </c>
      <c r="CN50" s="82" t="str">
        <f t="shared" si="29"/>
        <v/>
      </c>
      <c r="CO50" s="82" t="str">
        <f t="shared" si="30"/>
        <v/>
      </c>
      <c r="CP50" s="82" t="str">
        <f t="shared" si="31"/>
        <v/>
      </c>
      <c r="CQ50" s="82" t="str">
        <f t="shared" si="32"/>
        <v/>
      </c>
      <c r="CR50" s="82" t="str">
        <f t="shared" si="33"/>
        <v/>
      </c>
      <c r="CS50" s="82" t="str">
        <f t="shared" si="34"/>
        <v/>
      </c>
      <c r="CT50" s="82" t="str">
        <f t="shared" si="35"/>
        <v/>
      </c>
      <c r="CU50" s="82" t="str">
        <f t="shared" si="36"/>
        <v/>
      </c>
      <c r="CV50" s="82" t="str">
        <f t="shared" si="37"/>
        <v/>
      </c>
      <c r="CW50" s="82" t="str">
        <f t="shared" si="38"/>
        <v/>
      </c>
      <c r="CX50" s="82" t="str">
        <f t="shared" si="39"/>
        <v/>
      </c>
      <c r="CY50" s="82" t="str">
        <f t="shared" si="40"/>
        <v/>
      </c>
      <c r="CZ50" s="82" t="str">
        <f t="shared" si="41"/>
        <v/>
      </c>
      <c r="DA50" s="82" t="str">
        <f t="shared" si="42"/>
        <v/>
      </c>
      <c r="DB50" s="82" t="str">
        <f t="shared" si="43"/>
        <v/>
      </c>
      <c r="DC50" s="82" t="str">
        <f t="shared" si="44"/>
        <v/>
      </c>
      <c r="DD50" s="82" t="str">
        <f t="shared" si="45"/>
        <v/>
      </c>
      <c r="DE50" s="82" t="str">
        <f t="shared" si="46"/>
        <v/>
      </c>
      <c r="DF50" s="82" t="str">
        <f t="shared" si="47"/>
        <v/>
      </c>
      <c r="DG50" s="82" t="str">
        <f t="shared" si="48"/>
        <v/>
      </c>
      <c r="DH50" s="82" t="str">
        <f t="shared" si="49"/>
        <v/>
      </c>
      <c r="DI50" s="82" t="str">
        <f t="shared" si="50"/>
        <v/>
      </c>
      <c r="DJ50" s="82" t="str">
        <f t="shared" si="51"/>
        <v/>
      </c>
      <c r="DK50" s="82" t="str">
        <f t="shared" si="52"/>
        <v/>
      </c>
      <c r="DL50" s="82" t="str">
        <f t="shared" si="53"/>
        <v/>
      </c>
      <c r="DM50" s="82" t="str">
        <f t="shared" si="54"/>
        <v/>
      </c>
      <c r="DN50" s="82" t="str">
        <f t="shared" si="55"/>
        <v/>
      </c>
      <c r="DO50" s="82" t="str">
        <f t="shared" si="56"/>
        <v/>
      </c>
    </row>
    <row r="51" spans="1:119" ht="15.75" thickBot="1" x14ac:dyDescent="0.3">
      <c r="A51" s="18"/>
      <c r="B51" s="18" t="s">
        <v>148</v>
      </c>
      <c r="C51" s="77">
        <v>10685.717519184696</v>
      </c>
      <c r="D51" s="77">
        <v>10282.767008072306</v>
      </c>
      <c r="E51" s="77">
        <v>10640.757145078618</v>
      </c>
      <c r="F51" s="77">
        <v>9903.239849035208</v>
      </c>
      <c r="G51" s="77">
        <v>9696.6533964280334</v>
      </c>
      <c r="H51" s="77">
        <v>9378.5395614844983</v>
      </c>
      <c r="I51" s="77">
        <v>9342.5195527574597</v>
      </c>
      <c r="J51" s="77">
        <v>9542.1860969413337</v>
      </c>
      <c r="K51" s="77">
        <v>9623.4442853001929</v>
      </c>
      <c r="L51" s="77">
        <v>9644.9754307772891</v>
      </c>
      <c r="M51" s="77">
        <v>10040.280873884632</v>
      </c>
      <c r="N51" s="77">
        <v>10468.236395953903</v>
      </c>
      <c r="O51" s="77">
        <v>10467.954284910749</v>
      </c>
      <c r="P51" s="77">
        <v>10708.262990013034</v>
      </c>
      <c r="Q51" s="77">
        <v>10355.355511246536</v>
      </c>
      <c r="R51" s="77">
        <v>10521.459544729152</v>
      </c>
      <c r="S51" s="77">
        <v>10710.18635154685</v>
      </c>
      <c r="T51" s="77">
        <v>11657.59637616854</v>
      </c>
      <c r="U51" s="77">
        <v>12121.207970920199</v>
      </c>
      <c r="V51" s="77">
        <v>11922.560828205711</v>
      </c>
      <c r="W51" s="77">
        <v>12408.002027588616</v>
      </c>
      <c r="X51" s="77">
        <v>12497.020404063605</v>
      </c>
      <c r="Y51" s="77">
        <v>12930.451376629024</v>
      </c>
      <c r="Z51" s="77">
        <v>13614.37939225801</v>
      </c>
      <c r="AA51" s="77">
        <v>14039.100771373209</v>
      </c>
      <c r="AB51" s="77">
        <v>14541.498898181741</v>
      </c>
      <c r="AC51" s="77">
        <v>15244.179741172249</v>
      </c>
      <c r="AD51" s="77">
        <v>15590.446783787105</v>
      </c>
      <c r="AE51" s="77">
        <v>16629.504562782717</v>
      </c>
      <c r="AF51" s="77">
        <v>16294.977775715719</v>
      </c>
      <c r="AG51" s="77">
        <v>16604.624883876557</v>
      </c>
      <c r="AH51" s="77">
        <v>16635.354983945705</v>
      </c>
      <c r="AI51" s="77">
        <v>16792.790672862327</v>
      </c>
      <c r="AJ51" s="77">
        <v>17121.412620030318</v>
      </c>
      <c r="AK51" s="77">
        <v>17542.307893725414</v>
      </c>
      <c r="AL51" s="77">
        <v>17098.314311911337</v>
      </c>
      <c r="AM51" s="77">
        <v>11694.99286890282</v>
      </c>
      <c r="AN51" s="77">
        <v>12464.33765700095</v>
      </c>
      <c r="AO51" s="77">
        <v>14828.413156439579</v>
      </c>
      <c r="AP51" s="77">
        <v>15149.473227026594</v>
      </c>
      <c r="AQ51" s="77">
        <v>15136.215107077043</v>
      </c>
      <c r="AR51" s="77">
        <v>16755.321224194136</v>
      </c>
      <c r="AS51" s="77">
        <v>16992.768807009907</v>
      </c>
      <c r="AT51" s="77">
        <v>17256.034294010213</v>
      </c>
      <c r="AU51" s="77">
        <v>18137.682053881206</v>
      </c>
      <c r="AV51" s="77">
        <v>18075.573963950723</v>
      </c>
      <c r="AW51" s="77">
        <v>17754.698183531727</v>
      </c>
      <c r="AX51" s="77">
        <v>18230.085278861457</v>
      </c>
      <c r="AY51" s="77">
        <v>17205.677069462134</v>
      </c>
      <c r="AZ51" s="77">
        <v>17217.189515539023</v>
      </c>
      <c r="BA51" s="77">
        <v>17969.220587599364</v>
      </c>
      <c r="BB51" s="77">
        <v>18793.443776192911</v>
      </c>
      <c r="BC51" s="77">
        <v>18895.802517417131</v>
      </c>
      <c r="BD51" s="95"/>
      <c r="BE51" s="82" t="str">
        <f t="shared" si="1"/>
        <v/>
      </c>
      <c r="BF51" s="82" t="str">
        <f t="shared" si="57"/>
        <v/>
      </c>
      <c r="BG51" s="82" t="str">
        <f t="shared" si="58"/>
        <v/>
      </c>
      <c r="BH51" s="82" t="str">
        <f t="shared" si="59"/>
        <v/>
      </c>
      <c r="BI51" s="82" t="str">
        <f t="shared" si="60"/>
        <v/>
      </c>
      <c r="BJ51" s="82" t="str">
        <f t="shared" si="61"/>
        <v/>
      </c>
      <c r="BK51" s="82" t="str">
        <f t="shared" si="62"/>
        <v/>
      </c>
      <c r="BL51" s="82" t="str">
        <f t="shared" si="63"/>
        <v/>
      </c>
      <c r="BM51" s="82" t="str">
        <f t="shared" si="2"/>
        <v/>
      </c>
      <c r="BN51" s="82" t="str">
        <f t="shared" si="3"/>
        <v/>
      </c>
      <c r="BO51" s="82" t="str">
        <f t="shared" si="4"/>
        <v/>
      </c>
      <c r="BP51" s="82" t="str">
        <f t="shared" si="5"/>
        <v/>
      </c>
      <c r="BQ51" s="82" t="str">
        <f t="shared" si="6"/>
        <v/>
      </c>
      <c r="BR51" s="82" t="str">
        <f t="shared" si="7"/>
        <v/>
      </c>
      <c r="BS51" s="82" t="str">
        <f t="shared" si="8"/>
        <v/>
      </c>
      <c r="BT51" s="82" t="str">
        <f t="shared" si="9"/>
        <v/>
      </c>
      <c r="BU51" s="82" t="str">
        <f t="shared" si="10"/>
        <v/>
      </c>
      <c r="BV51" s="82" t="str">
        <f t="shared" si="11"/>
        <v/>
      </c>
      <c r="BW51" s="82" t="str">
        <f t="shared" si="12"/>
        <v/>
      </c>
      <c r="BX51" s="82" t="str">
        <f t="shared" si="13"/>
        <v/>
      </c>
      <c r="BY51" s="82" t="str">
        <f t="shared" si="14"/>
        <v/>
      </c>
      <c r="BZ51" s="82" t="str">
        <f t="shared" si="15"/>
        <v/>
      </c>
      <c r="CA51" s="82" t="str">
        <f t="shared" si="16"/>
        <v/>
      </c>
      <c r="CB51" s="82" t="str">
        <f t="shared" si="17"/>
        <v/>
      </c>
      <c r="CC51" s="82" t="str">
        <f t="shared" si="18"/>
        <v/>
      </c>
      <c r="CD51" s="82" t="str">
        <f t="shared" si="19"/>
        <v/>
      </c>
      <c r="CE51" s="82" t="str">
        <f t="shared" si="20"/>
        <v/>
      </c>
      <c r="CF51" s="82" t="str">
        <f t="shared" si="21"/>
        <v/>
      </c>
      <c r="CG51" s="82" t="str">
        <f t="shared" si="22"/>
        <v/>
      </c>
      <c r="CH51" s="82" t="str">
        <f t="shared" si="23"/>
        <v/>
      </c>
      <c r="CI51" s="82" t="str">
        <f t="shared" si="24"/>
        <v/>
      </c>
      <c r="CJ51" s="82" t="str">
        <f t="shared" si="25"/>
        <v/>
      </c>
      <c r="CK51" s="82" t="str">
        <f t="shared" si="26"/>
        <v/>
      </c>
      <c r="CL51" s="82" t="str">
        <f t="shared" si="27"/>
        <v/>
      </c>
      <c r="CM51" s="82" t="str">
        <f t="shared" si="28"/>
        <v/>
      </c>
      <c r="CN51" s="82" t="str">
        <f t="shared" si="29"/>
        <v/>
      </c>
      <c r="CO51" s="82" t="str">
        <f t="shared" si="30"/>
        <v/>
      </c>
      <c r="CP51" s="82" t="str">
        <f t="shared" si="31"/>
        <v/>
      </c>
      <c r="CQ51" s="82" t="str">
        <f t="shared" si="32"/>
        <v/>
      </c>
      <c r="CR51" s="82" t="str">
        <f t="shared" si="33"/>
        <v/>
      </c>
      <c r="CS51" s="82" t="str">
        <f t="shared" si="34"/>
        <v/>
      </c>
      <c r="CT51" s="82" t="str">
        <f t="shared" si="35"/>
        <v/>
      </c>
      <c r="CU51" s="82" t="str">
        <f t="shared" si="36"/>
        <v/>
      </c>
      <c r="CV51" s="82" t="str">
        <f t="shared" si="37"/>
        <v/>
      </c>
      <c r="CW51" s="82" t="str">
        <f t="shared" si="38"/>
        <v/>
      </c>
      <c r="CX51" s="82" t="str">
        <f t="shared" si="39"/>
        <v/>
      </c>
      <c r="CY51" s="82" t="str">
        <f t="shared" si="40"/>
        <v/>
      </c>
      <c r="CZ51" s="82" t="str">
        <f t="shared" si="41"/>
        <v/>
      </c>
      <c r="DA51" s="82" t="str">
        <f t="shared" si="42"/>
        <v/>
      </c>
      <c r="DB51" s="82" t="str">
        <f t="shared" si="43"/>
        <v/>
      </c>
      <c r="DC51" s="82" t="str">
        <f t="shared" si="44"/>
        <v/>
      </c>
      <c r="DD51" s="82" t="str">
        <f t="shared" si="45"/>
        <v/>
      </c>
      <c r="DE51" s="82" t="str">
        <f t="shared" si="46"/>
        <v/>
      </c>
      <c r="DF51" s="82" t="str">
        <f t="shared" si="47"/>
        <v/>
      </c>
      <c r="DG51" s="82" t="str">
        <f t="shared" si="48"/>
        <v/>
      </c>
      <c r="DH51" s="82" t="str">
        <f t="shared" si="49"/>
        <v/>
      </c>
      <c r="DI51" s="82" t="str">
        <f t="shared" si="50"/>
        <v/>
      </c>
      <c r="DJ51" s="82" t="str">
        <f t="shared" si="51"/>
        <v/>
      </c>
      <c r="DK51" s="82" t="str">
        <f t="shared" si="52"/>
        <v/>
      </c>
      <c r="DL51" s="82" t="str">
        <f t="shared" si="53"/>
        <v/>
      </c>
      <c r="DM51" s="82" t="str">
        <f t="shared" si="54"/>
        <v/>
      </c>
      <c r="DN51" s="82" t="str">
        <f t="shared" si="55"/>
        <v/>
      </c>
      <c r="DO51" s="82" t="str">
        <f t="shared" si="56"/>
        <v/>
      </c>
    </row>
    <row r="52" spans="1:119" ht="15.75" thickBot="1" x14ac:dyDescent="0.3">
      <c r="A52" s="16" t="s">
        <v>116</v>
      </c>
      <c r="B52" s="17" t="s">
        <v>117</v>
      </c>
      <c r="C52" s="81">
        <v>784.73732409085096</v>
      </c>
      <c r="D52" s="81">
        <v>928.93299447988795</v>
      </c>
      <c r="E52" s="81">
        <v>944.12982677927005</v>
      </c>
      <c r="F52" s="81">
        <v>948.44970949575895</v>
      </c>
      <c r="G52" s="81">
        <v>871.72620864798705</v>
      </c>
      <c r="H52" s="81">
        <v>715.81689844674497</v>
      </c>
      <c r="I52" s="81">
        <v>707.31744664541202</v>
      </c>
      <c r="J52" s="81">
        <v>651.60691599760196</v>
      </c>
      <c r="K52" s="81">
        <v>673.17614130620598</v>
      </c>
      <c r="L52" s="81">
        <v>608.27031564337801</v>
      </c>
      <c r="M52" s="81">
        <v>591.26922396481405</v>
      </c>
      <c r="N52" s="81">
        <v>651.36018729405498</v>
      </c>
      <c r="O52" s="81">
        <v>622.44222128415299</v>
      </c>
      <c r="P52" s="81">
        <v>709.08567372836001</v>
      </c>
      <c r="Q52" s="81">
        <v>717.69907925083805</v>
      </c>
      <c r="R52" s="81">
        <v>860.38586964082697</v>
      </c>
      <c r="S52" s="81">
        <v>736.51911832916403</v>
      </c>
      <c r="T52" s="81">
        <v>872.36517310599697</v>
      </c>
      <c r="U52" s="81">
        <v>858.11187083856203</v>
      </c>
      <c r="V52" s="81">
        <v>888.70560511977703</v>
      </c>
      <c r="W52" s="81">
        <v>918.24371986845995</v>
      </c>
      <c r="X52" s="81">
        <v>917.99055134105299</v>
      </c>
      <c r="Y52" s="81">
        <v>800.157890887024</v>
      </c>
      <c r="Z52" s="81">
        <v>836.543652774365</v>
      </c>
      <c r="AA52" s="81">
        <v>1065.8022882206999</v>
      </c>
      <c r="AB52" s="81">
        <v>1107.5598262641799</v>
      </c>
      <c r="AC52" s="81">
        <v>1068.3378547370801</v>
      </c>
      <c r="AD52" s="81">
        <v>1175.8370872293599</v>
      </c>
      <c r="AE52" s="81">
        <v>1214.6020186990399</v>
      </c>
      <c r="AF52" s="81">
        <v>1209.6822919691499</v>
      </c>
      <c r="AG52" s="81">
        <v>1269.4008705178601</v>
      </c>
      <c r="AH52" s="81">
        <v>1321.0502819432299</v>
      </c>
      <c r="AI52" s="81">
        <v>1683.8496131480099</v>
      </c>
      <c r="AJ52" s="81">
        <v>1618.09046021069</v>
      </c>
      <c r="AK52" s="81">
        <v>1610.36548854905</v>
      </c>
      <c r="AL52" s="81">
        <v>1783.33547298143</v>
      </c>
      <c r="AM52" s="81">
        <v>1349.48903345704</v>
      </c>
      <c r="AN52" s="81">
        <v>1453.68442941738</v>
      </c>
      <c r="AO52" s="81">
        <v>1887.33175636532</v>
      </c>
      <c r="AP52" s="81">
        <v>1920.4115681498599</v>
      </c>
      <c r="AQ52" s="81">
        <v>2307.3407312546101</v>
      </c>
      <c r="AR52" s="81">
        <v>2510.2409578799502</v>
      </c>
      <c r="AS52" s="81">
        <v>2654.8202698300902</v>
      </c>
      <c r="AT52" s="81">
        <v>2748.4778735580298</v>
      </c>
      <c r="AU52" s="81">
        <v>2501.3051409566101</v>
      </c>
      <c r="AV52" s="81">
        <v>2618.3657987862798</v>
      </c>
      <c r="AW52" s="81">
        <v>2554.08963005326</v>
      </c>
      <c r="AX52" s="81">
        <v>2759.5285874865099</v>
      </c>
      <c r="AY52" s="81">
        <v>2629.93146941742</v>
      </c>
      <c r="AZ52" s="81">
        <v>2574.8049841457801</v>
      </c>
      <c r="BA52" s="81">
        <v>2485.3258634468498</v>
      </c>
      <c r="BB52" s="81">
        <v>2720.362740178</v>
      </c>
      <c r="BC52" s="81">
        <v>2702.6056243558301</v>
      </c>
      <c r="BD52" s="94"/>
      <c r="BE52" s="82" t="str">
        <f t="shared" si="1"/>
        <v/>
      </c>
      <c r="BF52" s="82" t="str">
        <f t="shared" si="57"/>
        <v/>
      </c>
      <c r="BG52" s="82" t="str">
        <f t="shared" si="58"/>
        <v/>
      </c>
      <c r="BH52" s="82" t="str">
        <f t="shared" si="59"/>
        <v/>
      </c>
      <c r="BI52" s="82" t="str">
        <f t="shared" si="60"/>
        <v/>
      </c>
      <c r="BJ52" s="82" t="str">
        <f t="shared" si="61"/>
        <v/>
      </c>
      <c r="BK52" s="82" t="str">
        <f t="shared" si="62"/>
        <v/>
      </c>
      <c r="BL52" s="82" t="str">
        <f t="shared" si="63"/>
        <v/>
      </c>
      <c r="BM52" s="82" t="str">
        <f t="shared" si="2"/>
        <v/>
      </c>
      <c r="BN52" s="82" t="str">
        <f t="shared" si="3"/>
        <v/>
      </c>
      <c r="BO52" s="82" t="str">
        <f t="shared" si="4"/>
        <v/>
      </c>
      <c r="BP52" s="82" t="str">
        <f t="shared" si="5"/>
        <v/>
      </c>
      <c r="BQ52" s="82" t="str">
        <f t="shared" si="6"/>
        <v/>
      </c>
      <c r="BR52" s="82" t="str">
        <f t="shared" si="7"/>
        <v/>
      </c>
      <c r="BS52" s="82" t="str">
        <f t="shared" si="8"/>
        <v/>
      </c>
      <c r="BT52" s="82" t="str">
        <f t="shared" si="9"/>
        <v/>
      </c>
      <c r="BU52" s="82" t="str">
        <f t="shared" si="10"/>
        <v/>
      </c>
      <c r="BV52" s="82" t="str">
        <f t="shared" si="11"/>
        <v/>
      </c>
      <c r="BW52" s="82" t="str">
        <f t="shared" si="12"/>
        <v/>
      </c>
      <c r="BX52" s="82" t="str">
        <f t="shared" si="13"/>
        <v/>
      </c>
      <c r="BY52" s="82" t="str">
        <f t="shared" si="14"/>
        <v/>
      </c>
      <c r="BZ52" s="82" t="str">
        <f t="shared" si="15"/>
        <v/>
      </c>
      <c r="CA52" s="82" t="str">
        <f t="shared" si="16"/>
        <v/>
      </c>
      <c r="CB52" s="82" t="str">
        <f t="shared" si="17"/>
        <v/>
      </c>
      <c r="CC52" s="82" t="str">
        <f t="shared" si="18"/>
        <v/>
      </c>
      <c r="CD52" s="82" t="str">
        <f t="shared" si="19"/>
        <v/>
      </c>
      <c r="CE52" s="82" t="str">
        <f t="shared" si="20"/>
        <v/>
      </c>
      <c r="CF52" s="82" t="str">
        <f t="shared" si="21"/>
        <v/>
      </c>
      <c r="CG52" s="82" t="str">
        <f t="shared" si="22"/>
        <v/>
      </c>
      <c r="CH52" s="82" t="str">
        <f t="shared" si="23"/>
        <v/>
      </c>
      <c r="CI52" s="82" t="str">
        <f t="shared" si="24"/>
        <v/>
      </c>
      <c r="CJ52" s="82" t="str">
        <f t="shared" si="25"/>
        <v/>
      </c>
      <c r="CK52" s="82" t="str">
        <f t="shared" si="26"/>
        <v/>
      </c>
      <c r="CL52" s="82" t="str">
        <f t="shared" si="27"/>
        <v/>
      </c>
      <c r="CM52" s="82" t="str">
        <f t="shared" si="28"/>
        <v/>
      </c>
      <c r="CN52" s="82" t="str">
        <f t="shared" si="29"/>
        <v/>
      </c>
      <c r="CO52" s="82" t="str">
        <f t="shared" si="30"/>
        <v/>
      </c>
      <c r="CP52" s="82" t="str">
        <f t="shared" si="31"/>
        <v/>
      </c>
      <c r="CQ52" s="82" t="str">
        <f t="shared" si="32"/>
        <v/>
      </c>
      <c r="CR52" s="82" t="str">
        <f t="shared" si="33"/>
        <v/>
      </c>
      <c r="CS52" s="82" t="str">
        <f t="shared" si="34"/>
        <v/>
      </c>
      <c r="CT52" s="82" t="str">
        <f t="shared" si="35"/>
        <v/>
      </c>
      <c r="CU52" s="82" t="str">
        <f t="shared" si="36"/>
        <v/>
      </c>
      <c r="CV52" s="82" t="str">
        <f t="shared" si="37"/>
        <v/>
      </c>
      <c r="CW52" s="82" t="str">
        <f t="shared" si="38"/>
        <v/>
      </c>
      <c r="CX52" s="82" t="str">
        <f t="shared" si="39"/>
        <v/>
      </c>
      <c r="CY52" s="82" t="str">
        <f t="shared" si="40"/>
        <v/>
      </c>
      <c r="CZ52" s="82" t="str">
        <f t="shared" si="41"/>
        <v/>
      </c>
      <c r="DA52" s="82" t="str">
        <f t="shared" si="42"/>
        <v/>
      </c>
      <c r="DB52" s="82" t="str">
        <f t="shared" si="43"/>
        <v/>
      </c>
      <c r="DC52" s="82" t="str">
        <f t="shared" si="44"/>
        <v/>
      </c>
      <c r="DD52" s="82" t="str">
        <f t="shared" si="45"/>
        <v/>
      </c>
      <c r="DE52" s="82" t="str">
        <f t="shared" si="46"/>
        <v/>
      </c>
      <c r="DF52" s="82" t="str">
        <f t="shared" si="47"/>
        <v/>
      </c>
      <c r="DG52" s="82" t="str">
        <f t="shared" si="48"/>
        <v/>
      </c>
      <c r="DH52" s="82" t="str">
        <f t="shared" si="49"/>
        <v/>
      </c>
      <c r="DI52" s="82" t="str">
        <f t="shared" si="50"/>
        <v/>
      </c>
      <c r="DJ52" s="82" t="str">
        <f t="shared" si="51"/>
        <v/>
      </c>
      <c r="DK52" s="82" t="str">
        <f t="shared" si="52"/>
        <v/>
      </c>
      <c r="DL52" s="82" t="str">
        <f t="shared" si="53"/>
        <v/>
      </c>
      <c r="DM52" s="82" t="str">
        <f t="shared" si="54"/>
        <v/>
      </c>
      <c r="DN52" s="82" t="str">
        <f t="shared" si="55"/>
        <v/>
      </c>
      <c r="DO52" s="82" t="str">
        <f t="shared" si="56"/>
        <v/>
      </c>
    </row>
    <row r="53" spans="1:119" ht="15.75" thickBot="1" x14ac:dyDescent="0.3">
      <c r="A53" s="18"/>
      <c r="B53" s="21" t="s">
        <v>149</v>
      </c>
      <c r="C53" s="77">
        <v>784.73732409085096</v>
      </c>
      <c r="D53" s="77">
        <v>928.93299447988795</v>
      </c>
      <c r="E53" s="77">
        <v>944.12982677927005</v>
      </c>
      <c r="F53" s="77">
        <v>948.44970949575895</v>
      </c>
      <c r="G53" s="77">
        <v>871.72620864798705</v>
      </c>
      <c r="H53" s="77">
        <v>715.81689844674497</v>
      </c>
      <c r="I53" s="77">
        <v>707.31744664541202</v>
      </c>
      <c r="J53" s="77">
        <v>651.60691599760196</v>
      </c>
      <c r="K53" s="77">
        <v>673.17614130620598</v>
      </c>
      <c r="L53" s="77">
        <v>608.27031564337801</v>
      </c>
      <c r="M53" s="77">
        <v>591.26922396481405</v>
      </c>
      <c r="N53" s="77">
        <v>651.36018729405498</v>
      </c>
      <c r="O53" s="77">
        <v>622.44222128415299</v>
      </c>
      <c r="P53" s="77">
        <v>709.08567372836001</v>
      </c>
      <c r="Q53" s="77">
        <v>717.69907925083805</v>
      </c>
      <c r="R53" s="77">
        <v>860.38586964082697</v>
      </c>
      <c r="S53" s="77">
        <v>736.51911832916403</v>
      </c>
      <c r="T53" s="77">
        <v>872.36517310599697</v>
      </c>
      <c r="U53" s="77">
        <v>858.11187083856203</v>
      </c>
      <c r="V53" s="77">
        <v>888.70560511977703</v>
      </c>
      <c r="W53" s="77">
        <v>918.24371986845995</v>
      </c>
      <c r="X53" s="77">
        <v>917.99055134105299</v>
      </c>
      <c r="Y53" s="77">
        <v>800.157890887024</v>
      </c>
      <c r="Z53" s="77">
        <v>836.543652774365</v>
      </c>
      <c r="AA53" s="77">
        <v>1065.8022882206999</v>
      </c>
      <c r="AB53" s="77">
        <v>1107.5598262641799</v>
      </c>
      <c r="AC53" s="77">
        <v>1068.3378547370801</v>
      </c>
      <c r="AD53" s="77">
        <v>1175.8370872293599</v>
      </c>
      <c r="AE53" s="77">
        <v>1214.6020186990399</v>
      </c>
      <c r="AF53" s="77">
        <v>1209.6822919691499</v>
      </c>
      <c r="AG53" s="77">
        <v>1269.4008705178601</v>
      </c>
      <c r="AH53" s="77">
        <v>1321.0502819432299</v>
      </c>
      <c r="AI53" s="77">
        <v>1683.8496131480099</v>
      </c>
      <c r="AJ53" s="77">
        <v>1618.09046021069</v>
      </c>
      <c r="AK53" s="77">
        <v>1610.36548854905</v>
      </c>
      <c r="AL53" s="77">
        <v>1783.33547298143</v>
      </c>
      <c r="AM53" s="77">
        <v>1349.48903345704</v>
      </c>
      <c r="AN53" s="77">
        <v>1453.68442941738</v>
      </c>
      <c r="AO53" s="77">
        <v>1887.33175636532</v>
      </c>
      <c r="AP53" s="77">
        <v>1920.4115681498599</v>
      </c>
      <c r="AQ53" s="77">
        <v>2307.3407312546101</v>
      </c>
      <c r="AR53" s="77">
        <v>2510.2409578799502</v>
      </c>
      <c r="AS53" s="77">
        <v>2654.8202698300902</v>
      </c>
      <c r="AT53" s="77">
        <v>2748.4778735580298</v>
      </c>
      <c r="AU53" s="77">
        <v>2501.3051409566101</v>
      </c>
      <c r="AV53" s="77">
        <v>2618.3657987862798</v>
      </c>
      <c r="AW53" s="77">
        <v>2554.08963005326</v>
      </c>
      <c r="AX53" s="77">
        <v>2759.5285874865099</v>
      </c>
      <c r="AY53" s="77">
        <v>2629.93146941742</v>
      </c>
      <c r="AZ53" s="77">
        <v>2574.8049841457801</v>
      </c>
      <c r="BA53" s="77">
        <v>2485.3258634468498</v>
      </c>
      <c r="BB53" s="77">
        <v>2720.362740178</v>
      </c>
      <c r="BC53" s="77">
        <v>2702.6056243558301</v>
      </c>
      <c r="BD53" s="95"/>
      <c r="BE53" s="82" t="str">
        <f t="shared" si="1"/>
        <v/>
      </c>
      <c r="BF53" s="82" t="str">
        <f t="shared" si="57"/>
        <v/>
      </c>
      <c r="BG53" s="82" t="str">
        <f t="shared" si="58"/>
        <v/>
      </c>
      <c r="BH53" s="82" t="str">
        <f t="shared" si="59"/>
        <v/>
      </c>
      <c r="BI53" s="82" t="str">
        <f t="shared" si="60"/>
        <v/>
      </c>
      <c r="BJ53" s="82" t="str">
        <f t="shared" si="61"/>
        <v/>
      </c>
      <c r="BK53" s="82" t="str">
        <f t="shared" si="62"/>
        <v/>
      </c>
      <c r="BL53" s="82" t="str">
        <f t="shared" si="63"/>
        <v/>
      </c>
      <c r="BM53" s="82" t="str">
        <f t="shared" si="2"/>
        <v/>
      </c>
      <c r="BN53" s="82" t="str">
        <f t="shared" si="3"/>
        <v/>
      </c>
      <c r="BO53" s="82" t="str">
        <f t="shared" si="4"/>
        <v/>
      </c>
      <c r="BP53" s="82" t="str">
        <f t="shared" si="5"/>
        <v/>
      </c>
      <c r="BQ53" s="82" t="str">
        <f t="shared" si="6"/>
        <v/>
      </c>
      <c r="BR53" s="82" t="str">
        <f t="shared" si="7"/>
        <v/>
      </c>
      <c r="BS53" s="82" t="str">
        <f t="shared" si="8"/>
        <v/>
      </c>
      <c r="BT53" s="82" t="str">
        <f t="shared" si="9"/>
        <v/>
      </c>
      <c r="BU53" s="82" t="str">
        <f t="shared" si="10"/>
        <v/>
      </c>
      <c r="BV53" s="82" t="str">
        <f t="shared" si="11"/>
        <v/>
      </c>
      <c r="BW53" s="82" t="str">
        <f t="shared" si="12"/>
        <v/>
      </c>
      <c r="BX53" s="82" t="str">
        <f t="shared" si="13"/>
        <v/>
      </c>
      <c r="BY53" s="82" t="str">
        <f t="shared" si="14"/>
        <v/>
      </c>
      <c r="BZ53" s="82" t="str">
        <f t="shared" si="15"/>
        <v/>
      </c>
      <c r="CA53" s="82" t="str">
        <f t="shared" si="16"/>
        <v/>
      </c>
      <c r="CB53" s="82" t="str">
        <f t="shared" si="17"/>
        <v/>
      </c>
      <c r="CC53" s="82" t="str">
        <f t="shared" si="18"/>
        <v/>
      </c>
      <c r="CD53" s="82" t="str">
        <f t="shared" si="19"/>
        <v/>
      </c>
      <c r="CE53" s="82" t="str">
        <f t="shared" si="20"/>
        <v/>
      </c>
      <c r="CF53" s="82" t="str">
        <f t="shared" si="21"/>
        <v/>
      </c>
      <c r="CG53" s="82" t="str">
        <f t="shared" si="22"/>
        <v/>
      </c>
      <c r="CH53" s="82" t="str">
        <f t="shared" si="23"/>
        <v/>
      </c>
      <c r="CI53" s="82" t="str">
        <f t="shared" si="24"/>
        <v/>
      </c>
      <c r="CJ53" s="82" t="str">
        <f t="shared" si="25"/>
        <v/>
      </c>
      <c r="CK53" s="82" t="str">
        <f t="shared" si="26"/>
        <v/>
      </c>
      <c r="CL53" s="82" t="str">
        <f t="shared" si="27"/>
        <v/>
      </c>
      <c r="CM53" s="82" t="str">
        <f t="shared" si="28"/>
        <v/>
      </c>
      <c r="CN53" s="82" t="str">
        <f t="shared" si="29"/>
        <v/>
      </c>
      <c r="CO53" s="82" t="str">
        <f t="shared" si="30"/>
        <v/>
      </c>
      <c r="CP53" s="82" t="str">
        <f t="shared" si="31"/>
        <v/>
      </c>
      <c r="CQ53" s="82" t="str">
        <f t="shared" si="32"/>
        <v/>
      </c>
      <c r="CR53" s="82" t="str">
        <f t="shared" si="33"/>
        <v/>
      </c>
      <c r="CS53" s="82" t="str">
        <f t="shared" si="34"/>
        <v/>
      </c>
      <c r="CT53" s="82" t="str">
        <f t="shared" si="35"/>
        <v/>
      </c>
      <c r="CU53" s="82" t="str">
        <f t="shared" si="36"/>
        <v/>
      </c>
      <c r="CV53" s="82" t="str">
        <f t="shared" si="37"/>
        <v/>
      </c>
      <c r="CW53" s="82" t="str">
        <f t="shared" si="38"/>
        <v/>
      </c>
      <c r="CX53" s="82" t="str">
        <f t="shared" si="39"/>
        <v/>
      </c>
      <c r="CY53" s="82" t="str">
        <f t="shared" si="40"/>
        <v/>
      </c>
      <c r="CZ53" s="82" t="str">
        <f t="shared" si="41"/>
        <v/>
      </c>
      <c r="DA53" s="82" t="str">
        <f t="shared" si="42"/>
        <v/>
      </c>
      <c r="DB53" s="82" t="str">
        <f t="shared" si="43"/>
        <v/>
      </c>
      <c r="DC53" s="82" t="str">
        <f t="shared" si="44"/>
        <v/>
      </c>
      <c r="DD53" s="82" t="str">
        <f t="shared" si="45"/>
        <v/>
      </c>
      <c r="DE53" s="82" t="str">
        <f t="shared" si="46"/>
        <v/>
      </c>
      <c r="DF53" s="82" t="str">
        <f t="shared" si="47"/>
        <v/>
      </c>
      <c r="DG53" s="82" t="str">
        <f t="shared" si="48"/>
        <v/>
      </c>
      <c r="DH53" s="82" t="str">
        <f t="shared" si="49"/>
        <v/>
      </c>
      <c r="DI53" s="82" t="str">
        <f t="shared" si="50"/>
        <v/>
      </c>
      <c r="DJ53" s="82" t="str">
        <f t="shared" si="51"/>
        <v/>
      </c>
      <c r="DK53" s="82" t="str">
        <f t="shared" si="52"/>
        <v/>
      </c>
      <c r="DL53" s="82" t="str">
        <f t="shared" si="53"/>
        <v/>
      </c>
      <c r="DM53" s="82" t="str">
        <f t="shared" si="54"/>
        <v/>
      </c>
      <c r="DN53" s="82" t="str">
        <f t="shared" si="55"/>
        <v/>
      </c>
      <c r="DO53" s="82" t="str">
        <f t="shared" si="56"/>
        <v/>
      </c>
    </row>
    <row r="54" spans="1:119" ht="15.75" thickBot="1" x14ac:dyDescent="0.3">
      <c r="A54" s="123" t="s">
        <v>150</v>
      </c>
      <c r="B54" s="123"/>
      <c r="C54" s="78">
        <v>27738.850971619162</v>
      </c>
      <c r="D54" s="78">
        <v>26881.945884549263</v>
      </c>
      <c r="E54" s="78">
        <v>26867.718406006734</v>
      </c>
      <c r="F54" s="78">
        <v>25737.592022844932</v>
      </c>
      <c r="G54" s="78">
        <v>24625.031644589002</v>
      </c>
      <c r="H54" s="78">
        <v>23808.163470613934</v>
      </c>
      <c r="I54" s="78">
        <v>23332.591231361333</v>
      </c>
      <c r="J54" s="78">
        <v>22683.983355707423</v>
      </c>
      <c r="K54" s="78">
        <v>23416.971845935415</v>
      </c>
      <c r="L54" s="78">
        <v>23741.209576453166</v>
      </c>
      <c r="M54" s="78">
        <v>24386.555485808643</v>
      </c>
      <c r="N54" s="78">
        <v>24538.825541313814</v>
      </c>
      <c r="O54" s="78">
        <v>24601.291294628725</v>
      </c>
      <c r="P54" s="78">
        <v>24764.699612203447</v>
      </c>
      <c r="Q54" s="78">
        <v>23904.000426386094</v>
      </c>
      <c r="R54" s="78">
        <v>24544.846135639855</v>
      </c>
      <c r="S54" s="78">
        <v>24399.76828211435</v>
      </c>
      <c r="T54" s="78">
        <v>26017.602750112022</v>
      </c>
      <c r="U54" s="78">
        <v>27050.09369226381</v>
      </c>
      <c r="V54" s="78">
        <v>26926.996182416577</v>
      </c>
      <c r="W54" s="78">
        <v>27343.811214717309</v>
      </c>
      <c r="X54" s="78">
        <v>28027.552125047612</v>
      </c>
      <c r="Y54" s="78">
        <v>28738.744185133608</v>
      </c>
      <c r="Z54" s="78">
        <v>30459.774083609038</v>
      </c>
      <c r="AA54" s="78">
        <v>31860.286552460464</v>
      </c>
      <c r="AB54" s="78">
        <v>32985.161014619305</v>
      </c>
      <c r="AC54" s="78">
        <v>34346.251667778655</v>
      </c>
      <c r="AD54" s="78">
        <v>35321.547284121203</v>
      </c>
      <c r="AE54" s="78">
        <v>36219.498092180256</v>
      </c>
      <c r="AF54" s="78">
        <v>35838.177072373095</v>
      </c>
      <c r="AG54" s="78">
        <v>36501.240384794393</v>
      </c>
      <c r="AH54" s="78">
        <v>35614.789532127295</v>
      </c>
      <c r="AI54" s="78">
        <v>36776.481454857312</v>
      </c>
      <c r="AJ54" s="78">
        <v>36738.87711230322</v>
      </c>
      <c r="AK54" s="78">
        <v>36982.481394072114</v>
      </c>
      <c r="AL54" s="78">
        <v>36049.626180343155</v>
      </c>
      <c r="AM54" s="78">
        <v>22699.192401937475</v>
      </c>
      <c r="AN54" s="78">
        <v>27216.453382365609</v>
      </c>
      <c r="AO54" s="78">
        <v>32444.127595176615</v>
      </c>
      <c r="AP54" s="78">
        <v>33663.758515150337</v>
      </c>
      <c r="AQ54" s="78">
        <v>34790.120969846961</v>
      </c>
      <c r="AR54" s="78">
        <v>36370.44860566235</v>
      </c>
      <c r="AS54" s="78">
        <v>37052.039295647075</v>
      </c>
      <c r="AT54" s="78">
        <v>38140.842994350096</v>
      </c>
      <c r="AU54" s="78">
        <v>38817.534202239993</v>
      </c>
      <c r="AV54" s="78">
        <v>38248.352030092414</v>
      </c>
      <c r="AW54" s="78">
        <v>38322.037682816765</v>
      </c>
      <c r="AX54" s="78">
        <v>39237.302447648719</v>
      </c>
      <c r="AY54" s="78">
        <v>37836.387559390896</v>
      </c>
      <c r="AZ54" s="78">
        <v>37448.763111723056</v>
      </c>
      <c r="BA54" s="78">
        <v>38126.154880724876</v>
      </c>
      <c r="BB54" s="78">
        <v>38867.71015090857</v>
      </c>
      <c r="BC54" s="78">
        <v>38600.384443933362</v>
      </c>
      <c r="BD54" s="95"/>
      <c r="BE54" s="82" t="str">
        <f t="shared" si="1"/>
        <v/>
      </c>
      <c r="BF54" s="82" t="str">
        <f t="shared" si="57"/>
        <v/>
      </c>
      <c r="BG54" s="82" t="str">
        <f t="shared" si="58"/>
        <v/>
      </c>
      <c r="BH54" s="82" t="str">
        <f t="shared" si="59"/>
        <v/>
      </c>
      <c r="BI54" s="82" t="str">
        <f t="shared" si="60"/>
        <v/>
      </c>
      <c r="BJ54" s="82" t="str">
        <f t="shared" si="61"/>
        <v/>
      </c>
      <c r="BK54" s="82" t="str">
        <f t="shared" si="62"/>
        <v/>
      </c>
      <c r="BL54" s="82" t="str">
        <f t="shared" si="63"/>
        <v/>
      </c>
      <c r="BM54" s="82" t="str">
        <f t="shared" si="2"/>
        <v/>
      </c>
      <c r="BN54" s="82" t="str">
        <f t="shared" si="3"/>
        <v/>
      </c>
      <c r="BO54" s="82" t="str">
        <f t="shared" si="4"/>
        <v/>
      </c>
      <c r="BP54" s="82" t="str">
        <f t="shared" si="5"/>
        <v/>
      </c>
      <c r="BQ54" s="82" t="str">
        <f t="shared" si="6"/>
        <v/>
      </c>
      <c r="BR54" s="82" t="str">
        <f t="shared" si="7"/>
        <v/>
      </c>
      <c r="BS54" s="82" t="str">
        <f t="shared" si="8"/>
        <v/>
      </c>
      <c r="BT54" s="82" t="str">
        <f t="shared" si="9"/>
        <v/>
      </c>
      <c r="BU54" s="82" t="str">
        <f t="shared" si="10"/>
        <v/>
      </c>
      <c r="BV54" s="82" t="str">
        <f t="shared" si="11"/>
        <v/>
      </c>
      <c r="BW54" s="82" t="str">
        <f t="shared" si="12"/>
        <v/>
      </c>
      <c r="BX54" s="82" t="str">
        <f t="shared" si="13"/>
        <v/>
      </c>
      <c r="BY54" s="82" t="str">
        <f t="shared" si="14"/>
        <v/>
      </c>
      <c r="BZ54" s="82" t="str">
        <f t="shared" si="15"/>
        <v/>
      </c>
      <c r="CA54" s="82" t="str">
        <f t="shared" si="16"/>
        <v/>
      </c>
      <c r="CB54" s="82" t="str">
        <f t="shared" si="17"/>
        <v/>
      </c>
      <c r="CC54" s="82" t="str">
        <f t="shared" si="18"/>
        <v/>
      </c>
      <c r="CD54" s="82" t="str">
        <f t="shared" si="19"/>
        <v/>
      </c>
      <c r="CE54" s="82" t="str">
        <f t="shared" si="20"/>
        <v/>
      </c>
      <c r="CF54" s="82" t="str">
        <f t="shared" si="21"/>
        <v/>
      </c>
      <c r="CG54" s="82" t="str">
        <f t="shared" si="22"/>
        <v/>
      </c>
      <c r="CH54" s="82" t="str">
        <f t="shared" si="23"/>
        <v/>
      </c>
      <c r="CI54" s="82" t="str">
        <f t="shared" si="24"/>
        <v/>
      </c>
      <c r="CJ54" s="82" t="str">
        <f t="shared" si="25"/>
        <v/>
      </c>
      <c r="CK54" s="82" t="str">
        <f t="shared" si="26"/>
        <v/>
      </c>
      <c r="CL54" s="82" t="str">
        <f t="shared" si="27"/>
        <v/>
      </c>
      <c r="CM54" s="82" t="str">
        <f t="shared" si="28"/>
        <v/>
      </c>
      <c r="CN54" s="82" t="str">
        <f t="shared" si="29"/>
        <v/>
      </c>
      <c r="CO54" s="82" t="str">
        <f t="shared" si="30"/>
        <v/>
      </c>
      <c r="CP54" s="82" t="str">
        <f t="shared" si="31"/>
        <v/>
      </c>
      <c r="CQ54" s="82" t="str">
        <f t="shared" si="32"/>
        <v/>
      </c>
      <c r="CR54" s="82" t="str">
        <f t="shared" si="33"/>
        <v/>
      </c>
      <c r="CS54" s="82" t="str">
        <f t="shared" si="34"/>
        <v/>
      </c>
      <c r="CT54" s="82" t="str">
        <f t="shared" si="35"/>
        <v/>
      </c>
      <c r="CU54" s="82" t="str">
        <f t="shared" si="36"/>
        <v/>
      </c>
      <c r="CV54" s="82" t="str">
        <f t="shared" si="37"/>
        <v/>
      </c>
      <c r="CW54" s="82" t="str">
        <f t="shared" si="38"/>
        <v/>
      </c>
      <c r="CX54" s="82" t="str">
        <f t="shared" si="39"/>
        <v/>
      </c>
      <c r="CY54" s="82" t="str">
        <f t="shared" si="40"/>
        <v/>
      </c>
      <c r="CZ54" s="82" t="str">
        <f t="shared" si="41"/>
        <v/>
      </c>
      <c r="DA54" s="82" t="str">
        <f t="shared" si="42"/>
        <v/>
      </c>
      <c r="DB54" s="82" t="str">
        <f t="shared" si="43"/>
        <v/>
      </c>
      <c r="DC54" s="82" t="str">
        <f t="shared" si="44"/>
        <v/>
      </c>
      <c r="DD54" s="82" t="str">
        <f t="shared" si="45"/>
        <v/>
      </c>
      <c r="DE54" s="82" t="str">
        <f t="shared" si="46"/>
        <v/>
      </c>
      <c r="DF54" s="82" t="str">
        <f t="shared" si="47"/>
        <v/>
      </c>
      <c r="DG54" s="82" t="str">
        <f t="shared" si="48"/>
        <v/>
      </c>
      <c r="DH54" s="82" t="str">
        <f t="shared" si="49"/>
        <v/>
      </c>
      <c r="DI54" s="82" t="str">
        <f t="shared" si="50"/>
        <v/>
      </c>
      <c r="DJ54" s="82" t="str">
        <f t="shared" si="51"/>
        <v/>
      </c>
      <c r="DK54" s="82" t="str">
        <f t="shared" si="52"/>
        <v/>
      </c>
      <c r="DL54" s="82" t="str">
        <f t="shared" si="53"/>
        <v/>
      </c>
      <c r="DM54" s="82" t="str">
        <f t="shared" si="54"/>
        <v/>
      </c>
      <c r="DN54" s="82" t="str">
        <f t="shared" si="55"/>
        <v/>
      </c>
      <c r="DO54" s="82" t="str">
        <f t="shared" si="56"/>
        <v/>
      </c>
    </row>
    <row r="55" spans="1:119"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row>
    <row r="56" spans="1:119" s="7" customFormat="1" ht="15.75" thickBot="1" x14ac:dyDescent="0.3">
      <c r="A56" s="97" t="s">
        <v>186</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19"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19" s="103" customFormat="1" ht="15.75" thickBot="1" x14ac:dyDescent="0.3">
      <c r="A58" s="111" t="s">
        <v>94</v>
      </c>
      <c r="B58" s="112" t="s">
        <v>95</v>
      </c>
      <c r="C58" s="23">
        <v>1.7221593307111132E-2</v>
      </c>
      <c r="D58" s="23">
        <v>1.5994846464326144E-2</v>
      </c>
      <c r="E58" s="23">
        <v>1.7444925915532088E-2</v>
      </c>
      <c r="F58" s="23">
        <v>1.0116959697932608E-2</v>
      </c>
      <c r="G58" s="23">
        <v>7.921994663806305E-3</v>
      </c>
      <c r="H58" s="23">
        <v>8.1628442581519536E-3</v>
      </c>
      <c r="I58" s="23">
        <v>4.7380826802856891E-3</v>
      </c>
      <c r="J58" s="23">
        <v>1.9815517998457437E-3</v>
      </c>
      <c r="K58" s="23">
        <v>2.889437071626207E-3</v>
      </c>
      <c r="L58" s="23">
        <v>3.3010661151728349E-3</v>
      </c>
      <c r="M58" s="23">
        <v>3.0926701697843767E-3</v>
      </c>
      <c r="N58" s="23">
        <v>1.2863844835834545E-2</v>
      </c>
      <c r="O58" s="23">
        <v>1.5132189041597162E-2</v>
      </c>
      <c r="P58" s="23">
        <v>1.3285290418575874E-2</v>
      </c>
      <c r="Q58" s="23">
        <v>1.1595041389717247E-2</v>
      </c>
      <c r="R58" s="23">
        <v>1.1474120479505835E-2</v>
      </c>
      <c r="S58" s="23">
        <v>1.4826879983292476E-2</v>
      </c>
      <c r="T58" s="23">
        <v>2.8554138781237425E-2</v>
      </c>
      <c r="U58" s="23">
        <v>2.5195956914247811E-2</v>
      </c>
      <c r="V58" s="23">
        <v>2.2394354747621588E-2</v>
      </c>
      <c r="W58" s="23">
        <v>8.0467745725770635E-3</v>
      </c>
      <c r="X58" s="23">
        <v>1.5922059389774462E-2</v>
      </c>
      <c r="Y58" s="23">
        <v>4.7015004988129059E-3</v>
      </c>
      <c r="Z58" s="23">
        <v>8.7119940320964425E-3</v>
      </c>
      <c r="AA58" s="23">
        <v>7.5848209072373633E-3</v>
      </c>
      <c r="AB58" s="23">
        <v>7.6452878632639462E-3</v>
      </c>
      <c r="AC58" s="23">
        <v>3.1881583228496632E-3</v>
      </c>
      <c r="AD58" s="23">
        <v>5.3481986826370452E-3</v>
      </c>
      <c r="AE58" s="23">
        <v>7.4268027381055625E-3</v>
      </c>
      <c r="AF58" s="23">
        <v>1.0487529171825036E-2</v>
      </c>
      <c r="AG58" s="23">
        <v>9.9698552806717841E-3</v>
      </c>
      <c r="AH58" s="23">
        <v>5.9388710936795078E-3</v>
      </c>
      <c r="AI58" s="23">
        <v>1.2698478717179999E-2</v>
      </c>
      <c r="AJ58" s="23">
        <v>1.2879143485690961E-2</v>
      </c>
      <c r="AK58" s="23">
        <v>7.7811833763218085E-3</v>
      </c>
      <c r="AL58" s="23">
        <v>8.2125839542243999E-3</v>
      </c>
      <c r="AM58" s="23">
        <v>8.2793975006720307E-3</v>
      </c>
      <c r="AN58" s="23">
        <v>1.3492230689315791E-2</v>
      </c>
      <c r="AO58" s="23">
        <v>1.1520339338257145E-2</v>
      </c>
      <c r="AP58" s="23">
        <v>9.6295739823321121E-3</v>
      </c>
      <c r="AQ58" s="23">
        <v>5.4398778073523049E-3</v>
      </c>
      <c r="AR58" s="23">
        <v>8.5772629471895529E-3</v>
      </c>
      <c r="AS58" s="23">
        <v>8.5046705181171835E-3</v>
      </c>
      <c r="AT58" s="23">
        <v>4.809407155389963E-3</v>
      </c>
      <c r="AU58" s="23">
        <v>7.0590349866104761E-3</v>
      </c>
      <c r="AV58" s="23">
        <v>2.3624054786279679E-2</v>
      </c>
      <c r="AW58" s="23">
        <v>1.1557279320680677E-2</v>
      </c>
      <c r="AX58" s="23">
        <v>1.3282653713644503E-2</v>
      </c>
      <c r="AY58" s="23">
        <v>1.513576661449074E-2</v>
      </c>
      <c r="AZ58" s="23">
        <v>3.0263502824568453E-2</v>
      </c>
      <c r="BA58" s="23">
        <v>2.6502079855234947E-2</v>
      </c>
      <c r="BB58" s="23">
        <v>2.6349777035346186E-2</v>
      </c>
      <c r="BC58" s="23">
        <v>1.7362563696351679E-2</v>
      </c>
      <c r="BD58" s="87"/>
    </row>
    <row r="59" spans="1:119" s="103" customFormat="1" ht="15.75" thickBot="1" x14ac:dyDescent="0.3">
      <c r="A59" s="113"/>
      <c r="B59" s="113" t="s">
        <v>145</v>
      </c>
      <c r="C59" s="24">
        <v>1.7221593307111132E-2</v>
      </c>
      <c r="D59" s="24">
        <v>1.5994846464326144E-2</v>
      </c>
      <c r="E59" s="24">
        <v>1.7444925915532088E-2</v>
      </c>
      <c r="F59" s="24">
        <v>1.0116959697932608E-2</v>
      </c>
      <c r="G59" s="24">
        <v>7.921994663806305E-3</v>
      </c>
      <c r="H59" s="24">
        <v>8.1628442581519536E-3</v>
      </c>
      <c r="I59" s="24">
        <v>4.7380826802856891E-3</v>
      </c>
      <c r="J59" s="24">
        <v>1.9815517998457437E-3</v>
      </c>
      <c r="K59" s="24">
        <v>2.889437071626207E-3</v>
      </c>
      <c r="L59" s="24">
        <v>3.3010661151728349E-3</v>
      </c>
      <c r="M59" s="24">
        <v>3.0926701697843767E-3</v>
      </c>
      <c r="N59" s="24">
        <v>1.2863844835834545E-2</v>
      </c>
      <c r="O59" s="24">
        <v>1.5132189041597162E-2</v>
      </c>
      <c r="P59" s="24">
        <v>1.3285290418575874E-2</v>
      </c>
      <c r="Q59" s="24">
        <v>1.1595041389717247E-2</v>
      </c>
      <c r="R59" s="24">
        <v>1.1474120479505835E-2</v>
      </c>
      <c r="S59" s="24">
        <v>1.4826879983292476E-2</v>
      </c>
      <c r="T59" s="24">
        <v>2.8554138781237425E-2</v>
      </c>
      <c r="U59" s="24">
        <v>2.5195956914247811E-2</v>
      </c>
      <c r="V59" s="24">
        <v>2.2394354747621588E-2</v>
      </c>
      <c r="W59" s="24">
        <v>8.0467745725770635E-3</v>
      </c>
      <c r="X59" s="24">
        <v>1.5922059389774462E-2</v>
      </c>
      <c r="Y59" s="24">
        <v>4.7015004988129059E-3</v>
      </c>
      <c r="Z59" s="24">
        <v>8.7119940320964425E-3</v>
      </c>
      <c r="AA59" s="24">
        <v>7.5848209072373633E-3</v>
      </c>
      <c r="AB59" s="24">
        <v>7.6452878632639462E-3</v>
      </c>
      <c r="AC59" s="24">
        <v>3.1881583228496632E-3</v>
      </c>
      <c r="AD59" s="24">
        <v>5.3481986826370452E-3</v>
      </c>
      <c r="AE59" s="24">
        <v>7.4268027381055625E-3</v>
      </c>
      <c r="AF59" s="24">
        <v>1.0487529171825036E-2</v>
      </c>
      <c r="AG59" s="24">
        <v>9.9698552806717841E-3</v>
      </c>
      <c r="AH59" s="24">
        <v>5.9388710936795078E-3</v>
      </c>
      <c r="AI59" s="24">
        <v>1.2698478717179999E-2</v>
      </c>
      <c r="AJ59" s="24">
        <v>1.2879143485690961E-2</v>
      </c>
      <c r="AK59" s="24">
        <v>7.7811833763218085E-3</v>
      </c>
      <c r="AL59" s="24">
        <v>8.2125839542243999E-3</v>
      </c>
      <c r="AM59" s="24">
        <v>8.2793975006720307E-3</v>
      </c>
      <c r="AN59" s="24">
        <v>1.3492230689315791E-2</v>
      </c>
      <c r="AO59" s="24">
        <v>1.1520339338257145E-2</v>
      </c>
      <c r="AP59" s="24">
        <v>9.6295739823321121E-3</v>
      </c>
      <c r="AQ59" s="24">
        <v>5.4398778073523049E-3</v>
      </c>
      <c r="AR59" s="24">
        <v>8.5772629471895529E-3</v>
      </c>
      <c r="AS59" s="24">
        <v>8.5046705181171835E-3</v>
      </c>
      <c r="AT59" s="24">
        <v>4.809407155389963E-3</v>
      </c>
      <c r="AU59" s="24">
        <v>7.0590349866104761E-3</v>
      </c>
      <c r="AV59" s="24">
        <v>2.3624054786279679E-2</v>
      </c>
      <c r="AW59" s="24">
        <v>1.1557279320680677E-2</v>
      </c>
      <c r="AX59" s="24">
        <v>1.3282653713644503E-2</v>
      </c>
      <c r="AY59" s="24">
        <v>1.513576661449074E-2</v>
      </c>
      <c r="AZ59" s="24">
        <v>3.0263502824568453E-2</v>
      </c>
      <c r="BA59" s="24">
        <v>2.6502079855234947E-2</v>
      </c>
      <c r="BB59" s="24">
        <v>2.6349777035346186E-2</v>
      </c>
      <c r="BC59" s="24">
        <v>1.7362563696351679E-2</v>
      </c>
      <c r="BD59" s="91"/>
    </row>
    <row r="60" spans="1:119" s="103" customFormat="1" ht="15.75" thickBot="1" x14ac:dyDescent="0.3">
      <c r="A60" s="114" t="s">
        <v>96</v>
      </c>
      <c r="B60" s="115" t="s">
        <v>97</v>
      </c>
      <c r="C60" s="23">
        <v>7.6090363714544168E-2</v>
      </c>
      <c r="D60" s="23">
        <v>6.9028571626641777E-2</v>
      </c>
      <c r="E60" s="23">
        <v>6.6394245466852728E-2</v>
      </c>
      <c r="F60" s="23">
        <v>6.7208256399116803E-2</v>
      </c>
      <c r="G60" s="23">
        <v>6.4140959091731939E-2</v>
      </c>
      <c r="H60" s="23">
        <v>5.9416520515144615E-2</v>
      </c>
      <c r="I60" s="23">
        <v>5.8394196081369636E-2</v>
      </c>
      <c r="J60" s="23">
        <v>5.6974748769964237E-2</v>
      </c>
      <c r="K60" s="23">
        <v>6.3645915623629742E-2</v>
      </c>
      <c r="L60" s="23">
        <v>6.3275158597398296E-2</v>
      </c>
      <c r="M60" s="23">
        <v>6.7360649898855943E-2</v>
      </c>
      <c r="N60" s="23">
        <v>6.6581575582744523E-2</v>
      </c>
      <c r="O60" s="23">
        <v>5.9252881463626977E-2</v>
      </c>
      <c r="P60" s="23">
        <v>6.7746830444821798E-2</v>
      </c>
      <c r="Q60" s="23">
        <v>6.0025216403889727E-2</v>
      </c>
      <c r="R60" s="23">
        <v>6.5288769042191774E-2</v>
      </c>
      <c r="S60" s="23">
        <v>6.7289809127959607E-2</v>
      </c>
      <c r="T60" s="23">
        <v>6.3597126871578313E-2</v>
      </c>
      <c r="U60" s="23">
        <v>7.2102072827976205E-2</v>
      </c>
      <c r="V60" s="23">
        <v>6.670516832088326E-2</v>
      </c>
      <c r="W60" s="23">
        <v>7.1309359084317139E-2</v>
      </c>
      <c r="X60" s="23">
        <v>5.9483023061291516E-2</v>
      </c>
      <c r="Y60" s="23">
        <v>5.5012489910137408E-2</v>
      </c>
      <c r="Z60" s="23">
        <v>5.8577331572033375E-2</v>
      </c>
      <c r="AA60" s="23">
        <v>5.5368451852574191E-2</v>
      </c>
      <c r="AB60" s="23">
        <v>5.9283425398938695E-2</v>
      </c>
      <c r="AC60" s="23">
        <v>6.7704676584404433E-2</v>
      </c>
      <c r="AD60" s="23">
        <v>5.6702532247200878E-2</v>
      </c>
      <c r="AE60" s="23">
        <v>6.5044885320916873E-2</v>
      </c>
      <c r="AF60" s="23">
        <v>5.7551659931011002E-2</v>
      </c>
      <c r="AG60" s="23">
        <v>6.3371278732028358E-2</v>
      </c>
      <c r="AH60" s="23">
        <v>6.7000851569919445E-2</v>
      </c>
      <c r="AI60" s="23">
        <v>5.9318712599121422E-2</v>
      </c>
      <c r="AJ60" s="23">
        <v>6.8282375362566469E-2</v>
      </c>
      <c r="AK60" s="23">
        <v>6.1036873555568298E-2</v>
      </c>
      <c r="AL60" s="23">
        <v>7.4838811391492746E-2</v>
      </c>
      <c r="AM60" s="23">
        <v>5.6827813738185101E-2</v>
      </c>
      <c r="AN60" s="23">
        <v>7.3762055242380872E-2</v>
      </c>
      <c r="AO60" s="23">
        <v>7.247915122078552E-2</v>
      </c>
      <c r="AP60" s="23">
        <v>6.5053263015804483E-2</v>
      </c>
      <c r="AQ60" s="23">
        <v>7.5716526115688035E-2</v>
      </c>
      <c r="AR60" s="23">
        <v>7.2286955191122229E-2</v>
      </c>
      <c r="AS60" s="23">
        <v>7.5269859480468146E-2</v>
      </c>
      <c r="AT60" s="23">
        <v>7.5440560723514002E-2</v>
      </c>
      <c r="AU60" s="23">
        <v>7.4993378027875077E-2</v>
      </c>
      <c r="AV60" s="23">
        <v>7.2116378621185459E-2</v>
      </c>
      <c r="AW60" s="23">
        <v>7.4613301932988527E-2</v>
      </c>
      <c r="AX60" s="23">
        <v>7.7608734981697833E-2</v>
      </c>
      <c r="AY60" s="23">
        <v>7.6374268554301378E-2</v>
      </c>
      <c r="AZ60" s="23">
        <v>8.2691557770804128E-2</v>
      </c>
      <c r="BA60" s="23">
        <v>8.2989884911209774E-2</v>
      </c>
      <c r="BB60" s="23">
        <v>7.3477690106493979E-2</v>
      </c>
      <c r="BC60" s="23">
        <v>7.8415483593879412E-2</v>
      </c>
      <c r="BD60" s="87"/>
    </row>
    <row r="61" spans="1:119" s="103" customFormat="1" ht="15.75" thickBot="1" x14ac:dyDescent="0.3">
      <c r="A61" s="114" t="s">
        <v>98</v>
      </c>
      <c r="B61" s="115" t="s">
        <v>99</v>
      </c>
      <c r="C61" s="23">
        <v>5.8026861542545674E-2</v>
      </c>
      <c r="D61" s="23">
        <v>5.9227126514922304E-2</v>
      </c>
      <c r="E61" s="23">
        <v>5.7610238409214858E-2</v>
      </c>
      <c r="F61" s="23">
        <v>5.3956335150336203E-2</v>
      </c>
      <c r="G61" s="23">
        <v>5.7039397690293418E-2</v>
      </c>
      <c r="H61" s="23">
        <v>5.6417614499623313E-2</v>
      </c>
      <c r="I61" s="23">
        <v>5.8507293782107998E-2</v>
      </c>
      <c r="J61" s="23">
        <v>6.1719605702083832E-2</v>
      </c>
      <c r="K61" s="23">
        <v>5.6679623134228065E-2</v>
      </c>
      <c r="L61" s="23">
        <v>5.5574960298631418E-2</v>
      </c>
      <c r="M61" s="23">
        <v>5.4381863853599499E-2</v>
      </c>
      <c r="N61" s="23">
        <v>5.3100989903074054E-2</v>
      </c>
      <c r="O61" s="23">
        <v>5.149512088527048E-2</v>
      </c>
      <c r="P61" s="23">
        <v>5.245599155785912E-2</v>
      </c>
      <c r="Q61" s="23">
        <v>5.0477465847442421E-2</v>
      </c>
      <c r="R61" s="23">
        <v>5.1666202031700678E-2</v>
      </c>
      <c r="S61" s="23">
        <v>5.397834415135596E-2</v>
      </c>
      <c r="T61" s="23">
        <v>5.6996227060465511E-2</v>
      </c>
      <c r="U61" s="23">
        <v>5.5977442943604412E-2</v>
      </c>
      <c r="V61" s="23">
        <v>5.6003671046188246E-2</v>
      </c>
      <c r="W61" s="23">
        <v>5.5182939899143246E-2</v>
      </c>
      <c r="X61" s="23">
        <v>5.3989843222557808E-2</v>
      </c>
      <c r="Y61" s="23">
        <v>5.4134588751306618E-2</v>
      </c>
      <c r="Z61" s="23">
        <v>5.5402866475798451E-2</v>
      </c>
      <c r="AA61" s="23">
        <v>5.7322532350414276E-2</v>
      </c>
      <c r="AB61" s="23">
        <v>5.7655848616069622E-2</v>
      </c>
      <c r="AC61" s="23">
        <v>6.2965735579490048E-2</v>
      </c>
      <c r="AD61" s="23">
        <v>6.5654676259506425E-2</v>
      </c>
      <c r="AE61" s="23">
        <v>6.3457078739365569E-2</v>
      </c>
      <c r="AF61" s="23">
        <v>6.0988256331335325E-2</v>
      </c>
      <c r="AG61" s="23">
        <v>6.4784932150044799E-2</v>
      </c>
      <c r="AH61" s="23">
        <v>6.3062814177347035E-2</v>
      </c>
      <c r="AI61" s="23">
        <v>6.4587841894693548E-2</v>
      </c>
      <c r="AJ61" s="23">
        <v>6.382720178740868E-2</v>
      </c>
      <c r="AK61" s="23">
        <v>6.4078060627724059E-2</v>
      </c>
      <c r="AL61" s="23">
        <v>6.3015246979258768E-2</v>
      </c>
      <c r="AM61" s="23">
        <v>4.77189463460755E-2</v>
      </c>
      <c r="AN61" s="23">
        <v>5.2729079396091123E-2</v>
      </c>
      <c r="AO61" s="23">
        <v>5.6292984468172734E-2</v>
      </c>
      <c r="AP61" s="23">
        <v>5.3573713248384322E-2</v>
      </c>
      <c r="AQ61" s="23">
        <v>5.4618070337969539E-2</v>
      </c>
      <c r="AR61" s="23">
        <v>5.5294064053577834E-2</v>
      </c>
      <c r="AS61" s="23">
        <v>5.5901281119339008E-2</v>
      </c>
      <c r="AT61" s="23">
        <v>5.9050883538276831E-2</v>
      </c>
      <c r="AU61" s="23">
        <v>5.7226481601101997E-2</v>
      </c>
      <c r="AV61" s="23">
        <v>5.606045231179136E-2</v>
      </c>
      <c r="AW61" s="23">
        <v>5.7133680211086932E-2</v>
      </c>
      <c r="AX61" s="23">
        <v>5.7065549026068779E-2</v>
      </c>
      <c r="AY61" s="23">
        <v>5.9334883474941529E-2</v>
      </c>
      <c r="AZ61" s="23">
        <v>6.0867132944450689E-2</v>
      </c>
      <c r="BA61" s="23">
        <v>6.1365143545136988E-2</v>
      </c>
      <c r="BB61" s="23">
        <v>6.3688045963012668E-2</v>
      </c>
      <c r="BC61" s="23">
        <v>6.176286990045219E-2</v>
      </c>
      <c r="BD61" s="87"/>
    </row>
    <row r="62" spans="1:119" s="103" customFormat="1" ht="15.75" thickBot="1" x14ac:dyDescent="0.3">
      <c r="A62" s="114" t="s">
        <v>100</v>
      </c>
      <c r="B62" s="115" t="s">
        <v>101</v>
      </c>
      <c r="C62" s="23">
        <v>0.12559017876916512</v>
      </c>
      <c r="D62" s="23">
        <v>0.1134322859622293</v>
      </c>
      <c r="E62" s="23">
        <v>0.10294791091213457</v>
      </c>
      <c r="F62" s="23">
        <v>0.10041319324550317</v>
      </c>
      <c r="G62" s="23">
        <v>8.9882224657195003E-2</v>
      </c>
      <c r="H62" s="23">
        <v>9.3850640367553556E-2</v>
      </c>
      <c r="I62" s="23">
        <v>8.5712457272911685E-2</v>
      </c>
      <c r="J62" s="23">
        <v>7.4963626990689133E-2</v>
      </c>
      <c r="K62" s="23">
        <v>7.9311506061750747E-2</v>
      </c>
      <c r="L62" s="23">
        <v>7.988550734155743E-2</v>
      </c>
      <c r="M62" s="23">
        <v>8.2130015311565774E-2</v>
      </c>
      <c r="N62" s="23">
        <v>8.2315428129988322E-2</v>
      </c>
      <c r="O62" s="23">
        <v>8.0550601024450025E-2</v>
      </c>
      <c r="P62" s="23">
        <v>8.0867565587704554E-2</v>
      </c>
      <c r="Q62" s="23">
        <v>8.1263952854977464E-2</v>
      </c>
      <c r="R62" s="23">
        <v>8.4798612811017235E-2</v>
      </c>
      <c r="S62" s="23">
        <v>8.2287586893479883E-2</v>
      </c>
      <c r="T62" s="23">
        <v>8.9499092183982137E-2</v>
      </c>
      <c r="U62" s="23">
        <v>9.8247018960781848E-2</v>
      </c>
      <c r="V62" s="23">
        <v>0.1008258674926875</v>
      </c>
      <c r="W62" s="23">
        <v>0.10090599465614405</v>
      </c>
      <c r="X62" s="23">
        <v>0.10712373997895083</v>
      </c>
      <c r="Y62" s="23">
        <v>0.10789857627164147</v>
      </c>
      <c r="Z62" s="23">
        <v>0.10738316352272316</v>
      </c>
      <c r="AA62" s="23">
        <v>0.10095146882725656</v>
      </c>
      <c r="AB62" s="23">
        <v>0.10157315874822627</v>
      </c>
      <c r="AC62" s="23">
        <v>0.10504405606700214</v>
      </c>
      <c r="AD62" s="23">
        <v>0.1095938965611478</v>
      </c>
      <c r="AE62" s="23">
        <v>0.10591905681598869</v>
      </c>
      <c r="AF62" s="23">
        <v>0.10491082533015204</v>
      </c>
      <c r="AG62" s="23">
        <v>0.10207549048883559</v>
      </c>
      <c r="AH62" s="23">
        <v>9.149056385400961E-2</v>
      </c>
      <c r="AI62" s="23">
        <v>8.6648383781100735E-2</v>
      </c>
      <c r="AJ62" s="23">
        <v>8.4733885433988618E-2</v>
      </c>
      <c r="AK62" s="23">
        <v>8.5333018296610511E-2</v>
      </c>
      <c r="AL62" s="23">
        <v>7.9071963351164121E-2</v>
      </c>
      <c r="AM62" s="23">
        <v>5.4857686364592623E-2</v>
      </c>
      <c r="AN62" s="23">
        <v>5.6936268507826765E-2</v>
      </c>
      <c r="AO62" s="23">
        <v>7.0436161409095061E-2</v>
      </c>
      <c r="AP62" s="23">
        <v>8.406284062438725E-2</v>
      </c>
      <c r="AQ62" s="23">
        <v>8.8259676327018574E-2</v>
      </c>
      <c r="AR62" s="23">
        <v>8.8118004151609239E-2</v>
      </c>
      <c r="AS62" s="23">
        <v>8.9957642041982644E-2</v>
      </c>
      <c r="AT62" s="23">
        <v>9.5034189109024586E-2</v>
      </c>
      <c r="AU62" s="23">
        <v>9.8287952689413205E-2</v>
      </c>
      <c r="AV62" s="23">
        <v>9.3057556254357021E-2</v>
      </c>
      <c r="AW62" s="23">
        <v>0.10002237844928603</v>
      </c>
      <c r="AX62" s="23">
        <v>9.8595464616623621E-2</v>
      </c>
      <c r="AY62" s="23">
        <v>9.5881307216820588E-2</v>
      </c>
      <c r="AZ62" s="23">
        <v>9.571165022906615E-2</v>
      </c>
      <c r="BA62" s="23">
        <v>9.1422684260812612E-2</v>
      </c>
      <c r="BB62" s="23">
        <v>9.0862316748248767E-2</v>
      </c>
      <c r="BC62" s="23">
        <v>9.1639208172659095E-2</v>
      </c>
      <c r="BD62" s="87"/>
    </row>
    <row r="63" spans="1:119" s="103" customFormat="1" ht="15.75" thickBot="1" x14ac:dyDescent="0.3">
      <c r="A63" s="114" t="s">
        <v>102</v>
      </c>
      <c r="B63" s="115" t="s">
        <v>103</v>
      </c>
      <c r="C63" s="23">
        <v>9.5083895483070197E-2</v>
      </c>
      <c r="D63" s="23">
        <v>0.11362939479699571</v>
      </c>
      <c r="E63" s="23">
        <v>0.11538740994622894</v>
      </c>
      <c r="F63" s="23">
        <v>9.3935862467816919E-2</v>
      </c>
      <c r="G63" s="23">
        <v>9.0806774224472073E-2</v>
      </c>
      <c r="H63" s="23">
        <v>8.5070382964802516E-2</v>
      </c>
      <c r="I63" s="23">
        <v>8.7048307898232258E-2</v>
      </c>
      <c r="J63" s="23">
        <v>7.0159414940528089E-2</v>
      </c>
      <c r="K63" s="23">
        <v>8.5274492828989329E-2</v>
      </c>
      <c r="L63" s="23">
        <v>9.8305033875161457E-2</v>
      </c>
      <c r="M63" s="23">
        <v>0.10056442668773276</v>
      </c>
      <c r="N63" s="23">
        <v>9.7927628754904003E-2</v>
      </c>
      <c r="O63" s="23">
        <v>0.10334530982332012</v>
      </c>
      <c r="P63" s="23">
        <v>0.11806596034450324</v>
      </c>
      <c r="Q63" s="23">
        <v>9.6330251317528967E-2</v>
      </c>
      <c r="R63" s="23">
        <v>8.5183474121018982E-2</v>
      </c>
      <c r="S63" s="23">
        <v>8.9944505809680317E-2</v>
      </c>
      <c r="T63" s="23">
        <v>0.10174112321303795</v>
      </c>
      <c r="U63" s="23">
        <v>9.8080801932376588E-2</v>
      </c>
      <c r="V63" s="23">
        <v>9.3170033708452227E-2</v>
      </c>
      <c r="W63" s="23">
        <v>9.4324473881999341E-2</v>
      </c>
      <c r="X63" s="23">
        <v>0.10937885812532443</v>
      </c>
      <c r="Y63" s="23">
        <v>9.7011021233629313E-2</v>
      </c>
      <c r="Z63" s="23">
        <v>9.4534395353202211E-2</v>
      </c>
      <c r="AA63" s="23">
        <v>0.13204017389244158</v>
      </c>
      <c r="AB63" s="23">
        <v>0.15166675500521384</v>
      </c>
      <c r="AC63" s="23">
        <v>0.14202594030525584</v>
      </c>
      <c r="AD63" s="23">
        <v>0.13373148891047931</v>
      </c>
      <c r="AE63" s="23">
        <v>0.13879239664666243</v>
      </c>
      <c r="AF63" s="23">
        <v>0.16148366319341312</v>
      </c>
      <c r="AG63" s="23">
        <v>0.14479884911801597</v>
      </c>
      <c r="AH63" s="23">
        <v>0.13898164847375927</v>
      </c>
      <c r="AI63" s="23">
        <v>0.12602078285986879</v>
      </c>
      <c r="AJ63" s="23">
        <v>0.12126271261169982</v>
      </c>
      <c r="AK63" s="23">
        <v>6.5127355162075823E-2</v>
      </c>
      <c r="AL63" s="23">
        <v>6.3979208186598691E-2</v>
      </c>
      <c r="AM63" s="23">
        <v>3.9410531198356684E-2</v>
      </c>
      <c r="AN63" s="23">
        <v>4.3318506766393691E-2</v>
      </c>
      <c r="AO63" s="23">
        <v>5.7604805809972716E-2</v>
      </c>
      <c r="AP63" s="23">
        <v>6.0842959363911285E-2</v>
      </c>
      <c r="AQ63" s="23">
        <v>5.527073381944371E-2</v>
      </c>
      <c r="AR63" s="23">
        <v>6.4206552195386249E-2</v>
      </c>
      <c r="AS63" s="23">
        <v>5.8734305292481533E-2</v>
      </c>
      <c r="AT63" s="23">
        <v>6.4288016866644385E-2</v>
      </c>
      <c r="AU63" s="23">
        <v>6.7888106146433883E-2</v>
      </c>
      <c r="AV63" s="23">
        <v>5.3383177893345568E-2</v>
      </c>
      <c r="AW63" s="23">
        <v>5.1847884302999657E-2</v>
      </c>
      <c r="AX63" s="23">
        <v>5.7934863936482471E-2</v>
      </c>
      <c r="AY63" s="23">
        <v>6.9827312253887872E-2</v>
      </c>
      <c r="AZ63" s="23">
        <v>6.9804518492655662E-2</v>
      </c>
      <c r="BA63" s="23">
        <v>7.3175847585292719E-2</v>
      </c>
      <c r="BB63" s="23">
        <v>7.6279904244704461E-2</v>
      </c>
      <c r="BC63" s="23">
        <v>7.0524739724247498E-2</v>
      </c>
      <c r="BD63" s="87"/>
    </row>
    <row r="64" spans="1:119" s="103" customFormat="1" ht="15.75" thickBot="1" x14ac:dyDescent="0.3">
      <c r="A64" s="114" t="s">
        <v>104</v>
      </c>
      <c r="B64" s="115" t="s">
        <v>8</v>
      </c>
      <c r="C64" s="23">
        <v>8.581726610244253E-2</v>
      </c>
      <c r="D64" s="23">
        <v>8.404429593098324E-2</v>
      </c>
      <c r="E64" s="23">
        <v>8.0473116908117523E-2</v>
      </c>
      <c r="F64" s="23">
        <v>7.9265684229394576E-2</v>
      </c>
      <c r="G64" s="23">
        <v>7.3151355209944466E-2</v>
      </c>
      <c r="H64" s="23">
        <v>7.0424580993638269E-2</v>
      </c>
      <c r="I64" s="23">
        <v>6.87089940184714E-2</v>
      </c>
      <c r="J64" s="23">
        <v>6.7513470912395138E-2</v>
      </c>
      <c r="K64" s="23">
        <v>7.0924531995457007E-2</v>
      </c>
      <c r="L64" s="23">
        <v>7.1899655278825317E-2</v>
      </c>
      <c r="M64" s="23">
        <v>7.2589869648287619E-2</v>
      </c>
      <c r="N64" s="23">
        <v>7.2215796266992899E-2</v>
      </c>
      <c r="O64" s="23">
        <v>7.4579684254571774E-2</v>
      </c>
      <c r="P64" s="23">
        <v>7.369936031470703E-2</v>
      </c>
      <c r="Q64" s="23">
        <v>7.1239470256772769E-2</v>
      </c>
      <c r="R64" s="23">
        <v>7.3413587260737892E-2</v>
      </c>
      <c r="S64" s="23">
        <v>7.2926601572043892E-2</v>
      </c>
      <c r="T64" s="23">
        <v>7.168922663083499E-2</v>
      </c>
      <c r="U64" s="23">
        <v>7.8973625943416323E-2</v>
      </c>
      <c r="V64" s="23">
        <v>7.7395672785627853E-2</v>
      </c>
      <c r="W64" s="23">
        <v>7.7377610861758567E-2</v>
      </c>
      <c r="X64" s="23">
        <v>7.9315822430374883E-2</v>
      </c>
      <c r="Y64" s="23">
        <v>8.0593679719486694E-2</v>
      </c>
      <c r="Z64" s="23">
        <v>8.4294600349439391E-2</v>
      </c>
      <c r="AA64" s="23">
        <v>8.4066235738751507E-2</v>
      </c>
      <c r="AB64" s="23">
        <v>9.0346287785115692E-2</v>
      </c>
      <c r="AC64" s="23">
        <v>9.1209317964887821E-2</v>
      </c>
      <c r="AD64" s="23">
        <v>9.3595150958589404E-2</v>
      </c>
      <c r="AE64" s="23">
        <v>9.2513224262496668E-2</v>
      </c>
      <c r="AF64" s="23">
        <v>9.1478462025543453E-2</v>
      </c>
      <c r="AG64" s="23">
        <v>9.050289005206065E-2</v>
      </c>
      <c r="AH64" s="23">
        <v>8.5605449201269543E-2</v>
      </c>
      <c r="AI64" s="23">
        <v>8.736348968855405E-2</v>
      </c>
      <c r="AJ64" s="23">
        <v>8.4121868684153153E-2</v>
      </c>
      <c r="AK64" s="23">
        <v>8.6397586351684597E-2</v>
      </c>
      <c r="AL64" s="23">
        <v>8.3739226991722274E-2</v>
      </c>
      <c r="AM64" s="23">
        <v>5.321119271774491E-2</v>
      </c>
      <c r="AN64" s="23">
        <v>6.4744496368085422E-2</v>
      </c>
      <c r="AO64" s="23">
        <v>7.6639623752423225E-2</v>
      </c>
      <c r="AP64" s="23">
        <v>8.0621589829581036E-2</v>
      </c>
      <c r="AQ64" s="23">
        <v>8.6771448672616491E-2</v>
      </c>
      <c r="AR64" s="23">
        <v>8.5355141399412957E-2</v>
      </c>
      <c r="AS64" s="23">
        <v>8.7394970636147207E-2</v>
      </c>
      <c r="AT64" s="23">
        <v>9.2289544779069518E-2</v>
      </c>
      <c r="AU64" s="23">
        <v>8.9966347729929397E-2</v>
      </c>
      <c r="AV64" s="23">
        <v>8.9147053367301402E-2</v>
      </c>
      <c r="AW64" s="23">
        <v>9.2240085158426771E-2</v>
      </c>
      <c r="AX64" s="23">
        <v>9.1897875833682391E-2</v>
      </c>
      <c r="AY64" s="23">
        <v>9.0064832900172878E-2</v>
      </c>
      <c r="AZ64" s="23">
        <v>8.7696388023318361E-2</v>
      </c>
      <c r="BA64" s="23">
        <v>8.7242394708935231E-2</v>
      </c>
      <c r="BB64" s="23">
        <v>8.5444512525190475E-2</v>
      </c>
      <c r="BC64" s="23">
        <v>8.4338349425621378E-2</v>
      </c>
      <c r="BD64" s="87"/>
    </row>
    <row r="65" spans="1:56" s="103" customFormat="1" ht="15.75" thickBot="1" x14ac:dyDescent="0.3">
      <c r="A65" s="113"/>
      <c r="B65" s="113" t="s">
        <v>146</v>
      </c>
      <c r="C65" s="24">
        <v>8.8546821587763364E-2</v>
      </c>
      <c r="D65" s="24">
        <v>8.6639699265437506E-2</v>
      </c>
      <c r="E65" s="24">
        <v>8.2696588462217835E-2</v>
      </c>
      <c r="F65" s="24">
        <v>7.9357032743665901E-2</v>
      </c>
      <c r="G65" s="24">
        <v>7.4232729304389289E-2</v>
      </c>
      <c r="H65" s="24">
        <v>7.2538842526952543E-2</v>
      </c>
      <c r="I65" s="24">
        <v>7.0621544775611944E-2</v>
      </c>
      <c r="J65" s="24">
        <v>6.724121995244231E-2</v>
      </c>
      <c r="K65" s="24">
        <v>7.0750208324647568E-2</v>
      </c>
      <c r="L65" s="24">
        <v>7.2156436227362772E-2</v>
      </c>
      <c r="M65" s="24">
        <v>7.3225653498830839E-2</v>
      </c>
      <c r="N65" s="24">
        <v>7.2605105265436107E-2</v>
      </c>
      <c r="O65" s="24">
        <v>7.3115150675690285E-2</v>
      </c>
      <c r="P65" s="24">
        <v>7.4688280098360732E-2</v>
      </c>
      <c r="Q65" s="24">
        <v>7.0859779612068394E-2</v>
      </c>
      <c r="R65" s="24">
        <v>7.2322773832602785E-2</v>
      </c>
      <c r="S65" s="24">
        <v>7.2496311473504035E-2</v>
      </c>
      <c r="T65" s="24">
        <v>7.4001500723584843E-2</v>
      </c>
      <c r="U65" s="24">
        <v>7.9584712750294787E-2</v>
      </c>
      <c r="V65" s="24">
        <v>7.8255287155730741E-2</v>
      </c>
      <c r="W65" s="24">
        <v>7.8604678872084402E-2</v>
      </c>
      <c r="X65" s="24">
        <v>8.0379652498486123E-2</v>
      </c>
      <c r="Y65" s="24">
        <v>7.9912143215540105E-2</v>
      </c>
      <c r="Z65" s="24">
        <v>8.2122254949928516E-2</v>
      </c>
      <c r="AA65" s="24">
        <v>8.3559098348023914E-2</v>
      </c>
      <c r="AB65" s="24">
        <v>8.887151537429569E-2</v>
      </c>
      <c r="AC65" s="24">
        <v>9.0676383263509255E-2</v>
      </c>
      <c r="AD65" s="24">
        <v>9.1473215304953892E-2</v>
      </c>
      <c r="AE65" s="24">
        <v>9.107091104829064E-2</v>
      </c>
      <c r="AF65" s="24">
        <v>9.103587640902179E-2</v>
      </c>
      <c r="AG65" s="24">
        <v>8.9848210134178361E-2</v>
      </c>
      <c r="AH65" s="24">
        <v>8.5247891979436885E-2</v>
      </c>
      <c r="AI65" s="24">
        <v>8.4140145741393793E-2</v>
      </c>
      <c r="AJ65" s="24">
        <v>8.2579165821624639E-2</v>
      </c>
      <c r="AK65" s="24">
        <v>7.9103754766048598E-2</v>
      </c>
      <c r="AL65" s="24">
        <v>7.7739153196920249E-2</v>
      </c>
      <c r="AM65" s="24">
        <v>5.1949152765467563E-2</v>
      </c>
      <c r="AN65" s="24">
        <v>6.109662778664008E-2</v>
      </c>
      <c r="AO65" s="24">
        <v>7.0940167180603045E-2</v>
      </c>
      <c r="AP65" s="24">
        <v>7.4187471530275134E-2</v>
      </c>
      <c r="AQ65" s="24">
        <v>7.8870690324060869E-2</v>
      </c>
      <c r="AR65" s="24">
        <v>7.8497570029221878E-2</v>
      </c>
      <c r="AS65" s="24">
        <v>7.988498257922412E-2</v>
      </c>
      <c r="AT65" s="24">
        <v>8.4081043866433045E-2</v>
      </c>
      <c r="AU65" s="24">
        <v>8.3274698816488579E-2</v>
      </c>
      <c r="AV65" s="24">
        <v>8.0437166092060364E-2</v>
      </c>
      <c r="AW65" s="24">
        <v>8.3432031909346088E-2</v>
      </c>
      <c r="AX65" s="24">
        <v>8.3729316555774536E-2</v>
      </c>
      <c r="AY65" s="24">
        <v>8.343867223959188E-2</v>
      </c>
      <c r="AZ65" s="24">
        <v>8.2981183531929695E-2</v>
      </c>
      <c r="BA65" s="24">
        <v>8.2435627035673281E-2</v>
      </c>
      <c r="BB65" s="24">
        <v>8.1014985038062509E-2</v>
      </c>
      <c r="BC65" s="24">
        <v>8.0266947081676782E-2</v>
      </c>
      <c r="BD65" s="91"/>
    </row>
    <row r="66" spans="1:56" s="103" customFormat="1" ht="15.75" thickBot="1" x14ac:dyDescent="0.3">
      <c r="A66" s="111" t="s">
        <v>105</v>
      </c>
      <c r="B66" s="112" t="s">
        <v>10</v>
      </c>
      <c r="C66" s="23">
        <v>0.10580348228297144</v>
      </c>
      <c r="D66" s="23">
        <v>0.10063724262456474</v>
      </c>
      <c r="E66" s="23">
        <v>0.10223305520873598</v>
      </c>
      <c r="F66" s="23">
        <v>0.1035534191495012</v>
      </c>
      <c r="G66" s="23">
        <v>9.944588475734184E-2</v>
      </c>
      <c r="H66" s="23">
        <v>9.8322414534103897E-2</v>
      </c>
      <c r="I66" s="23">
        <v>9.5207113613893987E-2</v>
      </c>
      <c r="J66" s="23">
        <v>8.9201279869210837E-2</v>
      </c>
      <c r="K66" s="23">
        <v>9.3016446883648393E-2</v>
      </c>
      <c r="L66" s="23">
        <v>9.6791795537087166E-2</v>
      </c>
      <c r="M66" s="23">
        <v>9.9658554011548967E-2</v>
      </c>
      <c r="N66" s="23">
        <v>9.4922980520918562E-2</v>
      </c>
      <c r="O66" s="23">
        <v>9.569763599971691E-2</v>
      </c>
      <c r="P66" s="23">
        <v>9.0491206577010389E-2</v>
      </c>
      <c r="Q66" s="23">
        <v>9.0624115095938956E-2</v>
      </c>
      <c r="R66" s="23">
        <v>9.3886446104826424E-2</v>
      </c>
      <c r="S66" s="23">
        <v>9.0472212150073589E-2</v>
      </c>
      <c r="T66" s="23">
        <v>9.6558040368479009E-2</v>
      </c>
      <c r="U66" s="23">
        <v>9.5796796195933787E-2</v>
      </c>
      <c r="V66" s="23">
        <v>0.10025803512916893</v>
      </c>
      <c r="W66" s="23">
        <v>9.8398329579975685E-2</v>
      </c>
      <c r="X66" s="23">
        <v>0.10545974295077859</v>
      </c>
      <c r="Y66" s="23">
        <v>0.11223227220691703</v>
      </c>
      <c r="Z66" s="23">
        <v>0.12530142136916431</v>
      </c>
      <c r="AA66" s="23">
        <v>0.13435785346704995</v>
      </c>
      <c r="AB66" s="23">
        <v>0.13161224016865142</v>
      </c>
      <c r="AC66" s="23">
        <v>0.13869641014543374</v>
      </c>
      <c r="AD66" s="23">
        <v>0.14269263080564432</v>
      </c>
      <c r="AE66" s="23">
        <v>0.13957584062503087</v>
      </c>
      <c r="AF66" s="23">
        <v>0.1380739654380532</v>
      </c>
      <c r="AG66" s="23">
        <v>0.14391535095284744</v>
      </c>
      <c r="AH66" s="23">
        <v>0.1365468856529202</v>
      </c>
      <c r="AI66" s="23">
        <v>0.1458009324502603</v>
      </c>
      <c r="AJ66" s="23">
        <v>0.14275539617168007</v>
      </c>
      <c r="AK66" s="23">
        <v>0.14408327006861593</v>
      </c>
      <c r="AL66" s="23">
        <v>0.13507427479034576</v>
      </c>
      <c r="AM66" s="23">
        <v>6.7320585229592805E-2</v>
      </c>
      <c r="AN66" s="23">
        <v>0.10705671647173787</v>
      </c>
      <c r="AO66" s="23">
        <v>0.12398970066617571</v>
      </c>
      <c r="AP66" s="23">
        <v>0.12956819088843549</v>
      </c>
      <c r="AQ66" s="23">
        <v>0.13092356241412001</v>
      </c>
      <c r="AR66" s="23">
        <v>0.12747836624155343</v>
      </c>
      <c r="AS66" s="23">
        <v>0.12717263431035286</v>
      </c>
      <c r="AT66" s="23">
        <v>0.12926539637723375</v>
      </c>
      <c r="AU66" s="23">
        <v>0.13028440898202714</v>
      </c>
      <c r="AV66" s="23">
        <v>0.12426709162843042</v>
      </c>
      <c r="AW66" s="23">
        <v>0.12446627812199101</v>
      </c>
      <c r="AX66" s="23">
        <v>0.12633374430216199</v>
      </c>
      <c r="AY66" s="23">
        <v>0.12209698963665339</v>
      </c>
      <c r="AZ66" s="23">
        <v>0.11693853718513222</v>
      </c>
      <c r="BA66" s="23">
        <v>0.1180062786258668</v>
      </c>
      <c r="BB66" s="23">
        <v>0.11616056104835162</v>
      </c>
      <c r="BC66" s="23">
        <v>0.11349377631976447</v>
      </c>
      <c r="BD66" s="87"/>
    </row>
    <row r="67" spans="1:56" s="103" customFormat="1" ht="15.75" thickBot="1" x14ac:dyDescent="0.3">
      <c r="A67" s="113"/>
      <c r="B67" s="116" t="s">
        <v>147</v>
      </c>
      <c r="C67" s="24">
        <v>0.10580348228297144</v>
      </c>
      <c r="D67" s="24">
        <v>0.10063724262456474</v>
      </c>
      <c r="E67" s="24">
        <v>0.10223305520873598</v>
      </c>
      <c r="F67" s="24">
        <v>0.1035534191495012</v>
      </c>
      <c r="G67" s="24">
        <v>9.944588475734184E-2</v>
      </c>
      <c r="H67" s="24">
        <v>9.8322414534103897E-2</v>
      </c>
      <c r="I67" s="24">
        <v>9.5207113613893987E-2</v>
      </c>
      <c r="J67" s="24">
        <v>8.9201279869210837E-2</v>
      </c>
      <c r="K67" s="24">
        <v>9.3016446883648393E-2</v>
      </c>
      <c r="L67" s="24">
        <v>9.6791795537087166E-2</v>
      </c>
      <c r="M67" s="24">
        <v>9.9658554011548967E-2</v>
      </c>
      <c r="N67" s="24">
        <v>9.4922980520918562E-2</v>
      </c>
      <c r="O67" s="24">
        <v>9.569763599971691E-2</v>
      </c>
      <c r="P67" s="24">
        <v>9.0491206577010389E-2</v>
      </c>
      <c r="Q67" s="24">
        <v>9.0624115095938956E-2</v>
      </c>
      <c r="R67" s="24">
        <v>9.3886446104826424E-2</v>
      </c>
      <c r="S67" s="24">
        <v>9.0472212150073589E-2</v>
      </c>
      <c r="T67" s="24">
        <v>9.6558040368479009E-2</v>
      </c>
      <c r="U67" s="24">
        <v>9.5796796195933787E-2</v>
      </c>
      <c r="V67" s="24">
        <v>0.10025803512916893</v>
      </c>
      <c r="W67" s="24">
        <v>9.8398329579975685E-2</v>
      </c>
      <c r="X67" s="24">
        <v>0.10545974295077859</v>
      </c>
      <c r="Y67" s="24">
        <v>0.11223227220691703</v>
      </c>
      <c r="Z67" s="24">
        <v>0.12530142136916431</v>
      </c>
      <c r="AA67" s="24">
        <v>0.13435785346704995</v>
      </c>
      <c r="AB67" s="24">
        <v>0.13161224016865142</v>
      </c>
      <c r="AC67" s="24">
        <v>0.13869641014543374</v>
      </c>
      <c r="AD67" s="24">
        <v>0.14269263080564432</v>
      </c>
      <c r="AE67" s="24">
        <v>0.13957584062503087</v>
      </c>
      <c r="AF67" s="24">
        <v>0.1380739654380532</v>
      </c>
      <c r="AG67" s="24">
        <v>0.14391535095284744</v>
      </c>
      <c r="AH67" s="24">
        <v>0.1365468856529202</v>
      </c>
      <c r="AI67" s="24">
        <v>0.1458009324502603</v>
      </c>
      <c r="AJ67" s="24">
        <v>0.14275539617168007</v>
      </c>
      <c r="AK67" s="24">
        <v>0.14408327006861593</v>
      </c>
      <c r="AL67" s="24">
        <v>0.13507427479034576</v>
      </c>
      <c r="AM67" s="24">
        <v>6.7320585229592805E-2</v>
      </c>
      <c r="AN67" s="24">
        <v>0.10705671647173787</v>
      </c>
      <c r="AO67" s="24">
        <v>0.12398970066617571</v>
      </c>
      <c r="AP67" s="24">
        <v>0.12956819088843549</v>
      </c>
      <c r="AQ67" s="24">
        <v>0.13092356241412001</v>
      </c>
      <c r="AR67" s="24">
        <v>0.12747836624155343</v>
      </c>
      <c r="AS67" s="24">
        <v>0.12717263431035286</v>
      </c>
      <c r="AT67" s="24">
        <v>0.12926539637723375</v>
      </c>
      <c r="AU67" s="24">
        <v>0.13028440898202714</v>
      </c>
      <c r="AV67" s="24">
        <v>0.12426709162843042</v>
      </c>
      <c r="AW67" s="24">
        <v>0.12446627812199101</v>
      </c>
      <c r="AX67" s="24">
        <v>0.12633374430216199</v>
      </c>
      <c r="AY67" s="24">
        <v>0.12209698963665339</v>
      </c>
      <c r="AZ67" s="24">
        <v>0.11693853718513222</v>
      </c>
      <c r="BA67" s="24">
        <v>0.1180062786258668</v>
      </c>
      <c r="BB67" s="24">
        <v>0.11616056104835162</v>
      </c>
      <c r="BC67" s="24">
        <v>0.11349377631976447</v>
      </c>
      <c r="BD67" s="91"/>
    </row>
    <row r="68" spans="1:56" s="103" customFormat="1" ht="15.75" thickBot="1" x14ac:dyDescent="0.3">
      <c r="A68" s="114" t="s">
        <v>106</v>
      </c>
      <c r="B68" s="115" t="s">
        <v>107</v>
      </c>
      <c r="C68" s="23">
        <v>2.7553804232128672E-2</v>
      </c>
      <c r="D68" s="23">
        <v>2.6654976495152631E-2</v>
      </c>
      <c r="E68" s="23">
        <v>2.5874783080067326E-2</v>
      </c>
      <c r="F68" s="23">
        <v>2.4873367969122335E-2</v>
      </c>
      <c r="G68" s="23">
        <v>2.5424216922776376E-2</v>
      </c>
      <c r="H68" s="23">
        <v>2.2261044412043199E-2</v>
      </c>
      <c r="I68" s="23">
        <v>2.2418877493009186E-2</v>
      </c>
      <c r="J68" s="23">
        <v>2.2919436820104614E-2</v>
      </c>
      <c r="K68" s="23">
        <v>2.1735878147116555E-2</v>
      </c>
      <c r="L68" s="23">
        <v>2.2685200360322875E-2</v>
      </c>
      <c r="M68" s="23">
        <v>2.3832005460879321E-2</v>
      </c>
      <c r="N68" s="23">
        <v>2.635781055027869E-2</v>
      </c>
      <c r="O68" s="23">
        <v>2.684742662306339E-2</v>
      </c>
      <c r="P68" s="23">
        <v>2.6888947167184971E-2</v>
      </c>
      <c r="Q68" s="23">
        <v>2.4238863711071378E-2</v>
      </c>
      <c r="R68" s="23">
        <v>2.5142248961492034E-2</v>
      </c>
      <c r="S68" s="23">
        <v>2.6122578060737818E-2</v>
      </c>
      <c r="T68" s="23">
        <v>2.9453401199712546E-2</v>
      </c>
      <c r="U68" s="23">
        <v>2.949525189090511E-2</v>
      </c>
      <c r="V68" s="23">
        <v>2.78653820864081E-2</v>
      </c>
      <c r="W68" s="23">
        <v>3.0376247318974908E-2</v>
      </c>
      <c r="X68" s="23">
        <v>2.9283761558142985E-2</v>
      </c>
      <c r="Y68" s="23">
        <v>2.9247086046329696E-2</v>
      </c>
      <c r="Z68" s="23">
        <v>3.1708658635323038E-2</v>
      </c>
      <c r="AA68" s="23">
        <v>3.0660220613403098E-2</v>
      </c>
      <c r="AB68" s="23">
        <v>3.0869002862655367E-2</v>
      </c>
      <c r="AC68" s="23">
        <v>3.1648367362834211E-2</v>
      </c>
      <c r="AD68" s="23">
        <v>3.1939399289708487E-2</v>
      </c>
      <c r="AE68" s="23">
        <v>3.4698007131890377E-2</v>
      </c>
      <c r="AF68" s="23">
        <v>3.2301094767692634E-2</v>
      </c>
      <c r="AG68" s="23">
        <v>3.1854159247024783E-2</v>
      </c>
      <c r="AH68" s="23">
        <v>3.2012458942653137E-2</v>
      </c>
      <c r="AI68" s="23">
        <v>3.1389615977963088E-2</v>
      </c>
      <c r="AJ68" s="23">
        <v>3.2292163873826184E-2</v>
      </c>
      <c r="AK68" s="23">
        <v>3.1591221975012206E-2</v>
      </c>
      <c r="AL68" s="23">
        <v>2.8736413099188146E-2</v>
      </c>
      <c r="AM68" s="23">
        <v>2.1956880683088344E-2</v>
      </c>
      <c r="AN68" s="23">
        <v>2.2784866294268673E-2</v>
      </c>
      <c r="AO68" s="23">
        <v>2.7343450038211928E-2</v>
      </c>
      <c r="AP68" s="23">
        <v>2.5133808439166239E-2</v>
      </c>
      <c r="AQ68" s="23">
        <v>2.6497454233524648E-2</v>
      </c>
      <c r="AR68" s="23">
        <v>2.6933459968973044E-2</v>
      </c>
      <c r="AS68" s="23">
        <v>2.8425383885875236E-2</v>
      </c>
      <c r="AT68" s="23">
        <v>2.9871502599252524E-2</v>
      </c>
      <c r="AU68" s="23">
        <v>3.266289415197058E-2</v>
      </c>
      <c r="AV68" s="23">
        <v>3.2593070119732399E-2</v>
      </c>
      <c r="AW68" s="23">
        <v>3.316359915378634E-2</v>
      </c>
      <c r="AX68" s="23">
        <v>3.5849897513796629E-2</v>
      </c>
      <c r="AY68" s="23">
        <v>3.1220539499278818E-2</v>
      </c>
      <c r="AZ68" s="23">
        <v>3.1630901104736958E-2</v>
      </c>
      <c r="BA68" s="23">
        <v>3.3425258759796204E-2</v>
      </c>
      <c r="BB68" s="23">
        <v>3.8554051418685932E-2</v>
      </c>
      <c r="BC68" s="23">
        <v>3.7256953482911678E-2</v>
      </c>
      <c r="BD68" s="87"/>
    </row>
    <row r="69" spans="1:56" s="103" customFormat="1" ht="15.75" thickBot="1" x14ac:dyDescent="0.3">
      <c r="A69" s="114" t="s">
        <v>108</v>
      </c>
      <c r="B69" s="115" t="s">
        <v>12</v>
      </c>
      <c r="C69" s="23">
        <v>5.6438476582101993E-2</v>
      </c>
      <c r="D69" s="23">
        <v>5.4482744322862445E-2</v>
      </c>
      <c r="E69" s="23">
        <v>5.7476809580970761E-2</v>
      </c>
      <c r="F69" s="23">
        <v>5.0035355995067622E-2</v>
      </c>
      <c r="G69" s="23">
        <v>4.987386957512531E-2</v>
      </c>
      <c r="H69" s="23">
        <v>5.1018906174519055E-2</v>
      </c>
      <c r="I69" s="23">
        <v>4.9462033882340981E-2</v>
      </c>
      <c r="J69" s="23">
        <v>5.0271766031160015E-2</v>
      </c>
      <c r="K69" s="23">
        <v>5.5900103527938706E-2</v>
      </c>
      <c r="L69" s="23">
        <v>5.1246797641141768E-2</v>
      </c>
      <c r="M69" s="23">
        <v>5.658103523334751E-2</v>
      </c>
      <c r="N69" s="23">
        <v>5.778022855611966E-2</v>
      </c>
      <c r="O69" s="23">
        <v>5.7339008348775901E-2</v>
      </c>
      <c r="P69" s="23">
        <v>5.9274427050255214E-2</v>
      </c>
      <c r="Q69" s="23">
        <v>5.7297560009978064E-2</v>
      </c>
      <c r="R69" s="23">
        <v>5.7736080448569323E-2</v>
      </c>
      <c r="S69" s="23">
        <v>5.9374227129264379E-2</v>
      </c>
      <c r="T69" s="23">
        <v>6.5877294010604437E-2</v>
      </c>
      <c r="U69" s="23">
        <v>7.1291918335429333E-2</v>
      </c>
      <c r="V69" s="23">
        <v>7.0315845594893969E-2</v>
      </c>
      <c r="W69" s="23">
        <v>7.4842246276829352E-2</v>
      </c>
      <c r="X69" s="23">
        <v>7.2781948145087344E-2</v>
      </c>
      <c r="Y69" s="23">
        <v>8.1285567817021329E-2</v>
      </c>
      <c r="Z69" s="23">
        <v>8.4536872261922011E-2</v>
      </c>
      <c r="AA69" s="23">
        <v>8.3962666745317757E-2</v>
      </c>
      <c r="AB69" s="23">
        <v>8.9673037953498555E-2</v>
      </c>
      <c r="AC69" s="23">
        <v>9.3434237995110386E-2</v>
      </c>
      <c r="AD69" s="23">
        <v>9.7468308959513431E-2</v>
      </c>
      <c r="AE69" s="23">
        <v>9.9261871106606919E-2</v>
      </c>
      <c r="AF69" s="23">
        <v>9.4581356061148966E-2</v>
      </c>
      <c r="AG69" s="23">
        <v>9.4683428827258581E-2</v>
      </c>
      <c r="AH69" s="23">
        <v>9.3796980028325344E-2</v>
      </c>
      <c r="AI69" s="23">
        <v>9.7775772261014166E-2</v>
      </c>
      <c r="AJ69" s="23">
        <v>9.8722608647112409E-2</v>
      </c>
      <c r="AK69" s="23">
        <v>9.889223755735442E-2</v>
      </c>
      <c r="AL69" s="23">
        <v>9.2531964834916533E-2</v>
      </c>
      <c r="AM69" s="23">
        <v>6.3307508792138048E-2</v>
      </c>
      <c r="AN69" s="23">
        <v>8.2625726562533114E-2</v>
      </c>
      <c r="AO69" s="23">
        <v>9.7624243232772315E-2</v>
      </c>
      <c r="AP69" s="23">
        <v>0.1040733191183774</v>
      </c>
      <c r="AQ69" s="23">
        <v>9.8700377588809812E-2</v>
      </c>
      <c r="AR69" s="23">
        <v>0.10690355109833984</v>
      </c>
      <c r="AS69" s="23">
        <v>0.10494730659173954</v>
      </c>
      <c r="AT69" s="23">
        <v>0.10561093921025824</v>
      </c>
      <c r="AU69" s="23">
        <v>0.11057644459755052</v>
      </c>
      <c r="AV69" s="23">
        <v>0.1119911803881565</v>
      </c>
      <c r="AW69" s="23">
        <v>0.10825184704977144</v>
      </c>
      <c r="AX69" s="23">
        <v>0.1071858559349802</v>
      </c>
      <c r="AY69" s="23">
        <v>0.10642863674540222</v>
      </c>
      <c r="AZ69" s="23">
        <v>0.10562004608793606</v>
      </c>
      <c r="BA69" s="23">
        <v>0.10731845990452639</v>
      </c>
      <c r="BB69" s="23">
        <v>0.10942028389072339</v>
      </c>
      <c r="BC69" s="23">
        <v>0.10880910173973239</v>
      </c>
      <c r="BD69" s="87"/>
    </row>
    <row r="70" spans="1:56" s="103" customFormat="1" ht="15.75" thickBot="1" x14ac:dyDescent="0.3">
      <c r="A70" s="114" t="s">
        <v>109</v>
      </c>
      <c r="B70" s="115" t="s">
        <v>13</v>
      </c>
      <c r="C70" s="23">
        <v>1.3397926593543776E-2</v>
      </c>
      <c r="D70" s="23">
        <v>1.1959033622301959E-2</v>
      </c>
      <c r="E70" s="23">
        <v>1.3415404826205931E-2</v>
      </c>
      <c r="F70" s="23">
        <v>1.2021790929876442E-2</v>
      </c>
      <c r="G70" s="23">
        <v>1.1773043821864315E-2</v>
      </c>
      <c r="H70" s="23">
        <v>1.0573293636987141E-2</v>
      </c>
      <c r="I70" s="23">
        <v>1.0302376107088175E-2</v>
      </c>
      <c r="J70" s="23">
        <v>1.0041166554440773E-2</v>
      </c>
      <c r="K70" s="23">
        <v>1.1033893454906789E-2</v>
      </c>
      <c r="L70" s="23">
        <v>1.13613620237776E-2</v>
      </c>
      <c r="M70" s="23">
        <v>1.1039392247384138E-2</v>
      </c>
      <c r="N70" s="23">
        <v>1.143226456363429E-2</v>
      </c>
      <c r="O70" s="23">
        <v>1.0952232558477694E-2</v>
      </c>
      <c r="P70" s="23">
        <v>1.1625263463150659E-2</v>
      </c>
      <c r="Q70" s="23">
        <v>1.3915165445296675E-2</v>
      </c>
      <c r="R70" s="23">
        <v>1.2481884417507146E-2</v>
      </c>
      <c r="S70" s="23">
        <v>1.1816541037314068E-2</v>
      </c>
      <c r="T70" s="23">
        <v>1.2569670672128538E-2</v>
      </c>
      <c r="U70" s="23">
        <v>1.4345449521305698E-2</v>
      </c>
      <c r="V70" s="23">
        <v>1.3973819160656896E-2</v>
      </c>
      <c r="W70" s="23">
        <v>1.4856865406553217E-2</v>
      </c>
      <c r="X70" s="23">
        <v>1.5460690761552277E-2</v>
      </c>
      <c r="Y70" s="23">
        <v>1.4118575631857205E-2</v>
      </c>
      <c r="Z70" s="23">
        <v>1.4484134368899428E-2</v>
      </c>
      <c r="AA70" s="23">
        <v>1.645733488922934E-2</v>
      </c>
      <c r="AB70" s="23">
        <v>1.4224671608447311E-2</v>
      </c>
      <c r="AC70" s="23">
        <v>1.6803022398404012E-2</v>
      </c>
      <c r="AD70" s="23">
        <v>1.7821562984595033E-2</v>
      </c>
      <c r="AE70" s="23">
        <v>1.6861147843318044E-2</v>
      </c>
      <c r="AF70" s="23">
        <v>1.7793005226643923E-2</v>
      </c>
      <c r="AG70" s="23">
        <v>1.7524106838182677E-2</v>
      </c>
      <c r="AH70" s="23">
        <v>1.7171480113756434E-2</v>
      </c>
      <c r="AI70" s="23">
        <v>1.6989793813870863E-2</v>
      </c>
      <c r="AJ70" s="23">
        <v>1.6377713702068707E-2</v>
      </c>
      <c r="AK70" s="23">
        <v>1.4728384856987001E-2</v>
      </c>
      <c r="AL70" s="23">
        <v>1.7424322354174973E-2</v>
      </c>
      <c r="AM70" s="23">
        <v>3.8200849667119089E-3</v>
      </c>
      <c r="AN70" s="23">
        <v>3.2708746922717785E-3</v>
      </c>
      <c r="AO70" s="23">
        <v>8.8885516128899347E-3</v>
      </c>
      <c r="AP70" s="23">
        <v>7.0850082787379375E-3</v>
      </c>
      <c r="AQ70" s="23">
        <v>9.1576659495689536E-3</v>
      </c>
      <c r="AR70" s="23">
        <v>1.0620651598270154E-2</v>
      </c>
      <c r="AS70" s="23">
        <v>1.6542791973780831E-2</v>
      </c>
      <c r="AT70" s="23">
        <v>1.613504929008823E-2</v>
      </c>
      <c r="AU70" s="23">
        <v>1.7861670557368019E-2</v>
      </c>
      <c r="AV70" s="23">
        <v>2.1089174130491131E-2</v>
      </c>
      <c r="AW70" s="23">
        <v>1.8306124672200452E-2</v>
      </c>
      <c r="AX70" s="23">
        <v>2.1819497940754249E-2</v>
      </c>
      <c r="AY70" s="23">
        <v>1.9758864406566497E-2</v>
      </c>
      <c r="AZ70" s="23">
        <v>1.9506533650499779E-2</v>
      </c>
      <c r="BA70" s="23">
        <v>2.191480184617281E-2</v>
      </c>
      <c r="BB70" s="23">
        <v>2.162537431346127E-2</v>
      </c>
      <c r="BC70" s="23">
        <v>2.3832096769715656E-2</v>
      </c>
      <c r="BD70" s="87"/>
    </row>
    <row r="71" spans="1:56" s="103" customFormat="1" ht="15.75" thickBot="1" x14ac:dyDescent="0.3">
      <c r="A71" s="114" t="s">
        <v>110</v>
      </c>
      <c r="B71" s="115" t="s">
        <v>14</v>
      </c>
      <c r="C71" s="23">
        <v>1.5871954337053479E-2</v>
      </c>
      <c r="D71" s="23">
        <v>1.611282453034826E-2</v>
      </c>
      <c r="E71" s="23">
        <v>1.6812478704913682E-2</v>
      </c>
      <c r="F71" s="23">
        <v>1.6401246573484615E-2</v>
      </c>
      <c r="G71" s="23">
        <v>1.4252392378007395E-2</v>
      </c>
      <c r="H71" s="23">
        <v>1.3161343838542217E-2</v>
      </c>
      <c r="I71" s="23">
        <v>1.2598360316312396E-2</v>
      </c>
      <c r="J71" s="23">
        <v>1.2329711204202709E-2</v>
      </c>
      <c r="K71" s="23">
        <v>1.0999782544735378E-2</v>
      </c>
      <c r="L71" s="23">
        <v>1.1936660473835325E-2</v>
      </c>
      <c r="M71" s="23">
        <v>9.2925082093216881E-3</v>
      </c>
      <c r="N71" s="23">
        <v>9.717308100258908E-3</v>
      </c>
      <c r="O71" s="23">
        <v>8.6685584527919236E-3</v>
      </c>
      <c r="P71" s="23">
        <v>1.0838985270959924E-2</v>
      </c>
      <c r="Q71" s="23">
        <v>8.6288742661141081E-3</v>
      </c>
      <c r="R71" s="23">
        <v>1.0902219395181335E-2</v>
      </c>
      <c r="S71" s="23">
        <v>9.8818357410203599E-3</v>
      </c>
      <c r="T71" s="23">
        <v>1.0165334536416005E-2</v>
      </c>
      <c r="U71" s="23">
        <v>1.1479945558570409E-2</v>
      </c>
      <c r="V71" s="23">
        <v>1.0565802825264056E-2</v>
      </c>
      <c r="W71" s="23">
        <v>9.3286036846093254E-3</v>
      </c>
      <c r="X71" s="23">
        <v>9.5584506401461787E-3</v>
      </c>
      <c r="Y71" s="23">
        <v>9.0425961290217134E-3</v>
      </c>
      <c r="Z71" s="23">
        <v>1.0508951190267206E-2</v>
      </c>
      <c r="AA71" s="23">
        <v>9.643129964131119E-3</v>
      </c>
      <c r="AB71" s="23">
        <v>9.2587654588772907E-3</v>
      </c>
      <c r="AC71" s="23">
        <v>9.3378198714286886E-3</v>
      </c>
      <c r="AD71" s="23">
        <v>9.8521349862177379E-3</v>
      </c>
      <c r="AE71" s="23">
        <v>1.0029675906928515E-2</v>
      </c>
      <c r="AF71" s="23">
        <v>1.0329784787668472E-2</v>
      </c>
      <c r="AG71" s="23">
        <v>9.1080333848147631E-3</v>
      </c>
      <c r="AH71" s="23">
        <v>1.0239901484095806E-2</v>
      </c>
      <c r="AI71" s="23">
        <v>1.0216732502574398E-2</v>
      </c>
      <c r="AJ71" s="23">
        <v>1.1051369767602615E-2</v>
      </c>
      <c r="AK71" s="23">
        <v>1.0482691059040018E-2</v>
      </c>
      <c r="AL71" s="23">
        <v>1.0649091292192455E-2</v>
      </c>
      <c r="AM71" s="23">
        <v>7.2776782128639878E-3</v>
      </c>
      <c r="AN71" s="23">
        <v>6.9525731418214193E-3</v>
      </c>
      <c r="AO71" s="23">
        <v>8.356856638306813E-3</v>
      </c>
      <c r="AP71" s="23">
        <v>9.9774007144022483E-3</v>
      </c>
      <c r="AQ71" s="23">
        <v>8.7160377424496688E-3</v>
      </c>
      <c r="AR71" s="23">
        <v>8.7460623765748414E-3</v>
      </c>
      <c r="AS71" s="23">
        <v>8.567605535736279E-3</v>
      </c>
      <c r="AT71" s="23">
        <v>8.3468510478763407E-3</v>
      </c>
      <c r="AU71" s="23">
        <v>8.3058053774398202E-3</v>
      </c>
      <c r="AV71" s="23">
        <v>8.8899465959877237E-3</v>
      </c>
      <c r="AW71" s="23">
        <v>7.8795333083914905E-3</v>
      </c>
      <c r="AX71" s="23">
        <v>8.2331600948615906E-3</v>
      </c>
      <c r="AY71" s="23">
        <v>7.1434718508846112E-3</v>
      </c>
      <c r="AZ71" s="23">
        <v>7.648764459669318E-3</v>
      </c>
      <c r="BA71" s="23">
        <v>8.2386458483730239E-3</v>
      </c>
      <c r="BB71" s="23">
        <v>9.396075228428025E-3</v>
      </c>
      <c r="BC71" s="23">
        <v>8.4057770099830887E-3</v>
      </c>
      <c r="BD71" s="87"/>
    </row>
    <row r="72" spans="1:56" s="103" customFormat="1" ht="15.75" thickBot="1" x14ac:dyDescent="0.3">
      <c r="A72" s="114" t="s">
        <v>111</v>
      </c>
      <c r="B72" s="115" t="s">
        <v>112</v>
      </c>
      <c r="C72" s="23">
        <v>2.0315742140617352E-2</v>
      </c>
      <c r="D72" s="23">
        <v>1.9809201471639226E-2</v>
      </c>
      <c r="E72" s="23">
        <v>2.065369725352811E-2</v>
      </c>
      <c r="F72" s="23">
        <v>1.7718598571333621E-2</v>
      </c>
      <c r="G72" s="23">
        <v>1.613609724516514E-2</v>
      </c>
      <c r="H72" s="23">
        <v>1.3778205115484471E-2</v>
      </c>
      <c r="I72" s="23">
        <v>1.414269582429503E-2</v>
      </c>
      <c r="J72" s="23">
        <v>2.1822887568158911E-2</v>
      </c>
      <c r="K72" s="23">
        <v>2.3583001681715669E-2</v>
      </c>
      <c r="L72" s="23">
        <v>2.3705673633794274E-2</v>
      </c>
      <c r="M72" s="23">
        <v>2.4974863512514767E-2</v>
      </c>
      <c r="N72" s="23">
        <v>2.3769255216856293E-2</v>
      </c>
      <c r="O72" s="23">
        <v>2.1744853472523709E-2</v>
      </c>
      <c r="P72" s="23">
        <v>2.4100648812182716E-2</v>
      </c>
      <c r="Q72" s="23">
        <v>2.4138261081207858E-2</v>
      </c>
      <c r="R72" s="23">
        <v>2.7553174249608993E-2</v>
      </c>
      <c r="S72" s="23">
        <v>2.8372357575899291E-2</v>
      </c>
      <c r="T72" s="23">
        <v>3.1816691148044925E-2</v>
      </c>
      <c r="U72" s="23">
        <v>3.0471669917334042E-2</v>
      </c>
      <c r="V72" s="23">
        <v>2.7950979838511567E-2</v>
      </c>
      <c r="W72" s="23">
        <v>2.7477643224572953E-2</v>
      </c>
      <c r="X72" s="23">
        <v>2.8150273223607834E-2</v>
      </c>
      <c r="Y72" s="23">
        <v>3.0609229435321562E-2</v>
      </c>
      <c r="Z72" s="23">
        <v>3.276634777510487E-2</v>
      </c>
      <c r="AA72" s="23">
        <v>3.8001826741910848E-2</v>
      </c>
      <c r="AB72" s="23">
        <v>3.5294275864464916E-2</v>
      </c>
      <c r="AC72" s="23">
        <v>3.8512017851700782E-2</v>
      </c>
      <c r="AD72" s="23">
        <v>3.8454905986075295E-2</v>
      </c>
      <c r="AE72" s="23">
        <v>4.0109100338278081E-2</v>
      </c>
      <c r="AF72" s="23">
        <v>4.0211825860743691E-2</v>
      </c>
      <c r="AG72" s="23">
        <v>4.3711813248900021E-2</v>
      </c>
      <c r="AH72" s="23">
        <v>4.0783391576701557E-2</v>
      </c>
      <c r="AI72" s="23">
        <v>3.4021392080582823E-2</v>
      </c>
      <c r="AJ72" s="23">
        <v>3.2625934156804939E-2</v>
      </c>
      <c r="AK72" s="23">
        <v>3.0201046580148421E-2</v>
      </c>
      <c r="AL72" s="23">
        <v>3.0737346388167421E-2</v>
      </c>
      <c r="AM72" s="23">
        <v>2.0613209667796298E-2</v>
      </c>
      <c r="AN72" s="23">
        <v>1.0276805873045932E-2</v>
      </c>
      <c r="AO72" s="23">
        <v>1.2597778716889439E-2</v>
      </c>
      <c r="AP72" s="23">
        <v>1.0452601254179118E-2</v>
      </c>
      <c r="AQ72" s="23">
        <v>1.0786107281798275E-2</v>
      </c>
      <c r="AR72" s="23">
        <v>1.2549662822830312E-2</v>
      </c>
      <c r="AS72" s="23">
        <v>1.2949817093804506E-2</v>
      </c>
      <c r="AT72" s="23">
        <v>1.2347736351983133E-2</v>
      </c>
      <c r="AU72" s="23">
        <v>1.1513302433515693E-2</v>
      </c>
      <c r="AV72" s="23">
        <v>1.0846020031823615E-2</v>
      </c>
      <c r="AW72" s="23">
        <v>1.0883869011214745E-2</v>
      </c>
      <c r="AX72" s="23">
        <v>1.0192691178758765E-2</v>
      </c>
      <c r="AY72" s="23">
        <v>8.9776817753898196E-3</v>
      </c>
      <c r="AZ72" s="23">
        <v>8.7279087653062484E-3</v>
      </c>
      <c r="BA72" s="23">
        <v>7.7611754197895004E-3</v>
      </c>
      <c r="BB72" s="23">
        <v>8.3434994993837296E-3</v>
      </c>
      <c r="BC72" s="23">
        <v>8.6677222462145376E-3</v>
      </c>
      <c r="BD72" s="87"/>
    </row>
    <row r="73" spans="1:56" s="103" customFormat="1" ht="15.75" thickBot="1" x14ac:dyDescent="0.3">
      <c r="A73" s="114" t="s">
        <v>113</v>
      </c>
      <c r="B73" s="115" t="s">
        <v>114</v>
      </c>
      <c r="C73" s="23">
        <v>6.7892453698920946E-3</v>
      </c>
      <c r="D73" s="23">
        <v>1.0168259704298282E-2</v>
      </c>
      <c r="E73" s="23">
        <v>1.2637696495492493E-2</v>
      </c>
      <c r="F73" s="23">
        <v>1.1305622073090998E-2</v>
      </c>
      <c r="G73" s="23">
        <v>1.0185686602294635E-2</v>
      </c>
      <c r="H73" s="23">
        <v>8.0930761855605056E-3</v>
      </c>
      <c r="I73" s="23">
        <v>6.6648742884464485E-3</v>
      </c>
      <c r="J73" s="23">
        <v>7.2847083354306459E-3</v>
      </c>
      <c r="K73" s="23">
        <v>6.6392397475577743E-3</v>
      </c>
      <c r="L73" s="23">
        <v>7.9529360903084455E-3</v>
      </c>
      <c r="M73" s="23">
        <v>7.4356857584623815E-3</v>
      </c>
      <c r="N73" s="23">
        <v>7.1337736152957609E-3</v>
      </c>
      <c r="O73" s="23">
        <v>6.8508589381044756E-3</v>
      </c>
      <c r="P73" s="23">
        <v>6.6127240011892617E-3</v>
      </c>
      <c r="Q73" s="23">
        <v>6.1671817251809603E-3</v>
      </c>
      <c r="R73" s="23">
        <v>5.024051784636413E-3</v>
      </c>
      <c r="S73" s="23">
        <v>4.8273607872091001E-3</v>
      </c>
      <c r="T73" s="23">
        <v>5.5675879450113987E-3</v>
      </c>
      <c r="U73" s="23">
        <v>5.7404153932076492E-3</v>
      </c>
      <c r="V73" s="23">
        <v>5.9410805939144728E-3</v>
      </c>
      <c r="W73" s="23">
        <v>6.5938571193866697E-3</v>
      </c>
      <c r="X73" s="23">
        <v>4.8267885147198573E-3</v>
      </c>
      <c r="Y73" s="23">
        <v>5.2778812524835765E-3</v>
      </c>
      <c r="Z73" s="23">
        <v>8.1445415479165784E-3</v>
      </c>
      <c r="AA73" s="23">
        <v>1.1330377034286077E-2</v>
      </c>
      <c r="AB73" s="23">
        <v>1.1341235473676306E-2</v>
      </c>
      <c r="AC73" s="23">
        <v>1.0071477241168983E-2</v>
      </c>
      <c r="AD73" s="23">
        <v>1.1654803162017115E-2</v>
      </c>
      <c r="AE73" s="23">
        <v>8.2564881108590314E-3</v>
      </c>
      <c r="AF73" s="23">
        <v>7.7671400276389507E-3</v>
      </c>
      <c r="AG73" s="23">
        <v>8.1279228124381403E-3</v>
      </c>
      <c r="AH73" s="23">
        <v>8.4113216998776431E-3</v>
      </c>
      <c r="AI73" s="23">
        <v>5.4410181697082142E-3</v>
      </c>
      <c r="AJ73" s="23">
        <v>6.5544131948354579E-3</v>
      </c>
      <c r="AK73" s="23">
        <v>7.5496360510188664E-3</v>
      </c>
      <c r="AL73" s="23">
        <v>5.4021308118059703E-3</v>
      </c>
      <c r="AM73" s="23">
        <v>4.1147110397910542E-3</v>
      </c>
      <c r="AN73" s="23">
        <v>3.4376991912389255E-3</v>
      </c>
      <c r="AO73" s="23">
        <v>4.0746528512902681E-3</v>
      </c>
      <c r="AP73" s="23">
        <v>3.6278989966443153E-3</v>
      </c>
      <c r="AQ73" s="23">
        <v>4.1792560078072645E-3</v>
      </c>
      <c r="AR73" s="23">
        <v>5.206986632355237E-3</v>
      </c>
      <c r="AS73" s="23">
        <v>6.2026963944408391E-3</v>
      </c>
      <c r="AT73" s="23">
        <v>6.3874931264168147E-3</v>
      </c>
      <c r="AU73" s="23">
        <v>6.9305952154204344E-3</v>
      </c>
      <c r="AV73" s="23">
        <v>5.2059926456104145E-3</v>
      </c>
      <c r="AW73" s="23">
        <v>4.2500999087837612E-3</v>
      </c>
      <c r="AX73" s="23">
        <v>4.7412272284393002E-3</v>
      </c>
      <c r="AY73" s="23">
        <v>4.366672917295724E-3</v>
      </c>
      <c r="AZ73" s="23">
        <v>4.5176149964330399E-3</v>
      </c>
      <c r="BA73" s="23">
        <v>4.9593521700945368E-3</v>
      </c>
      <c r="BB73" s="23">
        <v>5.3451406219118041E-3</v>
      </c>
      <c r="BC73" s="23">
        <v>5.2535016946626484E-3</v>
      </c>
      <c r="BD73" s="87"/>
    </row>
    <row r="74" spans="1:56" s="103" customFormat="1" ht="15.75" thickBot="1" x14ac:dyDescent="0.3">
      <c r="A74" s="114" t="s">
        <v>115</v>
      </c>
      <c r="B74" s="115" t="s">
        <v>17</v>
      </c>
      <c r="C74" s="23">
        <v>2.3530092720105915E-2</v>
      </c>
      <c r="D74" s="23">
        <v>2.127039269761213E-2</v>
      </c>
      <c r="E74" s="23">
        <v>2.1771980613770642E-2</v>
      </c>
      <c r="F74" s="23">
        <v>2.0800204524150205E-2</v>
      </c>
      <c r="G74" s="23">
        <v>1.7827269682155245E-2</v>
      </c>
      <c r="H74" s="23">
        <v>1.68889348063226E-2</v>
      </c>
      <c r="I74" s="23">
        <v>1.6118752829768563E-2</v>
      </c>
      <c r="J74" s="23">
        <v>1.577098815241396E-2</v>
      </c>
      <c r="K74" s="23">
        <v>1.5257032465234114E-2</v>
      </c>
      <c r="L74" s="23">
        <v>1.7403708729252881E-2</v>
      </c>
      <c r="M74" s="23">
        <v>1.7231095110868247E-2</v>
      </c>
      <c r="N74" s="23">
        <v>1.8620417746524499E-2</v>
      </c>
      <c r="O74" s="23">
        <v>1.8608740921227947E-2</v>
      </c>
      <c r="P74" s="23">
        <v>1.8397857231766686E-2</v>
      </c>
      <c r="Q74" s="23">
        <v>1.8595403401515446E-2</v>
      </c>
      <c r="R74" s="23">
        <v>1.708724786181904E-2</v>
      </c>
      <c r="S74" s="23">
        <v>1.7397653855333671E-2</v>
      </c>
      <c r="T74" s="23">
        <v>1.7436381763045319E-2</v>
      </c>
      <c r="U74" s="23">
        <v>1.9797748682455721E-2</v>
      </c>
      <c r="V74" s="23">
        <v>2.056415570227137E-2</v>
      </c>
      <c r="W74" s="23">
        <v>1.9605262314692663E-2</v>
      </c>
      <c r="X74" s="23">
        <v>2.1520490976030999E-2</v>
      </c>
      <c r="Y74" s="23">
        <v>2.039639955857064E-2</v>
      </c>
      <c r="Z74" s="23">
        <v>2.1049736173317284E-2</v>
      </c>
      <c r="AA74" s="23">
        <v>2.4633816230622337E-2</v>
      </c>
      <c r="AB74" s="23">
        <v>2.5987415885351688E-2</v>
      </c>
      <c r="AC74" s="23">
        <v>2.7011822080958564E-2</v>
      </c>
      <c r="AD74" s="23">
        <v>2.6503078929249912E-2</v>
      </c>
      <c r="AE74" s="23">
        <v>2.9342205801369422E-2</v>
      </c>
      <c r="AF74" s="23">
        <v>2.9658596775327811E-2</v>
      </c>
      <c r="AG74" s="23">
        <v>3.1970324190303975E-2</v>
      </c>
      <c r="AH74" s="23">
        <v>3.2350201160319933E-2</v>
      </c>
      <c r="AI74" s="23">
        <v>3.2957514231382108E-2</v>
      </c>
      <c r="AJ74" s="23">
        <v>3.4054542819790264E-2</v>
      </c>
      <c r="AK74" s="23">
        <v>3.769828997339237E-2</v>
      </c>
      <c r="AL74" s="23">
        <v>3.8607709725272638E-2</v>
      </c>
      <c r="AM74" s="23">
        <v>2.8761589766189598E-2</v>
      </c>
      <c r="AN74" s="23">
        <v>2.9297969300733251E-2</v>
      </c>
      <c r="AO74" s="23">
        <v>3.1514662194985076E-2</v>
      </c>
      <c r="AP74" s="23">
        <v>3.2571946333504222E-2</v>
      </c>
      <c r="AQ74" s="23">
        <v>3.2401255917722686E-2</v>
      </c>
      <c r="AR74" s="23">
        <v>3.6599963871474871E-2</v>
      </c>
      <c r="AS74" s="23">
        <v>3.4374266359696835E-2</v>
      </c>
      <c r="AT74" s="23">
        <v>3.4899388992486312E-2</v>
      </c>
      <c r="AU74" s="23">
        <v>3.5437115924177268E-2</v>
      </c>
      <c r="AV74" s="23">
        <v>3.2603683037329793E-2</v>
      </c>
      <c r="AW74" s="23">
        <v>3.2290011435640142E-2</v>
      </c>
      <c r="AX74" s="23">
        <v>3.2119240396538323E-2</v>
      </c>
      <c r="AY74" s="23">
        <v>3.0735753498047743E-2</v>
      </c>
      <c r="AZ74" s="23">
        <v>3.0907384712366811E-2</v>
      </c>
      <c r="BA74" s="23">
        <v>3.1821253282314395E-2</v>
      </c>
      <c r="BB74" s="23">
        <v>3.1560472763478439E-2</v>
      </c>
      <c r="BC74" s="23">
        <v>3.2459389840200317E-2</v>
      </c>
      <c r="BD74" s="87"/>
    </row>
    <row r="75" spans="1:56" s="103" customFormat="1" ht="15.75" thickBot="1" x14ac:dyDescent="0.3">
      <c r="A75" s="114" t="s">
        <v>118</v>
      </c>
      <c r="B75" s="115" t="s">
        <v>119</v>
      </c>
      <c r="C75" s="23">
        <v>1.8323978428682587E-2</v>
      </c>
      <c r="D75" s="23">
        <v>1.7914785280682875E-2</v>
      </c>
      <c r="E75" s="23">
        <v>2.063169413004149E-2</v>
      </c>
      <c r="F75" s="23">
        <v>2.0510478932373795E-2</v>
      </c>
      <c r="G75" s="23">
        <v>2.4782280358972748E-2</v>
      </c>
      <c r="H75" s="23">
        <v>2.9568558848334089E-2</v>
      </c>
      <c r="I75" s="23">
        <v>3.327278430162809E-2</v>
      </c>
      <c r="J75" s="23">
        <v>3.2132671068093289E-2</v>
      </c>
      <c r="K75" s="23">
        <v>3.0583676735223806E-2</v>
      </c>
      <c r="L75" s="23">
        <v>2.6641654784522087E-2</v>
      </c>
      <c r="M75" s="23">
        <v>2.7290958886558775E-2</v>
      </c>
      <c r="N75" s="23">
        <v>2.5212856448980657E-2</v>
      </c>
      <c r="O75" s="23">
        <v>2.7044889602277175E-2</v>
      </c>
      <c r="P75" s="23">
        <v>2.5907515609345459E-2</v>
      </c>
      <c r="Q75" s="23">
        <v>2.6351055763213359E-2</v>
      </c>
      <c r="R75" s="23">
        <v>2.7683576503141721E-2</v>
      </c>
      <c r="S75" s="23">
        <v>2.6375917629816049E-2</v>
      </c>
      <c r="T75" s="23">
        <v>2.5950059105725377E-2</v>
      </c>
      <c r="U75" s="23">
        <v>1.951792910597017E-2</v>
      </c>
      <c r="V75" s="23">
        <v>1.9392726035225093E-2</v>
      </c>
      <c r="W75" s="23">
        <v>1.9560174002970315E-2</v>
      </c>
      <c r="X75" s="23">
        <v>1.9205385330840263E-2</v>
      </c>
      <c r="Y75" s="23">
        <v>1.936555205484702E-2</v>
      </c>
      <c r="Z75" s="23">
        <v>1.7956566515138148E-2</v>
      </c>
      <c r="AA75" s="23">
        <v>1.2508045917018904E-2</v>
      </c>
      <c r="AB75" s="23">
        <v>1.4060056574119083E-2</v>
      </c>
      <c r="AC75" s="23">
        <v>1.3589970575233113E-2</v>
      </c>
      <c r="AD75" s="23">
        <v>1.3003115811610006E-2</v>
      </c>
      <c r="AE75" s="23">
        <v>1.7003233712119807E-2</v>
      </c>
      <c r="AF75" s="23">
        <v>1.9821673247219646E-2</v>
      </c>
      <c r="AG75" s="23">
        <v>1.8495890701439591E-2</v>
      </c>
      <c r="AH75" s="23">
        <v>1.594572793854359E-2</v>
      </c>
      <c r="AI75" s="23">
        <v>1.6589469908421067E-2</v>
      </c>
      <c r="AJ75" s="23">
        <v>1.5835989828602431E-2</v>
      </c>
      <c r="AK75" s="23">
        <v>1.6614890764985065E-2</v>
      </c>
      <c r="AL75" s="23">
        <v>1.5458771621311254E-2</v>
      </c>
      <c r="AM75" s="23">
        <v>1.0832161992188049E-2</v>
      </c>
      <c r="AN75" s="23">
        <v>5.7148940551451088E-3</v>
      </c>
      <c r="AO75" s="23">
        <v>5.2320969065380767E-3</v>
      </c>
      <c r="AP75" s="23">
        <v>4.4456403688029273E-3</v>
      </c>
      <c r="AQ75" s="23">
        <v>4.9266135952161574E-3</v>
      </c>
      <c r="AR75" s="23">
        <v>6.7339324387282705E-3</v>
      </c>
      <c r="AS75" s="23">
        <v>8.125302520853606E-3</v>
      </c>
      <c r="AT75" s="23">
        <v>6.6995724498630053E-3</v>
      </c>
      <c r="AU75" s="23">
        <v>5.6484544200174217E-3</v>
      </c>
      <c r="AV75" s="23">
        <v>6.407248503125784E-3</v>
      </c>
      <c r="AW75" s="23">
        <v>7.2009682685418384E-3</v>
      </c>
      <c r="AX75" s="23">
        <v>6.6976259037746372E-3</v>
      </c>
      <c r="AY75" s="23">
        <v>5.9924108610523354E-3</v>
      </c>
      <c r="AZ75" s="23">
        <v>6.0038432075154224E-3</v>
      </c>
      <c r="BA75" s="23">
        <v>8.4725531227304238E-3</v>
      </c>
      <c r="BB75" s="23">
        <v>7.4431791950833786E-3</v>
      </c>
      <c r="BC75" s="23">
        <v>8.3176978093289448E-3</v>
      </c>
      <c r="BD75" s="87"/>
    </row>
    <row r="76" spans="1:56" s="103" customFormat="1" ht="15.75" thickBot="1" x14ac:dyDescent="0.3">
      <c r="A76" s="113"/>
      <c r="B76" s="113" t="s">
        <v>148</v>
      </c>
      <c r="C76" s="24">
        <v>2.641111692886073E-2</v>
      </c>
      <c r="D76" s="24">
        <v>2.526442093541565E-2</v>
      </c>
      <c r="E76" s="24">
        <v>2.6146530728131664E-2</v>
      </c>
      <c r="F76" s="24">
        <v>2.4218858094105313E-2</v>
      </c>
      <c r="G76" s="24">
        <v>2.3565423899342526E-2</v>
      </c>
      <c r="H76" s="24">
        <v>2.2705854354584387E-2</v>
      </c>
      <c r="I76" s="24">
        <v>2.2557509181772802E-2</v>
      </c>
      <c r="J76" s="24">
        <v>2.3043609266020525E-2</v>
      </c>
      <c r="K76" s="24">
        <v>2.3281334402503084E-2</v>
      </c>
      <c r="L76" s="24">
        <v>2.328880447314053E-2</v>
      </c>
      <c r="M76" s="24">
        <v>2.4067880217014979E-2</v>
      </c>
      <c r="N76" s="24">
        <v>2.5012859362081159E-2</v>
      </c>
      <c r="O76" s="24">
        <v>2.4936867900310696E-2</v>
      </c>
      <c r="P76" s="24">
        <v>2.5464231334800087E-2</v>
      </c>
      <c r="Q76" s="24">
        <v>2.4606145679207114E-2</v>
      </c>
      <c r="R76" s="24">
        <v>2.4850094541444222E-2</v>
      </c>
      <c r="S76" s="24">
        <v>2.5183375811679294E-2</v>
      </c>
      <c r="T76" s="24">
        <v>2.7233183068081302E-2</v>
      </c>
      <c r="U76" s="24">
        <v>2.8138126815535437E-2</v>
      </c>
      <c r="V76" s="24">
        <v>2.7467927664671359E-2</v>
      </c>
      <c r="W76" s="24">
        <v>2.8344501854432703E-2</v>
      </c>
      <c r="X76" s="24">
        <v>2.8367533302483445E-2</v>
      </c>
      <c r="Y76" s="24">
        <v>2.9150094025942774E-2</v>
      </c>
      <c r="Z76" s="24">
        <v>3.0622472746191953E-2</v>
      </c>
      <c r="AA76" s="24">
        <v>3.1283408800891928E-2</v>
      </c>
      <c r="AB76" s="24">
        <v>3.213598261268244E-2</v>
      </c>
      <c r="AC76" s="24">
        <v>3.3425093801507932E-2</v>
      </c>
      <c r="AD76" s="24">
        <v>3.3981497979291078E-2</v>
      </c>
      <c r="AE76" s="24">
        <v>3.5949348868602342E-2</v>
      </c>
      <c r="AF76" s="24">
        <v>3.5112272129122796E-2</v>
      </c>
      <c r="AG76" s="24">
        <v>3.5637439292443486E-2</v>
      </c>
      <c r="AH76" s="24">
        <v>3.5379438862251172E-2</v>
      </c>
      <c r="AI76" s="24">
        <v>3.5376330127025957E-2</v>
      </c>
      <c r="AJ76" s="24">
        <v>3.5963167766126777E-2</v>
      </c>
      <c r="AK76" s="24">
        <v>3.6628678810058213E-2</v>
      </c>
      <c r="AL76" s="24">
        <v>3.5446557289919994E-2</v>
      </c>
      <c r="AM76" s="24">
        <v>2.4732724598579E-2</v>
      </c>
      <c r="AN76" s="24">
        <v>2.6564046456897292E-2</v>
      </c>
      <c r="AO76" s="24">
        <v>3.0845691033343253E-2</v>
      </c>
      <c r="AP76" s="24">
        <v>3.1515024072437094E-2</v>
      </c>
      <c r="AQ76" s="24">
        <v>3.1055928212213042E-2</v>
      </c>
      <c r="AR76" s="24">
        <v>3.3722801898899306E-2</v>
      </c>
      <c r="AS76" s="24">
        <v>3.3676427643850676E-2</v>
      </c>
      <c r="AT76" s="24">
        <v>3.3940448705894896E-2</v>
      </c>
      <c r="AU76" s="24">
        <v>3.5318833587218851E-2</v>
      </c>
      <c r="AV76" s="24">
        <v>3.4826640612087387E-2</v>
      </c>
      <c r="AW76" s="24">
        <v>3.3983235351689497E-2</v>
      </c>
      <c r="AX76" s="24">
        <v>3.4617738216146672E-2</v>
      </c>
      <c r="AY76" s="24">
        <v>3.2544347141100591E-2</v>
      </c>
      <c r="AZ76" s="24">
        <v>3.2531108201366843E-2</v>
      </c>
      <c r="BA76" s="24">
        <v>3.3796433989242383E-2</v>
      </c>
      <c r="BB76" s="24">
        <v>3.5237101762310187E-2</v>
      </c>
      <c r="BC76" s="24">
        <v>3.5237222711589057E-2</v>
      </c>
      <c r="BD76" s="91"/>
    </row>
    <row r="77" spans="1:56" s="103" customFormat="1" ht="15.75" thickBot="1" x14ac:dyDescent="0.3">
      <c r="A77" s="111" t="s">
        <v>116</v>
      </c>
      <c r="B77" s="112" t="s">
        <v>117</v>
      </c>
      <c r="C77" s="23">
        <v>3.2680922826311674E-3</v>
      </c>
      <c r="D77" s="23">
        <v>3.8593683220886801E-3</v>
      </c>
      <c r="E77" s="23">
        <v>3.9298983328823591E-3</v>
      </c>
      <c r="F77" s="23">
        <v>3.9438985174378239E-3</v>
      </c>
      <c r="G77" s="23">
        <v>3.6179253925077651E-3</v>
      </c>
      <c r="H77" s="23">
        <v>2.9719764854098576E-3</v>
      </c>
      <c r="I77" s="23">
        <v>2.9166158296439482E-3</v>
      </c>
      <c r="J77" s="23">
        <v>2.675468235140855E-3</v>
      </c>
      <c r="K77" s="23">
        <v>2.7365356310055373E-3</v>
      </c>
      <c r="L77" s="23">
        <v>2.4702428937605691E-3</v>
      </c>
      <c r="M77" s="23">
        <v>2.4134552714961655E-3</v>
      </c>
      <c r="N77" s="23">
        <v>2.6348954369434336E-3</v>
      </c>
      <c r="O77" s="23">
        <v>2.5178052056142554E-3</v>
      </c>
      <c r="P77" s="23">
        <v>2.8655027917093281E-3</v>
      </c>
      <c r="Q77" s="23">
        <v>2.8956315360974083E-3</v>
      </c>
      <c r="R77" s="23">
        <v>3.4491189707817681E-3</v>
      </c>
      <c r="S77" s="23">
        <v>2.9512022680645541E-3</v>
      </c>
      <c r="T77" s="23">
        <v>3.4794907822456355E-3</v>
      </c>
      <c r="U77" s="23">
        <v>3.4200797251029611E-3</v>
      </c>
      <c r="V77" s="23">
        <v>3.5423840734657768E-3</v>
      </c>
      <c r="W77" s="23">
        <v>3.6528009702719725E-3</v>
      </c>
      <c r="X77" s="23">
        <v>3.6460402684748944E-3</v>
      </c>
      <c r="Y77" s="23">
        <v>3.1660599686165122E-3</v>
      </c>
      <c r="Z77" s="23">
        <v>3.3253235411078571E-3</v>
      </c>
      <c r="AA77" s="23">
        <v>4.2088723901870144E-3</v>
      </c>
      <c r="AB77" s="23">
        <v>4.3648312030681652E-3</v>
      </c>
      <c r="AC77" s="23">
        <v>4.2103019926804019E-3</v>
      </c>
      <c r="AD77" s="23">
        <v>4.6482083850697305E-3</v>
      </c>
      <c r="AE77" s="23">
        <v>4.8145030090469146E-3</v>
      </c>
      <c r="AF77" s="23">
        <v>4.7873571978119004E-3</v>
      </c>
      <c r="AG77" s="23">
        <v>5.0257504223146674E-3</v>
      </c>
      <c r="AH77" s="23">
        <v>5.204708299747199E-3</v>
      </c>
      <c r="AI77" s="23">
        <v>6.6268013361591178E-3</v>
      </c>
      <c r="AJ77" s="23">
        <v>6.3793695059386956E-3</v>
      </c>
      <c r="AK77" s="23">
        <v>6.2991289546426238E-3</v>
      </c>
      <c r="AL77" s="23">
        <v>6.9538141459023596E-3</v>
      </c>
      <c r="AM77" s="23">
        <v>5.2680288443761603E-3</v>
      </c>
      <c r="AN77" s="23">
        <v>5.7403446778938631E-3</v>
      </c>
      <c r="AO77" s="23">
        <v>7.2501735629128053E-3</v>
      </c>
      <c r="AP77" s="23">
        <v>7.3669150856970787E-3</v>
      </c>
      <c r="AQ77" s="23">
        <v>8.7978574873005047E-3</v>
      </c>
      <c r="AR77" s="23">
        <v>9.5707060199123947E-3</v>
      </c>
      <c r="AS77" s="23">
        <v>1.0076645671333302E-2</v>
      </c>
      <c r="AT77" s="23">
        <v>1.0470134462373142E-2</v>
      </c>
      <c r="AU77" s="23">
        <v>9.5083025104123718E-3</v>
      </c>
      <c r="AV77" s="23">
        <v>9.9166766039786355E-3</v>
      </c>
      <c r="AW77" s="23">
        <v>9.6678055873012717E-3</v>
      </c>
      <c r="AX77" s="23">
        <v>1.0398607672608754E-2</v>
      </c>
      <c r="AY77" s="23">
        <v>9.9106279812000622E-3</v>
      </c>
      <c r="AZ77" s="23">
        <v>9.7116410271439624E-3</v>
      </c>
      <c r="BA77" s="23">
        <v>9.3120373387705537E-3</v>
      </c>
      <c r="BB77" s="23">
        <v>1.0178114829791392E-2</v>
      </c>
      <c r="BC77" s="23">
        <v>1.0064462626888922E-2</v>
      </c>
      <c r="BD77" s="87"/>
    </row>
    <row r="78" spans="1:56" s="103" customFormat="1" ht="15.75" thickBot="1" x14ac:dyDescent="0.3">
      <c r="A78" s="113"/>
      <c r="B78" s="116" t="s">
        <v>149</v>
      </c>
      <c r="C78" s="24">
        <v>3.2680922826311674E-3</v>
      </c>
      <c r="D78" s="24">
        <v>3.8593683220886801E-3</v>
      </c>
      <c r="E78" s="24">
        <v>3.9298983328823591E-3</v>
      </c>
      <c r="F78" s="24">
        <v>3.9438985174378239E-3</v>
      </c>
      <c r="G78" s="24">
        <v>3.6179253925077651E-3</v>
      </c>
      <c r="H78" s="24">
        <v>2.9719764854098576E-3</v>
      </c>
      <c r="I78" s="24">
        <v>2.9166158296439482E-3</v>
      </c>
      <c r="J78" s="24">
        <v>2.675468235140855E-3</v>
      </c>
      <c r="K78" s="24">
        <v>2.7365356310055373E-3</v>
      </c>
      <c r="L78" s="24">
        <v>2.4702428937605691E-3</v>
      </c>
      <c r="M78" s="24">
        <v>2.4134552714961655E-3</v>
      </c>
      <c r="N78" s="24">
        <v>2.6348954369434336E-3</v>
      </c>
      <c r="O78" s="24">
        <v>2.5178052056142554E-3</v>
      </c>
      <c r="P78" s="24">
        <v>2.8655027917093281E-3</v>
      </c>
      <c r="Q78" s="24">
        <v>2.8956315360974083E-3</v>
      </c>
      <c r="R78" s="24">
        <v>3.4491189707817681E-3</v>
      </c>
      <c r="S78" s="24">
        <v>2.9512022680645541E-3</v>
      </c>
      <c r="T78" s="24">
        <v>3.4794907822456355E-3</v>
      </c>
      <c r="U78" s="24">
        <v>3.4200797251029611E-3</v>
      </c>
      <c r="V78" s="24">
        <v>3.5423840734657768E-3</v>
      </c>
      <c r="W78" s="24">
        <v>3.6528009702719725E-3</v>
      </c>
      <c r="X78" s="24">
        <v>3.6460402684748944E-3</v>
      </c>
      <c r="Y78" s="24">
        <v>3.1660599686165122E-3</v>
      </c>
      <c r="Z78" s="24">
        <v>3.3253235411078571E-3</v>
      </c>
      <c r="AA78" s="24">
        <v>4.2088723901870144E-3</v>
      </c>
      <c r="AB78" s="24">
        <v>4.3648312030681652E-3</v>
      </c>
      <c r="AC78" s="24">
        <v>4.2103019926804019E-3</v>
      </c>
      <c r="AD78" s="24">
        <v>4.6482083850697305E-3</v>
      </c>
      <c r="AE78" s="24">
        <v>4.8145030090469146E-3</v>
      </c>
      <c r="AF78" s="24">
        <v>4.7873571978119004E-3</v>
      </c>
      <c r="AG78" s="24">
        <v>5.0257504223146674E-3</v>
      </c>
      <c r="AH78" s="24">
        <v>5.204708299747199E-3</v>
      </c>
      <c r="AI78" s="24">
        <v>6.6268013361591178E-3</v>
      </c>
      <c r="AJ78" s="24">
        <v>6.3793695059386956E-3</v>
      </c>
      <c r="AK78" s="24">
        <v>6.2991289546426238E-3</v>
      </c>
      <c r="AL78" s="24">
        <v>6.9538141459023596E-3</v>
      </c>
      <c r="AM78" s="24">
        <v>5.2680288443761603E-3</v>
      </c>
      <c r="AN78" s="24">
        <v>5.7403446778938631E-3</v>
      </c>
      <c r="AO78" s="24">
        <v>7.2501735629128053E-3</v>
      </c>
      <c r="AP78" s="24">
        <v>7.3669150856970787E-3</v>
      </c>
      <c r="AQ78" s="24">
        <v>8.7978574873005047E-3</v>
      </c>
      <c r="AR78" s="24">
        <v>9.5707060199123947E-3</v>
      </c>
      <c r="AS78" s="24">
        <v>1.0076645671333302E-2</v>
      </c>
      <c r="AT78" s="24">
        <v>1.0470134462373142E-2</v>
      </c>
      <c r="AU78" s="24">
        <v>9.5083025104123718E-3</v>
      </c>
      <c r="AV78" s="24">
        <v>9.9166766039786355E-3</v>
      </c>
      <c r="AW78" s="24">
        <v>9.6678055873012717E-3</v>
      </c>
      <c r="AX78" s="24">
        <v>1.0398607672608754E-2</v>
      </c>
      <c r="AY78" s="24">
        <v>9.9106279812000622E-3</v>
      </c>
      <c r="AZ78" s="24">
        <v>9.7116410271439624E-3</v>
      </c>
      <c r="BA78" s="24">
        <v>9.3120373387705537E-3</v>
      </c>
      <c r="BB78" s="24">
        <v>1.0178114829791392E-2</v>
      </c>
      <c r="BC78" s="24">
        <v>1.0064462626888922E-2</v>
      </c>
      <c r="BD78" s="91"/>
    </row>
    <row r="79" spans="1:56" s="103" customFormat="1" ht="15.75" thickBot="1" x14ac:dyDescent="0.3">
      <c r="A79" s="124" t="s">
        <v>150</v>
      </c>
      <c r="B79" s="124"/>
      <c r="C79" s="25">
        <v>3.3807508244332783E-2</v>
      </c>
      <c r="D79" s="25">
        <v>3.2695499864053422E-2</v>
      </c>
      <c r="E79" s="25">
        <v>3.267986866716302E-2</v>
      </c>
      <c r="F79" s="25">
        <v>3.1265948704952001E-2</v>
      </c>
      <c r="G79" s="25">
        <v>2.9822724715169471E-2</v>
      </c>
      <c r="H79" s="25">
        <v>2.8832962654265024E-2</v>
      </c>
      <c r="I79" s="25">
        <v>2.8132461863173957E-2</v>
      </c>
      <c r="J79" s="25">
        <v>2.737148260997711E-2</v>
      </c>
      <c r="K79" s="25">
        <v>2.818423413291626E-2</v>
      </c>
      <c r="L79" s="25">
        <v>2.8535483131412593E-2</v>
      </c>
      <c r="M79" s="25">
        <v>2.9246284678759251E-2</v>
      </c>
      <c r="N79" s="25">
        <v>2.9333350792821327E-2</v>
      </c>
      <c r="O79" s="25">
        <v>2.9377433208391833E-2</v>
      </c>
      <c r="P79" s="25">
        <v>2.9565161674740693E-2</v>
      </c>
      <c r="Q79" s="25">
        <v>2.8551764032075096E-2</v>
      </c>
      <c r="R79" s="25">
        <v>2.9165392485020383E-2</v>
      </c>
      <c r="S79" s="25">
        <v>2.8950394840933782E-2</v>
      </c>
      <c r="T79" s="25">
        <v>3.0726852458080243E-2</v>
      </c>
      <c r="U79" s="25">
        <v>3.1837953091062535E-2</v>
      </c>
      <c r="V79" s="25">
        <v>3.157815298907115E-2</v>
      </c>
      <c r="W79" s="25">
        <v>3.1918084104181184E-2</v>
      </c>
      <c r="X79" s="25">
        <v>3.2594278929631404E-2</v>
      </c>
      <c r="Y79" s="25">
        <v>3.3112060681494263E-2</v>
      </c>
      <c r="Z79" s="25">
        <v>3.5195295780453717E-2</v>
      </c>
      <c r="AA79" s="25">
        <v>3.6526278842704089E-2</v>
      </c>
      <c r="AB79" s="25">
        <v>3.7576903396336979E-2</v>
      </c>
      <c r="AC79" s="25">
        <v>3.8823233082578366E-2</v>
      </c>
      <c r="AD79" s="25">
        <v>3.9871818547326555E-2</v>
      </c>
      <c r="AE79" s="25">
        <v>4.0727249986090806E-2</v>
      </c>
      <c r="AF79" s="25">
        <v>4.0184814699911517E-2</v>
      </c>
      <c r="AG79" s="25">
        <v>4.0838357204089772E-2</v>
      </c>
      <c r="AH79" s="25">
        <v>3.9599015554324386E-2</v>
      </c>
      <c r="AI79" s="25">
        <v>4.0591454801548972E-2</v>
      </c>
      <c r="AJ79" s="25">
        <v>4.0485424162529218E-2</v>
      </c>
      <c r="AK79" s="25">
        <v>4.0470086621043136E-2</v>
      </c>
      <c r="AL79" s="25">
        <v>3.9249418564277029E-2</v>
      </c>
      <c r="AM79" s="25">
        <v>2.5190618357042577E-2</v>
      </c>
      <c r="AN79" s="25">
        <v>3.0292427573615562E-2</v>
      </c>
      <c r="AO79" s="25">
        <v>3.5261025852661262E-2</v>
      </c>
      <c r="AP79" s="25">
        <v>3.6507885978414631E-2</v>
      </c>
      <c r="AQ79" s="25">
        <v>3.733566749202101E-2</v>
      </c>
      <c r="AR79" s="25">
        <v>3.8638189827494479E-2</v>
      </c>
      <c r="AS79" s="25">
        <v>3.8887373758180022E-2</v>
      </c>
      <c r="AT79" s="25">
        <v>3.9888460775620443E-2</v>
      </c>
      <c r="AU79" s="25">
        <v>4.0334106823353866E-2</v>
      </c>
      <c r="AV79" s="25">
        <v>3.9454937298314195E-2</v>
      </c>
      <c r="AW79" s="25">
        <v>3.9331714556832022E-2</v>
      </c>
      <c r="AX79" s="25">
        <v>3.9997403528544022E-2</v>
      </c>
      <c r="AY79" s="25">
        <v>3.8464480580558943E-2</v>
      </c>
      <c r="AZ79" s="25">
        <v>3.8054405771357366E-2</v>
      </c>
      <c r="BA79" s="25">
        <v>3.856162186725904E-2</v>
      </c>
      <c r="BB79" s="25">
        <v>3.9242773442407237E-2</v>
      </c>
      <c r="BC79" s="25">
        <v>3.8827600431552249E-2</v>
      </c>
      <c r="BD79" s="91"/>
    </row>
    <row r="80" spans="1:56" x14ac:dyDescent="0.25">
      <c r="A80" s="7"/>
      <c r="B80" s="7"/>
    </row>
    <row r="81" spans="1:56" x14ac:dyDescent="0.25">
      <c r="A81" s="7"/>
      <c r="B81" s="7"/>
    </row>
    <row r="82" spans="1:56" x14ac:dyDescent="0.25">
      <c r="A82" s="7"/>
      <c r="B82" s="7"/>
    </row>
    <row r="83" spans="1:56" x14ac:dyDescent="0.25">
      <c r="A83" s="7"/>
      <c r="B83" s="7" t="s">
        <v>187</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1.7221593307111132E-2</v>
      </c>
      <c r="D86" s="103">
        <v>1.5994846464326144E-2</v>
      </c>
      <c r="E86" s="103">
        <v>1.7444925915532088E-2</v>
      </c>
      <c r="F86" s="103">
        <v>1.0116959697932608E-2</v>
      </c>
      <c r="G86" s="103">
        <v>7.921994663806305E-3</v>
      </c>
      <c r="H86" s="103">
        <v>8.1628442581519536E-3</v>
      </c>
      <c r="I86" s="103">
        <v>4.7380826802856891E-3</v>
      </c>
      <c r="J86" s="103">
        <v>1.9815517998457437E-3</v>
      </c>
      <c r="K86" s="103">
        <v>2.889437071626207E-3</v>
      </c>
      <c r="L86" s="103">
        <v>3.3010661151728349E-3</v>
      </c>
      <c r="M86" s="103">
        <v>3.0926701697843767E-3</v>
      </c>
      <c r="N86" s="103">
        <v>1.2863844835834545E-2</v>
      </c>
      <c r="O86" s="103">
        <v>1.5132189041597162E-2</v>
      </c>
      <c r="P86" s="103">
        <v>1.3285290418575874E-2</v>
      </c>
      <c r="Q86" s="103">
        <v>1.1595041389717247E-2</v>
      </c>
      <c r="R86" s="103">
        <v>1.1474120479505835E-2</v>
      </c>
      <c r="S86" s="103">
        <v>1.4826879983292476E-2</v>
      </c>
      <c r="T86" s="103">
        <v>2.8554138781237425E-2</v>
      </c>
      <c r="U86" s="103">
        <v>2.5195956914247811E-2</v>
      </c>
      <c r="V86" s="103">
        <v>2.2394354747621588E-2</v>
      </c>
      <c r="W86" s="103">
        <v>8.0467745725770635E-3</v>
      </c>
      <c r="X86" s="103">
        <v>1.5922059389774462E-2</v>
      </c>
      <c r="Y86" s="103">
        <v>4.7015004988129059E-3</v>
      </c>
      <c r="Z86" s="103">
        <v>8.7119940320964425E-3</v>
      </c>
      <c r="AA86" s="103">
        <v>7.5848209072373633E-3</v>
      </c>
      <c r="AB86" s="103">
        <v>7.6452878632639462E-3</v>
      </c>
      <c r="AC86" s="103">
        <v>3.1881583228496632E-3</v>
      </c>
      <c r="AD86" s="103">
        <v>5.3481986826370452E-3</v>
      </c>
      <c r="AE86" s="103">
        <v>7.4268027381055625E-3</v>
      </c>
      <c r="AF86" s="103">
        <v>1.0487529171825036E-2</v>
      </c>
      <c r="AG86" s="103">
        <v>9.9698552806717841E-3</v>
      </c>
      <c r="AH86" s="103">
        <v>5.9388710936795078E-3</v>
      </c>
      <c r="AI86" s="103">
        <v>1.2698478717179999E-2</v>
      </c>
      <c r="AJ86" s="103">
        <v>1.2879143485690961E-2</v>
      </c>
      <c r="AK86" s="103">
        <v>7.7811833763218085E-3</v>
      </c>
      <c r="AL86" s="103">
        <v>8.2125839542243999E-3</v>
      </c>
      <c r="AM86" s="103">
        <v>8.2793975006720307E-3</v>
      </c>
      <c r="AN86" s="103">
        <v>1.3492230689315791E-2</v>
      </c>
      <c r="AO86" s="103">
        <v>1.1520339338257145E-2</v>
      </c>
      <c r="AP86" s="103">
        <v>9.6295739823321121E-3</v>
      </c>
      <c r="AQ86" s="103">
        <v>5.4398778073523049E-3</v>
      </c>
      <c r="AR86" s="103">
        <v>8.5772629471895529E-3</v>
      </c>
      <c r="AS86" s="103">
        <v>8.5046705181171835E-3</v>
      </c>
      <c r="AT86" s="103">
        <v>4.809407155389963E-3</v>
      </c>
      <c r="AU86" s="103">
        <v>7.0590349866104761E-3</v>
      </c>
      <c r="AV86" s="103">
        <v>2.3624054786279679E-2</v>
      </c>
      <c r="AW86" s="103">
        <v>1.1557279320680677E-2</v>
      </c>
      <c r="AX86" s="103">
        <v>1.3282653713644503E-2</v>
      </c>
      <c r="AY86" s="103">
        <v>1.513576661449074E-2</v>
      </c>
      <c r="AZ86" s="103">
        <v>3.0263502824568453E-2</v>
      </c>
      <c r="BA86" s="103">
        <v>2.6502079855234947E-2</v>
      </c>
      <c r="BB86" s="103">
        <v>2.6349777035346186E-2</v>
      </c>
      <c r="BC86" s="103">
        <v>1.7362563696351679E-2</v>
      </c>
      <c r="BD86" s="92"/>
    </row>
    <row r="87" spans="1:56" s="103" customFormat="1" x14ac:dyDescent="0.25">
      <c r="A87" s="99"/>
      <c r="B87" s="99" t="str">
        <f>MID(B65,7,50)</f>
        <v>Industrie</v>
      </c>
      <c r="C87" s="103">
        <v>8.8546821587763364E-2</v>
      </c>
      <c r="D87" s="103">
        <v>8.6639699265437506E-2</v>
      </c>
      <c r="E87" s="103">
        <v>8.2696588462217835E-2</v>
      </c>
      <c r="F87" s="103">
        <v>7.9357032743665901E-2</v>
      </c>
      <c r="G87" s="103">
        <v>7.4232729304389289E-2</v>
      </c>
      <c r="H87" s="103">
        <v>7.2538842526952543E-2</v>
      </c>
      <c r="I87" s="103">
        <v>7.0621544775611944E-2</v>
      </c>
      <c r="J87" s="103">
        <v>6.724121995244231E-2</v>
      </c>
      <c r="K87" s="103">
        <v>7.0750208324647568E-2</v>
      </c>
      <c r="L87" s="103">
        <v>7.2156436227362772E-2</v>
      </c>
      <c r="M87" s="103">
        <v>7.3225653498830839E-2</v>
      </c>
      <c r="N87" s="103">
        <v>7.2605105265436107E-2</v>
      </c>
      <c r="O87" s="103">
        <v>7.3115150675690285E-2</v>
      </c>
      <c r="P87" s="103">
        <v>7.4688280098360732E-2</v>
      </c>
      <c r="Q87" s="103">
        <v>7.0859779612068394E-2</v>
      </c>
      <c r="R87" s="103">
        <v>7.2322773832602785E-2</v>
      </c>
      <c r="S87" s="103">
        <v>7.2496311473504035E-2</v>
      </c>
      <c r="T87" s="103">
        <v>7.4001500723584843E-2</v>
      </c>
      <c r="U87" s="103">
        <v>7.9584712750294787E-2</v>
      </c>
      <c r="V87" s="103">
        <v>7.8255287155730741E-2</v>
      </c>
      <c r="W87" s="103">
        <v>7.8604678872084402E-2</v>
      </c>
      <c r="X87" s="103">
        <v>8.0379652498486123E-2</v>
      </c>
      <c r="Y87" s="103">
        <v>7.9912143215540105E-2</v>
      </c>
      <c r="Z87" s="103">
        <v>8.2122254949928516E-2</v>
      </c>
      <c r="AA87" s="103">
        <v>8.3559098348023914E-2</v>
      </c>
      <c r="AB87" s="103">
        <v>8.887151537429569E-2</v>
      </c>
      <c r="AC87" s="103">
        <v>9.0676383263509255E-2</v>
      </c>
      <c r="AD87" s="103">
        <v>9.1473215304953892E-2</v>
      </c>
      <c r="AE87" s="103">
        <v>9.107091104829064E-2</v>
      </c>
      <c r="AF87" s="103">
        <v>9.103587640902179E-2</v>
      </c>
      <c r="AG87" s="103">
        <v>8.9848210134178361E-2</v>
      </c>
      <c r="AH87" s="103">
        <v>8.5247891979436885E-2</v>
      </c>
      <c r="AI87" s="103">
        <v>8.4140145741393793E-2</v>
      </c>
      <c r="AJ87" s="103">
        <v>8.2579165821624639E-2</v>
      </c>
      <c r="AK87" s="103">
        <v>7.9103754766048598E-2</v>
      </c>
      <c r="AL87" s="103">
        <v>7.7739153196920249E-2</v>
      </c>
      <c r="AM87" s="103">
        <v>5.1949152765467563E-2</v>
      </c>
      <c r="AN87" s="103">
        <v>6.109662778664008E-2</v>
      </c>
      <c r="AO87" s="103">
        <v>7.0940167180603045E-2</v>
      </c>
      <c r="AP87" s="103">
        <v>7.4187471530275134E-2</v>
      </c>
      <c r="AQ87" s="103">
        <v>7.8870690324060869E-2</v>
      </c>
      <c r="AR87" s="103">
        <v>7.8497570029221878E-2</v>
      </c>
      <c r="AS87" s="103">
        <v>7.988498257922412E-2</v>
      </c>
      <c r="AT87" s="103">
        <v>8.4081043866433045E-2</v>
      </c>
      <c r="AU87" s="103">
        <v>8.3274698816488579E-2</v>
      </c>
      <c r="AV87" s="103">
        <v>8.0437166092060364E-2</v>
      </c>
      <c r="AW87" s="103">
        <v>8.3432031909346088E-2</v>
      </c>
      <c r="AX87" s="103">
        <v>8.3729316555774536E-2</v>
      </c>
      <c r="AY87" s="103">
        <v>8.343867223959188E-2</v>
      </c>
      <c r="AZ87" s="103">
        <v>8.2981183531929695E-2</v>
      </c>
      <c r="BA87" s="103">
        <v>8.2435627035673281E-2</v>
      </c>
      <c r="BB87" s="103">
        <v>8.1014985038062509E-2</v>
      </c>
      <c r="BC87" s="103">
        <v>8.0266947081676782E-2</v>
      </c>
      <c r="BD87" s="92"/>
    </row>
    <row r="88" spans="1:56" s="103" customFormat="1" x14ac:dyDescent="0.25">
      <c r="A88" s="99"/>
      <c r="B88" s="99" t="str">
        <f>MID(B67,7,50)</f>
        <v>Construction</v>
      </c>
      <c r="C88" s="103">
        <v>0.10580348228297144</v>
      </c>
      <c r="D88" s="103">
        <v>0.10063724262456474</v>
      </c>
      <c r="E88" s="103">
        <v>0.10223305520873598</v>
      </c>
      <c r="F88" s="103">
        <v>0.1035534191495012</v>
      </c>
      <c r="G88" s="103">
        <v>9.944588475734184E-2</v>
      </c>
      <c r="H88" s="103">
        <v>9.8322414534103897E-2</v>
      </c>
      <c r="I88" s="103">
        <v>9.5207113613893987E-2</v>
      </c>
      <c r="J88" s="103">
        <v>8.9201279869210837E-2</v>
      </c>
      <c r="K88" s="103">
        <v>9.3016446883648393E-2</v>
      </c>
      <c r="L88" s="103">
        <v>9.6791795537087166E-2</v>
      </c>
      <c r="M88" s="103">
        <v>9.9658554011548967E-2</v>
      </c>
      <c r="N88" s="103">
        <v>9.4922980520918562E-2</v>
      </c>
      <c r="O88" s="103">
        <v>9.569763599971691E-2</v>
      </c>
      <c r="P88" s="103">
        <v>9.0491206577010389E-2</v>
      </c>
      <c r="Q88" s="103">
        <v>9.0624115095938956E-2</v>
      </c>
      <c r="R88" s="103">
        <v>9.3886446104826424E-2</v>
      </c>
      <c r="S88" s="103">
        <v>9.0472212150073589E-2</v>
      </c>
      <c r="T88" s="103">
        <v>9.6558040368479009E-2</v>
      </c>
      <c r="U88" s="103">
        <v>9.5796796195933787E-2</v>
      </c>
      <c r="V88" s="103">
        <v>0.10025803512916893</v>
      </c>
      <c r="W88" s="103">
        <v>9.8398329579975685E-2</v>
      </c>
      <c r="X88" s="103">
        <v>0.10545974295077859</v>
      </c>
      <c r="Y88" s="103">
        <v>0.11223227220691703</v>
      </c>
      <c r="Z88" s="103">
        <v>0.12530142136916431</v>
      </c>
      <c r="AA88" s="103">
        <v>0.13435785346704995</v>
      </c>
      <c r="AB88" s="103">
        <v>0.13161224016865142</v>
      </c>
      <c r="AC88" s="103">
        <v>0.13869641014543374</v>
      </c>
      <c r="AD88" s="103">
        <v>0.14269263080564432</v>
      </c>
      <c r="AE88" s="103">
        <v>0.13957584062503087</v>
      </c>
      <c r="AF88" s="103">
        <v>0.1380739654380532</v>
      </c>
      <c r="AG88" s="103">
        <v>0.14391535095284744</v>
      </c>
      <c r="AH88" s="103">
        <v>0.1365468856529202</v>
      </c>
      <c r="AI88" s="103">
        <v>0.1458009324502603</v>
      </c>
      <c r="AJ88" s="103">
        <v>0.14275539617168007</v>
      </c>
      <c r="AK88" s="103">
        <v>0.14408327006861593</v>
      </c>
      <c r="AL88" s="103">
        <v>0.13507427479034576</v>
      </c>
      <c r="AM88" s="103">
        <v>6.7320585229592805E-2</v>
      </c>
      <c r="AN88" s="103">
        <v>0.10705671647173787</v>
      </c>
      <c r="AO88" s="103">
        <v>0.12398970066617571</v>
      </c>
      <c r="AP88" s="103">
        <v>0.12956819088843549</v>
      </c>
      <c r="AQ88" s="103">
        <v>0.13092356241412001</v>
      </c>
      <c r="AR88" s="103">
        <v>0.12747836624155343</v>
      </c>
      <c r="AS88" s="103">
        <v>0.12717263431035286</v>
      </c>
      <c r="AT88" s="103">
        <v>0.12926539637723375</v>
      </c>
      <c r="AU88" s="103">
        <v>0.13028440898202714</v>
      </c>
      <c r="AV88" s="103">
        <v>0.12426709162843042</v>
      </c>
      <c r="AW88" s="103">
        <v>0.12446627812199101</v>
      </c>
      <c r="AX88" s="103">
        <v>0.12633374430216199</v>
      </c>
      <c r="AY88" s="103">
        <v>0.12209698963665339</v>
      </c>
      <c r="AZ88" s="103">
        <v>0.11693853718513222</v>
      </c>
      <c r="BA88" s="103">
        <v>0.1180062786258668</v>
      </c>
      <c r="BB88" s="103">
        <v>0.11616056104835162</v>
      </c>
      <c r="BC88" s="103">
        <v>0.11349377631976447</v>
      </c>
      <c r="BD88" s="92"/>
    </row>
    <row r="89" spans="1:56" s="103" customFormat="1" x14ac:dyDescent="0.25">
      <c r="A89" s="99"/>
      <c r="B89" s="99" t="str">
        <f>MID(B76,7,50)</f>
        <v>Tertiaire marchand</v>
      </c>
      <c r="C89" s="103">
        <v>2.641111692886073E-2</v>
      </c>
      <c r="D89" s="103">
        <v>2.526442093541565E-2</v>
      </c>
      <c r="E89" s="103">
        <v>2.6146530728131664E-2</v>
      </c>
      <c r="F89" s="103">
        <v>2.4218858094105313E-2</v>
      </c>
      <c r="G89" s="103">
        <v>2.3565423899342526E-2</v>
      </c>
      <c r="H89" s="103">
        <v>2.2705854354584387E-2</v>
      </c>
      <c r="I89" s="103">
        <v>2.2557509181772802E-2</v>
      </c>
      <c r="J89" s="103">
        <v>2.3043609266020525E-2</v>
      </c>
      <c r="K89" s="103">
        <v>2.3281334402503084E-2</v>
      </c>
      <c r="L89" s="103">
        <v>2.328880447314053E-2</v>
      </c>
      <c r="M89" s="103">
        <v>2.4067880217014979E-2</v>
      </c>
      <c r="N89" s="103">
        <v>2.5012859362081159E-2</v>
      </c>
      <c r="O89" s="103">
        <v>2.4936867900310696E-2</v>
      </c>
      <c r="P89" s="103">
        <v>2.5464231334800087E-2</v>
      </c>
      <c r="Q89" s="103">
        <v>2.4606145679207114E-2</v>
      </c>
      <c r="R89" s="103">
        <v>2.4850094541444222E-2</v>
      </c>
      <c r="S89" s="103">
        <v>2.5183375811679294E-2</v>
      </c>
      <c r="T89" s="103">
        <v>2.7233183068081302E-2</v>
      </c>
      <c r="U89" s="103">
        <v>2.8138126815535437E-2</v>
      </c>
      <c r="V89" s="103">
        <v>2.7467927664671359E-2</v>
      </c>
      <c r="W89" s="103">
        <v>2.8344501854432703E-2</v>
      </c>
      <c r="X89" s="103">
        <v>2.8367533302483445E-2</v>
      </c>
      <c r="Y89" s="103">
        <v>2.9150094025942774E-2</v>
      </c>
      <c r="Z89" s="103">
        <v>3.0622472746191953E-2</v>
      </c>
      <c r="AA89" s="103">
        <v>3.1283408800891928E-2</v>
      </c>
      <c r="AB89" s="103">
        <v>3.213598261268244E-2</v>
      </c>
      <c r="AC89" s="103">
        <v>3.3425093801507932E-2</v>
      </c>
      <c r="AD89" s="103">
        <v>3.3981497979291078E-2</v>
      </c>
      <c r="AE89" s="103">
        <v>3.5949348868602342E-2</v>
      </c>
      <c r="AF89" s="103">
        <v>3.5112272129122796E-2</v>
      </c>
      <c r="AG89" s="103">
        <v>3.5637439292443486E-2</v>
      </c>
      <c r="AH89" s="103">
        <v>3.5379438862251172E-2</v>
      </c>
      <c r="AI89" s="103">
        <v>3.5376330127025957E-2</v>
      </c>
      <c r="AJ89" s="103">
        <v>3.5963167766126777E-2</v>
      </c>
      <c r="AK89" s="103">
        <v>3.6628678810058213E-2</v>
      </c>
      <c r="AL89" s="103">
        <v>3.5446557289919994E-2</v>
      </c>
      <c r="AM89" s="103">
        <v>2.4732724598579E-2</v>
      </c>
      <c r="AN89" s="103">
        <v>2.6564046456897292E-2</v>
      </c>
      <c r="AO89" s="103">
        <v>3.0845691033343253E-2</v>
      </c>
      <c r="AP89" s="103">
        <v>3.1515024072437094E-2</v>
      </c>
      <c r="AQ89" s="103">
        <v>3.1055928212213042E-2</v>
      </c>
      <c r="AR89" s="103">
        <v>3.3722801898899306E-2</v>
      </c>
      <c r="AS89" s="103">
        <v>3.3676427643850676E-2</v>
      </c>
      <c r="AT89" s="103">
        <v>3.3940448705894896E-2</v>
      </c>
      <c r="AU89" s="103">
        <v>3.5318833587218851E-2</v>
      </c>
      <c r="AV89" s="103">
        <v>3.4826640612087387E-2</v>
      </c>
      <c r="AW89" s="103">
        <v>3.3983235351689497E-2</v>
      </c>
      <c r="AX89" s="103">
        <v>3.4617738216146672E-2</v>
      </c>
      <c r="AY89" s="103">
        <v>3.2544347141100591E-2</v>
      </c>
      <c r="AZ89" s="103">
        <v>3.2531108201366843E-2</v>
      </c>
      <c r="BA89" s="103">
        <v>3.3796433989242383E-2</v>
      </c>
      <c r="BB89" s="103">
        <v>3.5237101762310187E-2</v>
      </c>
      <c r="BC89" s="103">
        <v>3.5237222711589057E-2</v>
      </c>
      <c r="BD89" s="92"/>
    </row>
    <row r="90" spans="1:56" s="103" customFormat="1" x14ac:dyDescent="0.25">
      <c r="A90" s="99"/>
      <c r="B90" s="99" t="str">
        <f>MID(B78,7,50)</f>
        <v>Tertiaire non marchand</v>
      </c>
      <c r="C90" s="103">
        <v>3.2680922826311674E-3</v>
      </c>
      <c r="D90" s="103">
        <v>3.8593683220886801E-3</v>
      </c>
      <c r="E90" s="103">
        <v>3.9298983328823591E-3</v>
      </c>
      <c r="F90" s="103">
        <v>3.9438985174378239E-3</v>
      </c>
      <c r="G90" s="103">
        <v>3.6179253925077651E-3</v>
      </c>
      <c r="H90" s="103">
        <v>2.9719764854098576E-3</v>
      </c>
      <c r="I90" s="103">
        <v>2.9166158296439482E-3</v>
      </c>
      <c r="J90" s="103">
        <v>2.675468235140855E-3</v>
      </c>
      <c r="K90" s="103">
        <v>2.7365356310055373E-3</v>
      </c>
      <c r="L90" s="103">
        <v>2.4702428937605691E-3</v>
      </c>
      <c r="M90" s="103">
        <v>2.4134552714961655E-3</v>
      </c>
      <c r="N90" s="103">
        <v>2.6348954369434336E-3</v>
      </c>
      <c r="O90" s="103">
        <v>2.5178052056142554E-3</v>
      </c>
      <c r="P90" s="103">
        <v>2.8655027917093281E-3</v>
      </c>
      <c r="Q90" s="103">
        <v>2.8956315360974083E-3</v>
      </c>
      <c r="R90" s="103">
        <v>3.4491189707817681E-3</v>
      </c>
      <c r="S90" s="103">
        <v>2.9512022680645541E-3</v>
      </c>
      <c r="T90" s="103">
        <v>3.4794907822456355E-3</v>
      </c>
      <c r="U90" s="103">
        <v>3.4200797251029611E-3</v>
      </c>
      <c r="V90" s="103">
        <v>3.5423840734657768E-3</v>
      </c>
      <c r="W90" s="103">
        <v>3.6528009702719725E-3</v>
      </c>
      <c r="X90" s="103">
        <v>3.6460402684748944E-3</v>
      </c>
      <c r="Y90" s="103">
        <v>3.1660599686165122E-3</v>
      </c>
      <c r="Z90" s="103">
        <v>3.3253235411078571E-3</v>
      </c>
      <c r="AA90" s="103">
        <v>4.2088723901870144E-3</v>
      </c>
      <c r="AB90" s="103">
        <v>4.3648312030681652E-3</v>
      </c>
      <c r="AC90" s="103">
        <v>4.2103019926804019E-3</v>
      </c>
      <c r="AD90" s="103">
        <v>4.6482083850697305E-3</v>
      </c>
      <c r="AE90" s="103">
        <v>4.8145030090469146E-3</v>
      </c>
      <c r="AF90" s="103">
        <v>4.7873571978119004E-3</v>
      </c>
      <c r="AG90" s="103">
        <v>5.0257504223146674E-3</v>
      </c>
      <c r="AH90" s="103">
        <v>5.204708299747199E-3</v>
      </c>
      <c r="AI90" s="103">
        <v>6.6268013361591178E-3</v>
      </c>
      <c r="AJ90" s="103">
        <v>6.3793695059386956E-3</v>
      </c>
      <c r="AK90" s="103">
        <v>6.2991289546426238E-3</v>
      </c>
      <c r="AL90" s="103">
        <v>6.9538141459023596E-3</v>
      </c>
      <c r="AM90" s="103">
        <v>5.2680288443761603E-3</v>
      </c>
      <c r="AN90" s="103">
        <v>5.7403446778938631E-3</v>
      </c>
      <c r="AO90" s="103">
        <v>7.2501735629128053E-3</v>
      </c>
      <c r="AP90" s="103">
        <v>7.3669150856970787E-3</v>
      </c>
      <c r="AQ90" s="103">
        <v>8.7978574873005047E-3</v>
      </c>
      <c r="AR90" s="103">
        <v>9.5707060199123947E-3</v>
      </c>
      <c r="AS90" s="103">
        <v>1.0076645671333302E-2</v>
      </c>
      <c r="AT90" s="103">
        <v>1.0470134462373142E-2</v>
      </c>
      <c r="AU90" s="103">
        <v>9.5083025104123718E-3</v>
      </c>
      <c r="AV90" s="103">
        <v>9.9166766039786355E-3</v>
      </c>
      <c r="AW90" s="103">
        <v>9.6678055873012717E-3</v>
      </c>
      <c r="AX90" s="103">
        <v>1.0398607672608754E-2</v>
      </c>
      <c r="AY90" s="103">
        <v>9.9106279812000622E-3</v>
      </c>
      <c r="AZ90" s="103">
        <v>9.7116410271439624E-3</v>
      </c>
      <c r="BA90" s="103">
        <v>9.3120373387705537E-3</v>
      </c>
      <c r="BB90" s="103">
        <v>1.0178114829791392E-2</v>
      </c>
      <c r="BC90" s="103">
        <v>1.0064462626888922E-2</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f t="shared" ref="C125:AH125" si="64">IF(C33="s","s",C58)</f>
        <v>1.7221593307111132E-2</v>
      </c>
      <c r="D125" s="118">
        <f t="shared" si="64"/>
        <v>1.5994846464326144E-2</v>
      </c>
      <c r="E125" s="118">
        <f t="shared" si="64"/>
        <v>1.7444925915532088E-2</v>
      </c>
      <c r="F125" s="118">
        <f t="shared" si="64"/>
        <v>1.0116959697932608E-2</v>
      </c>
      <c r="G125" s="118">
        <f t="shared" si="64"/>
        <v>7.921994663806305E-3</v>
      </c>
      <c r="H125" s="118">
        <f t="shared" si="64"/>
        <v>8.1628442581519536E-3</v>
      </c>
      <c r="I125" s="118">
        <f t="shared" si="64"/>
        <v>4.7380826802856891E-3</v>
      </c>
      <c r="J125" s="118">
        <f t="shared" si="64"/>
        <v>1.9815517998457437E-3</v>
      </c>
      <c r="K125" s="118">
        <f t="shared" si="64"/>
        <v>2.889437071626207E-3</v>
      </c>
      <c r="L125" s="118">
        <f t="shared" si="64"/>
        <v>3.3010661151728349E-3</v>
      </c>
      <c r="M125" s="118">
        <f t="shared" si="64"/>
        <v>3.0926701697843767E-3</v>
      </c>
      <c r="N125" s="118">
        <f t="shared" si="64"/>
        <v>1.2863844835834545E-2</v>
      </c>
      <c r="O125" s="118">
        <f t="shared" si="64"/>
        <v>1.5132189041597162E-2</v>
      </c>
      <c r="P125" s="118">
        <f t="shared" si="64"/>
        <v>1.3285290418575874E-2</v>
      </c>
      <c r="Q125" s="118">
        <f t="shared" si="64"/>
        <v>1.1595041389717247E-2</v>
      </c>
      <c r="R125" s="118">
        <f t="shared" si="64"/>
        <v>1.1474120479505835E-2</v>
      </c>
      <c r="S125" s="118">
        <f t="shared" si="64"/>
        <v>1.4826879983292476E-2</v>
      </c>
      <c r="T125" s="118">
        <f t="shared" si="64"/>
        <v>2.8554138781237425E-2</v>
      </c>
      <c r="U125" s="118">
        <f t="shared" si="64"/>
        <v>2.5195956914247811E-2</v>
      </c>
      <c r="V125" s="118">
        <f t="shared" si="64"/>
        <v>2.2394354747621588E-2</v>
      </c>
      <c r="W125" s="118">
        <f t="shared" si="64"/>
        <v>8.0467745725770635E-3</v>
      </c>
      <c r="X125" s="118">
        <f t="shared" si="64"/>
        <v>1.5922059389774462E-2</v>
      </c>
      <c r="Y125" s="118">
        <f t="shared" si="64"/>
        <v>4.7015004988129059E-3</v>
      </c>
      <c r="Z125" s="118">
        <f t="shared" si="64"/>
        <v>8.7119940320964425E-3</v>
      </c>
      <c r="AA125" s="118">
        <f t="shared" si="64"/>
        <v>7.5848209072373633E-3</v>
      </c>
      <c r="AB125" s="118">
        <f t="shared" si="64"/>
        <v>7.6452878632639462E-3</v>
      </c>
      <c r="AC125" s="118">
        <f t="shared" si="64"/>
        <v>3.1881583228496632E-3</v>
      </c>
      <c r="AD125" s="118">
        <f t="shared" si="64"/>
        <v>5.3481986826370452E-3</v>
      </c>
      <c r="AE125" s="118">
        <f t="shared" si="64"/>
        <v>7.4268027381055625E-3</v>
      </c>
      <c r="AF125" s="118">
        <f t="shared" si="64"/>
        <v>1.0487529171825036E-2</v>
      </c>
      <c r="AG125" s="118">
        <f t="shared" si="64"/>
        <v>9.9698552806717841E-3</v>
      </c>
      <c r="AH125" s="118">
        <f t="shared" si="64"/>
        <v>5.9388710936795078E-3</v>
      </c>
      <c r="AI125" s="118">
        <f t="shared" ref="AI125:BC125" si="65">IF(AI33="s","s",AI58)</f>
        <v>1.2698478717179999E-2</v>
      </c>
      <c r="AJ125" s="118">
        <f t="shared" si="65"/>
        <v>1.2879143485690961E-2</v>
      </c>
      <c r="AK125" s="118">
        <f t="shared" si="65"/>
        <v>7.7811833763218085E-3</v>
      </c>
      <c r="AL125" s="118">
        <f t="shared" si="65"/>
        <v>8.2125839542243999E-3</v>
      </c>
      <c r="AM125" s="118">
        <f t="shared" si="65"/>
        <v>8.2793975006720307E-3</v>
      </c>
      <c r="AN125" s="118">
        <f t="shared" si="65"/>
        <v>1.3492230689315791E-2</v>
      </c>
      <c r="AO125" s="118">
        <f t="shared" si="65"/>
        <v>1.1520339338257145E-2</v>
      </c>
      <c r="AP125" s="118">
        <f t="shared" si="65"/>
        <v>9.6295739823321121E-3</v>
      </c>
      <c r="AQ125" s="118">
        <f t="shared" si="65"/>
        <v>5.4398778073523049E-3</v>
      </c>
      <c r="AR125" s="118">
        <f t="shared" si="65"/>
        <v>8.5772629471895529E-3</v>
      </c>
      <c r="AS125" s="118">
        <f t="shared" si="65"/>
        <v>8.5046705181171835E-3</v>
      </c>
      <c r="AT125" s="118">
        <f t="shared" si="65"/>
        <v>4.809407155389963E-3</v>
      </c>
      <c r="AU125" s="118">
        <f t="shared" si="65"/>
        <v>7.0590349866104761E-3</v>
      </c>
      <c r="AV125" s="118">
        <f t="shared" si="65"/>
        <v>2.3624054786279679E-2</v>
      </c>
      <c r="AW125" s="118">
        <f t="shared" si="65"/>
        <v>1.1557279320680677E-2</v>
      </c>
      <c r="AX125" s="118">
        <f t="shared" si="65"/>
        <v>1.3282653713644503E-2</v>
      </c>
      <c r="AY125" s="118">
        <f t="shared" si="65"/>
        <v>1.513576661449074E-2</v>
      </c>
      <c r="AZ125" s="118">
        <f t="shared" si="65"/>
        <v>3.0263502824568453E-2</v>
      </c>
      <c r="BA125" s="118">
        <f t="shared" si="65"/>
        <v>2.6502079855234947E-2</v>
      </c>
      <c r="BB125" s="118">
        <f t="shared" si="65"/>
        <v>2.6349777035346186E-2</v>
      </c>
      <c r="BC125" s="118">
        <f t="shared" si="65"/>
        <v>1.7362563696351679E-2</v>
      </c>
    </row>
    <row r="126" spans="1:55" hidden="1" x14ac:dyDescent="0.25">
      <c r="C126" s="117">
        <f t="shared" ref="C126:AH126" si="66">IF(C34="s","s",C59)</f>
        <v>1.7221593307111132E-2</v>
      </c>
      <c r="D126" s="117">
        <f t="shared" si="66"/>
        <v>1.5994846464326144E-2</v>
      </c>
      <c r="E126" s="117">
        <f t="shared" si="66"/>
        <v>1.7444925915532088E-2</v>
      </c>
      <c r="F126" s="117">
        <f t="shared" si="66"/>
        <v>1.0116959697932608E-2</v>
      </c>
      <c r="G126" s="117">
        <f t="shared" si="66"/>
        <v>7.921994663806305E-3</v>
      </c>
      <c r="H126" s="117">
        <f t="shared" si="66"/>
        <v>8.1628442581519536E-3</v>
      </c>
      <c r="I126" s="117">
        <f t="shared" si="66"/>
        <v>4.7380826802856891E-3</v>
      </c>
      <c r="J126" s="117">
        <f t="shared" si="66"/>
        <v>1.9815517998457437E-3</v>
      </c>
      <c r="K126" s="117">
        <f t="shared" si="66"/>
        <v>2.889437071626207E-3</v>
      </c>
      <c r="L126" s="117">
        <f t="shared" si="66"/>
        <v>3.3010661151728349E-3</v>
      </c>
      <c r="M126" s="117">
        <f t="shared" si="66"/>
        <v>3.0926701697843767E-3</v>
      </c>
      <c r="N126" s="117">
        <f t="shared" si="66"/>
        <v>1.2863844835834545E-2</v>
      </c>
      <c r="O126" s="117">
        <f t="shared" si="66"/>
        <v>1.5132189041597162E-2</v>
      </c>
      <c r="P126" s="117">
        <f t="shared" si="66"/>
        <v>1.3285290418575874E-2</v>
      </c>
      <c r="Q126" s="117">
        <f t="shared" si="66"/>
        <v>1.1595041389717247E-2</v>
      </c>
      <c r="R126" s="117">
        <f t="shared" si="66"/>
        <v>1.1474120479505835E-2</v>
      </c>
      <c r="S126" s="117">
        <f t="shared" si="66"/>
        <v>1.4826879983292476E-2</v>
      </c>
      <c r="T126" s="117">
        <f t="shared" si="66"/>
        <v>2.8554138781237425E-2</v>
      </c>
      <c r="U126" s="117">
        <f t="shared" si="66"/>
        <v>2.5195956914247811E-2</v>
      </c>
      <c r="V126" s="117">
        <f t="shared" si="66"/>
        <v>2.2394354747621588E-2</v>
      </c>
      <c r="W126" s="117">
        <f t="shared" si="66"/>
        <v>8.0467745725770635E-3</v>
      </c>
      <c r="X126" s="117">
        <f t="shared" si="66"/>
        <v>1.5922059389774462E-2</v>
      </c>
      <c r="Y126" s="117">
        <f t="shared" si="66"/>
        <v>4.7015004988129059E-3</v>
      </c>
      <c r="Z126" s="117">
        <f t="shared" si="66"/>
        <v>8.7119940320964425E-3</v>
      </c>
      <c r="AA126" s="117">
        <f t="shared" si="66"/>
        <v>7.5848209072373633E-3</v>
      </c>
      <c r="AB126" s="117">
        <f t="shared" si="66"/>
        <v>7.6452878632639462E-3</v>
      </c>
      <c r="AC126" s="117">
        <f t="shared" si="66"/>
        <v>3.1881583228496632E-3</v>
      </c>
      <c r="AD126" s="117">
        <f t="shared" si="66"/>
        <v>5.3481986826370452E-3</v>
      </c>
      <c r="AE126" s="117">
        <f t="shared" si="66"/>
        <v>7.4268027381055625E-3</v>
      </c>
      <c r="AF126" s="117">
        <f t="shared" si="66"/>
        <v>1.0487529171825036E-2</v>
      </c>
      <c r="AG126" s="117">
        <f t="shared" si="66"/>
        <v>9.9698552806717841E-3</v>
      </c>
      <c r="AH126" s="117">
        <f t="shared" si="66"/>
        <v>5.9388710936795078E-3</v>
      </c>
      <c r="AI126" s="117">
        <f t="shared" ref="AI126:BC126" si="67">IF(AI34="s","s",AI59)</f>
        <v>1.2698478717179999E-2</v>
      </c>
      <c r="AJ126" s="117">
        <f t="shared" si="67"/>
        <v>1.2879143485690961E-2</v>
      </c>
      <c r="AK126" s="117">
        <f t="shared" si="67"/>
        <v>7.7811833763218085E-3</v>
      </c>
      <c r="AL126" s="117">
        <f t="shared" si="67"/>
        <v>8.2125839542243999E-3</v>
      </c>
      <c r="AM126" s="117">
        <f t="shared" si="67"/>
        <v>8.2793975006720307E-3</v>
      </c>
      <c r="AN126" s="117">
        <f t="shared" si="67"/>
        <v>1.3492230689315791E-2</v>
      </c>
      <c r="AO126" s="117">
        <f t="shared" si="67"/>
        <v>1.1520339338257145E-2</v>
      </c>
      <c r="AP126" s="117">
        <f t="shared" si="67"/>
        <v>9.6295739823321121E-3</v>
      </c>
      <c r="AQ126" s="117">
        <f t="shared" si="67"/>
        <v>5.4398778073523049E-3</v>
      </c>
      <c r="AR126" s="117">
        <f t="shared" si="67"/>
        <v>8.5772629471895529E-3</v>
      </c>
      <c r="AS126" s="117">
        <f t="shared" si="67"/>
        <v>8.5046705181171835E-3</v>
      </c>
      <c r="AT126" s="117">
        <f t="shared" si="67"/>
        <v>4.809407155389963E-3</v>
      </c>
      <c r="AU126" s="117">
        <f t="shared" si="67"/>
        <v>7.0590349866104761E-3</v>
      </c>
      <c r="AV126" s="117">
        <f t="shared" si="67"/>
        <v>2.3624054786279679E-2</v>
      </c>
      <c r="AW126" s="117">
        <f t="shared" si="67"/>
        <v>1.1557279320680677E-2</v>
      </c>
      <c r="AX126" s="117">
        <f t="shared" si="67"/>
        <v>1.3282653713644503E-2</v>
      </c>
      <c r="AY126" s="117">
        <f t="shared" si="67"/>
        <v>1.513576661449074E-2</v>
      </c>
      <c r="AZ126" s="117">
        <f t="shared" si="67"/>
        <v>3.0263502824568453E-2</v>
      </c>
      <c r="BA126" s="117">
        <f t="shared" si="67"/>
        <v>2.6502079855234947E-2</v>
      </c>
      <c r="BB126" s="117">
        <f t="shared" si="67"/>
        <v>2.6349777035346186E-2</v>
      </c>
      <c r="BC126" s="117">
        <f t="shared" si="67"/>
        <v>1.7362563696351679E-2</v>
      </c>
    </row>
    <row r="127" spans="1:55" hidden="1" x14ac:dyDescent="0.25">
      <c r="C127" s="117">
        <f t="shared" ref="C127:AH127" si="68">IF(C35="s","s",C60)</f>
        <v>7.6090363714544168E-2</v>
      </c>
      <c r="D127" s="117">
        <f t="shared" si="68"/>
        <v>6.9028571626641777E-2</v>
      </c>
      <c r="E127" s="117">
        <f t="shared" si="68"/>
        <v>6.6394245466852728E-2</v>
      </c>
      <c r="F127" s="117">
        <f t="shared" si="68"/>
        <v>6.7208256399116803E-2</v>
      </c>
      <c r="G127" s="117">
        <f t="shared" si="68"/>
        <v>6.4140959091731939E-2</v>
      </c>
      <c r="H127" s="117">
        <f t="shared" si="68"/>
        <v>5.9416520515144615E-2</v>
      </c>
      <c r="I127" s="117">
        <f t="shared" si="68"/>
        <v>5.8394196081369636E-2</v>
      </c>
      <c r="J127" s="117">
        <f t="shared" si="68"/>
        <v>5.6974748769964237E-2</v>
      </c>
      <c r="K127" s="117">
        <f t="shared" si="68"/>
        <v>6.3645915623629742E-2</v>
      </c>
      <c r="L127" s="117">
        <f t="shared" si="68"/>
        <v>6.3275158597398296E-2</v>
      </c>
      <c r="M127" s="117">
        <f t="shared" si="68"/>
        <v>6.7360649898855943E-2</v>
      </c>
      <c r="N127" s="117">
        <f t="shared" si="68"/>
        <v>6.6581575582744523E-2</v>
      </c>
      <c r="O127" s="117">
        <f t="shared" si="68"/>
        <v>5.9252881463626977E-2</v>
      </c>
      <c r="P127" s="117">
        <f t="shared" si="68"/>
        <v>6.7746830444821798E-2</v>
      </c>
      <c r="Q127" s="117">
        <f t="shared" si="68"/>
        <v>6.0025216403889727E-2</v>
      </c>
      <c r="R127" s="117">
        <f t="shared" si="68"/>
        <v>6.5288769042191774E-2</v>
      </c>
      <c r="S127" s="117">
        <f t="shared" si="68"/>
        <v>6.7289809127959607E-2</v>
      </c>
      <c r="T127" s="117">
        <f t="shared" si="68"/>
        <v>6.3597126871578313E-2</v>
      </c>
      <c r="U127" s="117">
        <f t="shared" si="68"/>
        <v>7.2102072827976205E-2</v>
      </c>
      <c r="V127" s="117">
        <f t="shared" si="68"/>
        <v>6.670516832088326E-2</v>
      </c>
      <c r="W127" s="117">
        <f t="shared" si="68"/>
        <v>7.1309359084317139E-2</v>
      </c>
      <c r="X127" s="117">
        <f t="shared" si="68"/>
        <v>5.9483023061291516E-2</v>
      </c>
      <c r="Y127" s="117">
        <f t="shared" si="68"/>
        <v>5.5012489910137408E-2</v>
      </c>
      <c r="Z127" s="117">
        <f t="shared" si="68"/>
        <v>5.8577331572033375E-2</v>
      </c>
      <c r="AA127" s="117">
        <f t="shared" si="68"/>
        <v>5.5368451852574191E-2</v>
      </c>
      <c r="AB127" s="117">
        <f t="shared" si="68"/>
        <v>5.9283425398938695E-2</v>
      </c>
      <c r="AC127" s="117">
        <f t="shared" si="68"/>
        <v>6.7704676584404433E-2</v>
      </c>
      <c r="AD127" s="117">
        <f t="shared" si="68"/>
        <v>5.6702532247200878E-2</v>
      </c>
      <c r="AE127" s="117">
        <f t="shared" si="68"/>
        <v>6.5044885320916873E-2</v>
      </c>
      <c r="AF127" s="117">
        <f t="shared" si="68"/>
        <v>5.7551659931011002E-2</v>
      </c>
      <c r="AG127" s="117">
        <f t="shared" si="68"/>
        <v>6.3371278732028358E-2</v>
      </c>
      <c r="AH127" s="117">
        <f t="shared" si="68"/>
        <v>6.7000851569919445E-2</v>
      </c>
      <c r="AI127" s="117">
        <f t="shared" ref="AI127:BC127" si="69">IF(AI35="s","s",AI60)</f>
        <v>5.9318712599121422E-2</v>
      </c>
      <c r="AJ127" s="117">
        <f t="shared" si="69"/>
        <v>6.8282375362566469E-2</v>
      </c>
      <c r="AK127" s="117">
        <f t="shared" si="69"/>
        <v>6.1036873555568298E-2</v>
      </c>
      <c r="AL127" s="117">
        <f t="shared" si="69"/>
        <v>7.4838811391492746E-2</v>
      </c>
      <c r="AM127" s="117">
        <f t="shared" si="69"/>
        <v>5.6827813738185101E-2</v>
      </c>
      <c r="AN127" s="117">
        <f t="shared" si="69"/>
        <v>7.3762055242380872E-2</v>
      </c>
      <c r="AO127" s="117">
        <f t="shared" si="69"/>
        <v>7.247915122078552E-2</v>
      </c>
      <c r="AP127" s="117">
        <f t="shared" si="69"/>
        <v>6.5053263015804483E-2</v>
      </c>
      <c r="AQ127" s="117">
        <f t="shared" si="69"/>
        <v>7.5716526115688035E-2</v>
      </c>
      <c r="AR127" s="117">
        <f t="shared" si="69"/>
        <v>7.2286955191122229E-2</v>
      </c>
      <c r="AS127" s="117">
        <f t="shared" si="69"/>
        <v>7.5269859480468146E-2</v>
      </c>
      <c r="AT127" s="117">
        <f t="shared" si="69"/>
        <v>7.5440560723514002E-2</v>
      </c>
      <c r="AU127" s="117">
        <f t="shared" si="69"/>
        <v>7.4993378027875077E-2</v>
      </c>
      <c r="AV127" s="117">
        <f t="shared" si="69"/>
        <v>7.2116378621185459E-2</v>
      </c>
      <c r="AW127" s="117">
        <f t="shared" si="69"/>
        <v>7.4613301932988527E-2</v>
      </c>
      <c r="AX127" s="117">
        <f t="shared" si="69"/>
        <v>7.7608734981697833E-2</v>
      </c>
      <c r="AY127" s="117">
        <f t="shared" si="69"/>
        <v>7.6374268554301378E-2</v>
      </c>
      <c r="AZ127" s="117">
        <f t="shared" si="69"/>
        <v>8.2691557770804128E-2</v>
      </c>
      <c r="BA127" s="117">
        <f t="shared" si="69"/>
        <v>8.2989884911209774E-2</v>
      </c>
      <c r="BB127" s="117">
        <f t="shared" si="69"/>
        <v>7.3477690106493979E-2</v>
      </c>
      <c r="BC127" s="117">
        <f t="shared" si="69"/>
        <v>7.8415483593879412E-2</v>
      </c>
    </row>
    <row r="128" spans="1:55" hidden="1" x14ac:dyDescent="0.25">
      <c r="C128" s="117">
        <f t="shared" ref="C128:AH128" si="70">IF(C36="s","s",C61)</f>
        <v>5.8026861542545674E-2</v>
      </c>
      <c r="D128" s="117">
        <f t="shared" si="70"/>
        <v>5.9227126514922304E-2</v>
      </c>
      <c r="E128" s="117">
        <f t="shared" si="70"/>
        <v>5.7610238409214858E-2</v>
      </c>
      <c r="F128" s="117">
        <f t="shared" si="70"/>
        <v>5.3956335150336203E-2</v>
      </c>
      <c r="G128" s="117">
        <f t="shared" si="70"/>
        <v>5.7039397690293418E-2</v>
      </c>
      <c r="H128" s="117">
        <f t="shared" si="70"/>
        <v>5.6417614499623313E-2</v>
      </c>
      <c r="I128" s="117">
        <f t="shared" si="70"/>
        <v>5.8507293782107998E-2</v>
      </c>
      <c r="J128" s="117">
        <f t="shared" si="70"/>
        <v>6.1719605702083832E-2</v>
      </c>
      <c r="K128" s="117">
        <f t="shared" si="70"/>
        <v>5.6679623134228065E-2</v>
      </c>
      <c r="L128" s="117">
        <f t="shared" si="70"/>
        <v>5.5574960298631418E-2</v>
      </c>
      <c r="M128" s="117">
        <f t="shared" si="70"/>
        <v>5.4381863853599499E-2</v>
      </c>
      <c r="N128" s="117">
        <f t="shared" si="70"/>
        <v>5.3100989903074054E-2</v>
      </c>
      <c r="O128" s="117">
        <f t="shared" si="70"/>
        <v>5.149512088527048E-2</v>
      </c>
      <c r="P128" s="117">
        <f t="shared" si="70"/>
        <v>5.245599155785912E-2</v>
      </c>
      <c r="Q128" s="117">
        <f t="shared" si="70"/>
        <v>5.0477465847442421E-2</v>
      </c>
      <c r="R128" s="117">
        <f t="shared" si="70"/>
        <v>5.1666202031700678E-2</v>
      </c>
      <c r="S128" s="117">
        <f t="shared" si="70"/>
        <v>5.397834415135596E-2</v>
      </c>
      <c r="T128" s="117">
        <f t="shared" si="70"/>
        <v>5.6996227060465511E-2</v>
      </c>
      <c r="U128" s="117">
        <f t="shared" si="70"/>
        <v>5.5977442943604412E-2</v>
      </c>
      <c r="V128" s="117">
        <f t="shared" si="70"/>
        <v>5.6003671046188246E-2</v>
      </c>
      <c r="W128" s="117">
        <f t="shared" si="70"/>
        <v>5.5182939899143246E-2</v>
      </c>
      <c r="X128" s="117">
        <f t="shared" si="70"/>
        <v>5.3989843222557808E-2</v>
      </c>
      <c r="Y128" s="117">
        <f t="shared" si="70"/>
        <v>5.4134588751306618E-2</v>
      </c>
      <c r="Z128" s="117">
        <f t="shared" si="70"/>
        <v>5.5402866475798451E-2</v>
      </c>
      <c r="AA128" s="117">
        <f t="shared" si="70"/>
        <v>5.7322532350414276E-2</v>
      </c>
      <c r="AB128" s="117">
        <f t="shared" si="70"/>
        <v>5.7655848616069622E-2</v>
      </c>
      <c r="AC128" s="117">
        <f t="shared" si="70"/>
        <v>6.2965735579490048E-2</v>
      </c>
      <c r="AD128" s="117">
        <f t="shared" si="70"/>
        <v>6.5654676259506425E-2</v>
      </c>
      <c r="AE128" s="117">
        <f t="shared" si="70"/>
        <v>6.3457078739365569E-2</v>
      </c>
      <c r="AF128" s="117">
        <f t="shared" si="70"/>
        <v>6.0988256331335325E-2</v>
      </c>
      <c r="AG128" s="117">
        <f t="shared" si="70"/>
        <v>6.4784932150044799E-2</v>
      </c>
      <c r="AH128" s="117">
        <f t="shared" si="70"/>
        <v>6.3062814177347035E-2</v>
      </c>
      <c r="AI128" s="117">
        <f t="shared" ref="AI128:BC128" si="71">IF(AI36="s","s",AI61)</f>
        <v>6.4587841894693548E-2</v>
      </c>
      <c r="AJ128" s="117">
        <f t="shared" si="71"/>
        <v>6.382720178740868E-2</v>
      </c>
      <c r="AK128" s="117">
        <f t="shared" si="71"/>
        <v>6.4078060627724059E-2</v>
      </c>
      <c r="AL128" s="117">
        <f t="shared" si="71"/>
        <v>6.3015246979258768E-2</v>
      </c>
      <c r="AM128" s="117">
        <f t="shared" si="71"/>
        <v>4.77189463460755E-2</v>
      </c>
      <c r="AN128" s="117">
        <f t="shared" si="71"/>
        <v>5.2729079396091123E-2</v>
      </c>
      <c r="AO128" s="117">
        <f t="shared" si="71"/>
        <v>5.6292984468172734E-2</v>
      </c>
      <c r="AP128" s="117">
        <f t="shared" si="71"/>
        <v>5.3573713248384322E-2</v>
      </c>
      <c r="AQ128" s="117">
        <f t="shared" si="71"/>
        <v>5.4618070337969539E-2</v>
      </c>
      <c r="AR128" s="117">
        <f t="shared" si="71"/>
        <v>5.5294064053577834E-2</v>
      </c>
      <c r="AS128" s="117">
        <f t="shared" si="71"/>
        <v>5.5901281119339008E-2</v>
      </c>
      <c r="AT128" s="117">
        <f t="shared" si="71"/>
        <v>5.9050883538276831E-2</v>
      </c>
      <c r="AU128" s="117">
        <f t="shared" si="71"/>
        <v>5.7226481601101997E-2</v>
      </c>
      <c r="AV128" s="117">
        <f t="shared" si="71"/>
        <v>5.606045231179136E-2</v>
      </c>
      <c r="AW128" s="117">
        <f t="shared" si="71"/>
        <v>5.7133680211086932E-2</v>
      </c>
      <c r="AX128" s="117">
        <f t="shared" si="71"/>
        <v>5.7065549026068779E-2</v>
      </c>
      <c r="AY128" s="117">
        <f t="shared" si="71"/>
        <v>5.9334883474941529E-2</v>
      </c>
      <c r="AZ128" s="117">
        <f t="shared" si="71"/>
        <v>6.0867132944450689E-2</v>
      </c>
      <c r="BA128" s="117">
        <f t="shared" si="71"/>
        <v>6.1365143545136988E-2</v>
      </c>
      <c r="BB128" s="117">
        <f t="shared" si="71"/>
        <v>6.3688045963012668E-2</v>
      </c>
      <c r="BC128" s="117">
        <f t="shared" si="71"/>
        <v>6.176286990045219E-2</v>
      </c>
    </row>
    <row r="129" spans="3:55" hidden="1" x14ac:dyDescent="0.25">
      <c r="C129" s="117">
        <f t="shared" ref="C129:AH129" si="72">IF(C37="s","s",C62)</f>
        <v>0.12559017876916512</v>
      </c>
      <c r="D129" s="117">
        <f t="shared" si="72"/>
        <v>0.1134322859622293</v>
      </c>
      <c r="E129" s="117">
        <f t="shared" si="72"/>
        <v>0.10294791091213457</v>
      </c>
      <c r="F129" s="117">
        <f t="shared" si="72"/>
        <v>0.10041319324550317</v>
      </c>
      <c r="G129" s="117">
        <f t="shared" si="72"/>
        <v>8.9882224657195003E-2</v>
      </c>
      <c r="H129" s="117">
        <f t="shared" si="72"/>
        <v>9.3850640367553556E-2</v>
      </c>
      <c r="I129" s="117">
        <f t="shared" si="72"/>
        <v>8.5712457272911685E-2</v>
      </c>
      <c r="J129" s="117">
        <f t="shared" si="72"/>
        <v>7.4963626990689133E-2</v>
      </c>
      <c r="K129" s="117">
        <f t="shared" si="72"/>
        <v>7.9311506061750747E-2</v>
      </c>
      <c r="L129" s="117">
        <f t="shared" si="72"/>
        <v>7.988550734155743E-2</v>
      </c>
      <c r="M129" s="117">
        <f t="shared" si="72"/>
        <v>8.2130015311565774E-2</v>
      </c>
      <c r="N129" s="117">
        <f t="shared" si="72"/>
        <v>8.2315428129988322E-2</v>
      </c>
      <c r="O129" s="117">
        <f t="shared" si="72"/>
        <v>8.0550601024450025E-2</v>
      </c>
      <c r="P129" s="117">
        <f t="shared" si="72"/>
        <v>8.0867565587704554E-2</v>
      </c>
      <c r="Q129" s="117">
        <f t="shared" si="72"/>
        <v>8.1263952854977464E-2</v>
      </c>
      <c r="R129" s="117">
        <f t="shared" si="72"/>
        <v>8.4798612811017235E-2</v>
      </c>
      <c r="S129" s="117">
        <f t="shared" si="72"/>
        <v>8.2287586893479883E-2</v>
      </c>
      <c r="T129" s="117">
        <f t="shared" si="72"/>
        <v>8.9499092183982137E-2</v>
      </c>
      <c r="U129" s="117">
        <f t="shared" si="72"/>
        <v>9.8247018960781848E-2</v>
      </c>
      <c r="V129" s="117">
        <f t="shared" si="72"/>
        <v>0.1008258674926875</v>
      </c>
      <c r="W129" s="117">
        <f t="shared" si="72"/>
        <v>0.10090599465614405</v>
      </c>
      <c r="X129" s="117">
        <f t="shared" si="72"/>
        <v>0.10712373997895083</v>
      </c>
      <c r="Y129" s="117">
        <f t="shared" si="72"/>
        <v>0.10789857627164147</v>
      </c>
      <c r="Z129" s="117">
        <f t="shared" si="72"/>
        <v>0.10738316352272316</v>
      </c>
      <c r="AA129" s="117">
        <f t="shared" si="72"/>
        <v>0.10095146882725656</v>
      </c>
      <c r="AB129" s="117">
        <f t="shared" si="72"/>
        <v>0.10157315874822627</v>
      </c>
      <c r="AC129" s="117">
        <f t="shared" si="72"/>
        <v>0.10504405606700214</v>
      </c>
      <c r="AD129" s="117">
        <f t="shared" si="72"/>
        <v>0.1095938965611478</v>
      </c>
      <c r="AE129" s="117">
        <f t="shared" si="72"/>
        <v>0.10591905681598869</v>
      </c>
      <c r="AF129" s="117">
        <f t="shared" si="72"/>
        <v>0.10491082533015204</v>
      </c>
      <c r="AG129" s="117">
        <f t="shared" si="72"/>
        <v>0.10207549048883559</v>
      </c>
      <c r="AH129" s="117">
        <f t="shared" si="72"/>
        <v>9.149056385400961E-2</v>
      </c>
      <c r="AI129" s="117">
        <f t="shared" ref="AI129:BC129" si="73">IF(AI37="s","s",AI62)</f>
        <v>8.6648383781100735E-2</v>
      </c>
      <c r="AJ129" s="117">
        <f t="shared" si="73"/>
        <v>8.4733885433988618E-2</v>
      </c>
      <c r="AK129" s="117">
        <f t="shared" si="73"/>
        <v>8.5333018296610511E-2</v>
      </c>
      <c r="AL129" s="117">
        <f t="shared" si="73"/>
        <v>7.9071963351164121E-2</v>
      </c>
      <c r="AM129" s="117">
        <f t="shared" si="73"/>
        <v>5.4857686364592623E-2</v>
      </c>
      <c r="AN129" s="117">
        <f t="shared" si="73"/>
        <v>5.6936268507826765E-2</v>
      </c>
      <c r="AO129" s="117">
        <f t="shared" si="73"/>
        <v>7.0436161409095061E-2</v>
      </c>
      <c r="AP129" s="117">
        <f t="shared" si="73"/>
        <v>8.406284062438725E-2</v>
      </c>
      <c r="AQ129" s="117">
        <f t="shared" si="73"/>
        <v>8.8259676327018574E-2</v>
      </c>
      <c r="AR129" s="117">
        <f t="shared" si="73"/>
        <v>8.8118004151609239E-2</v>
      </c>
      <c r="AS129" s="117">
        <f t="shared" si="73"/>
        <v>8.9957642041982644E-2</v>
      </c>
      <c r="AT129" s="117">
        <f t="shared" si="73"/>
        <v>9.5034189109024586E-2</v>
      </c>
      <c r="AU129" s="117">
        <f t="shared" si="73"/>
        <v>9.8287952689413205E-2</v>
      </c>
      <c r="AV129" s="117">
        <f t="shared" si="73"/>
        <v>9.3057556254357021E-2</v>
      </c>
      <c r="AW129" s="117">
        <f t="shared" si="73"/>
        <v>0.10002237844928603</v>
      </c>
      <c r="AX129" s="117">
        <f t="shared" si="73"/>
        <v>9.8595464616623621E-2</v>
      </c>
      <c r="AY129" s="117">
        <f t="shared" si="73"/>
        <v>9.5881307216820588E-2</v>
      </c>
      <c r="AZ129" s="117">
        <f t="shared" si="73"/>
        <v>9.571165022906615E-2</v>
      </c>
      <c r="BA129" s="117">
        <f t="shared" si="73"/>
        <v>9.1422684260812612E-2</v>
      </c>
      <c r="BB129" s="117">
        <f t="shared" si="73"/>
        <v>9.0862316748248767E-2</v>
      </c>
      <c r="BC129" s="117">
        <f t="shared" si="73"/>
        <v>9.1639208172659095E-2</v>
      </c>
    </row>
    <row r="130" spans="3:55" hidden="1" x14ac:dyDescent="0.25">
      <c r="C130" s="117">
        <f t="shared" ref="C130:AH130" si="74">IF(C38="s","s",C63)</f>
        <v>9.5083895483070197E-2</v>
      </c>
      <c r="D130" s="117">
        <f t="shared" si="74"/>
        <v>0.11362939479699571</v>
      </c>
      <c r="E130" s="117">
        <f t="shared" si="74"/>
        <v>0.11538740994622894</v>
      </c>
      <c r="F130" s="117">
        <f t="shared" si="74"/>
        <v>9.3935862467816919E-2</v>
      </c>
      <c r="G130" s="117">
        <f t="shared" si="74"/>
        <v>9.0806774224472073E-2</v>
      </c>
      <c r="H130" s="117">
        <f t="shared" si="74"/>
        <v>8.5070382964802516E-2</v>
      </c>
      <c r="I130" s="117">
        <f t="shared" si="74"/>
        <v>8.7048307898232258E-2</v>
      </c>
      <c r="J130" s="117">
        <f t="shared" si="74"/>
        <v>7.0159414940528089E-2</v>
      </c>
      <c r="K130" s="117">
        <f t="shared" si="74"/>
        <v>8.5274492828989329E-2</v>
      </c>
      <c r="L130" s="117">
        <f t="shared" si="74"/>
        <v>9.8305033875161457E-2</v>
      </c>
      <c r="M130" s="117">
        <f t="shared" si="74"/>
        <v>0.10056442668773276</v>
      </c>
      <c r="N130" s="117">
        <f t="shared" si="74"/>
        <v>9.7927628754904003E-2</v>
      </c>
      <c r="O130" s="117">
        <f t="shared" si="74"/>
        <v>0.10334530982332012</v>
      </c>
      <c r="P130" s="117">
        <f t="shared" si="74"/>
        <v>0.11806596034450324</v>
      </c>
      <c r="Q130" s="117">
        <f t="shared" si="74"/>
        <v>9.6330251317528967E-2</v>
      </c>
      <c r="R130" s="117">
        <f t="shared" si="74"/>
        <v>8.5183474121018982E-2</v>
      </c>
      <c r="S130" s="117">
        <f t="shared" si="74"/>
        <v>8.9944505809680317E-2</v>
      </c>
      <c r="T130" s="117">
        <f t="shared" si="74"/>
        <v>0.10174112321303795</v>
      </c>
      <c r="U130" s="117">
        <f t="shared" si="74"/>
        <v>9.8080801932376588E-2</v>
      </c>
      <c r="V130" s="117">
        <f t="shared" si="74"/>
        <v>9.3170033708452227E-2</v>
      </c>
      <c r="W130" s="117">
        <f t="shared" si="74"/>
        <v>9.4324473881999341E-2</v>
      </c>
      <c r="X130" s="117">
        <f t="shared" si="74"/>
        <v>0.10937885812532443</v>
      </c>
      <c r="Y130" s="117">
        <f t="shared" si="74"/>
        <v>9.7011021233629313E-2</v>
      </c>
      <c r="Z130" s="117">
        <f t="shared" si="74"/>
        <v>9.4534395353202211E-2</v>
      </c>
      <c r="AA130" s="117">
        <f t="shared" si="74"/>
        <v>0.13204017389244158</v>
      </c>
      <c r="AB130" s="117">
        <f t="shared" si="74"/>
        <v>0.15166675500521384</v>
      </c>
      <c r="AC130" s="117">
        <f t="shared" si="74"/>
        <v>0.14202594030525584</v>
      </c>
      <c r="AD130" s="117">
        <f t="shared" si="74"/>
        <v>0.13373148891047931</v>
      </c>
      <c r="AE130" s="117">
        <f t="shared" si="74"/>
        <v>0.13879239664666243</v>
      </c>
      <c r="AF130" s="117">
        <f t="shared" si="74"/>
        <v>0.16148366319341312</v>
      </c>
      <c r="AG130" s="117">
        <f t="shared" si="74"/>
        <v>0.14479884911801597</v>
      </c>
      <c r="AH130" s="117">
        <f t="shared" si="74"/>
        <v>0.13898164847375927</v>
      </c>
      <c r="AI130" s="117">
        <f t="shared" ref="AI130:BC130" si="75">IF(AI38="s","s",AI63)</f>
        <v>0.12602078285986879</v>
      </c>
      <c r="AJ130" s="117">
        <f t="shared" si="75"/>
        <v>0.12126271261169982</v>
      </c>
      <c r="AK130" s="117">
        <f t="shared" si="75"/>
        <v>6.5127355162075823E-2</v>
      </c>
      <c r="AL130" s="117">
        <f t="shared" si="75"/>
        <v>6.3979208186598691E-2</v>
      </c>
      <c r="AM130" s="117">
        <f t="shared" si="75"/>
        <v>3.9410531198356684E-2</v>
      </c>
      <c r="AN130" s="117">
        <f t="shared" si="75"/>
        <v>4.3318506766393691E-2</v>
      </c>
      <c r="AO130" s="117">
        <f t="shared" si="75"/>
        <v>5.7604805809972716E-2</v>
      </c>
      <c r="AP130" s="117">
        <f t="shared" si="75"/>
        <v>6.0842959363911285E-2</v>
      </c>
      <c r="AQ130" s="117">
        <f t="shared" si="75"/>
        <v>5.527073381944371E-2</v>
      </c>
      <c r="AR130" s="117">
        <f t="shared" si="75"/>
        <v>6.4206552195386249E-2</v>
      </c>
      <c r="AS130" s="117">
        <f t="shared" si="75"/>
        <v>5.8734305292481533E-2</v>
      </c>
      <c r="AT130" s="117">
        <f t="shared" si="75"/>
        <v>6.4288016866644385E-2</v>
      </c>
      <c r="AU130" s="117">
        <f t="shared" si="75"/>
        <v>6.7888106146433883E-2</v>
      </c>
      <c r="AV130" s="117">
        <f t="shared" si="75"/>
        <v>5.3383177893345568E-2</v>
      </c>
      <c r="AW130" s="117">
        <f t="shared" si="75"/>
        <v>5.1847884302999657E-2</v>
      </c>
      <c r="AX130" s="117">
        <f t="shared" si="75"/>
        <v>5.7934863936482471E-2</v>
      </c>
      <c r="AY130" s="117">
        <f t="shared" si="75"/>
        <v>6.9827312253887872E-2</v>
      </c>
      <c r="AZ130" s="117">
        <f t="shared" si="75"/>
        <v>6.9804518492655662E-2</v>
      </c>
      <c r="BA130" s="117">
        <f t="shared" si="75"/>
        <v>7.3175847585292719E-2</v>
      </c>
      <c r="BB130" s="117">
        <f t="shared" si="75"/>
        <v>7.6279904244704461E-2</v>
      </c>
      <c r="BC130" s="117">
        <f t="shared" si="75"/>
        <v>7.0524739724247498E-2</v>
      </c>
    </row>
    <row r="131" spans="3:55" hidden="1" x14ac:dyDescent="0.25">
      <c r="C131" s="117">
        <f t="shared" ref="C131:AH131" si="76">IF(C39="s","s",C64)</f>
        <v>8.581726610244253E-2</v>
      </c>
      <c r="D131" s="117">
        <f t="shared" si="76"/>
        <v>8.404429593098324E-2</v>
      </c>
      <c r="E131" s="117">
        <f t="shared" si="76"/>
        <v>8.0473116908117523E-2</v>
      </c>
      <c r="F131" s="117">
        <f t="shared" si="76"/>
        <v>7.9265684229394576E-2</v>
      </c>
      <c r="G131" s="117">
        <f t="shared" si="76"/>
        <v>7.3151355209944466E-2</v>
      </c>
      <c r="H131" s="117">
        <f t="shared" si="76"/>
        <v>7.0424580993638269E-2</v>
      </c>
      <c r="I131" s="117">
        <f t="shared" si="76"/>
        <v>6.87089940184714E-2</v>
      </c>
      <c r="J131" s="117">
        <f t="shared" si="76"/>
        <v>6.7513470912395138E-2</v>
      </c>
      <c r="K131" s="117">
        <f t="shared" si="76"/>
        <v>7.0924531995457007E-2</v>
      </c>
      <c r="L131" s="117">
        <f t="shared" si="76"/>
        <v>7.1899655278825317E-2</v>
      </c>
      <c r="M131" s="117">
        <f t="shared" si="76"/>
        <v>7.2589869648287619E-2</v>
      </c>
      <c r="N131" s="117">
        <f t="shared" si="76"/>
        <v>7.2215796266992899E-2</v>
      </c>
      <c r="O131" s="117">
        <f t="shared" si="76"/>
        <v>7.4579684254571774E-2</v>
      </c>
      <c r="P131" s="117">
        <f t="shared" si="76"/>
        <v>7.369936031470703E-2</v>
      </c>
      <c r="Q131" s="117">
        <f t="shared" si="76"/>
        <v>7.1239470256772769E-2</v>
      </c>
      <c r="R131" s="117">
        <f t="shared" si="76"/>
        <v>7.3413587260737892E-2</v>
      </c>
      <c r="S131" s="117">
        <f t="shared" si="76"/>
        <v>7.2926601572043892E-2</v>
      </c>
      <c r="T131" s="117">
        <f t="shared" si="76"/>
        <v>7.168922663083499E-2</v>
      </c>
      <c r="U131" s="117">
        <f t="shared" si="76"/>
        <v>7.8973625943416323E-2</v>
      </c>
      <c r="V131" s="117">
        <f t="shared" si="76"/>
        <v>7.7395672785627853E-2</v>
      </c>
      <c r="W131" s="117">
        <f t="shared" si="76"/>
        <v>7.7377610861758567E-2</v>
      </c>
      <c r="X131" s="117">
        <f t="shared" si="76"/>
        <v>7.9315822430374883E-2</v>
      </c>
      <c r="Y131" s="117">
        <f t="shared" si="76"/>
        <v>8.0593679719486694E-2</v>
      </c>
      <c r="Z131" s="117">
        <f t="shared" si="76"/>
        <v>8.4294600349439391E-2</v>
      </c>
      <c r="AA131" s="117">
        <f t="shared" si="76"/>
        <v>8.4066235738751507E-2</v>
      </c>
      <c r="AB131" s="117">
        <f t="shared" si="76"/>
        <v>9.0346287785115692E-2</v>
      </c>
      <c r="AC131" s="117">
        <f t="shared" si="76"/>
        <v>9.1209317964887821E-2</v>
      </c>
      <c r="AD131" s="117">
        <f t="shared" si="76"/>
        <v>9.3595150958589404E-2</v>
      </c>
      <c r="AE131" s="117">
        <f t="shared" si="76"/>
        <v>9.2513224262496668E-2</v>
      </c>
      <c r="AF131" s="117">
        <f t="shared" si="76"/>
        <v>9.1478462025543453E-2</v>
      </c>
      <c r="AG131" s="117">
        <f t="shared" si="76"/>
        <v>9.050289005206065E-2</v>
      </c>
      <c r="AH131" s="117">
        <f t="shared" si="76"/>
        <v>8.5605449201269543E-2</v>
      </c>
      <c r="AI131" s="117">
        <f t="shared" ref="AI131:BC131" si="77">IF(AI39="s","s",AI64)</f>
        <v>8.736348968855405E-2</v>
      </c>
      <c r="AJ131" s="117">
        <f t="shared" si="77"/>
        <v>8.4121868684153153E-2</v>
      </c>
      <c r="AK131" s="117">
        <f t="shared" si="77"/>
        <v>8.6397586351684597E-2</v>
      </c>
      <c r="AL131" s="117">
        <f t="shared" si="77"/>
        <v>8.3739226991722274E-2</v>
      </c>
      <c r="AM131" s="117">
        <f t="shared" si="77"/>
        <v>5.321119271774491E-2</v>
      </c>
      <c r="AN131" s="117">
        <f t="shared" si="77"/>
        <v>6.4744496368085422E-2</v>
      </c>
      <c r="AO131" s="117">
        <f t="shared" si="77"/>
        <v>7.6639623752423225E-2</v>
      </c>
      <c r="AP131" s="117">
        <f t="shared" si="77"/>
        <v>8.0621589829581036E-2</v>
      </c>
      <c r="AQ131" s="117">
        <f t="shared" si="77"/>
        <v>8.6771448672616491E-2</v>
      </c>
      <c r="AR131" s="117">
        <f t="shared" si="77"/>
        <v>8.5355141399412957E-2</v>
      </c>
      <c r="AS131" s="117">
        <f t="shared" si="77"/>
        <v>8.7394970636147207E-2</v>
      </c>
      <c r="AT131" s="117">
        <f t="shared" si="77"/>
        <v>9.2289544779069518E-2</v>
      </c>
      <c r="AU131" s="117">
        <f t="shared" si="77"/>
        <v>8.9966347729929397E-2</v>
      </c>
      <c r="AV131" s="117">
        <f t="shared" si="77"/>
        <v>8.9147053367301402E-2</v>
      </c>
      <c r="AW131" s="117">
        <f t="shared" si="77"/>
        <v>9.2240085158426771E-2</v>
      </c>
      <c r="AX131" s="117">
        <f t="shared" si="77"/>
        <v>9.1897875833682391E-2</v>
      </c>
      <c r="AY131" s="117">
        <f t="shared" si="77"/>
        <v>9.0064832900172878E-2</v>
      </c>
      <c r="AZ131" s="117">
        <f t="shared" si="77"/>
        <v>8.7696388023318361E-2</v>
      </c>
      <c r="BA131" s="117">
        <f t="shared" si="77"/>
        <v>8.7242394708935231E-2</v>
      </c>
      <c r="BB131" s="117">
        <f t="shared" si="77"/>
        <v>8.5444512525190475E-2</v>
      </c>
      <c r="BC131" s="117">
        <f t="shared" si="77"/>
        <v>8.4338349425621378E-2</v>
      </c>
    </row>
    <row r="132" spans="3:55" hidden="1" x14ac:dyDescent="0.25">
      <c r="C132" s="117">
        <f t="shared" ref="C132:AH132" si="78">IF(C40="s","s",C65)</f>
        <v>8.8546821587763364E-2</v>
      </c>
      <c r="D132" s="117">
        <f t="shared" si="78"/>
        <v>8.6639699265437506E-2</v>
      </c>
      <c r="E132" s="117">
        <f t="shared" si="78"/>
        <v>8.2696588462217835E-2</v>
      </c>
      <c r="F132" s="117">
        <f t="shared" si="78"/>
        <v>7.9357032743665901E-2</v>
      </c>
      <c r="G132" s="117">
        <f t="shared" si="78"/>
        <v>7.4232729304389289E-2</v>
      </c>
      <c r="H132" s="117">
        <f t="shared" si="78"/>
        <v>7.2538842526952543E-2</v>
      </c>
      <c r="I132" s="117">
        <f t="shared" si="78"/>
        <v>7.0621544775611944E-2</v>
      </c>
      <c r="J132" s="117">
        <f t="shared" si="78"/>
        <v>6.724121995244231E-2</v>
      </c>
      <c r="K132" s="117">
        <f t="shared" si="78"/>
        <v>7.0750208324647568E-2</v>
      </c>
      <c r="L132" s="117">
        <f t="shared" si="78"/>
        <v>7.2156436227362772E-2</v>
      </c>
      <c r="M132" s="117">
        <f t="shared" si="78"/>
        <v>7.3225653498830839E-2</v>
      </c>
      <c r="N132" s="117">
        <f t="shared" si="78"/>
        <v>7.2605105265436107E-2</v>
      </c>
      <c r="O132" s="117">
        <f t="shared" si="78"/>
        <v>7.3115150675690285E-2</v>
      </c>
      <c r="P132" s="117">
        <f t="shared" si="78"/>
        <v>7.4688280098360732E-2</v>
      </c>
      <c r="Q132" s="117">
        <f t="shared" si="78"/>
        <v>7.0859779612068394E-2</v>
      </c>
      <c r="R132" s="117">
        <f t="shared" si="78"/>
        <v>7.2322773832602785E-2</v>
      </c>
      <c r="S132" s="117">
        <f t="shared" si="78"/>
        <v>7.2496311473504035E-2</v>
      </c>
      <c r="T132" s="117">
        <f t="shared" si="78"/>
        <v>7.4001500723584843E-2</v>
      </c>
      <c r="U132" s="117">
        <f t="shared" si="78"/>
        <v>7.9584712750294787E-2</v>
      </c>
      <c r="V132" s="117">
        <f t="shared" si="78"/>
        <v>7.8255287155730741E-2</v>
      </c>
      <c r="W132" s="117">
        <f t="shared" si="78"/>
        <v>7.8604678872084402E-2</v>
      </c>
      <c r="X132" s="117">
        <f t="shared" si="78"/>
        <v>8.0379652498486123E-2</v>
      </c>
      <c r="Y132" s="117">
        <f t="shared" si="78"/>
        <v>7.9912143215540105E-2</v>
      </c>
      <c r="Z132" s="117">
        <f t="shared" si="78"/>
        <v>8.2122254949928516E-2</v>
      </c>
      <c r="AA132" s="117">
        <f t="shared" si="78"/>
        <v>8.3559098348023914E-2</v>
      </c>
      <c r="AB132" s="117">
        <f t="shared" si="78"/>
        <v>8.887151537429569E-2</v>
      </c>
      <c r="AC132" s="117">
        <f t="shared" si="78"/>
        <v>9.0676383263509255E-2</v>
      </c>
      <c r="AD132" s="117">
        <f t="shared" si="78"/>
        <v>9.1473215304953892E-2</v>
      </c>
      <c r="AE132" s="117">
        <f t="shared" si="78"/>
        <v>9.107091104829064E-2</v>
      </c>
      <c r="AF132" s="117">
        <f t="shared" si="78"/>
        <v>9.103587640902179E-2</v>
      </c>
      <c r="AG132" s="117">
        <f t="shared" si="78"/>
        <v>8.9848210134178361E-2</v>
      </c>
      <c r="AH132" s="117">
        <f t="shared" si="78"/>
        <v>8.5247891979436885E-2</v>
      </c>
      <c r="AI132" s="117">
        <f t="shared" ref="AI132:BC132" si="79">IF(AI40="s","s",AI65)</f>
        <v>8.4140145741393793E-2</v>
      </c>
      <c r="AJ132" s="117">
        <f t="shared" si="79"/>
        <v>8.2579165821624639E-2</v>
      </c>
      <c r="AK132" s="117">
        <f t="shared" si="79"/>
        <v>7.9103754766048598E-2</v>
      </c>
      <c r="AL132" s="117">
        <f t="shared" si="79"/>
        <v>7.7739153196920249E-2</v>
      </c>
      <c r="AM132" s="117">
        <f t="shared" si="79"/>
        <v>5.1949152765467563E-2</v>
      </c>
      <c r="AN132" s="117">
        <f t="shared" si="79"/>
        <v>6.109662778664008E-2</v>
      </c>
      <c r="AO132" s="117">
        <f t="shared" si="79"/>
        <v>7.0940167180603045E-2</v>
      </c>
      <c r="AP132" s="117">
        <f t="shared" si="79"/>
        <v>7.4187471530275134E-2</v>
      </c>
      <c r="AQ132" s="117">
        <f t="shared" si="79"/>
        <v>7.8870690324060869E-2</v>
      </c>
      <c r="AR132" s="117">
        <f t="shared" si="79"/>
        <v>7.8497570029221878E-2</v>
      </c>
      <c r="AS132" s="117">
        <f t="shared" si="79"/>
        <v>7.988498257922412E-2</v>
      </c>
      <c r="AT132" s="117">
        <f t="shared" si="79"/>
        <v>8.4081043866433045E-2</v>
      </c>
      <c r="AU132" s="117">
        <f t="shared" si="79"/>
        <v>8.3274698816488579E-2</v>
      </c>
      <c r="AV132" s="117">
        <f t="shared" si="79"/>
        <v>8.0437166092060364E-2</v>
      </c>
      <c r="AW132" s="117">
        <f t="shared" si="79"/>
        <v>8.3432031909346088E-2</v>
      </c>
      <c r="AX132" s="117">
        <f t="shared" si="79"/>
        <v>8.3729316555774536E-2</v>
      </c>
      <c r="AY132" s="117">
        <f t="shared" si="79"/>
        <v>8.343867223959188E-2</v>
      </c>
      <c r="AZ132" s="117">
        <f t="shared" si="79"/>
        <v>8.2981183531929695E-2</v>
      </c>
      <c r="BA132" s="117">
        <f t="shared" si="79"/>
        <v>8.2435627035673281E-2</v>
      </c>
      <c r="BB132" s="117">
        <f t="shared" si="79"/>
        <v>8.1014985038062509E-2</v>
      </c>
      <c r="BC132" s="117">
        <f t="shared" si="79"/>
        <v>8.0266947081676782E-2</v>
      </c>
    </row>
    <row r="133" spans="3:55" hidden="1" x14ac:dyDescent="0.25">
      <c r="C133" s="117">
        <f t="shared" ref="C133:AH133" si="80">IF(C41="s","s",C66)</f>
        <v>0.10580348228297144</v>
      </c>
      <c r="D133" s="117">
        <f t="shared" si="80"/>
        <v>0.10063724262456474</v>
      </c>
      <c r="E133" s="117">
        <f t="shared" si="80"/>
        <v>0.10223305520873598</v>
      </c>
      <c r="F133" s="117">
        <f t="shared" si="80"/>
        <v>0.1035534191495012</v>
      </c>
      <c r="G133" s="117">
        <f t="shared" si="80"/>
        <v>9.944588475734184E-2</v>
      </c>
      <c r="H133" s="117">
        <f t="shared" si="80"/>
        <v>9.8322414534103897E-2</v>
      </c>
      <c r="I133" s="117">
        <f t="shared" si="80"/>
        <v>9.5207113613893987E-2</v>
      </c>
      <c r="J133" s="117">
        <f t="shared" si="80"/>
        <v>8.9201279869210837E-2</v>
      </c>
      <c r="K133" s="117">
        <f t="shared" si="80"/>
        <v>9.3016446883648393E-2</v>
      </c>
      <c r="L133" s="117">
        <f t="shared" si="80"/>
        <v>9.6791795537087166E-2</v>
      </c>
      <c r="M133" s="117">
        <f t="shared" si="80"/>
        <v>9.9658554011548967E-2</v>
      </c>
      <c r="N133" s="117">
        <f t="shared" si="80"/>
        <v>9.4922980520918562E-2</v>
      </c>
      <c r="O133" s="117">
        <f t="shared" si="80"/>
        <v>9.569763599971691E-2</v>
      </c>
      <c r="P133" s="117">
        <f t="shared" si="80"/>
        <v>9.0491206577010389E-2</v>
      </c>
      <c r="Q133" s="117">
        <f t="shared" si="80"/>
        <v>9.0624115095938956E-2</v>
      </c>
      <c r="R133" s="117">
        <f t="shared" si="80"/>
        <v>9.3886446104826424E-2</v>
      </c>
      <c r="S133" s="117">
        <f t="shared" si="80"/>
        <v>9.0472212150073589E-2</v>
      </c>
      <c r="T133" s="117">
        <f t="shared" si="80"/>
        <v>9.6558040368479009E-2</v>
      </c>
      <c r="U133" s="117">
        <f t="shared" si="80"/>
        <v>9.5796796195933787E-2</v>
      </c>
      <c r="V133" s="117">
        <f t="shared" si="80"/>
        <v>0.10025803512916893</v>
      </c>
      <c r="W133" s="117">
        <f t="shared" si="80"/>
        <v>9.8398329579975685E-2</v>
      </c>
      <c r="X133" s="117">
        <f t="shared" si="80"/>
        <v>0.10545974295077859</v>
      </c>
      <c r="Y133" s="117">
        <f t="shared" si="80"/>
        <v>0.11223227220691703</v>
      </c>
      <c r="Z133" s="117">
        <f t="shared" si="80"/>
        <v>0.12530142136916431</v>
      </c>
      <c r="AA133" s="117">
        <f t="shared" si="80"/>
        <v>0.13435785346704995</v>
      </c>
      <c r="AB133" s="117">
        <f t="shared" si="80"/>
        <v>0.13161224016865142</v>
      </c>
      <c r="AC133" s="117">
        <f t="shared" si="80"/>
        <v>0.13869641014543374</v>
      </c>
      <c r="AD133" s="117">
        <f t="shared" si="80"/>
        <v>0.14269263080564432</v>
      </c>
      <c r="AE133" s="117">
        <f t="shared" si="80"/>
        <v>0.13957584062503087</v>
      </c>
      <c r="AF133" s="117">
        <f t="shared" si="80"/>
        <v>0.1380739654380532</v>
      </c>
      <c r="AG133" s="117">
        <f t="shared" si="80"/>
        <v>0.14391535095284744</v>
      </c>
      <c r="AH133" s="117">
        <f t="shared" si="80"/>
        <v>0.1365468856529202</v>
      </c>
      <c r="AI133" s="117">
        <f t="shared" ref="AI133:BC133" si="81">IF(AI41="s","s",AI66)</f>
        <v>0.1458009324502603</v>
      </c>
      <c r="AJ133" s="117">
        <f t="shared" si="81"/>
        <v>0.14275539617168007</v>
      </c>
      <c r="AK133" s="117">
        <f t="shared" si="81"/>
        <v>0.14408327006861593</v>
      </c>
      <c r="AL133" s="117">
        <f t="shared" si="81"/>
        <v>0.13507427479034576</v>
      </c>
      <c r="AM133" s="117">
        <f t="shared" si="81"/>
        <v>6.7320585229592805E-2</v>
      </c>
      <c r="AN133" s="117">
        <f t="shared" si="81"/>
        <v>0.10705671647173787</v>
      </c>
      <c r="AO133" s="117">
        <f t="shared" si="81"/>
        <v>0.12398970066617571</v>
      </c>
      <c r="AP133" s="117">
        <f t="shared" si="81"/>
        <v>0.12956819088843549</v>
      </c>
      <c r="AQ133" s="117">
        <f t="shared" si="81"/>
        <v>0.13092356241412001</v>
      </c>
      <c r="AR133" s="117">
        <f t="shared" si="81"/>
        <v>0.12747836624155343</v>
      </c>
      <c r="AS133" s="117">
        <f t="shared" si="81"/>
        <v>0.12717263431035286</v>
      </c>
      <c r="AT133" s="117">
        <f t="shared" si="81"/>
        <v>0.12926539637723375</v>
      </c>
      <c r="AU133" s="117">
        <f t="shared" si="81"/>
        <v>0.13028440898202714</v>
      </c>
      <c r="AV133" s="117">
        <f t="shared" si="81"/>
        <v>0.12426709162843042</v>
      </c>
      <c r="AW133" s="117">
        <f t="shared" si="81"/>
        <v>0.12446627812199101</v>
      </c>
      <c r="AX133" s="117">
        <f t="shared" si="81"/>
        <v>0.12633374430216199</v>
      </c>
      <c r="AY133" s="117">
        <f t="shared" si="81"/>
        <v>0.12209698963665339</v>
      </c>
      <c r="AZ133" s="117">
        <f t="shared" si="81"/>
        <v>0.11693853718513222</v>
      </c>
      <c r="BA133" s="117">
        <f t="shared" si="81"/>
        <v>0.1180062786258668</v>
      </c>
      <c r="BB133" s="117">
        <f t="shared" si="81"/>
        <v>0.11616056104835162</v>
      </c>
      <c r="BC133" s="117">
        <f t="shared" si="81"/>
        <v>0.11349377631976447</v>
      </c>
    </row>
    <row r="134" spans="3:55" hidden="1" x14ac:dyDescent="0.25">
      <c r="C134" s="117">
        <f t="shared" ref="C134:AH134" si="82">IF(C42="s","s",C67)</f>
        <v>0.10580348228297144</v>
      </c>
      <c r="D134" s="117">
        <f t="shared" si="82"/>
        <v>0.10063724262456474</v>
      </c>
      <c r="E134" s="117">
        <f t="shared" si="82"/>
        <v>0.10223305520873598</v>
      </c>
      <c r="F134" s="117">
        <f t="shared" si="82"/>
        <v>0.1035534191495012</v>
      </c>
      <c r="G134" s="117">
        <f t="shared" si="82"/>
        <v>9.944588475734184E-2</v>
      </c>
      <c r="H134" s="117">
        <f t="shared" si="82"/>
        <v>9.8322414534103897E-2</v>
      </c>
      <c r="I134" s="117">
        <f t="shared" si="82"/>
        <v>9.5207113613893987E-2</v>
      </c>
      <c r="J134" s="117">
        <f t="shared" si="82"/>
        <v>8.9201279869210837E-2</v>
      </c>
      <c r="K134" s="117">
        <f t="shared" si="82"/>
        <v>9.3016446883648393E-2</v>
      </c>
      <c r="L134" s="117">
        <f t="shared" si="82"/>
        <v>9.6791795537087166E-2</v>
      </c>
      <c r="M134" s="117">
        <f t="shared" si="82"/>
        <v>9.9658554011548967E-2</v>
      </c>
      <c r="N134" s="117">
        <f t="shared" si="82"/>
        <v>9.4922980520918562E-2</v>
      </c>
      <c r="O134" s="117">
        <f t="shared" si="82"/>
        <v>9.569763599971691E-2</v>
      </c>
      <c r="P134" s="117">
        <f t="shared" si="82"/>
        <v>9.0491206577010389E-2</v>
      </c>
      <c r="Q134" s="117">
        <f t="shared" si="82"/>
        <v>9.0624115095938956E-2</v>
      </c>
      <c r="R134" s="117">
        <f t="shared" si="82"/>
        <v>9.3886446104826424E-2</v>
      </c>
      <c r="S134" s="117">
        <f t="shared" si="82"/>
        <v>9.0472212150073589E-2</v>
      </c>
      <c r="T134" s="117">
        <f t="shared" si="82"/>
        <v>9.6558040368479009E-2</v>
      </c>
      <c r="U134" s="117">
        <f t="shared" si="82"/>
        <v>9.5796796195933787E-2</v>
      </c>
      <c r="V134" s="117">
        <f t="shared" si="82"/>
        <v>0.10025803512916893</v>
      </c>
      <c r="W134" s="117">
        <f t="shared" si="82"/>
        <v>9.8398329579975685E-2</v>
      </c>
      <c r="X134" s="117">
        <f t="shared" si="82"/>
        <v>0.10545974295077859</v>
      </c>
      <c r="Y134" s="117">
        <f t="shared" si="82"/>
        <v>0.11223227220691703</v>
      </c>
      <c r="Z134" s="117">
        <f t="shared" si="82"/>
        <v>0.12530142136916431</v>
      </c>
      <c r="AA134" s="117">
        <f t="shared" si="82"/>
        <v>0.13435785346704995</v>
      </c>
      <c r="AB134" s="117">
        <f t="shared" si="82"/>
        <v>0.13161224016865142</v>
      </c>
      <c r="AC134" s="117">
        <f t="shared" si="82"/>
        <v>0.13869641014543374</v>
      </c>
      <c r="AD134" s="117">
        <f t="shared" si="82"/>
        <v>0.14269263080564432</v>
      </c>
      <c r="AE134" s="117">
        <f t="shared" si="82"/>
        <v>0.13957584062503087</v>
      </c>
      <c r="AF134" s="117">
        <f t="shared" si="82"/>
        <v>0.1380739654380532</v>
      </c>
      <c r="AG134" s="117">
        <f t="shared" si="82"/>
        <v>0.14391535095284744</v>
      </c>
      <c r="AH134" s="117">
        <f t="shared" si="82"/>
        <v>0.1365468856529202</v>
      </c>
      <c r="AI134" s="117">
        <f t="shared" ref="AI134:BC134" si="83">IF(AI42="s","s",AI67)</f>
        <v>0.1458009324502603</v>
      </c>
      <c r="AJ134" s="117">
        <f t="shared" si="83"/>
        <v>0.14275539617168007</v>
      </c>
      <c r="AK134" s="117">
        <f t="shared" si="83"/>
        <v>0.14408327006861593</v>
      </c>
      <c r="AL134" s="117">
        <f t="shared" si="83"/>
        <v>0.13507427479034576</v>
      </c>
      <c r="AM134" s="117">
        <f t="shared" si="83"/>
        <v>6.7320585229592805E-2</v>
      </c>
      <c r="AN134" s="117">
        <f t="shared" si="83"/>
        <v>0.10705671647173787</v>
      </c>
      <c r="AO134" s="117">
        <f t="shared" si="83"/>
        <v>0.12398970066617571</v>
      </c>
      <c r="AP134" s="117">
        <f t="shared" si="83"/>
        <v>0.12956819088843549</v>
      </c>
      <c r="AQ134" s="117">
        <f t="shared" si="83"/>
        <v>0.13092356241412001</v>
      </c>
      <c r="AR134" s="117">
        <f t="shared" si="83"/>
        <v>0.12747836624155343</v>
      </c>
      <c r="AS134" s="117">
        <f t="shared" si="83"/>
        <v>0.12717263431035286</v>
      </c>
      <c r="AT134" s="117">
        <f t="shared" si="83"/>
        <v>0.12926539637723375</v>
      </c>
      <c r="AU134" s="117">
        <f t="shared" si="83"/>
        <v>0.13028440898202714</v>
      </c>
      <c r="AV134" s="117">
        <f t="shared" si="83"/>
        <v>0.12426709162843042</v>
      </c>
      <c r="AW134" s="117">
        <f t="shared" si="83"/>
        <v>0.12446627812199101</v>
      </c>
      <c r="AX134" s="117">
        <f t="shared" si="83"/>
        <v>0.12633374430216199</v>
      </c>
      <c r="AY134" s="117">
        <f t="shared" si="83"/>
        <v>0.12209698963665339</v>
      </c>
      <c r="AZ134" s="117">
        <f t="shared" si="83"/>
        <v>0.11693853718513222</v>
      </c>
      <c r="BA134" s="117">
        <f t="shared" si="83"/>
        <v>0.1180062786258668</v>
      </c>
      <c r="BB134" s="117">
        <f t="shared" si="83"/>
        <v>0.11616056104835162</v>
      </c>
      <c r="BC134" s="117">
        <f t="shared" si="83"/>
        <v>0.11349377631976447</v>
      </c>
    </row>
    <row r="135" spans="3:55" hidden="1" x14ac:dyDescent="0.25">
      <c r="C135" s="117">
        <f t="shared" ref="C135:AH135" si="84">IF(C43="s","s",C68)</f>
        <v>2.7553804232128672E-2</v>
      </c>
      <c r="D135" s="117">
        <f t="shared" si="84"/>
        <v>2.6654976495152631E-2</v>
      </c>
      <c r="E135" s="117">
        <f t="shared" si="84"/>
        <v>2.5874783080067326E-2</v>
      </c>
      <c r="F135" s="117">
        <f t="shared" si="84"/>
        <v>2.4873367969122335E-2</v>
      </c>
      <c r="G135" s="117">
        <f t="shared" si="84"/>
        <v>2.5424216922776376E-2</v>
      </c>
      <c r="H135" s="117">
        <f t="shared" si="84"/>
        <v>2.2261044412043199E-2</v>
      </c>
      <c r="I135" s="117">
        <f t="shared" si="84"/>
        <v>2.2418877493009186E-2</v>
      </c>
      <c r="J135" s="117">
        <f t="shared" si="84"/>
        <v>2.2919436820104614E-2</v>
      </c>
      <c r="K135" s="117">
        <f t="shared" si="84"/>
        <v>2.1735878147116555E-2</v>
      </c>
      <c r="L135" s="117">
        <f t="shared" si="84"/>
        <v>2.2685200360322875E-2</v>
      </c>
      <c r="M135" s="117">
        <f t="shared" si="84"/>
        <v>2.3832005460879321E-2</v>
      </c>
      <c r="N135" s="117">
        <f t="shared" si="84"/>
        <v>2.635781055027869E-2</v>
      </c>
      <c r="O135" s="117">
        <f t="shared" si="84"/>
        <v>2.684742662306339E-2</v>
      </c>
      <c r="P135" s="117">
        <f t="shared" si="84"/>
        <v>2.6888947167184971E-2</v>
      </c>
      <c r="Q135" s="117">
        <f t="shared" si="84"/>
        <v>2.4238863711071378E-2</v>
      </c>
      <c r="R135" s="117">
        <f t="shared" si="84"/>
        <v>2.5142248961492034E-2</v>
      </c>
      <c r="S135" s="117">
        <f t="shared" si="84"/>
        <v>2.6122578060737818E-2</v>
      </c>
      <c r="T135" s="117">
        <f t="shared" si="84"/>
        <v>2.9453401199712546E-2</v>
      </c>
      <c r="U135" s="117">
        <f t="shared" si="84"/>
        <v>2.949525189090511E-2</v>
      </c>
      <c r="V135" s="117">
        <f t="shared" si="84"/>
        <v>2.78653820864081E-2</v>
      </c>
      <c r="W135" s="117">
        <f t="shared" si="84"/>
        <v>3.0376247318974908E-2</v>
      </c>
      <c r="X135" s="117">
        <f t="shared" si="84"/>
        <v>2.9283761558142985E-2</v>
      </c>
      <c r="Y135" s="117">
        <f t="shared" si="84"/>
        <v>2.9247086046329696E-2</v>
      </c>
      <c r="Z135" s="117">
        <f t="shared" si="84"/>
        <v>3.1708658635323038E-2</v>
      </c>
      <c r="AA135" s="117">
        <f t="shared" si="84"/>
        <v>3.0660220613403098E-2</v>
      </c>
      <c r="AB135" s="117">
        <f t="shared" si="84"/>
        <v>3.0869002862655367E-2</v>
      </c>
      <c r="AC135" s="117">
        <f t="shared" si="84"/>
        <v>3.1648367362834211E-2</v>
      </c>
      <c r="AD135" s="117">
        <f t="shared" si="84"/>
        <v>3.1939399289708487E-2</v>
      </c>
      <c r="AE135" s="117">
        <f t="shared" si="84"/>
        <v>3.4698007131890377E-2</v>
      </c>
      <c r="AF135" s="117">
        <f t="shared" si="84"/>
        <v>3.2301094767692634E-2</v>
      </c>
      <c r="AG135" s="117">
        <f t="shared" si="84"/>
        <v>3.1854159247024783E-2</v>
      </c>
      <c r="AH135" s="117">
        <f t="shared" si="84"/>
        <v>3.2012458942653137E-2</v>
      </c>
      <c r="AI135" s="117">
        <f t="shared" ref="AI135:BC135" si="85">IF(AI43="s","s",AI68)</f>
        <v>3.1389615977963088E-2</v>
      </c>
      <c r="AJ135" s="117">
        <f t="shared" si="85"/>
        <v>3.2292163873826184E-2</v>
      </c>
      <c r="AK135" s="117">
        <f t="shared" si="85"/>
        <v>3.1591221975012206E-2</v>
      </c>
      <c r="AL135" s="117">
        <f t="shared" si="85"/>
        <v>2.8736413099188146E-2</v>
      </c>
      <c r="AM135" s="117">
        <f t="shared" si="85"/>
        <v>2.1956880683088344E-2</v>
      </c>
      <c r="AN135" s="117">
        <f t="shared" si="85"/>
        <v>2.2784866294268673E-2</v>
      </c>
      <c r="AO135" s="117">
        <f t="shared" si="85"/>
        <v>2.7343450038211928E-2</v>
      </c>
      <c r="AP135" s="117">
        <f t="shared" si="85"/>
        <v>2.5133808439166239E-2</v>
      </c>
      <c r="AQ135" s="117">
        <f t="shared" si="85"/>
        <v>2.6497454233524648E-2</v>
      </c>
      <c r="AR135" s="117">
        <f t="shared" si="85"/>
        <v>2.6933459968973044E-2</v>
      </c>
      <c r="AS135" s="117">
        <f t="shared" si="85"/>
        <v>2.8425383885875236E-2</v>
      </c>
      <c r="AT135" s="117">
        <f t="shared" si="85"/>
        <v>2.9871502599252524E-2</v>
      </c>
      <c r="AU135" s="117">
        <f t="shared" si="85"/>
        <v>3.266289415197058E-2</v>
      </c>
      <c r="AV135" s="117">
        <f t="shared" si="85"/>
        <v>3.2593070119732399E-2</v>
      </c>
      <c r="AW135" s="117">
        <f t="shared" si="85"/>
        <v>3.316359915378634E-2</v>
      </c>
      <c r="AX135" s="117">
        <f t="shared" si="85"/>
        <v>3.5849897513796629E-2</v>
      </c>
      <c r="AY135" s="117">
        <f t="shared" si="85"/>
        <v>3.1220539499278818E-2</v>
      </c>
      <c r="AZ135" s="117">
        <f t="shared" si="85"/>
        <v>3.1630901104736958E-2</v>
      </c>
      <c r="BA135" s="117">
        <f t="shared" si="85"/>
        <v>3.3425258759796204E-2</v>
      </c>
      <c r="BB135" s="117">
        <f t="shared" si="85"/>
        <v>3.8554051418685932E-2</v>
      </c>
      <c r="BC135" s="117">
        <f t="shared" si="85"/>
        <v>3.7256953482911678E-2</v>
      </c>
    </row>
    <row r="136" spans="3:55" hidden="1" x14ac:dyDescent="0.25">
      <c r="C136" s="117">
        <f t="shared" ref="C136:AH136" si="86">IF(C44="s","s",C69)</f>
        <v>5.6438476582101993E-2</v>
      </c>
      <c r="D136" s="117">
        <f t="shared" si="86"/>
        <v>5.4482744322862445E-2</v>
      </c>
      <c r="E136" s="117">
        <f t="shared" si="86"/>
        <v>5.7476809580970761E-2</v>
      </c>
      <c r="F136" s="117">
        <f t="shared" si="86"/>
        <v>5.0035355995067622E-2</v>
      </c>
      <c r="G136" s="117">
        <f t="shared" si="86"/>
        <v>4.987386957512531E-2</v>
      </c>
      <c r="H136" s="117">
        <f t="shared" si="86"/>
        <v>5.1018906174519055E-2</v>
      </c>
      <c r="I136" s="117">
        <f t="shared" si="86"/>
        <v>4.9462033882340981E-2</v>
      </c>
      <c r="J136" s="117">
        <f t="shared" si="86"/>
        <v>5.0271766031160015E-2</v>
      </c>
      <c r="K136" s="117">
        <f t="shared" si="86"/>
        <v>5.5900103527938706E-2</v>
      </c>
      <c r="L136" s="117">
        <f t="shared" si="86"/>
        <v>5.1246797641141768E-2</v>
      </c>
      <c r="M136" s="117">
        <f t="shared" si="86"/>
        <v>5.658103523334751E-2</v>
      </c>
      <c r="N136" s="117">
        <f t="shared" si="86"/>
        <v>5.778022855611966E-2</v>
      </c>
      <c r="O136" s="117">
        <f t="shared" si="86"/>
        <v>5.7339008348775901E-2</v>
      </c>
      <c r="P136" s="117">
        <f t="shared" si="86"/>
        <v>5.9274427050255214E-2</v>
      </c>
      <c r="Q136" s="117">
        <f t="shared" si="86"/>
        <v>5.7297560009978064E-2</v>
      </c>
      <c r="R136" s="117">
        <f t="shared" si="86"/>
        <v>5.7736080448569323E-2</v>
      </c>
      <c r="S136" s="117">
        <f t="shared" si="86"/>
        <v>5.9374227129264379E-2</v>
      </c>
      <c r="T136" s="117">
        <f t="shared" si="86"/>
        <v>6.5877294010604437E-2</v>
      </c>
      <c r="U136" s="117">
        <f t="shared" si="86"/>
        <v>7.1291918335429333E-2</v>
      </c>
      <c r="V136" s="117">
        <f t="shared" si="86"/>
        <v>7.0315845594893969E-2</v>
      </c>
      <c r="W136" s="117">
        <f t="shared" si="86"/>
        <v>7.4842246276829352E-2</v>
      </c>
      <c r="X136" s="117">
        <f t="shared" si="86"/>
        <v>7.2781948145087344E-2</v>
      </c>
      <c r="Y136" s="117">
        <f t="shared" si="86"/>
        <v>8.1285567817021329E-2</v>
      </c>
      <c r="Z136" s="117">
        <f t="shared" si="86"/>
        <v>8.4536872261922011E-2</v>
      </c>
      <c r="AA136" s="117">
        <f t="shared" si="86"/>
        <v>8.3962666745317757E-2</v>
      </c>
      <c r="AB136" s="117">
        <f t="shared" si="86"/>
        <v>8.9673037953498555E-2</v>
      </c>
      <c r="AC136" s="117">
        <f t="shared" si="86"/>
        <v>9.3434237995110386E-2</v>
      </c>
      <c r="AD136" s="117">
        <f t="shared" si="86"/>
        <v>9.7468308959513431E-2</v>
      </c>
      <c r="AE136" s="117">
        <f t="shared" si="86"/>
        <v>9.9261871106606919E-2</v>
      </c>
      <c r="AF136" s="117">
        <f t="shared" si="86"/>
        <v>9.4581356061148966E-2</v>
      </c>
      <c r="AG136" s="117">
        <f t="shared" si="86"/>
        <v>9.4683428827258581E-2</v>
      </c>
      <c r="AH136" s="117">
        <f t="shared" si="86"/>
        <v>9.3796980028325344E-2</v>
      </c>
      <c r="AI136" s="117">
        <f t="shared" ref="AI136:BC136" si="87">IF(AI44="s","s",AI69)</f>
        <v>9.7775772261014166E-2</v>
      </c>
      <c r="AJ136" s="117">
        <f t="shared" si="87"/>
        <v>9.8722608647112409E-2</v>
      </c>
      <c r="AK136" s="117">
        <f t="shared" si="87"/>
        <v>9.889223755735442E-2</v>
      </c>
      <c r="AL136" s="117">
        <f t="shared" si="87"/>
        <v>9.2531964834916533E-2</v>
      </c>
      <c r="AM136" s="117">
        <f t="shared" si="87"/>
        <v>6.3307508792138048E-2</v>
      </c>
      <c r="AN136" s="117">
        <f t="shared" si="87"/>
        <v>8.2625726562533114E-2</v>
      </c>
      <c r="AO136" s="117">
        <f t="shared" si="87"/>
        <v>9.7624243232772315E-2</v>
      </c>
      <c r="AP136" s="117">
        <f t="shared" si="87"/>
        <v>0.1040733191183774</v>
      </c>
      <c r="AQ136" s="117">
        <f t="shared" si="87"/>
        <v>9.8700377588809812E-2</v>
      </c>
      <c r="AR136" s="117">
        <f t="shared" si="87"/>
        <v>0.10690355109833984</v>
      </c>
      <c r="AS136" s="117">
        <f t="shared" si="87"/>
        <v>0.10494730659173954</v>
      </c>
      <c r="AT136" s="117">
        <f t="shared" si="87"/>
        <v>0.10561093921025824</v>
      </c>
      <c r="AU136" s="117">
        <f t="shared" si="87"/>
        <v>0.11057644459755052</v>
      </c>
      <c r="AV136" s="117">
        <f t="shared" si="87"/>
        <v>0.1119911803881565</v>
      </c>
      <c r="AW136" s="117">
        <f t="shared" si="87"/>
        <v>0.10825184704977144</v>
      </c>
      <c r="AX136" s="117">
        <f t="shared" si="87"/>
        <v>0.1071858559349802</v>
      </c>
      <c r="AY136" s="117">
        <f t="shared" si="87"/>
        <v>0.10642863674540222</v>
      </c>
      <c r="AZ136" s="117">
        <f t="shared" si="87"/>
        <v>0.10562004608793606</v>
      </c>
      <c r="BA136" s="117">
        <f t="shared" si="87"/>
        <v>0.10731845990452639</v>
      </c>
      <c r="BB136" s="117">
        <f t="shared" si="87"/>
        <v>0.10942028389072339</v>
      </c>
      <c r="BC136" s="117">
        <f t="shared" si="87"/>
        <v>0.10880910173973239</v>
      </c>
    </row>
    <row r="137" spans="3:55" hidden="1" x14ac:dyDescent="0.25">
      <c r="C137" s="117">
        <f t="shared" ref="C137:AH137" si="88">IF(C45="s","s",C70)</f>
        <v>1.3397926593543776E-2</v>
      </c>
      <c r="D137" s="117">
        <f t="shared" si="88"/>
        <v>1.1959033622301959E-2</v>
      </c>
      <c r="E137" s="117">
        <f t="shared" si="88"/>
        <v>1.3415404826205931E-2</v>
      </c>
      <c r="F137" s="117">
        <f t="shared" si="88"/>
        <v>1.2021790929876442E-2</v>
      </c>
      <c r="G137" s="117">
        <f t="shared" si="88"/>
        <v>1.1773043821864315E-2</v>
      </c>
      <c r="H137" s="117">
        <f t="shared" si="88"/>
        <v>1.0573293636987141E-2</v>
      </c>
      <c r="I137" s="117">
        <f t="shared" si="88"/>
        <v>1.0302376107088175E-2</v>
      </c>
      <c r="J137" s="117">
        <f t="shared" si="88"/>
        <v>1.0041166554440773E-2</v>
      </c>
      <c r="K137" s="117">
        <f t="shared" si="88"/>
        <v>1.1033893454906789E-2</v>
      </c>
      <c r="L137" s="117">
        <f t="shared" si="88"/>
        <v>1.13613620237776E-2</v>
      </c>
      <c r="M137" s="117">
        <f t="shared" si="88"/>
        <v>1.1039392247384138E-2</v>
      </c>
      <c r="N137" s="117">
        <f t="shared" si="88"/>
        <v>1.143226456363429E-2</v>
      </c>
      <c r="O137" s="117">
        <f t="shared" si="88"/>
        <v>1.0952232558477694E-2</v>
      </c>
      <c r="P137" s="117">
        <f t="shared" si="88"/>
        <v>1.1625263463150659E-2</v>
      </c>
      <c r="Q137" s="117">
        <f t="shared" si="88"/>
        <v>1.3915165445296675E-2</v>
      </c>
      <c r="R137" s="117">
        <f t="shared" si="88"/>
        <v>1.2481884417507146E-2</v>
      </c>
      <c r="S137" s="117">
        <f t="shared" si="88"/>
        <v>1.1816541037314068E-2</v>
      </c>
      <c r="T137" s="117">
        <f t="shared" si="88"/>
        <v>1.2569670672128538E-2</v>
      </c>
      <c r="U137" s="117">
        <f t="shared" si="88"/>
        <v>1.4345449521305698E-2</v>
      </c>
      <c r="V137" s="117">
        <f t="shared" si="88"/>
        <v>1.3973819160656896E-2</v>
      </c>
      <c r="W137" s="117">
        <f t="shared" si="88"/>
        <v>1.4856865406553217E-2</v>
      </c>
      <c r="X137" s="117">
        <f t="shared" si="88"/>
        <v>1.5460690761552277E-2</v>
      </c>
      <c r="Y137" s="117">
        <f t="shared" si="88"/>
        <v>1.4118575631857205E-2</v>
      </c>
      <c r="Z137" s="117">
        <f t="shared" si="88"/>
        <v>1.4484134368899428E-2</v>
      </c>
      <c r="AA137" s="117">
        <f t="shared" si="88"/>
        <v>1.645733488922934E-2</v>
      </c>
      <c r="AB137" s="117">
        <f t="shared" si="88"/>
        <v>1.4224671608447311E-2</v>
      </c>
      <c r="AC137" s="117">
        <f t="shared" si="88"/>
        <v>1.6803022398404012E-2</v>
      </c>
      <c r="AD137" s="117">
        <f t="shared" si="88"/>
        <v>1.7821562984595033E-2</v>
      </c>
      <c r="AE137" s="117">
        <f t="shared" si="88"/>
        <v>1.6861147843318044E-2</v>
      </c>
      <c r="AF137" s="117">
        <f t="shared" si="88"/>
        <v>1.7793005226643923E-2</v>
      </c>
      <c r="AG137" s="117">
        <f t="shared" si="88"/>
        <v>1.7524106838182677E-2</v>
      </c>
      <c r="AH137" s="117">
        <f t="shared" si="88"/>
        <v>1.7171480113756434E-2</v>
      </c>
      <c r="AI137" s="117">
        <f t="shared" ref="AI137:BC137" si="89">IF(AI45="s","s",AI70)</f>
        <v>1.6989793813870863E-2</v>
      </c>
      <c r="AJ137" s="117">
        <f t="shared" si="89"/>
        <v>1.6377713702068707E-2</v>
      </c>
      <c r="AK137" s="117">
        <f t="shared" si="89"/>
        <v>1.4728384856987001E-2</v>
      </c>
      <c r="AL137" s="117">
        <f t="shared" si="89"/>
        <v>1.7424322354174973E-2</v>
      </c>
      <c r="AM137" s="117">
        <f t="shared" si="89"/>
        <v>3.8200849667119089E-3</v>
      </c>
      <c r="AN137" s="117">
        <f t="shared" si="89"/>
        <v>3.2708746922717785E-3</v>
      </c>
      <c r="AO137" s="117">
        <f t="shared" si="89"/>
        <v>8.8885516128899347E-3</v>
      </c>
      <c r="AP137" s="117">
        <f t="shared" si="89"/>
        <v>7.0850082787379375E-3</v>
      </c>
      <c r="AQ137" s="117">
        <f t="shared" si="89"/>
        <v>9.1576659495689536E-3</v>
      </c>
      <c r="AR137" s="117">
        <f t="shared" si="89"/>
        <v>1.0620651598270154E-2</v>
      </c>
      <c r="AS137" s="117">
        <f t="shared" si="89"/>
        <v>1.6542791973780831E-2</v>
      </c>
      <c r="AT137" s="117">
        <f t="shared" si="89"/>
        <v>1.613504929008823E-2</v>
      </c>
      <c r="AU137" s="117">
        <f t="shared" si="89"/>
        <v>1.7861670557368019E-2</v>
      </c>
      <c r="AV137" s="117">
        <f t="shared" si="89"/>
        <v>2.1089174130491131E-2</v>
      </c>
      <c r="AW137" s="117">
        <f t="shared" si="89"/>
        <v>1.8306124672200452E-2</v>
      </c>
      <c r="AX137" s="117">
        <f t="shared" si="89"/>
        <v>2.1819497940754249E-2</v>
      </c>
      <c r="AY137" s="117">
        <f t="shared" si="89"/>
        <v>1.9758864406566497E-2</v>
      </c>
      <c r="AZ137" s="117">
        <f t="shared" si="89"/>
        <v>1.9506533650499779E-2</v>
      </c>
      <c r="BA137" s="117">
        <f t="shared" si="89"/>
        <v>2.191480184617281E-2</v>
      </c>
      <c r="BB137" s="117">
        <f t="shared" si="89"/>
        <v>2.162537431346127E-2</v>
      </c>
      <c r="BC137" s="117">
        <f t="shared" si="89"/>
        <v>2.3832096769715656E-2</v>
      </c>
    </row>
    <row r="138" spans="3:55" hidden="1" x14ac:dyDescent="0.25">
      <c r="C138" s="117">
        <f t="shared" ref="C138:AH138" si="90">IF(C46="s","s",C71)</f>
        <v>1.5871954337053479E-2</v>
      </c>
      <c r="D138" s="117">
        <f t="shared" si="90"/>
        <v>1.611282453034826E-2</v>
      </c>
      <c r="E138" s="117">
        <f t="shared" si="90"/>
        <v>1.6812478704913682E-2</v>
      </c>
      <c r="F138" s="117">
        <f t="shared" si="90"/>
        <v>1.6401246573484615E-2</v>
      </c>
      <c r="G138" s="117">
        <f t="shared" si="90"/>
        <v>1.4252392378007395E-2</v>
      </c>
      <c r="H138" s="117">
        <f t="shared" si="90"/>
        <v>1.3161343838542217E-2</v>
      </c>
      <c r="I138" s="117">
        <f t="shared" si="90"/>
        <v>1.2598360316312396E-2</v>
      </c>
      <c r="J138" s="117">
        <f t="shared" si="90"/>
        <v>1.2329711204202709E-2</v>
      </c>
      <c r="K138" s="117">
        <f t="shared" si="90"/>
        <v>1.0999782544735378E-2</v>
      </c>
      <c r="L138" s="117">
        <f t="shared" si="90"/>
        <v>1.1936660473835325E-2</v>
      </c>
      <c r="M138" s="117">
        <f t="shared" si="90"/>
        <v>9.2925082093216881E-3</v>
      </c>
      <c r="N138" s="117">
        <f t="shared" si="90"/>
        <v>9.717308100258908E-3</v>
      </c>
      <c r="O138" s="117">
        <f t="shared" si="90"/>
        <v>8.6685584527919236E-3</v>
      </c>
      <c r="P138" s="117">
        <f t="shared" si="90"/>
        <v>1.0838985270959924E-2</v>
      </c>
      <c r="Q138" s="117">
        <f t="shared" si="90"/>
        <v>8.6288742661141081E-3</v>
      </c>
      <c r="R138" s="117">
        <f t="shared" si="90"/>
        <v>1.0902219395181335E-2</v>
      </c>
      <c r="S138" s="117">
        <f t="shared" si="90"/>
        <v>9.8818357410203599E-3</v>
      </c>
      <c r="T138" s="117">
        <f t="shared" si="90"/>
        <v>1.0165334536416005E-2</v>
      </c>
      <c r="U138" s="117">
        <f t="shared" si="90"/>
        <v>1.1479945558570409E-2</v>
      </c>
      <c r="V138" s="117">
        <f t="shared" si="90"/>
        <v>1.0565802825264056E-2</v>
      </c>
      <c r="W138" s="117">
        <f t="shared" si="90"/>
        <v>9.3286036846093254E-3</v>
      </c>
      <c r="X138" s="117">
        <f t="shared" si="90"/>
        <v>9.5584506401461787E-3</v>
      </c>
      <c r="Y138" s="117">
        <f t="shared" si="90"/>
        <v>9.0425961290217134E-3</v>
      </c>
      <c r="Z138" s="117">
        <f t="shared" si="90"/>
        <v>1.0508951190267206E-2</v>
      </c>
      <c r="AA138" s="117">
        <f t="shared" si="90"/>
        <v>9.643129964131119E-3</v>
      </c>
      <c r="AB138" s="117">
        <f t="shared" si="90"/>
        <v>9.2587654588772907E-3</v>
      </c>
      <c r="AC138" s="117">
        <f t="shared" si="90"/>
        <v>9.3378198714286886E-3</v>
      </c>
      <c r="AD138" s="117">
        <f t="shared" si="90"/>
        <v>9.8521349862177379E-3</v>
      </c>
      <c r="AE138" s="117">
        <f t="shared" si="90"/>
        <v>1.0029675906928515E-2</v>
      </c>
      <c r="AF138" s="117">
        <f t="shared" si="90"/>
        <v>1.0329784787668472E-2</v>
      </c>
      <c r="AG138" s="117">
        <f t="shared" si="90"/>
        <v>9.1080333848147631E-3</v>
      </c>
      <c r="AH138" s="117">
        <f t="shared" si="90"/>
        <v>1.0239901484095806E-2</v>
      </c>
      <c r="AI138" s="117">
        <f t="shared" ref="AI138:BC138" si="91">IF(AI46="s","s",AI71)</f>
        <v>1.0216732502574398E-2</v>
      </c>
      <c r="AJ138" s="117">
        <f t="shared" si="91"/>
        <v>1.1051369767602615E-2</v>
      </c>
      <c r="AK138" s="117">
        <f t="shared" si="91"/>
        <v>1.0482691059040018E-2</v>
      </c>
      <c r="AL138" s="117">
        <f t="shared" si="91"/>
        <v>1.0649091292192455E-2</v>
      </c>
      <c r="AM138" s="117">
        <f t="shared" si="91"/>
        <v>7.2776782128639878E-3</v>
      </c>
      <c r="AN138" s="117">
        <f t="shared" si="91"/>
        <v>6.9525731418214193E-3</v>
      </c>
      <c r="AO138" s="117">
        <f t="shared" si="91"/>
        <v>8.356856638306813E-3</v>
      </c>
      <c r="AP138" s="117">
        <f t="shared" si="91"/>
        <v>9.9774007144022483E-3</v>
      </c>
      <c r="AQ138" s="117">
        <f t="shared" si="91"/>
        <v>8.7160377424496688E-3</v>
      </c>
      <c r="AR138" s="117">
        <f t="shared" si="91"/>
        <v>8.7460623765748414E-3</v>
      </c>
      <c r="AS138" s="117">
        <f t="shared" si="91"/>
        <v>8.567605535736279E-3</v>
      </c>
      <c r="AT138" s="117">
        <f t="shared" si="91"/>
        <v>8.3468510478763407E-3</v>
      </c>
      <c r="AU138" s="117">
        <f t="shared" si="91"/>
        <v>8.3058053774398202E-3</v>
      </c>
      <c r="AV138" s="117">
        <f t="shared" si="91"/>
        <v>8.8899465959877237E-3</v>
      </c>
      <c r="AW138" s="117">
        <f t="shared" si="91"/>
        <v>7.8795333083914905E-3</v>
      </c>
      <c r="AX138" s="117">
        <f t="shared" si="91"/>
        <v>8.2331600948615906E-3</v>
      </c>
      <c r="AY138" s="117">
        <f t="shared" si="91"/>
        <v>7.1434718508846112E-3</v>
      </c>
      <c r="AZ138" s="117">
        <f t="shared" si="91"/>
        <v>7.648764459669318E-3</v>
      </c>
      <c r="BA138" s="117">
        <f t="shared" si="91"/>
        <v>8.2386458483730239E-3</v>
      </c>
      <c r="BB138" s="117">
        <f t="shared" si="91"/>
        <v>9.396075228428025E-3</v>
      </c>
      <c r="BC138" s="117">
        <f t="shared" si="91"/>
        <v>8.4057770099830887E-3</v>
      </c>
    </row>
    <row r="139" spans="3:55" hidden="1" x14ac:dyDescent="0.25">
      <c r="C139" s="117">
        <f t="shared" ref="C139:AH139" si="92">IF(C47="s","s",C72)</f>
        <v>2.0315742140617352E-2</v>
      </c>
      <c r="D139" s="117">
        <f t="shared" si="92"/>
        <v>1.9809201471639226E-2</v>
      </c>
      <c r="E139" s="117">
        <f t="shared" si="92"/>
        <v>2.065369725352811E-2</v>
      </c>
      <c r="F139" s="117">
        <f t="shared" si="92"/>
        <v>1.7718598571333621E-2</v>
      </c>
      <c r="G139" s="117">
        <f t="shared" si="92"/>
        <v>1.613609724516514E-2</v>
      </c>
      <c r="H139" s="117">
        <f t="shared" si="92"/>
        <v>1.3778205115484471E-2</v>
      </c>
      <c r="I139" s="117">
        <f t="shared" si="92"/>
        <v>1.414269582429503E-2</v>
      </c>
      <c r="J139" s="117">
        <f t="shared" si="92"/>
        <v>2.1822887568158911E-2</v>
      </c>
      <c r="K139" s="117">
        <f t="shared" si="92"/>
        <v>2.3583001681715669E-2</v>
      </c>
      <c r="L139" s="117">
        <f t="shared" si="92"/>
        <v>2.3705673633794274E-2</v>
      </c>
      <c r="M139" s="117">
        <f t="shared" si="92"/>
        <v>2.4974863512514767E-2</v>
      </c>
      <c r="N139" s="117">
        <f t="shared" si="92"/>
        <v>2.3769255216856293E-2</v>
      </c>
      <c r="O139" s="117">
        <f t="shared" si="92"/>
        <v>2.1744853472523709E-2</v>
      </c>
      <c r="P139" s="117">
        <f t="shared" si="92"/>
        <v>2.4100648812182716E-2</v>
      </c>
      <c r="Q139" s="117">
        <f t="shared" si="92"/>
        <v>2.4138261081207858E-2</v>
      </c>
      <c r="R139" s="117">
        <f t="shared" si="92"/>
        <v>2.7553174249608993E-2</v>
      </c>
      <c r="S139" s="117">
        <f t="shared" si="92"/>
        <v>2.8372357575899291E-2</v>
      </c>
      <c r="T139" s="117">
        <f t="shared" si="92"/>
        <v>3.1816691148044925E-2</v>
      </c>
      <c r="U139" s="117">
        <f t="shared" si="92"/>
        <v>3.0471669917334042E-2</v>
      </c>
      <c r="V139" s="117">
        <f t="shared" si="92"/>
        <v>2.7950979838511567E-2</v>
      </c>
      <c r="W139" s="117">
        <f t="shared" si="92"/>
        <v>2.7477643224572953E-2</v>
      </c>
      <c r="X139" s="117">
        <f t="shared" si="92"/>
        <v>2.8150273223607834E-2</v>
      </c>
      <c r="Y139" s="117">
        <f t="shared" si="92"/>
        <v>3.0609229435321562E-2</v>
      </c>
      <c r="Z139" s="117">
        <f t="shared" si="92"/>
        <v>3.276634777510487E-2</v>
      </c>
      <c r="AA139" s="117">
        <f t="shared" si="92"/>
        <v>3.8001826741910848E-2</v>
      </c>
      <c r="AB139" s="117">
        <f t="shared" si="92"/>
        <v>3.5294275864464916E-2</v>
      </c>
      <c r="AC139" s="117">
        <f t="shared" si="92"/>
        <v>3.8512017851700782E-2</v>
      </c>
      <c r="AD139" s="117">
        <f t="shared" si="92"/>
        <v>3.8454905986075295E-2</v>
      </c>
      <c r="AE139" s="117">
        <f t="shared" si="92"/>
        <v>4.0109100338278081E-2</v>
      </c>
      <c r="AF139" s="117">
        <f t="shared" si="92"/>
        <v>4.0211825860743691E-2</v>
      </c>
      <c r="AG139" s="117">
        <f t="shared" si="92"/>
        <v>4.3711813248900021E-2</v>
      </c>
      <c r="AH139" s="117">
        <f t="shared" si="92"/>
        <v>4.0783391576701557E-2</v>
      </c>
      <c r="AI139" s="117">
        <f t="shared" ref="AI139:BC139" si="93">IF(AI47="s","s",AI72)</f>
        <v>3.4021392080582823E-2</v>
      </c>
      <c r="AJ139" s="117">
        <f t="shared" si="93"/>
        <v>3.2625934156804939E-2</v>
      </c>
      <c r="AK139" s="117">
        <f t="shared" si="93"/>
        <v>3.0201046580148421E-2</v>
      </c>
      <c r="AL139" s="117">
        <f t="shared" si="93"/>
        <v>3.0737346388167421E-2</v>
      </c>
      <c r="AM139" s="117">
        <f t="shared" si="93"/>
        <v>2.0613209667796298E-2</v>
      </c>
      <c r="AN139" s="117">
        <f t="shared" si="93"/>
        <v>1.0276805873045932E-2</v>
      </c>
      <c r="AO139" s="117">
        <f t="shared" si="93"/>
        <v>1.2597778716889439E-2</v>
      </c>
      <c r="AP139" s="117">
        <f t="shared" si="93"/>
        <v>1.0452601254179118E-2</v>
      </c>
      <c r="AQ139" s="117">
        <f t="shared" si="93"/>
        <v>1.0786107281798275E-2</v>
      </c>
      <c r="AR139" s="117">
        <f t="shared" si="93"/>
        <v>1.2549662822830312E-2</v>
      </c>
      <c r="AS139" s="117">
        <f t="shared" si="93"/>
        <v>1.2949817093804506E-2</v>
      </c>
      <c r="AT139" s="117">
        <f t="shared" si="93"/>
        <v>1.2347736351983133E-2</v>
      </c>
      <c r="AU139" s="117">
        <f t="shared" si="93"/>
        <v>1.1513302433515693E-2</v>
      </c>
      <c r="AV139" s="117">
        <f t="shared" si="93"/>
        <v>1.0846020031823615E-2</v>
      </c>
      <c r="AW139" s="117">
        <f t="shared" si="93"/>
        <v>1.0883869011214745E-2</v>
      </c>
      <c r="AX139" s="117">
        <f t="shared" si="93"/>
        <v>1.0192691178758765E-2</v>
      </c>
      <c r="AY139" s="117">
        <f t="shared" si="93"/>
        <v>8.9776817753898196E-3</v>
      </c>
      <c r="AZ139" s="117">
        <f t="shared" si="93"/>
        <v>8.7279087653062484E-3</v>
      </c>
      <c r="BA139" s="117">
        <f t="shared" si="93"/>
        <v>7.7611754197895004E-3</v>
      </c>
      <c r="BB139" s="117">
        <f t="shared" si="93"/>
        <v>8.3434994993837296E-3</v>
      </c>
      <c r="BC139" s="117">
        <f t="shared" si="93"/>
        <v>8.6677222462145376E-3</v>
      </c>
    </row>
    <row r="140" spans="3:55" hidden="1" x14ac:dyDescent="0.25">
      <c r="C140" s="117">
        <f t="shared" ref="C140:AH140" si="94">IF(C48="s","s",C73)</f>
        <v>6.7892453698920946E-3</v>
      </c>
      <c r="D140" s="117">
        <f t="shared" si="94"/>
        <v>1.0168259704298282E-2</v>
      </c>
      <c r="E140" s="117">
        <f t="shared" si="94"/>
        <v>1.2637696495492493E-2</v>
      </c>
      <c r="F140" s="117">
        <f t="shared" si="94"/>
        <v>1.1305622073090998E-2</v>
      </c>
      <c r="G140" s="117">
        <f t="shared" si="94"/>
        <v>1.0185686602294635E-2</v>
      </c>
      <c r="H140" s="117">
        <f t="shared" si="94"/>
        <v>8.0930761855605056E-3</v>
      </c>
      <c r="I140" s="117">
        <f t="shared" si="94"/>
        <v>6.6648742884464485E-3</v>
      </c>
      <c r="J140" s="117">
        <f t="shared" si="94"/>
        <v>7.2847083354306459E-3</v>
      </c>
      <c r="K140" s="117">
        <f t="shared" si="94"/>
        <v>6.6392397475577743E-3</v>
      </c>
      <c r="L140" s="117">
        <f t="shared" si="94"/>
        <v>7.9529360903084455E-3</v>
      </c>
      <c r="M140" s="117">
        <f t="shared" si="94"/>
        <v>7.4356857584623815E-3</v>
      </c>
      <c r="N140" s="117">
        <f t="shared" si="94"/>
        <v>7.1337736152957609E-3</v>
      </c>
      <c r="O140" s="117">
        <f t="shared" si="94"/>
        <v>6.8508589381044756E-3</v>
      </c>
      <c r="P140" s="117">
        <f t="shared" si="94"/>
        <v>6.6127240011892617E-3</v>
      </c>
      <c r="Q140" s="117">
        <f t="shared" si="94"/>
        <v>6.1671817251809603E-3</v>
      </c>
      <c r="R140" s="117">
        <f t="shared" si="94"/>
        <v>5.024051784636413E-3</v>
      </c>
      <c r="S140" s="117">
        <f t="shared" si="94"/>
        <v>4.8273607872091001E-3</v>
      </c>
      <c r="T140" s="117">
        <f t="shared" si="94"/>
        <v>5.5675879450113987E-3</v>
      </c>
      <c r="U140" s="117">
        <f t="shared" si="94"/>
        <v>5.7404153932076492E-3</v>
      </c>
      <c r="V140" s="117">
        <f t="shared" si="94"/>
        <v>5.9410805939144728E-3</v>
      </c>
      <c r="W140" s="117">
        <f t="shared" si="94"/>
        <v>6.5938571193866697E-3</v>
      </c>
      <c r="X140" s="117">
        <f t="shared" si="94"/>
        <v>4.8267885147198573E-3</v>
      </c>
      <c r="Y140" s="117">
        <f t="shared" si="94"/>
        <v>5.2778812524835765E-3</v>
      </c>
      <c r="Z140" s="117">
        <f t="shared" si="94"/>
        <v>8.1445415479165784E-3</v>
      </c>
      <c r="AA140" s="117">
        <f t="shared" si="94"/>
        <v>1.1330377034286077E-2</v>
      </c>
      <c r="AB140" s="117">
        <f t="shared" si="94"/>
        <v>1.1341235473676306E-2</v>
      </c>
      <c r="AC140" s="117">
        <f t="shared" si="94"/>
        <v>1.0071477241168983E-2</v>
      </c>
      <c r="AD140" s="117">
        <f t="shared" si="94"/>
        <v>1.1654803162017115E-2</v>
      </c>
      <c r="AE140" s="117">
        <f t="shared" si="94"/>
        <v>8.2564881108590314E-3</v>
      </c>
      <c r="AF140" s="117">
        <f t="shared" si="94"/>
        <v>7.7671400276389507E-3</v>
      </c>
      <c r="AG140" s="117">
        <f t="shared" si="94"/>
        <v>8.1279228124381403E-3</v>
      </c>
      <c r="AH140" s="117">
        <f t="shared" si="94"/>
        <v>8.4113216998776431E-3</v>
      </c>
      <c r="AI140" s="117">
        <f t="shared" ref="AI140:BC140" si="95">IF(AI48="s","s",AI73)</f>
        <v>5.4410181697082142E-3</v>
      </c>
      <c r="AJ140" s="117">
        <f t="shared" si="95"/>
        <v>6.5544131948354579E-3</v>
      </c>
      <c r="AK140" s="117">
        <f t="shared" si="95"/>
        <v>7.5496360510188664E-3</v>
      </c>
      <c r="AL140" s="117">
        <f t="shared" si="95"/>
        <v>5.4021308118059703E-3</v>
      </c>
      <c r="AM140" s="117">
        <f t="shared" si="95"/>
        <v>4.1147110397910542E-3</v>
      </c>
      <c r="AN140" s="117">
        <f t="shared" si="95"/>
        <v>3.4376991912389255E-3</v>
      </c>
      <c r="AO140" s="117">
        <f t="shared" si="95"/>
        <v>4.0746528512902681E-3</v>
      </c>
      <c r="AP140" s="117">
        <f t="shared" si="95"/>
        <v>3.6278989966443153E-3</v>
      </c>
      <c r="AQ140" s="117">
        <f t="shared" si="95"/>
        <v>4.1792560078072645E-3</v>
      </c>
      <c r="AR140" s="117">
        <f t="shared" si="95"/>
        <v>5.206986632355237E-3</v>
      </c>
      <c r="AS140" s="117">
        <f t="shared" si="95"/>
        <v>6.2026963944408391E-3</v>
      </c>
      <c r="AT140" s="117">
        <f t="shared" si="95"/>
        <v>6.3874931264168147E-3</v>
      </c>
      <c r="AU140" s="117">
        <f t="shared" si="95"/>
        <v>6.9305952154204344E-3</v>
      </c>
      <c r="AV140" s="117">
        <f t="shared" si="95"/>
        <v>5.2059926456104145E-3</v>
      </c>
      <c r="AW140" s="117">
        <f t="shared" si="95"/>
        <v>4.2500999087837612E-3</v>
      </c>
      <c r="AX140" s="117">
        <f t="shared" si="95"/>
        <v>4.7412272284393002E-3</v>
      </c>
      <c r="AY140" s="117">
        <f t="shared" si="95"/>
        <v>4.366672917295724E-3</v>
      </c>
      <c r="AZ140" s="117">
        <f t="shared" si="95"/>
        <v>4.5176149964330399E-3</v>
      </c>
      <c r="BA140" s="117">
        <f t="shared" si="95"/>
        <v>4.9593521700945368E-3</v>
      </c>
      <c r="BB140" s="117">
        <f t="shared" si="95"/>
        <v>5.3451406219118041E-3</v>
      </c>
      <c r="BC140" s="117">
        <f t="shared" si="95"/>
        <v>5.2535016946626484E-3</v>
      </c>
    </row>
    <row r="141" spans="3:55" hidden="1" x14ac:dyDescent="0.25">
      <c r="C141" s="117">
        <f t="shared" ref="C141:AH141" si="96">IF(C49="s","s",C74)</f>
        <v>2.3530092720105915E-2</v>
      </c>
      <c r="D141" s="117">
        <f t="shared" si="96"/>
        <v>2.127039269761213E-2</v>
      </c>
      <c r="E141" s="117">
        <f t="shared" si="96"/>
        <v>2.1771980613770642E-2</v>
      </c>
      <c r="F141" s="117">
        <f t="shared" si="96"/>
        <v>2.0800204524150205E-2</v>
      </c>
      <c r="G141" s="117">
        <f t="shared" si="96"/>
        <v>1.7827269682155245E-2</v>
      </c>
      <c r="H141" s="117">
        <f t="shared" si="96"/>
        <v>1.68889348063226E-2</v>
      </c>
      <c r="I141" s="117">
        <f t="shared" si="96"/>
        <v>1.6118752829768563E-2</v>
      </c>
      <c r="J141" s="117">
        <f t="shared" si="96"/>
        <v>1.577098815241396E-2</v>
      </c>
      <c r="K141" s="117">
        <f t="shared" si="96"/>
        <v>1.5257032465234114E-2</v>
      </c>
      <c r="L141" s="117">
        <f t="shared" si="96"/>
        <v>1.7403708729252881E-2</v>
      </c>
      <c r="M141" s="117">
        <f t="shared" si="96"/>
        <v>1.7231095110868247E-2</v>
      </c>
      <c r="N141" s="117">
        <f t="shared" si="96"/>
        <v>1.8620417746524499E-2</v>
      </c>
      <c r="O141" s="117">
        <f t="shared" si="96"/>
        <v>1.8608740921227947E-2</v>
      </c>
      <c r="P141" s="117">
        <f t="shared" si="96"/>
        <v>1.8397857231766686E-2</v>
      </c>
      <c r="Q141" s="117">
        <f t="shared" si="96"/>
        <v>1.8595403401515446E-2</v>
      </c>
      <c r="R141" s="117">
        <f t="shared" si="96"/>
        <v>1.708724786181904E-2</v>
      </c>
      <c r="S141" s="117">
        <f t="shared" si="96"/>
        <v>1.7397653855333671E-2</v>
      </c>
      <c r="T141" s="117">
        <f t="shared" si="96"/>
        <v>1.7436381763045319E-2</v>
      </c>
      <c r="U141" s="117">
        <f t="shared" si="96"/>
        <v>1.9797748682455721E-2</v>
      </c>
      <c r="V141" s="117">
        <f t="shared" si="96"/>
        <v>2.056415570227137E-2</v>
      </c>
      <c r="W141" s="117">
        <f t="shared" si="96"/>
        <v>1.9605262314692663E-2</v>
      </c>
      <c r="X141" s="117">
        <f t="shared" si="96"/>
        <v>2.1520490976030999E-2</v>
      </c>
      <c r="Y141" s="117">
        <f t="shared" si="96"/>
        <v>2.039639955857064E-2</v>
      </c>
      <c r="Z141" s="117">
        <f t="shared" si="96"/>
        <v>2.1049736173317284E-2</v>
      </c>
      <c r="AA141" s="117">
        <f t="shared" si="96"/>
        <v>2.4633816230622337E-2</v>
      </c>
      <c r="AB141" s="117">
        <f t="shared" si="96"/>
        <v>2.5987415885351688E-2</v>
      </c>
      <c r="AC141" s="117">
        <f t="shared" si="96"/>
        <v>2.7011822080958564E-2</v>
      </c>
      <c r="AD141" s="117">
        <f t="shared" si="96"/>
        <v>2.6503078929249912E-2</v>
      </c>
      <c r="AE141" s="117">
        <f t="shared" si="96"/>
        <v>2.9342205801369422E-2</v>
      </c>
      <c r="AF141" s="117">
        <f t="shared" si="96"/>
        <v>2.9658596775327811E-2</v>
      </c>
      <c r="AG141" s="117">
        <f t="shared" si="96"/>
        <v>3.1970324190303975E-2</v>
      </c>
      <c r="AH141" s="117">
        <f t="shared" si="96"/>
        <v>3.2350201160319933E-2</v>
      </c>
      <c r="AI141" s="117">
        <f t="shared" ref="AI141:BC141" si="97">IF(AI49="s","s",AI74)</f>
        <v>3.2957514231382108E-2</v>
      </c>
      <c r="AJ141" s="117">
        <f t="shared" si="97"/>
        <v>3.4054542819790264E-2</v>
      </c>
      <c r="AK141" s="117">
        <f t="shared" si="97"/>
        <v>3.769828997339237E-2</v>
      </c>
      <c r="AL141" s="117">
        <f t="shared" si="97"/>
        <v>3.8607709725272638E-2</v>
      </c>
      <c r="AM141" s="117">
        <f t="shared" si="97"/>
        <v>2.8761589766189598E-2</v>
      </c>
      <c r="AN141" s="117">
        <f t="shared" si="97"/>
        <v>2.9297969300733251E-2</v>
      </c>
      <c r="AO141" s="117">
        <f t="shared" si="97"/>
        <v>3.1514662194985076E-2</v>
      </c>
      <c r="AP141" s="117">
        <f t="shared" si="97"/>
        <v>3.2571946333504222E-2</v>
      </c>
      <c r="AQ141" s="117">
        <f t="shared" si="97"/>
        <v>3.2401255917722686E-2</v>
      </c>
      <c r="AR141" s="117">
        <f t="shared" si="97"/>
        <v>3.6599963871474871E-2</v>
      </c>
      <c r="AS141" s="117">
        <f t="shared" si="97"/>
        <v>3.4374266359696835E-2</v>
      </c>
      <c r="AT141" s="117">
        <f t="shared" si="97"/>
        <v>3.4899388992486312E-2</v>
      </c>
      <c r="AU141" s="117">
        <f t="shared" si="97"/>
        <v>3.5437115924177268E-2</v>
      </c>
      <c r="AV141" s="117">
        <f t="shared" si="97"/>
        <v>3.2603683037329793E-2</v>
      </c>
      <c r="AW141" s="117">
        <f t="shared" si="97"/>
        <v>3.2290011435640142E-2</v>
      </c>
      <c r="AX141" s="117">
        <f t="shared" si="97"/>
        <v>3.2119240396538323E-2</v>
      </c>
      <c r="AY141" s="117">
        <f t="shared" si="97"/>
        <v>3.0735753498047743E-2</v>
      </c>
      <c r="AZ141" s="117">
        <f t="shared" si="97"/>
        <v>3.0907384712366811E-2</v>
      </c>
      <c r="BA141" s="117">
        <f t="shared" si="97"/>
        <v>3.1821253282314395E-2</v>
      </c>
      <c r="BB141" s="117">
        <f t="shared" si="97"/>
        <v>3.1560472763478439E-2</v>
      </c>
      <c r="BC141" s="117">
        <f t="shared" si="97"/>
        <v>3.2459389840200317E-2</v>
      </c>
    </row>
    <row r="142" spans="3:55" hidden="1" x14ac:dyDescent="0.25">
      <c r="C142" s="117">
        <f t="shared" ref="C142:AH142" si="98">IF(C50="s","s",C75)</f>
        <v>1.8323978428682587E-2</v>
      </c>
      <c r="D142" s="117">
        <f t="shared" si="98"/>
        <v>1.7914785280682875E-2</v>
      </c>
      <c r="E142" s="117">
        <f t="shared" si="98"/>
        <v>2.063169413004149E-2</v>
      </c>
      <c r="F142" s="117">
        <f t="shared" si="98"/>
        <v>2.0510478932373795E-2</v>
      </c>
      <c r="G142" s="117">
        <f t="shared" si="98"/>
        <v>2.4782280358972748E-2</v>
      </c>
      <c r="H142" s="117">
        <f t="shared" si="98"/>
        <v>2.9568558848334089E-2</v>
      </c>
      <c r="I142" s="117">
        <f t="shared" si="98"/>
        <v>3.327278430162809E-2</v>
      </c>
      <c r="J142" s="117">
        <f t="shared" si="98"/>
        <v>3.2132671068093289E-2</v>
      </c>
      <c r="K142" s="117">
        <f t="shared" si="98"/>
        <v>3.0583676735223806E-2</v>
      </c>
      <c r="L142" s="117">
        <f t="shared" si="98"/>
        <v>2.6641654784522087E-2</v>
      </c>
      <c r="M142" s="117">
        <f t="shared" si="98"/>
        <v>2.7290958886558775E-2</v>
      </c>
      <c r="N142" s="117">
        <f t="shared" si="98"/>
        <v>2.5212856448980657E-2</v>
      </c>
      <c r="O142" s="117">
        <f t="shared" si="98"/>
        <v>2.7044889602277175E-2</v>
      </c>
      <c r="P142" s="117">
        <f t="shared" si="98"/>
        <v>2.5907515609345459E-2</v>
      </c>
      <c r="Q142" s="117">
        <f t="shared" si="98"/>
        <v>2.6351055763213359E-2</v>
      </c>
      <c r="R142" s="117">
        <f t="shared" si="98"/>
        <v>2.7683576503141721E-2</v>
      </c>
      <c r="S142" s="117">
        <f t="shared" si="98"/>
        <v>2.6375917629816049E-2</v>
      </c>
      <c r="T142" s="117">
        <f t="shared" si="98"/>
        <v>2.5950059105725377E-2</v>
      </c>
      <c r="U142" s="117">
        <f t="shared" si="98"/>
        <v>1.951792910597017E-2</v>
      </c>
      <c r="V142" s="117">
        <f t="shared" si="98"/>
        <v>1.9392726035225093E-2</v>
      </c>
      <c r="W142" s="117">
        <f t="shared" si="98"/>
        <v>1.9560174002970315E-2</v>
      </c>
      <c r="X142" s="117">
        <f t="shared" si="98"/>
        <v>1.9205385330840263E-2</v>
      </c>
      <c r="Y142" s="117">
        <f t="shared" si="98"/>
        <v>1.936555205484702E-2</v>
      </c>
      <c r="Z142" s="117">
        <f t="shared" si="98"/>
        <v>1.7956566515138148E-2</v>
      </c>
      <c r="AA142" s="117">
        <f t="shared" si="98"/>
        <v>1.2508045917018904E-2</v>
      </c>
      <c r="AB142" s="117">
        <f t="shared" si="98"/>
        <v>1.4060056574119083E-2</v>
      </c>
      <c r="AC142" s="117">
        <f t="shared" si="98"/>
        <v>1.3589970575233113E-2</v>
      </c>
      <c r="AD142" s="117">
        <f t="shared" si="98"/>
        <v>1.3003115811610006E-2</v>
      </c>
      <c r="AE142" s="117">
        <f t="shared" si="98"/>
        <v>1.7003233712119807E-2</v>
      </c>
      <c r="AF142" s="117">
        <f t="shared" si="98"/>
        <v>1.9821673247219646E-2</v>
      </c>
      <c r="AG142" s="117">
        <f t="shared" si="98"/>
        <v>1.8495890701439591E-2</v>
      </c>
      <c r="AH142" s="117">
        <f t="shared" si="98"/>
        <v>1.594572793854359E-2</v>
      </c>
      <c r="AI142" s="117">
        <f t="shared" ref="AI142:BC142" si="99">IF(AI50="s","s",AI75)</f>
        <v>1.6589469908421067E-2</v>
      </c>
      <c r="AJ142" s="117">
        <f t="shared" si="99"/>
        <v>1.5835989828602431E-2</v>
      </c>
      <c r="AK142" s="117">
        <f t="shared" si="99"/>
        <v>1.6614890764985065E-2</v>
      </c>
      <c r="AL142" s="117">
        <f t="shared" si="99"/>
        <v>1.5458771621311254E-2</v>
      </c>
      <c r="AM142" s="117">
        <f t="shared" si="99"/>
        <v>1.0832161992188049E-2</v>
      </c>
      <c r="AN142" s="117">
        <f t="shared" si="99"/>
        <v>5.7148940551451088E-3</v>
      </c>
      <c r="AO142" s="117">
        <f t="shared" si="99"/>
        <v>5.2320969065380767E-3</v>
      </c>
      <c r="AP142" s="117">
        <f t="shared" si="99"/>
        <v>4.4456403688029273E-3</v>
      </c>
      <c r="AQ142" s="117">
        <f t="shared" si="99"/>
        <v>4.9266135952161574E-3</v>
      </c>
      <c r="AR142" s="117">
        <f t="shared" si="99"/>
        <v>6.7339324387282705E-3</v>
      </c>
      <c r="AS142" s="117">
        <f t="shared" si="99"/>
        <v>8.125302520853606E-3</v>
      </c>
      <c r="AT142" s="117">
        <f t="shared" si="99"/>
        <v>6.6995724498630053E-3</v>
      </c>
      <c r="AU142" s="117">
        <f t="shared" si="99"/>
        <v>5.6484544200174217E-3</v>
      </c>
      <c r="AV142" s="117">
        <f t="shared" si="99"/>
        <v>6.407248503125784E-3</v>
      </c>
      <c r="AW142" s="117">
        <f t="shared" si="99"/>
        <v>7.2009682685418384E-3</v>
      </c>
      <c r="AX142" s="117">
        <f t="shared" si="99"/>
        <v>6.6976259037746372E-3</v>
      </c>
      <c r="AY142" s="117">
        <f t="shared" si="99"/>
        <v>5.9924108610523354E-3</v>
      </c>
      <c r="AZ142" s="117">
        <f t="shared" si="99"/>
        <v>6.0038432075154224E-3</v>
      </c>
      <c r="BA142" s="117">
        <f t="shared" si="99"/>
        <v>8.4725531227304238E-3</v>
      </c>
      <c r="BB142" s="117">
        <f t="shared" si="99"/>
        <v>7.4431791950833786E-3</v>
      </c>
      <c r="BC142" s="117">
        <f t="shared" si="99"/>
        <v>8.3176978093289448E-3</v>
      </c>
    </row>
    <row r="143" spans="3:55" hidden="1" x14ac:dyDescent="0.25">
      <c r="C143" s="117">
        <f t="shared" ref="C143:AH143" si="100">IF(C51="s","s",C76)</f>
        <v>2.641111692886073E-2</v>
      </c>
      <c r="D143" s="117">
        <f t="shared" si="100"/>
        <v>2.526442093541565E-2</v>
      </c>
      <c r="E143" s="117">
        <f t="shared" si="100"/>
        <v>2.6146530728131664E-2</v>
      </c>
      <c r="F143" s="117">
        <f t="shared" si="100"/>
        <v>2.4218858094105313E-2</v>
      </c>
      <c r="G143" s="117">
        <f t="shared" si="100"/>
        <v>2.3565423899342526E-2</v>
      </c>
      <c r="H143" s="117">
        <f t="shared" si="100"/>
        <v>2.2705854354584387E-2</v>
      </c>
      <c r="I143" s="117">
        <f t="shared" si="100"/>
        <v>2.2557509181772802E-2</v>
      </c>
      <c r="J143" s="117">
        <f t="shared" si="100"/>
        <v>2.3043609266020525E-2</v>
      </c>
      <c r="K143" s="117">
        <f t="shared" si="100"/>
        <v>2.3281334402503084E-2</v>
      </c>
      <c r="L143" s="117">
        <f t="shared" si="100"/>
        <v>2.328880447314053E-2</v>
      </c>
      <c r="M143" s="117">
        <f t="shared" si="100"/>
        <v>2.4067880217014979E-2</v>
      </c>
      <c r="N143" s="117">
        <f t="shared" si="100"/>
        <v>2.5012859362081159E-2</v>
      </c>
      <c r="O143" s="117">
        <f t="shared" si="100"/>
        <v>2.4936867900310696E-2</v>
      </c>
      <c r="P143" s="117">
        <f t="shared" si="100"/>
        <v>2.5464231334800087E-2</v>
      </c>
      <c r="Q143" s="117">
        <f t="shared" si="100"/>
        <v>2.4606145679207114E-2</v>
      </c>
      <c r="R143" s="117">
        <f t="shared" si="100"/>
        <v>2.4850094541444222E-2</v>
      </c>
      <c r="S143" s="117">
        <f t="shared" si="100"/>
        <v>2.5183375811679294E-2</v>
      </c>
      <c r="T143" s="117">
        <f t="shared" si="100"/>
        <v>2.7233183068081302E-2</v>
      </c>
      <c r="U143" s="117">
        <f t="shared" si="100"/>
        <v>2.8138126815535437E-2</v>
      </c>
      <c r="V143" s="117">
        <f t="shared" si="100"/>
        <v>2.7467927664671359E-2</v>
      </c>
      <c r="W143" s="117">
        <f t="shared" si="100"/>
        <v>2.8344501854432703E-2</v>
      </c>
      <c r="X143" s="117">
        <f t="shared" si="100"/>
        <v>2.8367533302483445E-2</v>
      </c>
      <c r="Y143" s="117">
        <f t="shared" si="100"/>
        <v>2.9150094025942774E-2</v>
      </c>
      <c r="Z143" s="117">
        <f t="shared" si="100"/>
        <v>3.0622472746191953E-2</v>
      </c>
      <c r="AA143" s="117">
        <f t="shared" si="100"/>
        <v>3.1283408800891928E-2</v>
      </c>
      <c r="AB143" s="117">
        <f t="shared" si="100"/>
        <v>3.213598261268244E-2</v>
      </c>
      <c r="AC143" s="117">
        <f t="shared" si="100"/>
        <v>3.3425093801507932E-2</v>
      </c>
      <c r="AD143" s="117">
        <f t="shared" si="100"/>
        <v>3.3981497979291078E-2</v>
      </c>
      <c r="AE143" s="117">
        <f t="shared" si="100"/>
        <v>3.5949348868602342E-2</v>
      </c>
      <c r="AF143" s="117">
        <f t="shared" si="100"/>
        <v>3.5112272129122796E-2</v>
      </c>
      <c r="AG143" s="117">
        <f t="shared" si="100"/>
        <v>3.5637439292443486E-2</v>
      </c>
      <c r="AH143" s="117">
        <f t="shared" si="100"/>
        <v>3.5379438862251172E-2</v>
      </c>
      <c r="AI143" s="117">
        <f t="shared" ref="AI143:BC143" si="101">IF(AI51="s","s",AI76)</f>
        <v>3.5376330127025957E-2</v>
      </c>
      <c r="AJ143" s="117">
        <f t="shared" si="101"/>
        <v>3.5963167766126777E-2</v>
      </c>
      <c r="AK143" s="117">
        <f t="shared" si="101"/>
        <v>3.6628678810058213E-2</v>
      </c>
      <c r="AL143" s="117">
        <f t="shared" si="101"/>
        <v>3.5446557289919994E-2</v>
      </c>
      <c r="AM143" s="117">
        <f t="shared" si="101"/>
        <v>2.4732724598579E-2</v>
      </c>
      <c r="AN143" s="117">
        <f t="shared" si="101"/>
        <v>2.6564046456897292E-2</v>
      </c>
      <c r="AO143" s="117">
        <f t="shared" si="101"/>
        <v>3.0845691033343253E-2</v>
      </c>
      <c r="AP143" s="117">
        <f t="shared" si="101"/>
        <v>3.1515024072437094E-2</v>
      </c>
      <c r="AQ143" s="117">
        <f t="shared" si="101"/>
        <v>3.1055928212213042E-2</v>
      </c>
      <c r="AR143" s="117">
        <f t="shared" si="101"/>
        <v>3.3722801898899306E-2</v>
      </c>
      <c r="AS143" s="117">
        <f t="shared" si="101"/>
        <v>3.3676427643850676E-2</v>
      </c>
      <c r="AT143" s="117">
        <f t="shared" si="101"/>
        <v>3.3940448705894896E-2</v>
      </c>
      <c r="AU143" s="117">
        <f t="shared" si="101"/>
        <v>3.5318833587218851E-2</v>
      </c>
      <c r="AV143" s="117">
        <f t="shared" si="101"/>
        <v>3.4826640612087387E-2</v>
      </c>
      <c r="AW143" s="117">
        <f t="shared" si="101"/>
        <v>3.3983235351689497E-2</v>
      </c>
      <c r="AX143" s="117">
        <f t="shared" si="101"/>
        <v>3.4617738216146672E-2</v>
      </c>
      <c r="AY143" s="117">
        <f t="shared" si="101"/>
        <v>3.2544347141100591E-2</v>
      </c>
      <c r="AZ143" s="117">
        <f t="shared" si="101"/>
        <v>3.2531108201366843E-2</v>
      </c>
      <c r="BA143" s="117">
        <f t="shared" si="101"/>
        <v>3.3796433989242383E-2</v>
      </c>
      <c r="BB143" s="117">
        <f t="shared" si="101"/>
        <v>3.5237101762310187E-2</v>
      </c>
      <c r="BC143" s="117">
        <f t="shared" si="101"/>
        <v>3.5237222711589057E-2</v>
      </c>
    </row>
    <row r="144" spans="3:55" hidden="1" x14ac:dyDescent="0.25">
      <c r="C144" s="117">
        <f t="shared" ref="C144:AH144" si="102">IF(C52="s","s",C77)</f>
        <v>3.2680922826311674E-3</v>
      </c>
      <c r="D144" s="117">
        <f t="shared" si="102"/>
        <v>3.8593683220886801E-3</v>
      </c>
      <c r="E144" s="117">
        <f t="shared" si="102"/>
        <v>3.9298983328823591E-3</v>
      </c>
      <c r="F144" s="117">
        <f t="shared" si="102"/>
        <v>3.9438985174378239E-3</v>
      </c>
      <c r="G144" s="117">
        <f t="shared" si="102"/>
        <v>3.6179253925077651E-3</v>
      </c>
      <c r="H144" s="117">
        <f t="shared" si="102"/>
        <v>2.9719764854098576E-3</v>
      </c>
      <c r="I144" s="117">
        <f t="shared" si="102"/>
        <v>2.9166158296439482E-3</v>
      </c>
      <c r="J144" s="117">
        <f t="shared" si="102"/>
        <v>2.675468235140855E-3</v>
      </c>
      <c r="K144" s="117">
        <f t="shared" si="102"/>
        <v>2.7365356310055373E-3</v>
      </c>
      <c r="L144" s="117">
        <f t="shared" si="102"/>
        <v>2.4702428937605691E-3</v>
      </c>
      <c r="M144" s="117">
        <f t="shared" si="102"/>
        <v>2.4134552714961655E-3</v>
      </c>
      <c r="N144" s="117">
        <f t="shared" si="102"/>
        <v>2.6348954369434336E-3</v>
      </c>
      <c r="O144" s="117">
        <f t="shared" si="102"/>
        <v>2.5178052056142554E-3</v>
      </c>
      <c r="P144" s="117">
        <f t="shared" si="102"/>
        <v>2.8655027917093281E-3</v>
      </c>
      <c r="Q144" s="117">
        <f t="shared" si="102"/>
        <v>2.8956315360974083E-3</v>
      </c>
      <c r="R144" s="117">
        <f t="shared" si="102"/>
        <v>3.4491189707817681E-3</v>
      </c>
      <c r="S144" s="117">
        <f t="shared" si="102"/>
        <v>2.9512022680645541E-3</v>
      </c>
      <c r="T144" s="117">
        <f t="shared" si="102"/>
        <v>3.4794907822456355E-3</v>
      </c>
      <c r="U144" s="117">
        <f t="shared" si="102"/>
        <v>3.4200797251029611E-3</v>
      </c>
      <c r="V144" s="117">
        <f t="shared" si="102"/>
        <v>3.5423840734657768E-3</v>
      </c>
      <c r="W144" s="117">
        <f t="shared" si="102"/>
        <v>3.6528009702719725E-3</v>
      </c>
      <c r="X144" s="117">
        <f t="shared" si="102"/>
        <v>3.6460402684748944E-3</v>
      </c>
      <c r="Y144" s="117">
        <f t="shared" si="102"/>
        <v>3.1660599686165122E-3</v>
      </c>
      <c r="Z144" s="117">
        <f t="shared" si="102"/>
        <v>3.3253235411078571E-3</v>
      </c>
      <c r="AA144" s="117">
        <f t="shared" si="102"/>
        <v>4.2088723901870144E-3</v>
      </c>
      <c r="AB144" s="117">
        <f t="shared" si="102"/>
        <v>4.3648312030681652E-3</v>
      </c>
      <c r="AC144" s="117">
        <f t="shared" si="102"/>
        <v>4.2103019926804019E-3</v>
      </c>
      <c r="AD144" s="117">
        <f t="shared" si="102"/>
        <v>4.6482083850697305E-3</v>
      </c>
      <c r="AE144" s="117">
        <f t="shared" si="102"/>
        <v>4.8145030090469146E-3</v>
      </c>
      <c r="AF144" s="117">
        <f t="shared" si="102"/>
        <v>4.7873571978119004E-3</v>
      </c>
      <c r="AG144" s="117">
        <f t="shared" si="102"/>
        <v>5.0257504223146674E-3</v>
      </c>
      <c r="AH144" s="117">
        <f t="shared" si="102"/>
        <v>5.204708299747199E-3</v>
      </c>
      <c r="AI144" s="117">
        <f t="shared" ref="AI144:BC144" si="103">IF(AI52="s","s",AI77)</f>
        <v>6.6268013361591178E-3</v>
      </c>
      <c r="AJ144" s="117">
        <f t="shared" si="103"/>
        <v>6.3793695059386956E-3</v>
      </c>
      <c r="AK144" s="117">
        <f t="shared" si="103"/>
        <v>6.2991289546426238E-3</v>
      </c>
      <c r="AL144" s="117">
        <f t="shared" si="103"/>
        <v>6.9538141459023596E-3</v>
      </c>
      <c r="AM144" s="117">
        <f t="shared" si="103"/>
        <v>5.2680288443761603E-3</v>
      </c>
      <c r="AN144" s="117">
        <f t="shared" si="103"/>
        <v>5.7403446778938631E-3</v>
      </c>
      <c r="AO144" s="117">
        <f t="shared" si="103"/>
        <v>7.2501735629128053E-3</v>
      </c>
      <c r="AP144" s="117">
        <f t="shared" si="103"/>
        <v>7.3669150856970787E-3</v>
      </c>
      <c r="AQ144" s="117">
        <f t="shared" si="103"/>
        <v>8.7978574873005047E-3</v>
      </c>
      <c r="AR144" s="117">
        <f t="shared" si="103"/>
        <v>9.5707060199123947E-3</v>
      </c>
      <c r="AS144" s="117">
        <f t="shared" si="103"/>
        <v>1.0076645671333302E-2</v>
      </c>
      <c r="AT144" s="117">
        <f t="shared" si="103"/>
        <v>1.0470134462373142E-2</v>
      </c>
      <c r="AU144" s="117">
        <f t="shared" si="103"/>
        <v>9.5083025104123718E-3</v>
      </c>
      <c r="AV144" s="117">
        <f t="shared" si="103"/>
        <v>9.9166766039786355E-3</v>
      </c>
      <c r="AW144" s="117">
        <f t="shared" si="103"/>
        <v>9.6678055873012717E-3</v>
      </c>
      <c r="AX144" s="117">
        <f t="shared" si="103"/>
        <v>1.0398607672608754E-2</v>
      </c>
      <c r="AY144" s="117">
        <f t="shared" si="103"/>
        <v>9.9106279812000622E-3</v>
      </c>
      <c r="AZ144" s="117">
        <f t="shared" si="103"/>
        <v>9.7116410271439624E-3</v>
      </c>
      <c r="BA144" s="117">
        <f t="shared" si="103"/>
        <v>9.3120373387705537E-3</v>
      </c>
      <c r="BB144" s="117">
        <f t="shared" si="103"/>
        <v>1.0178114829791392E-2</v>
      </c>
      <c r="BC144" s="117">
        <f t="shared" si="103"/>
        <v>1.0064462626888922E-2</v>
      </c>
    </row>
    <row r="145" spans="3:55" hidden="1" x14ac:dyDescent="0.25">
      <c r="C145" s="117">
        <f t="shared" ref="C145:AH145" si="104">IF(C53="s","s",C78)</f>
        <v>3.2680922826311674E-3</v>
      </c>
      <c r="D145" s="117">
        <f t="shared" si="104"/>
        <v>3.8593683220886801E-3</v>
      </c>
      <c r="E145" s="117">
        <f t="shared" si="104"/>
        <v>3.9298983328823591E-3</v>
      </c>
      <c r="F145" s="117">
        <f t="shared" si="104"/>
        <v>3.9438985174378239E-3</v>
      </c>
      <c r="G145" s="117">
        <f t="shared" si="104"/>
        <v>3.6179253925077651E-3</v>
      </c>
      <c r="H145" s="117">
        <f t="shared" si="104"/>
        <v>2.9719764854098576E-3</v>
      </c>
      <c r="I145" s="117">
        <f t="shared" si="104"/>
        <v>2.9166158296439482E-3</v>
      </c>
      <c r="J145" s="117">
        <f t="shared" si="104"/>
        <v>2.675468235140855E-3</v>
      </c>
      <c r="K145" s="117">
        <f t="shared" si="104"/>
        <v>2.7365356310055373E-3</v>
      </c>
      <c r="L145" s="117">
        <f t="shared" si="104"/>
        <v>2.4702428937605691E-3</v>
      </c>
      <c r="M145" s="117">
        <f t="shared" si="104"/>
        <v>2.4134552714961655E-3</v>
      </c>
      <c r="N145" s="117">
        <f t="shared" si="104"/>
        <v>2.6348954369434336E-3</v>
      </c>
      <c r="O145" s="117">
        <f t="shared" si="104"/>
        <v>2.5178052056142554E-3</v>
      </c>
      <c r="P145" s="117">
        <f t="shared" si="104"/>
        <v>2.8655027917093281E-3</v>
      </c>
      <c r="Q145" s="117">
        <f t="shared" si="104"/>
        <v>2.8956315360974083E-3</v>
      </c>
      <c r="R145" s="117">
        <f t="shared" si="104"/>
        <v>3.4491189707817681E-3</v>
      </c>
      <c r="S145" s="117">
        <f t="shared" si="104"/>
        <v>2.9512022680645541E-3</v>
      </c>
      <c r="T145" s="117">
        <f t="shared" si="104"/>
        <v>3.4794907822456355E-3</v>
      </c>
      <c r="U145" s="117">
        <f t="shared" si="104"/>
        <v>3.4200797251029611E-3</v>
      </c>
      <c r="V145" s="117">
        <f t="shared" si="104"/>
        <v>3.5423840734657768E-3</v>
      </c>
      <c r="W145" s="117">
        <f t="shared" si="104"/>
        <v>3.6528009702719725E-3</v>
      </c>
      <c r="X145" s="117">
        <f t="shared" si="104"/>
        <v>3.6460402684748944E-3</v>
      </c>
      <c r="Y145" s="117">
        <f t="shared" si="104"/>
        <v>3.1660599686165122E-3</v>
      </c>
      <c r="Z145" s="117">
        <f t="shared" si="104"/>
        <v>3.3253235411078571E-3</v>
      </c>
      <c r="AA145" s="117">
        <f t="shared" si="104"/>
        <v>4.2088723901870144E-3</v>
      </c>
      <c r="AB145" s="117">
        <f t="shared" si="104"/>
        <v>4.3648312030681652E-3</v>
      </c>
      <c r="AC145" s="117">
        <f t="shared" si="104"/>
        <v>4.2103019926804019E-3</v>
      </c>
      <c r="AD145" s="117">
        <f t="shared" si="104"/>
        <v>4.6482083850697305E-3</v>
      </c>
      <c r="AE145" s="117">
        <f t="shared" si="104"/>
        <v>4.8145030090469146E-3</v>
      </c>
      <c r="AF145" s="117">
        <f t="shared" si="104"/>
        <v>4.7873571978119004E-3</v>
      </c>
      <c r="AG145" s="117">
        <f t="shared" si="104"/>
        <v>5.0257504223146674E-3</v>
      </c>
      <c r="AH145" s="117">
        <f t="shared" si="104"/>
        <v>5.204708299747199E-3</v>
      </c>
      <c r="AI145" s="117">
        <f t="shared" ref="AI145:BC145" si="105">IF(AI53="s","s",AI78)</f>
        <v>6.6268013361591178E-3</v>
      </c>
      <c r="AJ145" s="117">
        <f t="shared" si="105"/>
        <v>6.3793695059386956E-3</v>
      </c>
      <c r="AK145" s="117">
        <f t="shared" si="105"/>
        <v>6.2991289546426238E-3</v>
      </c>
      <c r="AL145" s="117">
        <f t="shared" si="105"/>
        <v>6.9538141459023596E-3</v>
      </c>
      <c r="AM145" s="117">
        <f t="shared" si="105"/>
        <v>5.2680288443761603E-3</v>
      </c>
      <c r="AN145" s="117">
        <f t="shared" si="105"/>
        <v>5.7403446778938631E-3</v>
      </c>
      <c r="AO145" s="117">
        <f t="shared" si="105"/>
        <v>7.2501735629128053E-3</v>
      </c>
      <c r="AP145" s="117">
        <f t="shared" si="105"/>
        <v>7.3669150856970787E-3</v>
      </c>
      <c r="AQ145" s="117">
        <f t="shared" si="105"/>
        <v>8.7978574873005047E-3</v>
      </c>
      <c r="AR145" s="117">
        <f t="shared" si="105"/>
        <v>9.5707060199123947E-3</v>
      </c>
      <c r="AS145" s="117">
        <f t="shared" si="105"/>
        <v>1.0076645671333302E-2</v>
      </c>
      <c r="AT145" s="117">
        <f t="shared" si="105"/>
        <v>1.0470134462373142E-2</v>
      </c>
      <c r="AU145" s="117">
        <f t="shared" si="105"/>
        <v>9.5083025104123718E-3</v>
      </c>
      <c r="AV145" s="117">
        <f t="shared" si="105"/>
        <v>9.9166766039786355E-3</v>
      </c>
      <c r="AW145" s="117">
        <f t="shared" si="105"/>
        <v>9.6678055873012717E-3</v>
      </c>
      <c r="AX145" s="117">
        <f t="shared" si="105"/>
        <v>1.0398607672608754E-2</v>
      </c>
      <c r="AY145" s="117">
        <f t="shared" si="105"/>
        <v>9.9106279812000622E-3</v>
      </c>
      <c r="AZ145" s="117">
        <f t="shared" si="105"/>
        <v>9.7116410271439624E-3</v>
      </c>
      <c r="BA145" s="117">
        <f t="shared" si="105"/>
        <v>9.3120373387705537E-3</v>
      </c>
      <c r="BB145" s="117">
        <f t="shared" si="105"/>
        <v>1.0178114829791392E-2</v>
      </c>
      <c r="BC145" s="117">
        <f t="shared" si="105"/>
        <v>1.0064462626888922E-2</v>
      </c>
    </row>
    <row r="146" spans="3:55" hidden="1" x14ac:dyDescent="0.25">
      <c r="C146" s="117">
        <f t="shared" ref="C146:AH146" si="106">IF(C54="s","s",C79)</f>
        <v>3.3807508244332783E-2</v>
      </c>
      <c r="D146" s="117">
        <f t="shared" si="106"/>
        <v>3.2695499864053422E-2</v>
      </c>
      <c r="E146" s="117">
        <f t="shared" si="106"/>
        <v>3.267986866716302E-2</v>
      </c>
      <c r="F146" s="117">
        <f t="shared" si="106"/>
        <v>3.1265948704952001E-2</v>
      </c>
      <c r="G146" s="117">
        <f t="shared" si="106"/>
        <v>2.9822724715169471E-2</v>
      </c>
      <c r="H146" s="117">
        <f t="shared" si="106"/>
        <v>2.8832962654265024E-2</v>
      </c>
      <c r="I146" s="117">
        <f t="shared" si="106"/>
        <v>2.8132461863173957E-2</v>
      </c>
      <c r="J146" s="117">
        <f t="shared" si="106"/>
        <v>2.737148260997711E-2</v>
      </c>
      <c r="K146" s="117">
        <f t="shared" si="106"/>
        <v>2.818423413291626E-2</v>
      </c>
      <c r="L146" s="117">
        <f t="shared" si="106"/>
        <v>2.8535483131412593E-2</v>
      </c>
      <c r="M146" s="117">
        <f t="shared" si="106"/>
        <v>2.9246284678759251E-2</v>
      </c>
      <c r="N146" s="117">
        <f t="shared" si="106"/>
        <v>2.9333350792821327E-2</v>
      </c>
      <c r="O146" s="117">
        <f t="shared" si="106"/>
        <v>2.9377433208391833E-2</v>
      </c>
      <c r="P146" s="117">
        <f t="shared" si="106"/>
        <v>2.9565161674740693E-2</v>
      </c>
      <c r="Q146" s="117">
        <f t="shared" si="106"/>
        <v>2.8551764032075096E-2</v>
      </c>
      <c r="R146" s="117">
        <f t="shared" si="106"/>
        <v>2.9165392485020383E-2</v>
      </c>
      <c r="S146" s="117">
        <f t="shared" si="106"/>
        <v>2.8950394840933782E-2</v>
      </c>
      <c r="T146" s="117">
        <f t="shared" si="106"/>
        <v>3.0726852458080243E-2</v>
      </c>
      <c r="U146" s="117">
        <f t="shared" si="106"/>
        <v>3.1837953091062535E-2</v>
      </c>
      <c r="V146" s="117">
        <f t="shared" si="106"/>
        <v>3.157815298907115E-2</v>
      </c>
      <c r="W146" s="117">
        <f t="shared" si="106"/>
        <v>3.1918084104181184E-2</v>
      </c>
      <c r="X146" s="117">
        <f t="shared" si="106"/>
        <v>3.2594278929631404E-2</v>
      </c>
      <c r="Y146" s="117">
        <f t="shared" si="106"/>
        <v>3.3112060681494263E-2</v>
      </c>
      <c r="Z146" s="117">
        <f t="shared" si="106"/>
        <v>3.5195295780453717E-2</v>
      </c>
      <c r="AA146" s="117">
        <f t="shared" si="106"/>
        <v>3.6526278842704089E-2</v>
      </c>
      <c r="AB146" s="117">
        <f t="shared" si="106"/>
        <v>3.7576903396336979E-2</v>
      </c>
      <c r="AC146" s="117">
        <f t="shared" si="106"/>
        <v>3.8823233082578366E-2</v>
      </c>
      <c r="AD146" s="117">
        <f t="shared" si="106"/>
        <v>3.9871818547326555E-2</v>
      </c>
      <c r="AE146" s="117">
        <f t="shared" si="106"/>
        <v>4.0727249986090806E-2</v>
      </c>
      <c r="AF146" s="117">
        <f t="shared" si="106"/>
        <v>4.0184814699911517E-2</v>
      </c>
      <c r="AG146" s="117">
        <f t="shared" si="106"/>
        <v>4.0838357204089772E-2</v>
      </c>
      <c r="AH146" s="117">
        <f t="shared" si="106"/>
        <v>3.9599015554324386E-2</v>
      </c>
      <c r="AI146" s="117">
        <f t="shared" ref="AI146:BC146" si="107">IF(AI54="s","s",AI79)</f>
        <v>4.0591454801548972E-2</v>
      </c>
      <c r="AJ146" s="117">
        <f t="shared" si="107"/>
        <v>4.0485424162529218E-2</v>
      </c>
      <c r="AK146" s="117">
        <f t="shared" si="107"/>
        <v>4.0470086621043136E-2</v>
      </c>
      <c r="AL146" s="117">
        <f t="shared" si="107"/>
        <v>3.9249418564277029E-2</v>
      </c>
      <c r="AM146" s="117">
        <f t="shared" si="107"/>
        <v>2.5190618357042577E-2</v>
      </c>
      <c r="AN146" s="117">
        <f t="shared" si="107"/>
        <v>3.0292427573615562E-2</v>
      </c>
      <c r="AO146" s="117">
        <f t="shared" si="107"/>
        <v>3.5261025852661262E-2</v>
      </c>
      <c r="AP146" s="117">
        <f t="shared" si="107"/>
        <v>3.6507885978414631E-2</v>
      </c>
      <c r="AQ146" s="117">
        <f t="shared" si="107"/>
        <v>3.733566749202101E-2</v>
      </c>
      <c r="AR146" s="117">
        <f t="shared" si="107"/>
        <v>3.8638189827494479E-2</v>
      </c>
      <c r="AS146" s="117">
        <f t="shared" si="107"/>
        <v>3.8887373758180022E-2</v>
      </c>
      <c r="AT146" s="117">
        <f t="shared" si="107"/>
        <v>3.9888460775620443E-2</v>
      </c>
      <c r="AU146" s="117">
        <f t="shared" si="107"/>
        <v>4.0334106823353866E-2</v>
      </c>
      <c r="AV146" s="117">
        <f t="shared" si="107"/>
        <v>3.9454937298314195E-2</v>
      </c>
      <c r="AW146" s="117">
        <f t="shared" si="107"/>
        <v>3.9331714556832022E-2</v>
      </c>
      <c r="AX146" s="117">
        <f t="shared" si="107"/>
        <v>3.9997403528544022E-2</v>
      </c>
      <c r="AY146" s="117">
        <f t="shared" si="107"/>
        <v>3.8464480580558943E-2</v>
      </c>
      <c r="AZ146" s="117">
        <f t="shared" si="107"/>
        <v>3.8054405771357366E-2</v>
      </c>
      <c r="BA146" s="117">
        <f t="shared" si="107"/>
        <v>3.856162186725904E-2</v>
      </c>
      <c r="BB146" s="117">
        <f t="shared" si="107"/>
        <v>3.9242773442407237E-2</v>
      </c>
      <c r="BC146" s="117">
        <f t="shared" si="107"/>
        <v>3.8827600431552249E-2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R149"/>
  <sheetViews>
    <sheetView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22" ht="18.75" x14ac:dyDescent="0.3">
      <c r="A1" s="67" t="s">
        <v>188</v>
      </c>
      <c r="B1" s="7"/>
    </row>
    <row r="2" spans="1:122" x14ac:dyDescent="0.25">
      <c r="A2" s="7" t="s">
        <v>142</v>
      </c>
      <c r="B2" s="7"/>
    </row>
    <row r="3" spans="1:122" x14ac:dyDescent="0.25">
      <c r="A3" s="7" t="s">
        <v>143</v>
      </c>
      <c r="B3" s="7"/>
    </row>
    <row r="4" spans="1:122"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row>
    <row r="5" spans="1:122" x14ac:dyDescent="0.25">
      <c r="A5" s="7"/>
      <c r="B5" s="7"/>
      <c r="BE5" s="13" t="s">
        <v>318</v>
      </c>
    </row>
    <row r="6" spans="1:122" ht="15.75" thickBot="1" x14ac:dyDescent="0.3">
      <c r="A6" s="97" t="s">
        <v>304</v>
      </c>
      <c r="B6" s="98"/>
      <c r="C6" s="104" t="s">
        <v>138</v>
      </c>
    </row>
    <row r="7" spans="1:122"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22" ht="15.75" thickBot="1" x14ac:dyDescent="0.3">
      <c r="A8" s="16" t="s">
        <v>94</v>
      </c>
      <c r="B8" s="17" t="s">
        <v>95</v>
      </c>
      <c r="C8" s="81">
        <v>1177.97498325839</v>
      </c>
      <c r="D8" s="81">
        <v>1232.5659450917301</v>
      </c>
      <c r="E8" s="81">
        <v>1262.85752202241</v>
      </c>
      <c r="F8" s="81">
        <v>1274.7002436222599</v>
      </c>
      <c r="G8" s="81">
        <v>1287.85541092211</v>
      </c>
      <c r="H8" s="81">
        <v>1293.0341150807501</v>
      </c>
      <c r="I8" s="81">
        <v>1276.24182621162</v>
      </c>
      <c r="J8" s="81">
        <v>1267.2977668841099</v>
      </c>
      <c r="K8" s="81">
        <v>1287.52296573271</v>
      </c>
      <c r="L8" s="81">
        <v>1250.4879040128001</v>
      </c>
      <c r="M8" s="81">
        <v>1149.66612887108</v>
      </c>
      <c r="N8" s="81">
        <v>1386.7260461380999</v>
      </c>
      <c r="O8" s="81">
        <v>1379.27188626975</v>
      </c>
      <c r="P8" s="81">
        <v>1379.5745815556299</v>
      </c>
      <c r="Q8" s="81">
        <v>1404.0130080239501</v>
      </c>
      <c r="R8" s="81">
        <v>1397.0343598628499</v>
      </c>
      <c r="S8" s="81">
        <v>1369.65201495969</v>
      </c>
      <c r="T8" s="81">
        <v>1408.16136390888</v>
      </c>
      <c r="U8" s="81">
        <v>1404.4372961013401</v>
      </c>
      <c r="V8" s="81">
        <v>1488.8256447557501</v>
      </c>
      <c r="W8" s="81">
        <v>1580.7629993714399</v>
      </c>
      <c r="X8" s="81">
        <v>1633.8964572418199</v>
      </c>
      <c r="Y8" s="81">
        <v>1581.5571124404501</v>
      </c>
      <c r="Z8" s="81">
        <v>1508.93647383706</v>
      </c>
      <c r="AA8" s="81">
        <v>1740.1359330549101</v>
      </c>
      <c r="AB8" s="81">
        <v>1675.17286126557</v>
      </c>
      <c r="AC8" s="81">
        <v>1680.7803721834</v>
      </c>
      <c r="AD8" s="81">
        <v>1535.12551671448</v>
      </c>
      <c r="AE8" s="81">
        <v>1460.34653496389</v>
      </c>
      <c r="AF8" s="81">
        <v>1478.4979482190399</v>
      </c>
      <c r="AG8" s="81">
        <v>1409.4530426789099</v>
      </c>
      <c r="AH8" s="81">
        <v>1470.08914153919</v>
      </c>
      <c r="AI8" s="81">
        <v>1417.9898038082899</v>
      </c>
      <c r="AJ8" s="81">
        <v>1433.1015882776701</v>
      </c>
      <c r="AK8" s="81">
        <v>1616.8849422447299</v>
      </c>
      <c r="AL8" s="81">
        <v>1563.1408606345301</v>
      </c>
      <c r="AM8" s="81">
        <v>1534.65132638719</v>
      </c>
      <c r="AN8" s="81">
        <v>1482.46091247971</v>
      </c>
      <c r="AO8" s="81">
        <v>1416.04817945172</v>
      </c>
      <c r="AP8" s="81">
        <v>1517.76303827381</v>
      </c>
      <c r="AQ8" s="81">
        <v>1592.54801533455</v>
      </c>
      <c r="AR8" s="81">
        <v>1650.64464057379</v>
      </c>
      <c r="AS8" s="81">
        <v>1650.7339557544699</v>
      </c>
      <c r="AT8" s="81">
        <v>1564.66213168377</v>
      </c>
      <c r="AU8" s="81">
        <v>1580.4160807711201</v>
      </c>
      <c r="AV8" s="81">
        <v>1461.7322594735399</v>
      </c>
      <c r="AW8" s="81">
        <v>1320.36442051061</v>
      </c>
      <c r="AX8" s="81">
        <v>1640.26108210601</v>
      </c>
      <c r="AY8" s="81">
        <v>1565.79914435306</v>
      </c>
      <c r="AZ8" s="81">
        <v>1524.9465464664599</v>
      </c>
      <c r="BA8" s="81">
        <v>1501.9745840388</v>
      </c>
      <c r="BB8" s="81">
        <v>1513.43118889385</v>
      </c>
      <c r="BC8" s="81">
        <v>1485.61511469474</v>
      </c>
      <c r="BD8" s="86"/>
      <c r="BE8" s="82" t="str">
        <f>IF(C8&gt;0,IF(C8&lt;5,"SECRETTTTTTTT",""),"")</f>
        <v/>
      </c>
      <c r="BF8" s="82" t="str">
        <f t="shared" ref="BF8:BF54" si="0">IF(D8&gt;0,IF(D8&lt;5,"SECRETTTTTTTT",""),"")</f>
        <v/>
      </c>
      <c r="BG8" s="82" t="str">
        <f t="shared" ref="BG8:BG54" si="1">IF(E8&gt;0,IF(E8&lt;5,"SECRETTTTTTTT",""),"")</f>
        <v/>
      </c>
      <c r="BH8" s="82" t="str">
        <f t="shared" ref="BH8:BH54" si="2">IF(F8&gt;0,IF(F8&lt;5,"SECRETTTTTTTT",""),"")</f>
        <v/>
      </c>
      <c r="BI8" s="82" t="str">
        <f t="shared" ref="BI8:BI54" si="3">IF(G8&gt;0,IF(G8&lt;5,"SECRETTTTTTTT",""),"")</f>
        <v/>
      </c>
      <c r="BJ8" s="82" t="str">
        <f t="shared" ref="BJ8:BJ54" si="4">IF(H8&gt;0,IF(H8&lt;5,"SECRETTTTTTTT",""),"")</f>
        <v/>
      </c>
      <c r="BK8" s="82" t="str">
        <f t="shared" ref="BK8:BK54" si="5">IF(I8&gt;0,IF(I8&lt;5,"SECRETTTTTTTT",""),"")</f>
        <v/>
      </c>
      <c r="BL8" s="82" t="str">
        <f t="shared" ref="BL8:BL54" si="6">IF(J8&gt;0,IF(J8&lt;5,"SECRETTTTTTTT",""),"")</f>
        <v/>
      </c>
      <c r="BM8" s="82" t="str">
        <f t="shared" ref="BM8:BM54" si="7">IF(K8&gt;0,IF(K8&lt;5,"SECRETTTTTTTT",""),"")</f>
        <v/>
      </c>
      <c r="BN8" s="82" t="str">
        <f t="shared" ref="BN8:BN54" si="8">IF(L8&gt;0,IF(L8&lt;5,"SECRETTTTTTTT",""),"")</f>
        <v/>
      </c>
      <c r="BO8" s="82" t="str">
        <f t="shared" ref="BO8:BO54" si="9">IF(M8&gt;0,IF(M8&lt;5,"SECRETTTTTTTT",""),"")</f>
        <v/>
      </c>
      <c r="BP8" s="82" t="str">
        <f t="shared" ref="BP8:BP54" si="10">IF(N8&gt;0,IF(N8&lt;5,"SECRETTTTTTTT",""),"")</f>
        <v/>
      </c>
      <c r="BQ8" s="82" t="str">
        <f t="shared" ref="BQ8:BQ54" si="11">IF(O8&gt;0,IF(O8&lt;5,"SECRETTTTTTTT",""),"")</f>
        <v/>
      </c>
      <c r="BR8" s="82" t="str">
        <f t="shared" ref="BR8:BR54" si="12">IF(P8&gt;0,IF(P8&lt;5,"SECRETTTTTTTT",""),"")</f>
        <v/>
      </c>
      <c r="BS8" s="82" t="str">
        <f t="shared" ref="BS8:BS54" si="13">IF(Q8&gt;0,IF(Q8&lt;5,"SECRETTTTTTTT",""),"")</f>
        <v/>
      </c>
      <c r="BT8" s="82" t="str">
        <f t="shared" ref="BT8:BT54" si="14">IF(R8&gt;0,IF(R8&lt;5,"SECRETTTTTTTT",""),"")</f>
        <v/>
      </c>
      <c r="BU8" s="82" t="str">
        <f t="shared" ref="BU8:BU54" si="15">IF(S8&gt;0,IF(S8&lt;5,"SECRETTTTTTTT",""),"")</f>
        <v/>
      </c>
      <c r="BV8" s="82" t="str">
        <f t="shared" ref="BV8:BV54" si="16">IF(T8&gt;0,IF(T8&lt;5,"SECRETTTTTTTT",""),"")</f>
        <v/>
      </c>
      <c r="BW8" s="82" t="str">
        <f t="shared" ref="BW8:BW54" si="17">IF(U8&gt;0,IF(U8&lt;5,"SECRETTTTTTTT",""),"")</f>
        <v/>
      </c>
      <c r="BX8" s="82" t="str">
        <f t="shared" ref="BX8:BX54" si="18">IF(V8&gt;0,IF(V8&lt;5,"SECRETTTTTTTT",""),"")</f>
        <v/>
      </c>
      <c r="BY8" s="82" t="str">
        <f t="shared" ref="BY8:BY54" si="19">IF(W8&gt;0,IF(W8&lt;5,"SECRETTTTTTTT",""),"")</f>
        <v/>
      </c>
      <c r="BZ8" s="82" t="str">
        <f t="shared" ref="BZ8:BZ54" si="20">IF(X8&gt;0,IF(X8&lt;5,"SECRETTTTTTTT",""),"")</f>
        <v/>
      </c>
      <c r="CA8" s="82" t="str">
        <f t="shared" ref="CA8:CA54" si="21">IF(Y8&gt;0,IF(Y8&lt;5,"SECRETTTTTTTT",""),"")</f>
        <v/>
      </c>
      <c r="CB8" s="82" t="str">
        <f t="shared" ref="CB8:CB54" si="22">IF(Z8&gt;0,IF(Z8&lt;5,"SECRETTTTTTTT",""),"")</f>
        <v/>
      </c>
      <c r="CC8" s="82" t="str">
        <f t="shared" ref="CC8:CC54" si="23">IF(AA8&gt;0,IF(AA8&lt;5,"SECRETTTTTTTT",""),"")</f>
        <v/>
      </c>
      <c r="CD8" s="82" t="str">
        <f t="shared" ref="CD8:CD54" si="24">IF(AB8&gt;0,IF(AB8&lt;5,"SECRETTTTTTTT",""),"")</f>
        <v/>
      </c>
      <c r="CE8" s="82" t="str">
        <f t="shared" ref="CE8:CE54" si="25">IF(AC8&gt;0,IF(AC8&lt;5,"SECRETTTTTTTT",""),"")</f>
        <v/>
      </c>
      <c r="CF8" s="82" t="str">
        <f t="shared" ref="CF8:CF54" si="26">IF(AD8&gt;0,IF(AD8&lt;5,"SECRETTTTTTTT",""),"")</f>
        <v/>
      </c>
      <c r="CG8" s="82" t="str">
        <f t="shared" ref="CG8:CG54" si="27">IF(AE8&gt;0,IF(AE8&lt;5,"SECRETTTTTTTT",""),"")</f>
        <v/>
      </c>
      <c r="CH8" s="82" t="str">
        <f t="shared" ref="CH8:CH54" si="28">IF(AF8&gt;0,IF(AF8&lt;5,"SECRETTTTTTTT",""),"")</f>
        <v/>
      </c>
      <c r="CI8" s="82" t="str">
        <f t="shared" ref="CI8:CI54" si="29">IF(AG8&gt;0,IF(AG8&lt;5,"SECRETTTTTTTT",""),"")</f>
        <v/>
      </c>
      <c r="CJ8" s="82" t="str">
        <f t="shared" ref="CJ8:CJ54" si="30">IF(AH8&gt;0,IF(AH8&lt;5,"SECRETTTTTTTT",""),"")</f>
        <v/>
      </c>
      <c r="CK8" s="82" t="str">
        <f t="shared" ref="CK8:CK54" si="31">IF(AI8&gt;0,IF(AI8&lt;5,"SECRETTTTTTTT",""),"")</f>
        <v/>
      </c>
      <c r="CL8" s="82" t="str">
        <f t="shared" ref="CL8:CL54" si="32">IF(AJ8&gt;0,IF(AJ8&lt;5,"SECRETTTTTTTT",""),"")</f>
        <v/>
      </c>
      <c r="CM8" s="82" t="str">
        <f t="shared" ref="CM8:CM54" si="33">IF(AK8&gt;0,IF(AK8&lt;5,"SECRETTTTTTTT",""),"")</f>
        <v/>
      </c>
      <c r="CN8" s="82" t="str">
        <f t="shared" ref="CN8:CN54" si="34">IF(AL8&gt;0,IF(AL8&lt;5,"SECRETTTTTTTT",""),"")</f>
        <v/>
      </c>
      <c r="CO8" s="82" t="str">
        <f t="shared" ref="CO8:CO54" si="35">IF(AM8&gt;0,IF(AM8&lt;5,"SECRETTTTTTTT",""),"")</f>
        <v/>
      </c>
      <c r="CP8" s="82" t="str">
        <f t="shared" ref="CP8:CP54" si="36">IF(AN8&gt;0,IF(AN8&lt;5,"SECRETTTTTTTT",""),"")</f>
        <v/>
      </c>
      <c r="CQ8" s="82" t="str">
        <f t="shared" ref="CQ8:CQ54" si="37">IF(AO8&gt;0,IF(AO8&lt;5,"SECRETTTTTTTT",""),"")</f>
        <v/>
      </c>
      <c r="CR8" s="82" t="str">
        <f t="shared" ref="CR8:CR54" si="38">IF(AP8&gt;0,IF(AP8&lt;5,"SECRETTTTTTTT",""),"")</f>
        <v/>
      </c>
      <c r="CS8" s="82" t="str">
        <f t="shared" ref="CS8:CS54" si="39">IF(AQ8&gt;0,IF(AQ8&lt;5,"SECRETTTTTTTT",""),"")</f>
        <v/>
      </c>
      <c r="CT8" s="82" t="str">
        <f t="shared" ref="CT8:CT54" si="40">IF(AR8&gt;0,IF(AR8&lt;5,"SECRETTTTTTTT",""),"")</f>
        <v/>
      </c>
      <c r="CU8" s="82" t="str">
        <f t="shared" ref="CU8:CU54" si="41">IF(AS8&gt;0,IF(AS8&lt;5,"SECRETTTTTTTT",""),"")</f>
        <v/>
      </c>
      <c r="CV8" s="82" t="str">
        <f t="shared" ref="CV8:CV54" si="42">IF(AT8&gt;0,IF(AT8&lt;5,"SECRETTTTTTTT",""),"")</f>
        <v/>
      </c>
      <c r="CW8" s="82" t="str">
        <f t="shared" ref="CW8:CW54" si="43">IF(AU8&gt;0,IF(AU8&lt;5,"SECRETTTTTTTT",""),"")</f>
        <v/>
      </c>
      <c r="CX8" s="82" t="str">
        <f t="shared" ref="CX8:CX54" si="44">IF(AV8&gt;0,IF(AV8&lt;5,"SECRETTTTTTTT",""),"")</f>
        <v/>
      </c>
      <c r="CY8" s="82" t="str">
        <f t="shared" ref="CY8:CY54" si="45">IF(AW8&gt;0,IF(AW8&lt;5,"SECRETTTTTTTT",""),"")</f>
        <v/>
      </c>
      <c r="CZ8" s="82" t="str">
        <f t="shared" ref="CZ8:CZ54" si="46">IF(AX8&gt;0,IF(AX8&lt;5,"SECRETTTTTTTT",""),"")</f>
        <v/>
      </c>
      <c r="DA8" s="82" t="str">
        <f t="shared" ref="DA8:DA54" si="47">IF(AY8&gt;0,IF(AY8&lt;5,"SECRETTTTTTTT",""),"")</f>
        <v/>
      </c>
      <c r="DB8" s="82" t="str">
        <f t="shared" ref="DB8:DB54" si="48">IF(AZ8&gt;0,IF(AZ8&lt;5,"SECRETTTTTTTT",""),"")</f>
        <v/>
      </c>
      <c r="DC8" s="82" t="str">
        <f t="shared" ref="DC8:DC54" si="49">IF(BA8&gt;0,IF(BA8&lt;5,"SECRETTTTTTTT",""),"")</f>
        <v/>
      </c>
      <c r="DD8" s="82" t="str">
        <f t="shared" ref="DD8:DD54" si="50">IF(BB8&gt;0,IF(BB8&lt;5,"SECRETTTTTTTT",""),"")</f>
        <v/>
      </c>
      <c r="DE8" s="82" t="str">
        <f t="shared" ref="DE8:DE54" si="51">IF(BC8&gt;0,IF(BC8&lt;5,"SECRETTTTTTTT",""),"")</f>
        <v/>
      </c>
      <c r="DF8" s="82" t="str">
        <f t="shared" ref="DF8:DF54" si="52">IF(BD8&gt;0,IF(BD8&lt;5,"SECRETTTTTTTT",""),"")</f>
        <v/>
      </c>
      <c r="DG8" s="82" t="str">
        <f t="shared" ref="DG8:DG54" si="53">IF(BE8&gt;0,IF(BE8&lt;5,"SECRETTTTTTTT",""),"")</f>
        <v/>
      </c>
      <c r="DH8" s="82" t="str">
        <f t="shared" ref="DH8:DH54" si="54">IF(BF8&gt;0,IF(BF8&lt;5,"SECRETTTTTTTT",""),"")</f>
        <v/>
      </c>
      <c r="DI8" s="82" t="str">
        <f t="shared" ref="DI8:DI54" si="55">IF(BG8&gt;0,IF(BG8&lt;5,"SECRETTTTTTTT",""),"")</f>
        <v/>
      </c>
      <c r="DJ8" s="82" t="str">
        <f t="shared" ref="DJ8:DJ54" si="56">IF(BH8&gt;0,IF(BH8&lt;5,"SECRETTTTTTTT",""),"")</f>
        <v/>
      </c>
      <c r="DK8" s="82" t="str">
        <f t="shared" ref="DK8:DK54" si="57">IF(BI8&gt;0,IF(BI8&lt;5,"SECRETTTTTTTT",""),"")</f>
        <v/>
      </c>
      <c r="DL8" s="82" t="str">
        <f t="shared" ref="DL8:DL54" si="58">IF(BJ8&gt;0,IF(BJ8&lt;5,"SECRETTTTTTTT",""),"")</f>
        <v/>
      </c>
      <c r="DM8" s="82" t="str">
        <f t="shared" ref="DM8:DM54" si="59">IF(BK8&gt;0,IF(BK8&lt;5,"SECRETTTTTTTT",""),"")</f>
        <v/>
      </c>
      <c r="DN8" s="82" t="str">
        <f t="shared" ref="DN8:DN54" si="60">IF(BL8&gt;0,IF(BL8&lt;5,"SECRETTTTTTTT",""),"")</f>
        <v/>
      </c>
      <c r="DO8" s="82" t="str">
        <f t="shared" ref="DO8:DO54" si="61">IF(BM8&gt;0,IF(BM8&lt;5,"SECRETTTTTTTT",""),"")</f>
        <v/>
      </c>
      <c r="DP8" s="82" t="str">
        <f t="shared" ref="DP8:DP54" si="62">IF(BN8&gt;0,IF(BN8&lt;5,"SECRETTTTTTTT",""),"")</f>
        <v/>
      </c>
      <c r="DQ8" s="82" t="str">
        <f t="shared" ref="DQ8:DQ54" si="63">IF(BO8&gt;0,IF(BO8&lt;5,"SECRETTTTTTTT",""),"")</f>
        <v/>
      </c>
      <c r="DR8" s="82" t="str">
        <f t="shared" ref="DR8:DR54" si="64">IF(BP8&gt;0,IF(BP8&lt;5,"SECRETTTTTTTT",""),"")</f>
        <v/>
      </c>
    </row>
    <row r="9" spans="1:122" ht="15.75" thickBot="1" x14ac:dyDescent="0.3">
      <c r="A9" s="18"/>
      <c r="B9" s="18" t="s">
        <v>145</v>
      </c>
      <c r="C9" s="77">
        <v>1177.97498325839</v>
      </c>
      <c r="D9" s="77">
        <v>1232.5659450917301</v>
      </c>
      <c r="E9" s="77">
        <v>1262.85752202241</v>
      </c>
      <c r="F9" s="77">
        <v>1274.7002436222599</v>
      </c>
      <c r="G9" s="77">
        <v>1287.85541092211</v>
      </c>
      <c r="H9" s="77">
        <v>1293.0341150807501</v>
      </c>
      <c r="I9" s="77">
        <v>1276.24182621162</v>
      </c>
      <c r="J9" s="77">
        <v>1267.2977668841099</v>
      </c>
      <c r="K9" s="77">
        <v>1287.52296573271</v>
      </c>
      <c r="L9" s="77">
        <v>1250.4879040128001</v>
      </c>
      <c r="M9" s="77">
        <v>1149.66612887108</v>
      </c>
      <c r="N9" s="77">
        <v>1386.7260461380999</v>
      </c>
      <c r="O9" s="77">
        <v>1379.27188626975</v>
      </c>
      <c r="P9" s="77">
        <v>1379.5745815556299</v>
      </c>
      <c r="Q9" s="77">
        <v>1404.0130080239501</v>
      </c>
      <c r="R9" s="77">
        <v>1397.0343598628499</v>
      </c>
      <c r="S9" s="77">
        <v>1369.65201495969</v>
      </c>
      <c r="T9" s="77">
        <v>1408.16136390888</v>
      </c>
      <c r="U9" s="77">
        <v>1404.4372961013401</v>
      </c>
      <c r="V9" s="77">
        <v>1488.8256447557501</v>
      </c>
      <c r="W9" s="77">
        <v>1580.7629993714399</v>
      </c>
      <c r="X9" s="77">
        <v>1633.8964572418199</v>
      </c>
      <c r="Y9" s="77">
        <v>1581.5571124404501</v>
      </c>
      <c r="Z9" s="77">
        <v>1508.93647383706</v>
      </c>
      <c r="AA9" s="77">
        <v>1740.1359330549101</v>
      </c>
      <c r="AB9" s="77">
        <v>1675.17286126557</v>
      </c>
      <c r="AC9" s="77">
        <v>1680.7803721834</v>
      </c>
      <c r="AD9" s="77">
        <v>1535.12551671448</v>
      </c>
      <c r="AE9" s="77">
        <v>1460.34653496389</v>
      </c>
      <c r="AF9" s="77">
        <v>1478.4979482190399</v>
      </c>
      <c r="AG9" s="77">
        <v>1409.4530426789099</v>
      </c>
      <c r="AH9" s="77">
        <v>1470.08914153919</v>
      </c>
      <c r="AI9" s="77">
        <v>1417.9898038082899</v>
      </c>
      <c r="AJ9" s="77">
        <v>1433.1015882776701</v>
      </c>
      <c r="AK9" s="77">
        <v>1616.8849422447299</v>
      </c>
      <c r="AL9" s="77">
        <v>1563.1408606345301</v>
      </c>
      <c r="AM9" s="77">
        <v>1534.65132638719</v>
      </c>
      <c r="AN9" s="77">
        <v>1482.46091247971</v>
      </c>
      <c r="AO9" s="77">
        <v>1416.04817945172</v>
      </c>
      <c r="AP9" s="77">
        <v>1517.76303827381</v>
      </c>
      <c r="AQ9" s="77">
        <v>1592.54801533455</v>
      </c>
      <c r="AR9" s="77">
        <v>1650.64464057379</v>
      </c>
      <c r="AS9" s="77">
        <v>1650.7339557544699</v>
      </c>
      <c r="AT9" s="77">
        <v>1564.66213168377</v>
      </c>
      <c r="AU9" s="77">
        <v>1580.4160807711201</v>
      </c>
      <c r="AV9" s="77">
        <v>1461.7322594735399</v>
      </c>
      <c r="AW9" s="77">
        <v>1320.36442051061</v>
      </c>
      <c r="AX9" s="77">
        <v>1640.26108210601</v>
      </c>
      <c r="AY9" s="77">
        <v>1565.79914435306</v>
      </c>
      <c r="AZ9" s="77">
        <v>1524.9465464664599</v>
      </c>
      <c r="BA9" s="77">
        <v>1501.9745840388</v>
      </c>
      <c r="BB9" s="77">
        <v>1513.43118889385</v>
      </c>
      <c r="BC9" s="77">
        <v>1485.61511469474</v>
      </c>
      <c r="BD9" s="90"/>
      <c r="BE9" s="82" t="str">
        <f t="shared" ref="BE9:BE54" si="65">IF(C9&gt;0,IF(C9&lt;5,"SECRETTTTTTTT",""),"")</f>
        <v/>
      </c>
      <c r="BF9" s="82" t="str">
        <f t="shared" si="0"/>
        <v/>
      </c>
      <c r="BG9" s="82" t="str">
        <f t="shared" si="1"/>
        <v/>
      </c>
      <c r="BH9" s="82" t="str">
        <f t="shared" si="2"/>
        <v/>
      </c>
      <c r="BI9" s="82" t="str">
        <f t="shared" si="3"/>
        <v/>
      </c>
      <c r="BJ9" s="82" t="str">
        <f t="shared" si="4"/>
        <v/>
      </c>
      <c r="BK9" s="82" t="str">
        <f t="shared" si="5"/>
        <v/>
      </c>
      <c r="BL9" s="82" t="str">
        <f t="shared" si="6"/>
        <v/>
      </c>
      <c r="BM9" s="82" t="str">
        <f t="shared" si="7"/>
        <v/>
      </c>
      <c r="BN9" s="82" t="str">
        <f t="shared" si="8"/>
        <v/>
      </c>
      <c r="BO9" s="82" t="str">
        <f t="shared" si="9"/>
        <v/>
      </c>
      <c r="BP9" s="82" t="str">
        <f t="shared" si="10"/>
        <v/>
      </c>
      <c r="BQ9" s="82" t="str">
        <f t="shared" si="11"/>
        <v/>
      </c>
      <c r="BR9" s="82" t="str">
        <f t="shared" si="12"/>
        <v/>
      </c>
      <c r="BS9" s="82" t="str">
        <f t="shared" si="13"/>
        <v/>
      </c>
      <c r="BT9" s="82" t="str">
        <f t="shared" si="14"/>
        <v/>
      </c>
      <c r="BU9" s="82" t="str">
        <f t="shared" si="15"/>
        <v/>
      </c>
      <c r="BV9" s="82" t="str">
        <f t="shared" si="16"/>
        <v/>
      </c>
      <c r="BW9" s="82" t="str">
        <f t="shared" si="17"/>
        <v/>
      </c>
      <c r="BX9" s="82" t="str">
        <f t="shared" si="18"/>
        <v/>
      </c>
      <c r="BY9" s="82" t="str">
        <f t="shared" si="19"/>
        <v/>
      </c>
      <c r="BZ9" s="82" t="str">
        <f t="shared" si="20"/>
        <v/>
      </c>
      <c r="CA9" s="82" t="str">
        <f t="shared" si="21"/>
        <v/>
      </c>
      <c r="CB9" s="82" t="str">
        <f t="shared" si="22"/>
        <v/>
      </c>
      <c r="CC9" s="82" t="str">
        <f t="shared" si="23"/>
        <v/>
      </c>
      <c r="CD9" s="82" t="str">
        <f t="shared" si="24"/>
        <v/>
      </c>
      <c r="CE9" s="82" t="str">
        <f t="shared" si="25"/>
        <v/>
      </c>
      <c r="CF9" s="82" t="str">
        <f t="shared" si="26"/>
        <v/>
      </c>
      <c r="CG9" s="82" t="str">
        <f t="shared" si="27"/>
        <v/>
      </c>
      <c r="CH9" s="82" t="str">
        <f t="shared" si="28"/>
        <v/>
      </c>
      <c r="CI9" s="82" t="str">
        <f t="shared" si="29"/>
        <v/>
      </c>
      <c r="CJ9" s="82" t="str">
        <f t="shared" si="30"/>
        <v/>
      </c>
      <c r="CK9" s="82" t="str">
        <f t="shared" si="31"/>
        <v/>
      </c>
      <c r="CL9" s="82" t="str">
        <f t="shared" si="32"/>
        <v/>
      </c>
      <c r="CM9" s="82" t="str">
        <f t="shared" si="33"/>
        <v/>
      </c>
      <c r="CN9" s="82" t="str">
        <f t="shared" si="34"/>
        <v/>
      </c>
      <c r="CO9" s="82" t="str">
        <f t="shared" si="35"/>
        <v/>
      </c>
      <c r="CP9" s="82" t="str">
        <f t="shared" si="36"/>
        <v/>
      </c>
      <c r="CQ9" s="82" t="str">
        <f t="shared" si="37"/>
        <v/>
      </c>
      <c r="CR9" s="82" t="str">
        <f t="shared" si="38"/>
        <v/>
      </c>
      <c r="CS9" s="82" t="str">
        <f t="shared" si="39"/>
        <v/>
      </c>
      <c r="CT9" s="82" t="str">
        <f t="shared" si="40"/>
        <v/>
      </c>
      <c r="CU9" s="82" t="str">
        <f t="shared" si="41"/>
        <v/>
      </c>
      <c r="CV9" s="82" t="str">
        <f t="shared" si="42"/>
        <v/>
      </c>
      <c r="CW9" s="82" t="str">
        <f t="shared" si="43"/>
        <v/>
      </c>
      <c r="CX9" s="82" t="str">
        <f t="shared" si="44"/>
        <v/>
      </c>
      <c r="CY9" s="82" t="str">
        <f t="shared" si="45"/>
        <v/>
      </c>
      <c r="CZ9" s="82" t="str">
        <f t="shared" si="46"/>
        <v/>
      </c>
      <c r="DA9" s="82" t="str">
        <f t="shared" si="47"/>
        <v/>
      </c>
      <c r="DB9" s="82" t="str">
        <f t="shared" si="48"/>
        <v/>
      </c>
      <c r="DC9" s="82" t="str">
        <f t="shared" si="49"/>
        <v/>
      </c>
      <c r="DD9" s="82" t="str">
        <f t="shared" si="50"/>
        <v/>
      </c>
      <c r="DE9" s="82" t="str">
        <f t="shared" si="51"/>
        <v/>
      </c>
      <c r="DF9" s="82" t="str">
        <f t="shared" si="52"/>
        <v/>
      </c>
      <c r="DG9" s="82" t="str">
        <f t="shared" si="53"/>
        <v/>
      </c>
      <c r="DH9" s="82" t="str">
        <f t="shared" si="54"/>
        <v/>
      </c>
      <c r="DI9" s="82" t="str">
        <f t="shared" si="55"/>
        <v/>
      </c>
      <c r="DJ9" s="82" t="str">
        <f t="shared" si="56"/>
        <v/>
      </c>
      <c r="DK9" s="82" t="str">
        <f t="shared" si="57"/>
        <v/>
      </c>
      <c r="DL9" s="82" t="str">
        <f t="shared" si="58"/>
        <v/>
      </c>
      <c r="DM9" s="82" t="str">
        <f t="shared" si="59"/>
        <v/>
      </c>
      <c r="DN9" s="82" t="str">
        <f t="shared" si="60"/>
        <v/>
      </c>
      <c r="DO9" s="82" t="str">
        <f t="shared" si="61"/>
        <v/>
      </c>
      <c r="DP9" s="82" t="str">
        <f t="shared" si="62"/>
        <v/>
      </c>
      <c r="DQ9" s="82" t="str">
        <f t="shared" si="63"/>
        <v/>
      </c>
      <c r="DR9" s="82" t="str">
        <f t="shared" si="64"/>
        <v/>
      </c>
    </row>
    <row r="10" spans="1:122" ht="15.75" thickBot="1" x14ac:dyDescent="0.3">
      <c r="A10" s="19" t="s">
        <v>96</v>
      </c>
      <c r="B10" s="20" t="s">
        <v>97</v>
      </c>
      <c r="C10" s="81">
        <v>3434.8785514953702</v>
      </c>
      <c r="D10" s="81">
        <v>3312.8622242072001</v>
      </c>
      <c r="E10" s="81">
        <v>3262.2090400867501</v>
      </c>
      <c r="F10" s="81">
        <v>3306.5751206744599</v>
      </c>
      <c r="G10" s="81">
        <v>3302.7887480228201</v>
      </c>
      <c r="H10" s="81">
        <v>3275.5088372086898</v>
      </c>
      <c r="I10" s="81">
        <v>3297.24274091503</v>
      </c>
      <c r="J10" s="81">
        <v>3289.45094767919</v>
      </c>
      <c r="K10" s="81">
        <v>3311.56554347872</v>
      </c>
      <c r="L10" s="81">
        <v>3340.0004872419699</v>
      </c>
      <c r="M10" s="81">
        <v>3341.6464647785101</v>
      </c>
      <c r="N10" s="81">
        <v>3386.8627655294299</v>
      </c>
      <c r="O10" s="81">
        <v>3396.3816021176899</v>
      </c>
      <c r="P10" s="81">
        <v>3454.6018755258501</v>
      </c>
      <c r="Q10" s="81">
        <v>3428.6826493469898</v>
      </c>
      <c r="R10" s="81">
        <v>3411.0216866063101</v>
      </c>
      <c r="S10" s="81">
        <v>3387.6342792457499</v>
      </c>
      <c r="T10" s="81">
        <v>3481.1478953606302</v>
      </c>
      <c r="U10" s="81">
        <v>3476.1799511629301</v>
      </c>
      <c r="V10" s="81">
        <v>3551.8153589960002</v>
      </c>
      <c r="W10" s="81">
        <v>3605.1564240545499</v>
      </c>
      <c r="X10" s="81">
        <v>3562.5489160490602</v>
      </c>
      <c r="Y10" s="81">
        <v>3619.3419480970501</v>
      </c>
      <c r="Z10" s="81">
        <v>3624.0758852836998</v>
      </c>
      <c r="AA10" s="81">
        <v>3666.2722073188502</v>
      </c>
      <c r="AB10" s="81">
        <v>3690.7429220633398</v>
      </c>
      <c r="AC10" s="81">
        <v>3663.3893247053602</v>
      </c>
      <c r="AD10" s="81">
        <v>3702.9349880007499</v>
      </c>
      <c r="AE10" s="81">
        <v>3777.3560542190498</v>
      </c>
      <c r="AF10" s="81">
        <v>3806.0799506661501</v>
      </c>
      <c r="AG10" s="81">
        <v>3863.9435793180101</v>
      </c>
      <c r="AH10" s="81">
        <v>3873.4754283779698</v>
      </c>
      <c r="AI10" s="81">
        <v>3884.53352841673</v>
      </c>
      <c r="AJ10" s="81">
        <v>3915.1835450405802</v>
      </c>
      <c r="AK10" s="81">
        <v>3908.8963059468001</v>
      </c>
      <c r="AL10" s="81">
        <v>4069.75269583823</v>
      </c>
      <c r="AM10" s="81">
        <v>3950.0639393660299</v>
      </c>
      <c r="AN10" s="81">
        <v>4108.0316989816902</v>
      </c>
      <c r="AO10" s="81">
        <v>4146.4083595615903</v>
      </c>
      <c r="AP10" s="81">
        <v>4025.1127375927499</v>
      </c>
      <c r="AQ10" s="81">
        <v>4071.5951005636698</v>
      </c>
      <c r="AR10" s="81">
        <v>4417.7560564653104</v>
      </c>
      <c r="AS10" s="81">
        <v>4460.6367060370203</v>
      </c>
      <c r="AT10" s="81">
        <v>4536.1768809825498</v>
      </c>
      <c r="AU10" s="81">
        <v>4551.43865676522</v>
      </c>
      <c r="AV10" s="81">
        <v>4533.8133201917599</v>
      </c>
      <c r="AW10" s="81">
        <v>4504.13924392853</v>
      </c>
      <c r="AX10" s="81">
        <v>4522.5813374091504</v>
      </c>
      <c r="AY10" s="81">
        <v>4516.94102718248</v>
      </c>
      <c r="AZ10" s="81">
        <v>4511.8348814188403</v>
      </c>
      <c r="BA10" s="81">
        <v>4545.9823004380896</v>
      </c>
      <c r="BB10" s="81">
        <v>4566.19295366198</v>
      </c>
      <c r="BC10" s="81">
        <v>4606.7198714259603</v>
      </c>
      <c r="BD10" s="86"/>
      <c r="BE10" s="82" t="str">
        <f t="shared" si="65"/>
        <v/>
      </c>
      <c r="BF10" s="82" t="str">
        <f t="shared" si="0"/>
        <v/>
      </c>
      <c r="BG10" s="82" t="str">
        <f t="shared" si="1"/>
        <v/>
      </c>
      <c r="BH10" s="82" t="str">
        <f t="shared" si="2"/>
        <v/>
      </c>
      <c r="BI10" s="82" t="str">
        <f t="shared" si="3"/>
        <v/>
      </c>
      <c r="BJ10" s="82" t="str">
        <f t="shared" si="4"/>
        <v/>
      </c>
      <c r="BK10" s="82" t="str">
        <f t="shared" si="5"/>
        <v/>
      </c>
      <c r="BL10" s="82" t="str">
        <f t="shared" si="6"/>
        <v/>
      </c>
      <c r="BM10" s="82" t="str">
        <f t="shared" si="7"/>
        <v/>
      </c>
      <c r="BN10" s="82" t="str">
        <f t="shared" si="8"/>
        <v/>
      </c>
      <c r="BO10" s="82" t="str">
        <f t="shared" si="9"/>
        <v/>
      </c>
      <c r="BP10" s="82" t="str">
        <f t="shared" si="10"/>
        <v/>
      </c>
      <c r="BQ10" s="82" t="str">
        <f t="shared" si="11"/>
        <v/>
      </c>
      <c r="BR10" s="82" t="str">
        <f t="shared" si="12"/>
        <v/>
      </c>
      <c r="BS10" s="82" t="str">
        <f t="shared" si="13"/>
        <v/>
      </c>
      <c r="BT10" s="82" t="str">
        <f t="shared" si="14"/>
        <v/>
      </c>
      <c r="BU10" s="82" t="str">
        <f t="shared" si="15"/>
        <v/>
      </c>
      <c r="BV10" s="82" t="str">
        <f t="shared" si="16"/>
        <v/>
      </c>
      <c r="BW10" s="82" t="str">
        <f t="shared" si="17"/>
        <v/>
      </c>
      <c r="BX10" s="82" t="str">
        <f t="shared" si="18"/>
        <v/>
      </c>
      <c r="BY10" s="82" t="str">
        <f t="shared" si="19"/>
        <v/>
      </c>
      <c r="BZ10" s="82" t="str">
        <f t="shared" si="20"/>
        <v/>
      </c>
      <c r="CA10" s="82" t="str">
        <f t="shared" si="21"/>
        <v/>
      </c>
      <c r="CB10" s="82" t="str">
        <f t="shared" si="22"/>
        <v/>
      </c>
      <c r="CC10" s="82" t="str">
        <f t="shared" si="23"/>
        <v/>
      </c>
      <c r="CD10" s="82" t="str">
        <f t="shared" si="24"/>
        <v/>
      </c>
      <c r="CE10" s="82" t="str">
        <f t="shared" si="25"/>
        <v/>
      </c>
      <c r="CF10" s="82" t="str">
        <f t="shared" si="26"/>
        <v/>
      </c>
      <c r="CG10" s="82" t="str">
        <f t="shared" si="27"/>
        <v/>
      </c>
      <c r="CH10" s="82" t="str">
        <f t="shared" si="28"/>
        <v/>
      </c>
      <c r="CI10" s="82" t="str">
        <f t="shared" si="29"/>
        <v/>
      </c>
      <c r="CJ10" s="82" t="str">
        <f t="shared" si="30"/>
        <v/>
      </c>
      <c r="CK10" s="82" t="str">
        <f t="shared" si="31"/>
        <v/>
      </c>
      <c r="CL10" s="82" t="str">
        <f t="shared" si="32"/>
        <v/>
      </c>
      <c r="CM10" s="82" t="str">
        <f t="shared" si="33"/>
        <v/>
      </c>
      <c r="CN10" s="82" t="str">
        <f t="shared" si="34"/>
        <v/>
      </c>
      <c r="CO10" s="82" t="str">
        <f t="shared" si="35"/>
        <v/>
      </c>
      <c r="CP10" s="82" t="str">
        <f t="shared" si="36"/>
        <v/>
      </c>
      <c r="CQ10" s="82" t="str">
        <f t="shared" si="37"/>
        <v/>
      </c>
      <c r="CR10" s="82" t="str">
        <f t="shared" si="38"/>
        <v/>
      </c>
      <c r="CS10" s="82" t="str">
        <f t="shared" si="39"/>
        <v/>
      </c>
      <c r="CT10" s="82" t="str">
        <f t="shared" si="40"/>
        <v/>
      </c>
      <c r="CU10" s="82" t="str">
        <f t="shared" si="41"/>
        <v/>
      </c>
      <c r="CV10" s="82" t="str">
        <f t="shared" si="42"/>
        <v/>
      </c>
      <c r="CW10" s="82" t="str">
        <f t="shared" si="43"/>
        <v/>
      </c>
      <c r="CX10" s="82" t="str">
        <f t="shared" si="44"/>
        <v/>
      </c>
      <c r="CY10" s="82" t="str">
        <f t="shared" si="45"/>
        <v/>
      </c>
      <c r="CZ10" s="82" t="str">
        <f t="shared" si="46"/>
        <v/>
      </c>
      <c r="DA10" s="82" t="str">
        <f t="shared" si="47"/>
        <v/>
      </c>
      <c r="DB10" s="82" t="str">
        <f t="shared" si="48"/>
        <v/>
      </c>
      <c r="DC10" s="82" t="str">
        <f t="shared" si="49"/>
        <v/>
      </c>
      <c r="DD10" s="82" t="str">
        <f t="shared" si="50"/>
        <v/>
      </c>
      <c r="DE10" s="82" t="str">
        <f t="shared" si="51"/>
        <v/>
      </c>
      <c r="DF10" s="82" t="str">
        <f t="shared" si="52"/>
        <v/>
      </c>
      <c r="DG10" s="82" t="str">
        <f t="shared" si="53"/>
        <v/>
      </c>
      <c r="DH10" s="82" t="str">
        <f t="shared" si="54"/>
        <v/>
      </c>
      <c r="DI10" s="82" t="str">
        <f t="shared" si="55"/>
        <v/>
      </c>
      <c r="DJ10" s="82" t="str">
        <f t="shared" si="56"/>
        <v/>
      </c>
      <c r="DK10" s="82" t="str">
        <f t="shared" si="57"/>
        <v/>
      </c>
      <c r="DL10" s="82" t="str">
        <f t="shared" si="58"/>
        <v/>
      </c>
      <c r="DM10" s="82" t="str">
        <f t="shared" si="59"/>
        <v/>
      </c>
      <c r="DN10" s="82" t="str">
        <f t="shared" si="60"/>
        <v/>
      </c>
      <c r="DO10" s="82" t="str">
        <f t="shared" si="61"/>
        <v/>
      </c>
      <c r="DP10" s="82" t="str">
        <f t="shared" si="62"/>
        <v/>
      </c>
      <c r="DQ10" s="82" t="str">
        <f t="shared" si="63"/>
        <v/>
      </c>
      <c r="DR10" s="82" t="str">
        <f t="shared" si="64"/>
        <v/>
      </c>
    </row>
    <row r="11" spans="1:122" ht="15.75" thickBot="1" x14ac:dyDescent="0.3">
      <c r="A11" s="19" t="s">
        <v>98</v>
      </c>
      <c r="B11" s="20" t="s">
        <v>99</v>
      </c>
      <c r="C11" s="81">
        <v>3322.21088129491</v>
      </c>
      <c r="D11" s="81">
        <v>3315.9408870420798</v>
      </c>
      <c r="E11" s="81">
        <v>3377.3474922662599</v>
      </c>
      <c r="F11" s="81">
        <v>3417.15630323809</v>
      </c>
      <c r="G11" s="81">
        <v>3470.4202358126599</v>
      </c>
      <c r="H11" s="81">
        <v>3519.1696131579401</v>
      </c>
      <c r="I11" s="81">
        <v>3526.1888741652201</v>
      </c>
      <c r="J11" s="81">
        <v>3622.6501572548</v>
      </c>
      <c r="K11" s="81">
        <v>3638.7180691753501</v>
      </c>
      <c r="L11" s="81">
        <v>3662.9745453547798</v>
      </c>
      <c r="M11" s="81">
        <v>3711.2779137132202</v>
      </c>
      <c r="N11" s="81">
        <v>3694.1918685073801</v>
      </c>
      <c r="O11" s="81">
        <v>3652.36606857794</v>
      </c>
      <c r="P11" s="81">
        <v>3632.9849031665399</v>
      </c>
      <c r="Q11" s="81">
        <v>3627.2742528686699</v>
      </c>
      <c r="R11" s="81">
        <v>3622.2589754536598</v>
      </c>
      <c r="S11" s="81">
        <v>3603.3112711078302</v>
      </c>
      <c r="T11" s="81">
        <v>3602.0577628923902</v>
      </c>
      <c r="U11" s="81">
        <v>3609.3965829326198</v>
      </c>
      <c r="V11" s="81">
        <v>3601.42999200134</v>
      </c>
      <c r="W11" s="81">
        <v>3605.4051439065802</v>
      </c>
      <c r="X11" s="81">
        <v>3622.0858628467099</v>
      </c>
      <c r="Y11" s="81">
        <v>3661.4265360960499</v>
      </c>
      <c r="Z11" s="81">
        <v>3645.8785876635402</v>
      </c>
      <c r="AA11" s="81">
        <v>3683.9250161187001</v>
      </c>
      <c r="AB11" s="81">
        <v>3673.4448638267099</v>
      </c>
      <c r="AC11" s="81">
        <v>3615.9017493432598</v>
      </c>
      <c r="AD11" s="81">
        <v>3590.9467812509001</v>
      </c>
      <c r="AE11" s="81">
        <v>3556.4368313894802</v>
      </c>
      <c r="AF11" s="81">
        <v>3514.7000693618202</v>
      </c>
      <c r="AG11" s="81">
        <v>3530.5793149471701</v>
      </c>
      <c r="AH11" s="81">
        <v>3567.9959231472099</v>
      </c>
      <c r="AI11" s="81">
        <v>3583.88675850854</v>
      </c>
      <c r="AJ11" s="81">
        <v>3606.0292253193002</v>
      </c>
      <c r="AK11" s="81">
        <v>3648.2845768720699</v>
      </c>
      <c r="AL11" s="81">
        <v>3664.5791402912</v>
      </c>
      <c r="AM11" s="81">
        <v>3577.70675141947</v>
      </c>
      <c r="AN11" s="81">
        <v>3671.5626494615199</v>
      </c>
      <c r="AO11" s="81">
        <v>3704.7778314764901</v>
      </c>
      <c r="AP11" s="81">
        <v>3683.2835306889201</v>
      </c>
      <c r="AQ11" s="81">
        <v>3675.6028013750201</v>
      </c>
      <c r="AR11" s="81">
        <v>3697.9197927647901</v>
      </c>
      <c r="AS11" s="81">
        <v>3703.7754353482101</v>
      </c>
      <c r="AT11" s="81">
        <v>3755.2310201564701</v>
      </c>
      <c r="AU11" s="81">
        <v>3721.7639081503498</v>
      </c>
      <c r="AV11" s="81">
        <v>3704.71184447523</v>
      </c>
      <c r="AW11" s="81">
        <v>3702.1147739676198</v>
      </c>
      <c r="AX11" s="81">
        <v>3705.5561485865601</v>
      </c>
      <c r="AY11" s="81">
        <v>3736.2122862572501</v>
      </c>
      <c r="AZ11" s="81">
        <v>3717.2632591903298</v>
      </c>
      <c r="BA11" s="81">
        <v>3776.1288120116101</v>
      </c>
      <c r="BB11" s="81">
        <v>3776.7008710639798</v>
      </c>
      <c r="BC11" s="81">
        <v>3839.3415932575299</v>
      </c>
      <c r="BD11" s="86"/>
      <c r="BE11" s="82" t="str">
        <f t="shared" si="65"/>
        <v/>
      </c>
      <c r="BF11" s="82" t="str">
        <f t="shared" si="0"/>
        <v/>
      </c>
      <c r="BG11" s="82" t="str">
        <f t="shared" si="1"/>
        <v/>
      </c>
      <c r="BH11" s="82" t="str">
        <f t="shared" si="2"/>
        <v/>
      </c>
      <c r="BI11" s="82" t="str">
        <f t="shared" si="3"/>
        <v/>
      </c>
      <c r="BJ11" s="82" t="str">
        <f t="shared" si="4"/>
        <v/>
      </c>
      <c r="BK11" s="82" t="str">
        <f t="shared" si="5"/>
        <v/>
      </c>
      <c r="BL11" s="82" t="str">
        <f t="shared" si="6"/>
        <v/>
      </c>
      <c r="BM11" s="82" t="str">
        <f t="shared" si="7"/>
        <v/>
      </c>
      <c r="BN11" s="82" t="str">
        <f t="shared" si="8"/>
        <v/>
      </c>
      <c r="BO11" s="82" t="str">
        <f t="shared" si="9"/>
        <v/>
      </c>
      <c r="BP11" s="82" t="str">
        <f t="shared" si="10"/>
        <v/>
      </c>
      <c r="BQ11" s="82" t="str">
        <f t="shared" si="11"/>
        <v/>
      </c>
      <c r="BR11" s="82" t="str">
        <f t="shared" si="12"/>
        <v/>
      </c>
      <c r="BS11" s="82" t="str">
        <f t="shared" si="13"/>
        <v/>
      </c>
      <c r="BT11" s="82" t="str">
        <f t="shared" si="14"/>
        <v/>
      </c>
      <c r="BU11" s="82" t="str">
        <f t="shared" si="15"/>
        <v/>
      </c>
      <c r="BV11" s="82" t="str">
        <f t="shared" si="16"/>
        <v/>
      </c>
      <c r="BW11" s="82" t="str">
        <f t="shared" si="17"/>
        <v/>
      </c>
      <c r="BX11" s="82" t="str">
        <f t="shared" si="18"/>
        <v/>
      </c>
      <c r="BY11" s="82" t="str">
        <f t="shared" si="19"/>
        <v/>
      </c>
      <c r="BZ11" s="82" t="str">
        <f t="shared" si="20"/>
        <v/>
      </c>
      <c r="CA11" s="82" t="str">
        <f t="shared" si="21"/>
        <v/>
      </c>
      <c r="CB11" s="82" t="str">
        <f t="shared" si="22"/>
        <v/>
      </c>
      <c r="CC11" s="82" t="str">
        <f t="shared" si="23"/>
        <v/>
      </c>
      <c r="CD11" s="82" t="str">
        <f t="shared" si="24"/>
        <v/>
      </c>
      <c r="CE11" s="82" t="str">
        <f t="shared" si="25"/>
        <v/>
      </c>
      <c r="CF11" s="82" t="str">
        <f t="shared" si="26"/>
        <v/>
      </c>
      <c r="CG11" s="82" t="str">
        <f t="shared" si="27"/>
        <v/>
      </c>
      <c r="CH11" s="82" t="str">
        <f t="shared" si="28"/>
        <v/>
      </c>
      <c r="CI11" s="82" t="str">
        <f t="shared" si="29"/>
        <v/>
      </c>
      <c r="CJ11" s="82" t="str">
        <f t="shared" si="30"/>
        <v/>
      </c>
      <c r="CK11" s="82" t="str">
        <f t="shared" si="31"/>
        <v/>
      </c>
      <c r="CL11" s="82" t="str">
        <f t="shared" si="32"/>
        <v/>
      </c>
      <c r="CM11" s="82" t="str">
        <f t="shared" si="33"/>
        <v/>
      </c>
      <c r="CN11" s="82" t="str">
        <f t="shared" si="34"/>
        <v/>
      </c>
      <c r="CO11" s="82" t="str">
        <f t="shared" si="35"/>
        <v/>
      </c>
      <c r="CP11" s="82" t="str">
        <f t="shared" si="36"/>
        <v/>
      </c>
      <c r="CQ11" s="82" t="str">
        <f t="shared" si="37"/>
        <v/>
      </c>
      <c r="CR11" s="82" t="str">
        <f t="shared" si="38"/>
        <v/>
      </c>
      <c r="CS11" s="82" t="str">
        <f t="shared" si="39"/>
        <v/>
      </c>
      <c r="CT11" s="82" t="str">
        <f t="shared" si="40"/>
        <v/>
      </c>
      <c r="CU11" s="82" t="str">
        <f t="shared" si="41"/>
        <v/>
      </c>
      <c r="CV11" s="82" t="str">
        <f t="shared" si="42"/>
        <v/>
      </c>
      <c r="CW11" s="82" t="str">
        <f t="shared" si="43"/>
        <v/>
      </c>
      <c r="CX11" s="82" t="str">
        <f t="shared" si="44"/>
        <v/>
      </c>
      <c r="CY11" s="82" t="str">
        <f t="shared" si="45"/>
        <v/>
      </c>
      <c r="CZ11" s="82" t="str">
        <f t="shared" si="46"/>
        <v/>
      </c>
      <c r="DA11" s="82" t="str">
        <f t="shared" si="47"/>
        <v/>
      </c>
      <c r="DB11" s="82" t="str">
        <f t="shared" si="48"/>
        <v/>
      </c>
      <c r="DC11" s="82" t="str">
        <f t="shared" si="49"/>
        <v/>
      </c>
      <c r="DD11" s="82" t="str">
        <f t="shared" si="50"/>
        <v/>
      </c>
      <c r="DE11" s="82" t="str">
        <f t="shared" si="51"/>
        <v/>
      </c>
      <c r="DF11" s="82" t="str">
        <f t="shared" si="52"/>
        <v/>
      </c>
      <c r="DG11" s="82" t="str">
        <f t="shared" si="53"/>
        <v/>
      </c>
      <c r="DH11" s="82" t="str">
        <f t="shared" si="54"/>
        <v/>
      </c>
      <c r="DI11" s="82" t="str">
        <f t="shared" si="55"/>
        <v/>
      </c>
      <c r="DJ11" s="82" t="str">
        <f t="shared" si="56"/>
        <v/>
      </c>
      <c r="DK11" s="82" t="str">
        <f t="shared" si="57"/>
        <v/>
      </c>
      <c r="DL11" s="82" t="str">
        <f t="shared" si="58"/>
        <v/>
      </c>
      <c r="DM11" s="82" t="str">
        <f t="shared" si="59"/>
        <v/>
      </c>
      <c r="DN11" s="82" t="str">
        <f t="shared" si="60"/>
        <v/>
      </c>
      <c r="DO11" s="82" t="str">
        <f t="shared" si="61"/>
        <v/>
      </c>
      <c r="DP11" s="82" t="str">
        <f t="shared" si="62"/>
        <v/>
      </c>
      <c r="DQ11" s="82" t="str">
        <f t="shared" si="63"/>
        <v/>
      </c>
      <c r="DR11" s="82" t="str">
        <f t="shared" si="64"/>
        <v/>
      </c>
    </row>
    <row r="12" spans="1:122" ht="15.75" thickBot="1" x14ac:dyDescent="0.3">
      <c r="A12" s="19" t="s">
        <v>100</v>
      </c>
      <c r="B12" s="20" t="s">
        <v>101</v>
      </c>
      <c r="C12" s="81">
        <v>4565.3652873087003</v>
      </c>
      <c r="D12" s="81">
        <v>4551.2468184523204</v>
      </c>
      <c r="E12" s="81">
        <v>4416.2342580474296</v>
      </c>
      <c r="F12" s="81">
        <v>4405.5519777168702</v>
      </c>
      <c r="G12" s="81">
        <v>4336.3311005652904</v>
      </c>
      <c r="H12" s="81">
        <v>4331.2048084675698</v>
      </c>
      <c r="I12" s="81">
        <v>4368.4352690534297</v>
      </c>
      <c r="J12" s="81">
        <v>4329.7765282297996</v>
      </c>
      <c r="K12" s="81">
        <v>4358.2853440174604</v>
      </c>
      <c r="L12" s="81">
        <v>4422.1289041323498</v>
      </c>
      <c r="M12" s="81">
        <v>4475.9811557010898</v>
      </c>
      <c r="N12" s="81">
        <v>4482.1685729851997</v>
      </c>
      <c r="O12" s="81">
        <v>4396.6057663053498</v>
      </c>
      <c r="P12" s="81">
        <v>4353.78260473303</v>
      </c>
      <c r="Q12" s="81">
        <v>4128.0249645807598</v>
      </c>
      <c r="R12" s="81">
        <v>4085.6786645247198</v>
      </c>
      <c r="S12" s="81">
        <v>4052.2941136724398</v>
      </c>
      <c r="T12" s="81">
        <v>4042.04248115992</v>
      </c>
      <c r="U12" s="81">
        <v>4005.6324378665599</v>
      </c>
      <c r="V12" s="81">
        <v>4002.0819612328</v>
      </c>
      <c r="W12" s="81">
        <v>3954.1698236672901</v>
      </c>
      <c r="X12" s="81">
        <v>3984.1989776135201</v>
      </c>
      <c r="Y12" s="81">
        <v>4005.4492627995201</v>
      </c>
      <c r="Z12" s="81">
        <v>3963.1038119169998</v>
      </c>
      <c r="AA12" s="81">
        <v>3995.7435018754099</v>
      </c>
      <c r="AB12" s="81">
        <v>4057.3331884797899</v>
      </c>
      <c r="AC12" s="81">
        <v>4111.8279141839002</v>
      </c>
      <c r="AD12" s="81">
        <v>4192.9708415732503</v>
      </c>
      <c r="AE12" s="81">
        <v>4183.7120266586699</v>
      </c>
      <c r="AF12" s="81">
        <v>4232.6211368293398</v>
      </c>
      <c r="AG12" s="81">
        <v>4252.01810054817</v>
      </c>
      <c r="AH12" s="81">
        <v>4248.5264464312104</v>
      </c>
      <c r="AI12" s="81">
        <v>4233.5530046232798</v>
      </c>
      <c r="AJ12" s="81">
        <v>4247.2803030783998</v>
      </c>
      <c r="AK12" s="81">
        <v>4229.3831599085697</v>
      </c>
      <c r="AL12" s="81">
        <v>4172.3179119668603</v>
      </c>
      <c r="AM12" s="81">
        <v>3965.9352130581101</v>
      </c>
      <c r="AN12" s="81">
        <v>4003.82399243809</v>
      </c>
      <c r="AO12" s="81">
        <v>4018.5505001822298</v>
      </c>
      <c r="AP12" s="81">
        <v>4025.10399012781</v>
      </c>
      <c r="AQ12" s="81">
        <v>3994.9728114655099</v>
      </c>
      <c r="AR12" s="81">
        <v>3919.7227110672802</v>
      </c>
      <c r="AS12" s="81">
        <v>4072.5567584491801</v>
      </c>
      <c r="AT12" s="81">
        <v>4193.6081644032802</v>
      </c>
      <c r="AU12" s="81">
        <v>4154.0417766952996</v>
      </c>
      <c r="AV12" s="81">
        <v>4203.9928862708002</v>
      </c>
      <c r="AW12" s="81">
        <v>4281.7955719865104</v>
      </c>
      <c r="AX12" s="81">
        <v>4318.9430142193796</v>
      </c>
      <c r="AY12" s="81">
        <v>4425.09387249068</v>
      </c>
      <c r="AZ12" s="81">
        <v>4420.4338949041203</v>
      </c>
      <c r="BA12" s="81">
        <v>4370.5917117490899</v>
      </c>
      <c r="BB12" s="81">
        <v>4382.82462698364</v>
      </c>
      <c r="BC12" s="81">
        <v>4401.5331535920895</v>
      </c>
      <c r="BD12" s="86"/>
      <c r="BE12" s="82" t="str">
        <f t="shared" si="65"/>
        <v/>
      </c>
      <c r="BF12" s="82" t="str">
        <f t="shared" si="0"/>
        <v/>
      </c>
      <c r="BG12" s="82" t="str">
        <f t="shared" si="1"/>
        <v/>
      </c>
      <c r="BH12" s="82" t="str">
        <f t="shared" si="2"/>
        <v/>
      </c>
      <c r="BI12" s="82" t="str">
        <f t="shared" si="3"/>
        <v/>
      </c>
      <c r="BJ12" s="82" t="str">
        <f t="shared" si="4"/>
        <v/>
      </c>
      <c r="BK12" s="82" t="str">
        <f t="shared" si="5"/>
        <v/>
      </c>
      <c r="BL12" s="82" t="str">
        <f t="shared" si="6"/>
        <v/>
      </c>
      <c r="BM12" s="82" t="str">
        <f t="shared" si="7"/>
        <v/>
      </c>
      <c r="BN12" s="82" t="str">
        <f t="shared" si="8"/>
        <v/>
      </c>
      <c r="BO12" s="82" t="str">
        <f t="shared" si="9"/>
        <v/>
      </c>
      <c r="BP12" s="82" t="str">
        <f t="shared" si="10"/>
        <v/>
      </c>
      <c r="BQ12" s="82" t="str">
        <f t="shared" si="11"/>
        <v/>
      </c>
      <c r="BR12" s="82" t="str">
        <f t="shared" si="12"/>
        <v/>
      </c>
      <c r="BS12" s="82" t="str">
        <f t="shared" si="13"/>
        <v/>
      </c>
      <c r="BT12" s="82" t="str">
        <f t="shared" si="14"/>
        <v/>
      </c>
      <c r="BU12" s="82" t="str">
        <f t="shared" si="15"/>
        <v/>
      </c>
      <c r="BV12" s="82" t="str">
        <f t="shared" si="16"/>
        <v/>
      </c>
      <c r="BW12" s="82" t="str">
        <f t="shared" si="17"/>
        <v/>
      </c>
      <c r="BX12" s="82" t="str">
        <f t="shared" si="18"/>
        <v/>
      </c>
      <c r="BY12" s="82" t="str">
        <f t="shared" si="19"/>
        <v/>
      </c>
      <c r="BZ12" s="82" t="str">
        <f t="shared" si="20"/>
        <v/>
      </c>
      <c r="CA12" s="82" t="str">
        <f t="shared" si="21"/>
        <v/>
      </c>
      <c r="CB12" s="82" t="str">
        <f t="shared" si="22"/>
        <v/>
      </c>
      <c r="CC12" s="82" t="str">
        <f t="shared" si="23"/>
        <v/>
      </c>
      <c r="CD12" s="82" t="str">
        <f t="shared" si="24"/>
        <v/>
      </c>
      <c r="CE12" s="82" t="str">
        <f t="shared" si="25"/>
        <v/>
      </c>
      <c r="CF12" s="82" t="str">
        <f t="shared" si="26"/>
        <v/>
      </c>
      <c r="CG12" s="82" t="str">
        <f t="shared" si="27"/>
        <v/>
      </c>
      <c r="CH12" s="82" t="str">
        <f t="shared" si="28"/>
        <v/>
      </c>
      <c r="CI12" s="82" t="str">
        <f t="shared" si="29"/>
        <v/>
      </c>
      <c r="CJ12" s="82" t="str">
        <f t="shared" si="30"/>
        <v/>
      </c>
      <c r="CK12" s="82" t="str">
        <f t="shared" si="31"/>
        <v/>
      </c>
      <c r="CL12" s="82" t="str">
        <f t="shared" si="32"/>
        <v/>
      </c>
      <c r="CM12" s="82" t="str">
        <f t="shared" si="33"/>
        <v/>
      </c>
      <c r="CN12" s="82" t="str">
        <f t="shared" si="34"/>
        <v/>
      </c>
      <c r="CO12" s="82" t="str">
        <f t="shared" si="35"/>
        <v/>
      </c>
      <c r="CP12" s="82" t="str">
        <f t="shared" si="36"/>
        <v/>
      </c>
      <c r="CQ12" s="82" t="str">
        <f t="shared" si="37"/>
        <v/>
      </c>
      <c r="CR12" s="82" t="str">
        <f t="shared" si="38"/>
        <v/>
      </c>
      <c r="CS12" s="82" t="str">
        <f t="shared" si="39"/>
        <v/>
      </c>
      <c r="CT12" s="82" t="str">
        <f t="shared" si="40"/>
        <v/>
      </c>
      <c r="CU12" s="82" t="str">
        <f t="shared" si="41"/>
        <v/>
      </c>
      <c r="CV12" s="82" t="str">
        <f t="shared" si="42"/>
        <v/>
      </c>
      <c r="CW12" s="82" t="str">
        <f t="shared" si="43"/>
        <v/>
      </c>
      <c r="CX12" s="82" t="str">
        <f t="shared" si="44"/>
        <v/>
      </c>
      <c r="CY12" s="82" t="str">
        <f t="shared" si="45"/>
        <v/>
      </c>
      <c r="CZ12" s="82" t="str">
        <f t="shared" si="46"/>
        <v/>
      </c>
      <c r="DA12" s="82" t="str">
        <f t="shared" si="47"/>
        <v/>
      </c>
      <c r="DB12" s="82" t="str">
        <f t="shared" si="48"/>
        <v/>
      </c>
      <c r="DC12" s="82" t="str">
        <f t="shared" si="49"/>
        <v/>
      </c>
      <c r="DD12" s="82" t="str">
        <f t="shared" si="50"/>
        <v/>
      </c>
      <c r="DE12" s="82" t="str">
        <f t="shared" si="51"/>
        <v/>
      </c>
      <c r="DF12" s="82" t="str">
        <f t="shared" si="52"/>
        <v/>
      </c>
      <c r="DG12" s="82" t="str">
        <f t="shared" si="53"/>
        <v/>
      </c>
      <c r="DH12" s="82" t="str">
        <f t="shared" si="54"/>
        <v/>
      </c>
      <c r="DI12" s="82" t="str">
        <f t="shared" si="55"/>
        <v/>
      </c>
      <c r="DJ12" s="82" t="str">
        <f t="shared" si="56"/>
        <v/>
      </c>
      <c r="DK12" s="82" t="str">
        <f t="shared" si="57"/>
        <v/>
      </c>
      <c r="DL12" s="82" t="str">
        <f t="shared" si="58"/>
        <v/>
      </c>
      <c r="DM12" s="82" t="str">
        <f t="shared" si="59"/>
        <v/>
      </c>
      <c r="DN12" s="82" t="str">
        <f t="shared" si="60"/>
        <v/>
      </c>
      <c r="DO12" s="82" t="str">
        <f t="shared" si="61"/>
        <v/>
      </c>
      <c r="DP12" s="82" t="str">
        <f t="shared" si="62"/>
        <v/>
      </c>
      <c r="DQ12" s="82" t="str">
        <f t="shared" si="63"/>
        <v/>
      </c>
      <c r="DR12" s="82" t="str">
        <f t="shared" si="64"/>
        <v/>
      </c>
    </row>
    <row r="13" spans="1:122" ht="15.75" thickBot="1" x14ac:dyDescent="0.3">
      <c r="A13" s="19" t="s">
        <v>102</v>
      </c>
      <c r="B13" s="20" t="s">
        <v>103</v>
      </c>
      <c r="C13" s="81">
        <v>539.47536419488699</v>
      </c>
      <c r="D13" s="81">
        <v>522.70066131891701</v>
      </c>
      <c r="E13" s="81">
        <v>525.96077232665095</v>
      </c>
      <c r="F13" s="81">
        <v>514.55847833748101</v>
      </c>
      <c r="G13" s="81">
        <v>475.64669071413601</v>
      </c>
      <c r="H13" s="81">
        <v>470.13063535452198</v>
      </c>
      <c r="I13" s="81">
        <v>460.14698684328101</v>
      </c>
      <c r="J13" s="81">
        <v>449.39762596402397</v>
      </c>
      <c r="K13" s="81">
        <v>437.96552110597401</v>
      </c>
      <c r="L13" s="81">
        <v>405.72522828729302</v>
      </c>
      <c r="M13" s="81">
        <v>371.06994063026002</v>
      </c>
      <c r="N13" s="81">
        <v>300.49506057356399</v>
      </c>
      <c r="O13" s="81">
        <v>287.302617465411</v>
      </c>
      <c r="P13" s="81">
        <v>279.06896595989002</v>
      </c>
      <c r="Q13" s="81">
        <v>291.39148788878998</v>
      </c>
      <c r="R13" s="81">
        <v>289.86842201993102</v>
      </c>
      <c r="S13" s="81">
        <v>282.46529328044198</v>
      </c>
      <c r="T13" s="81">
        <v>275.74448344667201</v>
      </c>
      <c r="U13" s="81">
        <v>261.690734736634</v>
      </c>
      <c r="V13" s="81">
        <v>251.37104662956099</v>
      </c>
      <c r="W13" s="81">
        <v>246.50829722018</v>
      </c>
      <c r="X13" s="81">
        <v>236.22056628604901</v>
      </c>
      <c r="Y13" s="81">
        <v>239.009668826395</v>
      </c>
      <c r="Z13" s="81">
        <v>238.28363421642101</v>
      </c>
      <c r="AA13" s="81">
        <v>246.471987853706</v>
      </c>
      <c r="AB13" s="81">
        <v>250.06770064572299</v>
      </c>
      <c r="AC13" s="81">
        <v>248.663132335569</v>
      </c>
      <c r="AD13" s="81">
        <v>263.86567373049201</v>
      </c>
      <c r="AE13" s="81">
        <v>247.35613630268401</v>
      </c>
      <c r="AF13" s="81">
        <v>246.94631926890699</v>
      </c>
      <c r="AG13" s="81">
        <v>240.394776097879</v>
      </c>
      <c r="AH13" s="81">
        <v>246.65991674318701</v>
      </c>
      <c r="AI13" s="81">
        <v>251.60901846039599</v>
      </c>
      <c r="AJ13" s="81">
        <v>253.05921092047501</v>
      </c>
      <c r="AK13" s="81">
        <v>258.387590691887</v>
      </c>
      <c r="AL13" s="81">
        <v>264.25521979107202</v>
      </c>
      <c r="AM13" s="81">
        <v>252.851005778245</v>
      </c>
      <c r="AN13" s="81">
        <v>253.53444851907901</v>
      </c>
      <c r="AO13" s="81">
        <v>259.699163716378</v>
      </c>
      <c r="AP13" s="81">
        <v>253.04229754734001</v>
      </c>
      <c r="AQ13" s="81">
        <v>247.46555779545099</v>
      </c>
      <c r="AR13" s="81">
        <v>254.040550175482</v>
      </c>
      <c r="AS13" s="81">
        <v>264.24406195256199</v>
      </c>
      <c r="AT13" s="81">
        <v>268.964637835139</v>
      </c>
      <c r="AU13" s="81">
        <v>278.607970503692</v>
      </c>
      <c r="AV13" s="81">
        <v>279.25661863473402</v>
      </c>
      <c r="AW13" s="81">
        <v>271.906299569753</v>
      </c>
      <c r="AX13" s="81">
        <v>277.08535278149401</v>
      </c>
      <c r="AY13" s="81">
        <v>278.070780397693</v>
      </c>
      <c r="AZ13" s="81">
        <v>267.56927910797998</v>
      </c>
      <c r="BA13" s="81">
        <v>263.848026810737</v>
      </c>
      <c r="BB13" s="81">
        <v>271.975506351315</v>
      </c>
      <c r="BC13" s="81">
        <v>268.891506613974</v>
      </c>
      <c r="BD13" s="86"/>
      <c r="BE13" s="82" t="str">
        <f t="shared" si="65"/>
        <v/>
      </c>
      <c r="BF13" s="82" t="str">
        <f t="shared" si="0"/>
        <v/>
      </c>
      <c r="BG13" s="82" t="str">
        <f t="shared" si="1"/>
        <v/>
      </c>
      <c r="BH13" s="82" t="str">
        <f t="shared" si="2"/>
        <v/>
      </c>
      <c r="BI13" s="82" t="str">
        <f t="shared" si="3"/>
        <v/>
      </c>
      <c r="BJ13" s="82" t="str">
        <f t="shared" si="4"/>
        <v/>
      </c>
      <c r="BK13" s="82" t="str">
        <f t="shared" si="5"/>
        <v/>
      </c>
      <c r="BL13" s="82" t="str">
        <f t="shared" si="6"/>
        <v/>
      </c>
      <c r="BM13" s="82" t="str">
        <f t="shared" si="7"/>
        <v/>
      </c>
      <c r="BN13" s="82" t="str">
        <f t="shared" si="8"/>
        <v/>
      </c>
      <c r="BO13" s="82" t="str">
        <f t="shared" si="9"/>
        <v/>
      </c>
      <c r="BP13" s="82" t="str">
        <f t="shared" si="10"/>
        <v/>
      </c>
      <c r="BQ13" s="82" t="str">
        <f t="shared" si="11"/>
        <v/>
      </c>
      <c r="BR13" s="82" t="str">
        <f t="shared" si="12"/>
        <v/>
      </c>
      <c r="BS13" s="82" t="str">
        <f t="shared" si="13"/>
        <v/>
      </c>
      <c r="BT13" s="82" t="str">
        <f t="shared" si="14"/>
        <v/>
      </c>
      <c r="BU13" s="82" t="str">
        <f t="shared" si="15"/>
        <v/>
      </c>
      <c r="BV13" s="82" t="str">
        <f t="shared" si="16"/>
        <v/>
      </c>
      <c r="BW13" s="82" t="str">
        <f t="shared" si="17"/>
        <v/>
      </c>
      <c r="BX13" s="82" t="str">
        <f t="shared" si="18"/>
        <v/>
      </c>
      <c r="BY13" s="82" t="str">
        <f t="shared" si="19"/>
        <v/>
      </c>
      <c r="BZ13" s="82" t="str">
        <f t="shared" si="20"/>
        <v/>
      </c>
      <c r="CA13" s="82" t="str">
        <f t="shared" si="21"/>
        <v/>
      </c>
      <c r="CB13" s="82" t="str">
        <f t="shared" si="22"/>
        <v/>
      </c>
      <c r="CC13" s="82" t="str">
        <f t="shared" si="23"/>
        <v/>
      </c>
      <c r="CD13" s="82" t="str">
        <f t="shared" si="24"/>
        <v/>
      </c>
      <c r="CE13" s="82" t="str">
        <f t="shared" si="25"/>
        <v/>
      </c>
      <c r="CF13" s="82" t="str">
        <f t="shared" si="26"/>
        <v/>
      </c>
      <c r="CG13" s="82" t="str">
        <f t="shared" si="27"/>
        <v/>
      </c>
      <c r="CH13" s="82" t="str">
        <f t="shared" si="28"/>
        <v/>
      </c>
      <c r="CI13" s="82" t="str">
        <f t="shared" si="29"/>
        <v/>
      </c>
      <c r="CJ13" s="82" t="str">
        <f t="shared" si="30"/>
        <v/>
      </c>
      <c r="CK13" s="82" t="str">
        <f t="shared" si="31"/>
        <v/>
      </c>
      <c r="CL13" s="82" t="str">
        <f t="shared" si="32"/>
        <v/>
      </c>
      <c r="CM13" s="82" t="str">
        <f t="shared" si="33"/>
        <v/>
      </c>
      <c r="CN13" s="82" t="str">
        <f t="shared" si="34"/>
        <v/>
      </c>
      <c r="CO13" s="82" t="str">
        <f t="shared" si="35"/>
        <v/>
      </c>
      <c r="CP13" s="82" t="str">
        <f t="shared" si="36"/>
        <v/>
      </c>
      <c r="CQ13" s="82" t="str">
        <f t="shared" si="37"/>
        <v/>
      </c>
      <c r="CR13" s="82" t="str">
        <f t="shared" si="38"/>
        <v/>
      </c>
      <c r="CS13" s="82" t="str">
        <f t="shared" si="39"/>
        <v/>
      </c>
      <c r="CT13" s="82" t="str">
        <f t="shared" si="40"/>
        <v/>
      </c>
      <c r="CU13" s="82" t="str">
        <f t="shared" si="41"/>
        <v/>
      </c>
      <c r="CV13" s="82" t="str">
        <f t="shared" si="42"/>
        <v/>
      </c>
      <c r="CW13" s="82" t="str">
        <f t="shared" si="43"/>
        <v/>
      </c>
      <c r="CX13" s="82" t="str">
        <f t="shared" si="44"/>
        <v/>
      </c>
      <c r="CY13" s="82" t="str">
        <f t="shared" si="45"/>
        <v/>
      </c>
      <c r="CZ13" s="82" t="str">
        <f t="shared" si="46"/>
        <v/>
      </c>
      <c r="DA13" s="82" t="str">
        <f t="shared" si="47"/>
        <v/>
      </c>
      <c r="DB13" s="82" t="str">
        <f t="shared" si="48"/>
        <v/>
      </c>
      <c r="DC13" s="82" t="str">
        <f t="shared" si="49"/>
        <v/>
      </c>
      <c r="DD13" s="82" t="str">
        <f t="shared" si="50"/>
        <v/>
      </c>
      <c r="DE13" s="82" t="str">
        <f t="shared" si="51"/>
        <v/>
      </c>
      <c r="DF13" s="82" t="str">
        <f t="shared" si="52"/>
        <v/>
      </c>
      <c r="DG13" s="82" t="str">
        <f t="shared" si="53"/>
        <v/>
      </c>
      <c r="DH13" s="82" t="str">
        <f t="shared" si="54"/>
        <v/>
      </c>
      <c r="DI13" s="82" t="str">
        <f t="shared" si="55"/>
        <v/>
      </c>
      <c r="DJ13" s="82" t="str">
        <f t="shared" si="56"/>
        <v/>
      </c>
      <c r="DK13" s="82" t="str">
        <f t="shared" si="57"/>
        <v/>
      </c>
      <c r="DL13" s="82" t="str">
        <f t="shared" si="58"/>
        <v/>
      </c>
      <c r="DM13" s="82" t="str">
        <f t="shared" si="59"/>
        <v/>
      </c>
      <c r="DN13" s="82" t="str">
        <f t="shared" si="60"/>
        <v/>
      </c>
      <c r="DO13" s="82" t="str">
        <f t="shared" si="61"/>
        <v/>
      </c>
      <c r="DP13" s="82" t="str">
        <f t="shared" si="62"/>
        <v/>
      </c>
      <c r="DQ13" s="82" t="str">
        <f t="shared" si="63"/>
        <v/>
      </c>
      <c r="DR13" s="82" t="str">
        <f t="shared" si="64"/>
        <v/>
      </c>
    </row>
    <row r="14" spans="1:122" ht="15.75" thickBot="1" x14ac:dyDescent="0.3">
      <c r="A14" s="19" t="s">
        <v>104</v>
      </c>
      <c r="B14" s="20" t="s">
        <v>8</v>
      </c>
      <c r="C14" s="81">
        <v>12018.968409979199</v>
      </c>
      <c r="D14" s="81">
        <v>12006.222564503099</v>
      </c>
      <c r="E14" s="81">
        <v>12016.5587019104</v>
      </c>
      <c r="F14" s="81">
        <v>11993.0047963733</v>
      </c>
      <c r="G14" s="81">
        <v>11943.036913629399</v>
      </c>
      <c r="H14" s="81">
        <v>11748.745908323899</v>
      </c>
      <c r="I14" s="81">
        <v>11744.240100216901</v>
      </c>
      <c r="J14" s="81">
        <v>11637.8292093782</v>
      </c>
      <c r="K14" s="81">
        <v>11629.754658972201</v>
      </c>
      <c r="L14" s="81">
        <v>11563.677511125799</v>
      </c>
      <c r="M14" s="81">
        <v>11555.554247148701</v>
      </c>
      <c r="N14" s="81">
        <v>11534.812661162399</v>
      </c>
      <c r="O14" s="81">
        <v>11514.9540576733</v>
      </c>
      <c r="P14" s="81">
        <v>11530.3064653528</v>
      </c>
      <c r="Q14" s="81">
        <v>11480.4421961874</v>
      </c>
      <c r="R14" s="81">
        <v>11441.9559493448</v>
      </c>
      <c r="S14" s="81">
        <v>11493.6756455215</v>
      </c>
      <c r="T14" s="81">
        <v>11599.7275266989</v>
      </c>
      <c r="U14" s="81">
        <v>11649.0702793154</v>
      </c>
      <c r="V14" s="81">
        <v>11576.438511168701</v>
      </c>
      <c r="W14" s="81">
        <v>11439.2162379043</v>
      </c>
      <c r="X14" s="81">
        <v>11461.710325776699</v>
      </c>
      <c r="Y14" s="81">
        <v>11326.258881989401</v>
      </c>
      <c r="Z14" s="81">
        <v>11250.9452911264</v>
      </c>
      <c r="AA14" s="81">
        <v>11290.8459330963</v>
      </c>
      <c r="AB14" s="81">
        <v>11367.1091984132</v>
      </c>
      <c r="AC14" s="81">
        <v>11432.6354496077</v>
      </c>
      <c r="AD14" s="81">
        <v>11484.510368732899</v>
      </c>
      <c r="AE14" s="81">
        <v>11415.058313392999</v>
      </c>
      <c r="AF14" s="81">
        <v>11506.2856877226</v>
      </c>
      <c r="AG14" s="81">
        <v>11566.237271399301</v>
      </c>
      <c r="AH14" s="81">
        <v>11615.8306572274</v>
      </c>
      <c r="AI14" s="81">
        <v>11657.154164568899</v>
      </c>
      <c r="AJ14" s="81">
        <v>11590.462008229601</v>
      </c>
      <c r="AK14" s="81">
        <v>11639.8142571671</v>
      </c>
      <c r="AL14" s="81">
        <v>11587.043503745201</v>
      </c>
      <c r="AM14" s="81">
        <v>11320.8842562767</v>
      </c>
      <c r="AN14" s="81">
        <v>11386.2039669512</v>
      </c>
      <c r="AO14" s="81">
        <v>11473.3698757077</v>
      </c>
      <c r="AP14" s="81">
        <v>11537.8686130515</v>
      </c>
      <c r="AQ14" s="81">
        <v>11656.9924663738</v>
      </c>
      <c r="AR14" s="81">
        <v>11744.8711114733</v>
      </c>
      <c r="AS14" s="81">
        <v>11702.7396522871</v>
      </c>
      <c r="AT14" s="81">
        <v>11736.720876941899</v>
      </c>
      <c r="AU14" s="81">
        <v>11754.697417818599</v>
      </c>
      <c r="AV14" s="81">
        <v>11728.182152159799</v>
      </c>
      <c r="AW14" s="81">
        <v>11957.4498604498</v>
      </c>
      <c r="AX14" s="81">
        <v>12047.3474701134</v>
      </c>
      <c r="AY14" s="81">
        <v>11949.023579152799</v>
      </c>
      <c r="AZ14" s="81">
        <v>11878.911636897201</v>
      </c>
      <c r="BA14" s="81">
        <v>11863.608193583699</v>
      </c>
      <c r="BB14" s="81">
        <v>11804.811644925399</v>
      </c>
      <c r="BC14" s="81">
        <v>11794.112144266301</v>
      </c>
      <c r="BD14" s="86"/>
      <c r="BE14" s="82" t="str">
        <f t="shared" si="65"/>
        <v/>
      </c>
      <c r="BF14" s="82" t="str">
        <f t="shared" si="0"/>
        <v/>
      </c>
      <c r="BG14" s="82" t="str">
        <f t="shared" si="1"/>
        <v/>
      </c>
      <c r="BH14" s="82" t="str">
        <f t="shared" si="2"/>
        <v/>
      </c>
      <c r="BI14" s="82" t="str">
        <f t="shared" si="3"/>
        <v/>
      </c>
      <c r="BJ14" s="82" t="str">
        <f t="shared" si="4"/>
        <v/>
      </c>
      <c r="BK14" s="82" t="str">
        <f t="shared" si="5"/>
        <v/>
      </c>
      <c r="BL14" s="82" t="str">
        <f t="shared" si="6"/>
        <v/>
      </c>
      <c r="BM14" s="82" t="str">
        <f t="shared" si="7"/>
        <v/>
      </c>
      <c r="BN14" s="82" t="str">
        <f t="shared" si="8"/>
        <v/>
      </c>
      <c r="BO14" s="82" t="str">
        <f t="shared" si="9"/>
        <v/>
      </c>
      <c r="BP14" s="82" t="str">
        <f t="shared" si="10"/>
        <v/>
      </c>
      <c r="BQ14" s="82" t="str">
        <f t="shared" si="11"/>
        <v/>
      </c>
      <c r="BR14" s="82" t="str">
        <f t="shared" si="12"/>
        <v/>
      </c>
      <c r="BS14" s="82" t="str">
        <f t="shared" si="13"/>
        <v/>
      </c>
      <c r="BT14" s="82" t="str">
        <f t="shared" si="14"/>
        <v/>
      </c>
      <c r="BU14" s="82" t="str">
        <f t="shared" si="15"/>
        <v/>
      </c>
      <c r="BV14" s="82" t="str">
        <f t="shared" si="16"/>
        <v/>
      </c>
      <c r="BW14" s="82" t="str">
        <f t="shared" si="17"/>
        <v/>
      </c>
      <c r="BX14" s="82" t="str">
        <f t="shared" si="18"/>
        <v/>
      </c>
      <c r="BY14" s="82" t="str">
        <f t="shared" si="19"/>
        <v/>
      </c>
      <c r="BZ14" s="82" t="str">
        <f t="shared" si="20"/>
        <v/>
      </c>
      <c r="CA14" s="82" t="str">
        <f t="shared" si="21"/>
        <v/>
      </c>
      <c r="CB14" s="82" t="str">
        <f t="shared" si="22"/>
        <v/>
      </c>
      <c r="CC14" s="82" t="str">
        <f t="shared" si="23"/>
        <v/>
      </c>
      <c r="CD14" s="82" t="str">
        <f t="shared" si="24"/>
        <v/>
      </c>
      <c r="CE14" s="82" t="str">
        <f t="shared" si="25"/>
        <v/>
      </c>
      <c r="CF14" s="82" t="str">
        <f t="shared" si="26"/>
        <v/>
      </c>
      <c r="CG14" s="82" t="str">
        <f t="shared" si="27"/>
        <v/>
      </c>
      <c r="CH14" s="82" t="str">
        <f t="shared" si="28"/>
        <v/>
      </c>
      <c r="CI14" s="82" t="str">
        <f t="shared" si="29"/>
        <v/>
      </c>
      <c r="CJ14" s="82" t="str">
        <f t="shared" si="30"/>
        <v/>
      </c>
      <c r="CK14" s="82" t="str">
        <f t="shared" si="31"/>
        <v/>
      </c>
      <c r="CL14" s="82" t="str">
        <f t="shared" si="32"/>
        <v/>
      </c>
      <c r="CM14" s="82" t="str">
        <f t="shared" si="33"/>
        <v/>
      </c>
      <c r="CN14" s="82" t="str">
        <f t="shared" si="34"/>
        <v/>
      </c>
      <c r="CO14" s="82" t="str">
        <f t="shared" si="35"/>
        <v/>
      </c>
      <c r="CP14" s="82" t="str">
        <f t="shared" si="36"/>
        <v/>
      </c>
      <c r="CQ14" s="82" t="str">
        <f t="shared" si="37"/>
        <v/>
      </c>
      <c r="CR14" s="82" t="str">
        <f t="shared" si="38"/>
        <v/>
      </c>
      <c r="CS14" s="82" t="str">
        <f t="shared" si="39"/>
        <v/>
      </c>
      <c r="CT14" s="82" t="str">
        <f t="shared" si="40"/>
        <v/>
      </c>
      <c r="CU14" s="82" t="str">
        <f t="shared" si="41"/>
        <v/>
      </c>
      <c r="CV14" s="82" t="str">
        <f t="shared" si="42"/>
        <v/>
      </c>
      <c r="CW14" s="82" t="str">
        <f t="shared" si="43"/>
        <v/>
      </c>
      <c r="CX14" s="82" t="str">
        <f t="shared" si="44"/>
        <v/>
      </c>
      <c r="CY14" s="82" t="str">
        <f t="shared" si="45"/>
        <v/>
      </c>
      <c r="CZ14" s="82" t="str">
        <f t="shared" si="46"/>
        <v/>
      </c>
      <c r="DA14" s="82" t="str">
        <f t="shared" si="47"/>
        <v/>
      </c>
      <c r="DB14" s="82" t="str">
        <f t="shared" si="48"/>
        <v/>
      </c>
      <c r="DC14" s="82" t="str">
        <f t="shared" si="49"/>
        <v/>
      </c>
      <c r="DD14" s="82" t="str">
        <f t="shared" si="50"/>
        <v/>
      </c>
      <c r="DE14" s="82" t="str">
        <f t="shared" si="51"/>
        <v/>
      </c>
      <c r="DF14" s="82" t="str">
        <f t="shared" si="52"/>
        <v/>
      </c>
      <c r="DG14" s="82" t="str">
        <f t="shared" si="53"/>
        <v/>
      </c>
      <c r="DH14" s="82" t="str">
        <f t="shared" si="54"/>
        <v/>
      </c>
      <c r="DI14" s="82" t="str">
        <f t="shared" si="55"/>
        <v/>
      </c>
      <c r="DJ14" s="82" t="str">
        <f t="shared" si="56"/>
        <v/>
      </c>
      <c r="DK14" s="82" t="str">
        <f t="shared" si="57"/>
        <v/>
      </c>
      <c r="DL14" s="82" t="str">
        <f t="shared" si="58"/>
        <v/>
      </c>
      <c r="DM14" s="82" t="str">
        <f t="shared" si="59"/>
        <v/>
      </c>
      <c r="DN14" s="82" t="str">
        <f t="shared" si="60"/>
        <v/>
      </c>
      <c r="DO14" s="82" t="str">
        <f t="shared" si="61"/>
        <v/>
      </c>
      <c r="DP14" s="82" t="str">
        <f t="shared" si="62"/>
        <v/>
      </c>
      <c r="DQ14" s="82" t="str">
        <f t="shared" si="63"/>
        <v/>
      </c>
      <c r="DR14" s="82" t="str">
        <f t="shared" si="64"/>
        <v/>
      </c>
    </row>
    <row r="15" spans="1:122" ht="15.75" thickBot="1" x14ac:dyDescent="0.3">
      <c r="A15" s="18"/>
      <c r="B15" s="18" t="s">
        <v>146</v>
      </c>
      <c r="C15" s="77">
        <v>23880.898494273068</v>
      </c>
      <c r="D15" s="77">
        <v>23708.973155523614</v>
      </c>
      <c r="E15" s="77">
        <v>23598.31026463749</v>
      </c>
      <c r="F15" s="77">
        <v>23636.846676340203</v>
      </c>
      <c r="G15" s="77">
        <v>23528.223688744307</v>
      </c>
      <c r="H15" s="77">
        <v>23344.759802512621</v>
      </c>
      <c r="I15" s="77">
        <v>23396.253971193863</v>
      </c>
      <c r="J15" s="77">
        <v>23329.104468506011</v>
      </c>
      <c r="K15" s="77">
        <v>23376.289136749707</v>
      </c>
      <c r="L15" s="77">
        <v>23394.506676142191</v>
      </c>
      <c r="M15" s="77">
        <v>23455.529721971783</v>
      </c>
      <c r="N15" s="77">
        <v>23398.530928757973</v>
      </c>
      <c r="O15" s="77">
        <v>23247.610112139693</v>
      </c>
      <c r="P15" s="77">
        <v>23250.744814738107</v>
      </c>
      <c r="Q15" s="77">
        <v>22955.815550872609</v>
      </c>
      <c r="R15" s="77">
        <v>22850.783697949417</v>
      </c>
      <c r="S15" s="77">
        <v>22819.380602827961</v>
      </c>
      <c r="T15" s="77">
        <v>23000.72014955851</v>
      </c>
      <c r="U15" s="77">
        <v>23001.969986014141</v>
      </c>
      <c r="V15" s="77">
        <v>22983.1368700284</v>
      </c>
      <c r="W15" s="77">
        <v>22850.4559267529</v>
      </c>
      <c r="X15" s="77">
        <v>22866.76464857204</v>
      </c>
      <c r="Y15" s="77">
        <v>22851.486297808417</v>
      </c>
      <c r="Z15" s="77">
        <v>22722.287210207061</v>
      </c>
      <c r="AA15" s="77">
        <v>22883.258646262962</v>
      </c>
      <c r="AB15" s="77">
        <v>23038.697873428762</v>
      </c>
      <c r="AC15" s="77">
        <v>23072.417570175789</v>
      </c>
      <c r="AD15" s="77">
        <v>23235.22865328829</v>
      </c>
      <c r="AE15" s="77">
        <v>23179.919361962882</v>
      </c>
      <c r="AF15" s="77">
        <v>23306.633163848819</v>
      </c>
      <c r="AG15" s="77">
        <v>23453.173042310529</v>
      </c>
      <c r="AH15" s="77">
        <v>23552.488371926978</v>
      </c>
      <c r="AI15" s="77">
        <v>23610.736474577847</v>
      </c>
      <c r="AJ15" s="77">
        <v>23612.014292588356</v>
      </c>
      <c r="AK15" s="77">
        <v>23684.765890586426</v>
      </c>
      <c r="AL15" s="77">
        <v>23757.948471632561</v>
      </c>
      <c r="AM15" s="77">
        <v>23067.441165898555</v>
      </c>
      <c r="AN15" s="77">
        <v>23423.156756351578</v>
      </c>
      <c r="AO15" s="77">
        <v>23602.805730644388</v>
      </c>
      <c r="AP15" s="77">
        <v>23524.411169008319</v>
      </c>
      <c r="AQ15" s="77">
        <v>23646.628737573454</v>
      </c>
      <c r="AR15" s="77">
        <v>24034.310221946162</v>
      </c>
      <c r="AS15" s="77">
        <v>24203.952614074071</v>
      </c>
      <c r="AT15" s="77">
        <v>24490.701580319339</v>
      </c>
      <c r="AU15" s="77">
        <v>24460.549729933162</v>
      </c>
      <c r="AV15" s="77">
        <v>24449.956821732325</v>
      </c>
      <c r="AW15" s="77">
        <v>24717.405749902213</v>
      </c>
      <c r="AX15" s="77">
        <v>24871.513323109983</v>
      </c>
      <c r="AY15" s="77">
        <v>24905.3415454809</v>
      </c>
      <c r="AZ15" s="77">
        <v>24796.012951518471</v>
      </c>
      <c r="BA15" s="77">
        <v>24820.159044593227</v>
      </c>
      <c r="BB15" s="77">
        <v>24802.505602986312</v>
      </c>
      <c r="BC15" s="77">
        <v>24910.598269155853</v>
      </c>
      <c r="BD15" s="90"/>
      <c r="BE15" s="82" t="str">
        <f t="shared" si="65"/>
        <v/>
      </c>
      <c r="BF15" s="82" t="str">
        <f t="shared" si="0"/>
        <v/>
      </c>
      <c r="BG15" s="82" t="str">
        <f t="shared" si="1"/>
        <v/>
      </c>
      <c r="BH15" s="82" t="str">
        <f t="shared" si="2"/>
        <v/>
      </c>
      <c r="BI15" s="82" t="str">
        <f t="shared" si="3"/>
        <v/>
      </c>
      <c r="BJ15" s="82" t="str">
        <f t="shared" si="4"/>
        <v/>
      </c>
      <c r="BK15" s="82" t="str">
        <f t="shared" si="5"/>
        <v/>
      </c>
      <c r="BL15" s="82" t="str">
        <f t="shared" si="6"/>
        <v/>
      </c>
      <c r="BM15" s="82" t="str">
        <f t="shared" si="7"/>
        <v/>
      </c>
      <c r="BN15" s="82" t="str">
        <f t="shared" si="8"/>
        <v/>
      </c>
      <c r="BO15" s="82" t="str">
        <f t="shared" si="9"/>
        <v/>
      </c>
      <c r="BP15" s="82" t="str">
        <f t="shared" si="10"/>
        <v/>
      </c>
      <c r="BQ15" s="82" t="str">
        <f t="shared" si="11"/>
        <v/>
      </c>
      <c r="BR15" s="82" t="str">
        <f t="shared" si="12"/>
        <v/>
      </c>
      <c r="BS15" s="82" t="str">
        <f t="shared" si="13"/>
        <v/>
      </c>
      <c r="BT15" s="82" t="str">
        <f t="shared" si="14"/>
        <v/>
      </c>
      <c r="BU15" s="82" t="str">
        <f t="shared" si="15"/>
        <v/>
      </c>
      <c r="BV15" s="82" t="str">
        <f t="shared" si="16"/>
        <v/>
      </c>
      <c r="BW15" s="82" t="str">
        <f t="shared" si="17"/>
        <v/>
      </c>
      <c r="BX15" s="82" t="str">
        <f t="shared" si="18"/>
        <v/>
      </c>
      <c r="BY15" s="82" t="str">
        <f t="shared" si="19"/>
        <v/>
      </c>
      <c r="BZ15" s="82" t="str">
        <f t="shared" si="20"/>
        <v/>
      </c>
      <c r="CA15" s="82" t="str">
        <f t="shared" si="21"/>
        <v/>
      </c>
      <c r="CB15" s="82" t="str">
        <f t="shared" si="22"/>
        <v/>
      </c>
      <c r="CC15" s="82" t="str">
        <f t="shared" si="23"/>
        <v/>
      </c>
      <c r="CD15" s="82" t="str">
        <f t="shared" si="24"/>
        <v/>
      </c>
      <c r="CE15" s="82" t="str">
        <f t="shared" si="25"/>
        <v/>
      </c>
      <c r="CF15" s="82" t="str">
        <f t="shared" si="26"/>
        <v/>
      </c>
      <c r="CG15" s="82" t="str">
        <f t="shared" si="27"/>
        <v/>
      </c>
      <c r="CH15" s="82" t="str">
        <f t="shared" si="28"/>
        <v/>
      </c>
      <c r="CI15" s="82" t="str">
        <f t="shared" si="29"/>
        <v/>
      </c>
      <c r="CJ15" s="82" t="str">
        <f t="shared" si="30"/>
        <v/>
      </c>
      <c r="CK15" s="82" t="str">
        <f t="shared" si="31"/>
        <v/>
      </c>
      <c r="CL15" s="82" t="str">
        <f t="shared" si="32"/>
        <v/>
      </c>
      <c r="CM15" s="82" t="str">
        <f t="shared" si="33"/>
        <v/>
      </c>
      <c r="CN15" s="82" t="str">
        <f t="shared" si="34"/>
        <v/>
      </c>
      <c r="CO15" s="82" t="str">
        <f t="shared" si="35"/>
        <v/>
      </c>
      <c r="CP15" s="82" t="str">
        <f t="shared" si="36"/>
        <v/>
      </c>
      <c r="CQ15" s="82" t="str">
        <f t="shared" si="37"/>
        <v/>
      </c>
      <c r="CR15" s="82" t="str">
        <f t="shared" si="38"/>
        <v/>
      </c>
      <c r="CS15" s="82" t="str">
        <f t="shared" si="39"/>
        <v/>
      </c>
      <c r="CT15" s="82" t="str">
        <f t="shared" si="40"/>
        <v/>
      </c>
      <c r="CU15" s="82" t="str">
        <f t="shared" si="41"/>
        <v/>
      </c>
      <c r="CV15" s="82" t="str">
        <f t="shared" si="42"/>
        <v/>
      </c>
      <c r="CW15" s="82" t="str">
        <f t="shared" si="43"/>
        <v/>
      </c>
      <c r="CX15" s="82" t="str">
        <f t="shared" si="44"/>
        <v/>
      </c>
      <c r="CY15" s="82" t="str">
        <f t="shared" si="45"/>
        <v/>
      </c>
      <c r="CZ15" s="82" t="str">
        <f t="shared" si="46"/>
        <v/>
      </c>
      <c r="DA15" s="82" t="str">
        <f t="shared" si="47"/>
        <v/>
      </c>
      <c r="DB15" s="82" t="str">
        <f t="shared" si="48"/>
        <v/>
      </c>
      <c r="DC15" s="82" t="str">
        <f t="shared" si="49"/>
        <v/>
      </c>
      <c r="DD15" s="82" t="str">
        <f t="shared" si="50"/>
        <v/>
      </c>
      <c r="DE15" s="82" t="str">
        <f t="shared" si="51"/>
        <v/>
      </c>
      <c r="DF15" s="82" t="str">
        <f t="shared" si="52"/>
        <v/>
      </c>
      <c r="DG15" s="82" t="str">
        <f t="shared" si="53"/>
        <v/>
      </c>
      <c r="DH15" s="82" t="str">
        <f t="shared" si="54"/>
        <v/>
      </c>
      <c r="DI15" s="82" t="str">
        <f t="shared" si="55"/>
        <v/>
      </c>
      <c r="DJ15" s="82" t="str">
        <f t="shared" si="56"/>
        <v/>
      </c>
      <c r="DK15" s="82" t="str">
        <f t="shared" si="57"/>
        <v/>
      </c>
      <c r="DL15" s="82" t="str">
        <f t="shared" si="58"/>
        <v/>
      </c>
      <c r="DM15" s="82" t="str">
        <f t="shared" si="59"/>
        <v/>
      </c>
      <c r="DN15" s="82" t="str">
        <f t="shared" si="60"/>
        <v/>
      </c>
      <c r="DO15" s="82" t="str">
        <f t="shared" si="61"/>
        <v/>
      </c>
      <c r="DP15" s="82" t="str">
        <f t="shared" si="62"/>
        <v/>
      </c>
      <c r="DQ15" s="82" t="str">
        <f t="shared" si="63"/>
        <v/>
      </c>
      <c r="DR15" s="82" t="str">
        <f t="shared" si="64"/>
        <v/>
      </c>
    </row>
    <row r="16" spans="1:122" ht="15.75" thickBot="1" x14ac:dyDescent="0.3">
      <c r="A16" s="16" t="s">
        <v>105</v>
      </c>
      <c r="B16" s="17" t="s">
        <v>10</v>
      </c>
      <c r="C16" s="81">
        <v>14297.7094032559</v>
      </c>
      <c r="D16" s="81">
        <v>14428.4711221419</v>
      </c>
      <c r="E16" s="81">
        <v>14655.6651589596</v>
      </c>
      <c r="F16" s="81">
        <v>14416.960484921799</v>
      </c>
      <c r="G16" s="81">
        <v>14570.3887037925</v>
      </c>
      <c r="H16" s="81">
        <v>14576.607708567901</v>
      </c>
      <c r="I16" s="81">
        <v>14608.1602803926</v>
      </c>
      <c r="J16" s="81">
        <v>14189.097272532401</v>
      </c>
      <c r="K16" s="81">
        <v>14268.0629453938</v>
      </c>
      <c r="L16" s="81">
        <v>14205.257736597099</v>
      </c>
      <c r="M16" s="81">
        <v>14220.517131219</v>
      </c>
      <c r="N16" s="81">
        <v>14199.131115036</v>
      </c>
      <c r="O16" s="81">
        <v>14272.3196554272</v>
      </c>
      <c r="P16" s="81">
        <v>14050.8436446999</v>
      </c>
      <c r="Q16" s="81">
        <v>13687.3113978444</v>
      </c>
      <c r="R16" s="81">
        <v>13770.656806537199</v>
      </c>
      <c r="S16" s="81">
        <v>13367.173305934801</v>
      </c>
      <c r="T16" s="81">
        <v>13284.5426394723</v>
      </c>
      <c r="U16" s="81">
        <v>13643.3368009357</v>
      </c>
      <c r="V16" s="81">
        <v>13517.069203143499</v>
      </c>
      <c r="W16" s="81">
        <v>13572.9806543755</v>
      </c>
      <c r="X16" s="81">
        <v>13765.587338118799</v>
      </c>
      <c r="Y16" s="81">
        <v>13843.0464631182</v>
      </c>
      <c r="Z16" s="81">
        <v>13827.913449403401</v>
      </c>
      <c r="AA16" s="81">
        <v>14161.9695861322</v>
      </c>
      <c r="AB16" s="81">
        <v>14387.4522649215</v>
      </c>
      <c r="AC16" s="81">
        <v>14287.6078422597</v>
      </c>
      <c r="AD16" s="81">
        <v>14376.5879214048</v>
      </c>
      <c r="AE16" s="81">
        <v>14548.359131650201</v>
      </c>
      <c r="AF16" s="81">
        <v>14583.7883064977</v>
      </c>
      <c r="AG16" s="81">
        <v>14747.1262922029</v>
      </c>
      <c r="AH16" s="81">
        <v>14517.2737539635</v>
      </c>
      <c r="AI16" s="81">
        <v>14909.0173101692</v>
      </c>
      <c r="AJ16" s="81">
        <v>14871.1630978462</v>
      </c>
      <c r="AK16" s="81">
        <v>14979.2190876776</v>
      </c>
      <c r="AL16" s="81">
        <v>14858.5567294177</v>
      </c>
      <c r="AM16" s="81">
        <v>14147.959994507501</v>
      </c>
      <c r="AN16" s="81">
        <v>14913.248327154201</v>
      </c>
      <c r="AO16" s="81">
        <v>15353.337307543999</v>
      </c>
      <c r="AP16" s="81">
        <v>15544.2477998182</v>
      </c>
      <c r="AQ16" s="81">
        <v>15736.126668217399</v>
      </c>
      <c r="AR16" s="81">
        <v>15620.3504483303</v>
      </c>
      <c r="AS16" s="81">
        <v>15777.0988302691</v>
      </c>
      <c r="AT16" s="81">
        <v>15770.993114985</v>
      </c>
      <c r="AU16" s="81">
        <v>15946.528351208201</v>
      </c>
      <c r="AV16" s="81">
        <v>15816.4849363716</v>
      </c>
      <c r="AW16" s="81">
        <v>15910.267581640601</v>
      </c>
      <c r="AX16" s="81">
        <v>16117.9910314511</v>
      </c>
      <c r="AY16" s="81">
        <v>16188.434152925</v>
      </c>
      <c r="AZ16" s="81">
        <v>16099.497400246801</v>
      </c>
      <c r="BA16" s="81">
        <v>16093.990772421401</v>
      </c>
      <c r="BB16" s="81">
        <v>16130.297592831599</v>
      </c>
      <c r="BC16" s="81">
        <v>15840.5629784334</v>
      </c>
      <c r="BD16" s="86"/>
      <c r="BE16" s="82" t="str">
        <f t="shared" si="65"/>
        <v/>
      </c>
      <c r="BF16" s="82" t="str">
        <f t="shared" si="0"/>
        <v/>
      </c>
      <c r="BG16" s="82" t="str">
        <f t="shared" si="1"/>
        <v/>
      </c>
      <c r="BH16" s="82" t="str">
        <f t="shared" si="2"/>
        <v/>
      </c>
      <c r="BI16" s="82" t="str">
        <f t="shared" si="3"/>
        <v/>
      </c>
      <c r="BJ16" s="82" t="str">
        <f t="shared" si="4"/>
        <v/>
      </c>
      <c r="BK16" s="82" t="str">
        <f t="shared" si="5"/>
        <v/>
      </c>
      <c r="BL16" s="82" t="str">
        <f t="shared" si="6"/>
        <v/>
      </c>
      <c r="BM16" s="82" t="str">
        <f t="shared" si="7"/>
        <v/>
      </c>
      <c r="BN16" s="82" t="str">
        <f t="shared" si="8"/>
        <v/>
      </c>
      <c r="BO16" s="82" t="str">
        <f t="shared" si="9"/>
        <v/>
      </c>
      <c r="BP16" s="82" t="str">
        <f t="shared" si="10"/>
        <v/>
      </c>
      <c r="BQ16" s="82" t="str">
        <f t="shared" si="11"/>
        <v/>
      </c>
      <c r="BR16" s="82" t="str">
        <f t="shared" si="12"/>
        <v/>
      </c>
      <c r="BS16" s="82" t="str">
        <f t="shared" si="13"/>
        <v/>
      </c>
      <c r="BT16" s="82" t="str">
        <f t="shared" si="14"/>
        <v/>
      </c>
      <c r="BU16" s="82" t="str">
        <f t="shared" si="15"/>
        <v/>
      </c>
      <c r="BV16" s="82" t="str">
        <f t="shared" si="16"/>
        <v/>
      </c>
      <c r="BW16" s="82" t="str">
        <f t="shared" si="17"/>
        <v/>
      </c>
      <c r="BX16" s="82" t="str">
        <f t="shared" si="18"/>
        <v/>
      </c>
      <c r="BY16" s="82" t="str">
        <f t="shared" si="19"/>
        <v/>
      </c>
      <c r="BZ16" s="82" t="str">
        <f t="shared" si="20"/>
        <v/>
      </c>
      <c r="CA16" s="82" t="str">
        <f t="shared" si="21"/>
        <v/>
      </c>
      <c r="CB16" s="82" t="str">
        <f t="shared" si="22"/>
        <v/>
      </c>
      <c r="CC16" s="82" t="str">
        <f t="shared" si="23"/>
        <v/>
      </c>
      <c r="CD16" s="82" t="str">
        <f t="shared" si="24"/>
        <v/>
      </c>
      <c r="CE16" s="82" t="str">
        <f t="shared" si="25"/>
        <v/>
      </c>
      <c r="CF16" s="82" t="str">
        <f t="shared" si="26"/>
        <v/>
      </c>
      <c r="CG16" s="82" t="str">
        <f t="shared" si="27"/>
        <v/>
      </c>
      <c r="CH16" s="82" t="str">
        <f t="shared" si="28"/>
        <v/>
      </c>
      <c r="CI16" s="82" t="str">
        <f t="shared" si="29"/>
        <v/>
      </c>
      <c r="CJ16" s="82" t="str">
        <f t="shared" si="30"/>
        <v/>
      </c>
      <c r="CK16" s="82" t="str">
        <f t="shared" si="31"/>
        <v/>
      </c>
      <c r="CL16" s="82" t="str">
        <f t="shared" si="32"/>
        <v/>
      </c>
      <c r="CM16" s="82" t="str">
        <f t="shared" si="33"/>
        <v/>
      </c>
      <c r="CN16" s="82" t="str">
        <f t="shared" si="34"/>
        <v/>
      </c>
      <c r="CO16" s="82" t="str">
        <f t="shared" si="35"/>
        <v/>
      </c>
      <c r="CP16" s="82" t="str">
        <f t="shared" si="36"/>
        <v/>
      </c>
      <c r="CQ16" s="82" t="str">
        <f t="shared" si="37"/>
        <v/>
      </c>
      <c r="CR16" s="82" t="str">
        <f t="shared" si="38"/>
        <v/>
      </c>
      <c r="CS16" s="82" t="str">
        <f t="shared" si="39"/>
        <v/>
      </c>
      <c r="CT16" s="82" t="str">
        <f t="shared" si="40"/>
        <v/>
      </c>
      <c r="CU16" s="82" t="str">
        <f t="shared" si="41"/>
        <v/>
      </c>
      <c r="CV16" s="82" t="str">
        <f t="shared" si="42"/>
        <v/>
      </c>
      <c r="CW16" s="82" t="str">
        <f t="shared" si="43"/>
        <v/>
      </c>
      <c r="CX16" s="82" t="str">
        <f t="shared" si="44"/>
        <v/>
      </c>
      <c r="CY16" s="82" t="str">
        <f t="shared" si="45"/>
        <v/>
      </c>
      <c r="CZ16" s="82" t="str">
        <f t="shared" si="46"/>
        <v/>
      </c>
      <c r="DA16" s="82" t="str">
        <f t="shared" si="47"/>
        <v/>
      </c>
      <c r="DB16" s="82" t="str">
        <f t="shared" si="48"/>
        <v/>
      </c>
      <c r="DC16" s="82" t="str">
        <f t="shared" si="49"/>
        <v/>
      </c>
      <c r="DD16" s="82" t="str">
        <f t="shared" si="50"/>
        <v/>
      </c>
      <c r="DE16" s="82" t="str">
        <f t="shared" si="51"/>
        <v/>
      </c>
      <c r="DF16" s="82" t="str">
        <f t="shared" si="52"/>
        <v/>
      </c>
      <c r="DG16" s="82" t="str">
        <f t="shared" si="53"/>
        <v/>
      </c>
      <c r="DH16" s="82" t="str">
        <f t="shared" si="54"/>
        <v/>
      </c>
      <c r="DI16" s="82" t="str">
        <f t="shared" si="55"/>
        <v/>
      </c>
      <c r="DJ16" s="82" t="str">
        <f t="shared" si="56"/>
        <v/>
      </c>
      <c r="DK16" s="82" t="str">
        <f t="shared" si="57"/>
        <v/>
      </c>
      <c r="DL16" s="82" t="str">
        <f t="shared" si="58"/>
        <v/>
      </c>
      <c r="DM16" s="82" t="str">
        <f t="shared" si="59"/>
        <v/>
      </c>
      <c r="DN16" s="82" t="str">
        <f t="shared" si="60"/>
        <v/>
      </c>
      <c r="DO16" s="82" t="str">
        <f t="shared" si="61"/>
        <v/>
      </c>
      <c r="DP16" s="82" t="str">
        <f t="shared" si="62"/>
        <v/>
      </c>
      <c r="DQ16" s="82" t="str">
        <f t="shared" si="63"/>
        <v/>
      </c>
      <c r="DR16" s="82" t="str">
        <f t="shared" si="64"/>
        <v/>
      </c>
    </row>
    <row r="17" spans="1:122" ht="15.75" thickBot="1" x14ac:dyDescent="0.3">
      <c r="A17" s="18"/>
      <c r="B17" s="21" t="s">
        <v>147</v>
      </c>
      <c r="C17" s="77">
        <v>14297.7094032559</v>
      </c>
      <c r="D17" s="77">
        <v>14428.4711221419</v>
      </c>
      <c r="E17" s="77">
        <v>14655.6651589596</v>
      </c>
      <c r="F17" s="77">
        <v>14416.960484921799</v>
      </c>
      <c r="G17" s="77">
        <v>14570.3887037925</v>
      </c>
      <c r="H17" s="77">
        <v>14576.607708567901</v>
      </c>
      <c r="I17" s="77">
        <v>14608.1602803926</v>
      </c>
      <c r="J17" s="77">
        <v>14189.097272532401</v>
      </c>
      <c r="K17" s="77">
        <v>14268.0629453938</v>
      </c>
      <c r="L17" s="77">
        <v>14205.257736597099</v>
      </c>
      <c r="M17" s="77">
        <v>14220.517131219</v>
      </c>
      <c r="N17" s="77">
        <v>14199.131115036</v>
      </c>
      <c r="O17" s="77">
        <v>14272.3196554272</v>
      </c>
      <c r="P17" s="77">
        <v>14050.8436446999</v>
      </c>
      <c r="Q17" s="77">
        <v>13687.3113978444</v>
      </c>
      <c r="R17" s="77">
        <v>13770.656806537199</v>
      </c>
      <c r="S17" s="77">
        <v>13367.173305934801</v>
      </c>
      <c r="T17" s="77">
        <v>13284.5426394723</v>
      </c>
      <c r="U17" s="77">
        <v>13643.3368009357</v>
      </c>
      <c r="V17" s="77">
        <v>13517.069203143499</v>
      </c>
      <c r="W17" s="77">
        <v>13572.9806543755</v>
      </c>
      <c r="X17" s="77">
        <v>13765.587338118799</v>
      </c>
      <c r="Y17" s="77">
        <v>13843.0464631182</v>
      </c>
      <c r="Z17" s="77">
        <v>13827.913449403401</v>
      </c>
      <c r="AA17" s="77">
        <v>14161.9695861322</v>
      </c>
      <c r="AB17" s="77">
        <v>14387.4522649215</v>
      </c>
      <c r="AC17" s="77">
        <v>14287.6078422597</v>
      </c>
      <c r="AD17" s="77">
        <v>14376.5879214048</v>
      </c>
      <c r="AE17" s="77">
        <v>14548.359131650201</v>
      </c>
      <c r="AF17" s="77">
        <v>14583.7883064977</v>
      </c>
      <c r="AG17" s="77">
        <v>14747.1262922029</v>
      </c>
      <c r="AH17" s="77">
        <v>14517.2737539635</v>
      </c>
      <c r="AI17" s="77">
        <v>14909.0173101692</v>
      </c>
      <c r="AJ17" s="77">
        <v>14871.1630978462</v>
      </c>
      <c r="AK17" s="77">
        <v>14979.2190876776</v>
      </c>
      <c r="AL17" s="77">
        <v>14858.5567294177</v>
      </c>
      <c r="AM17" s="77">
        <v>14147.959994507501</v>
      </c>
      <c r="AN17" s="77">
        <v>14913.248327154201</v>
      </c>
      <c r="AO17" s="77">
        <v>15353.337307543999</v>
      </c>
      <c r="AP17" s="77">
        <v>15544.2477998182</v>
      </c>
      <c r="AQ17" s="77">
        <v>15736.126668217399</v>
      </c>
      <c r="AR17" s="77">
        <v>15620.3504483303</v>
      </c>
      <c r="AS17" s="77">
        <v>15777.0988302691</v>
      </c>
      <c r="AT17" s="77">
        <v>15770.993114985</v>
      </c>
      <c r="AU17" s="77">
        <v>15946.528351208201</v>
      </c>
      <c r="AV17" s="77">
        <v>15816.4849363716</v>
      </c>
      <c r="AW17" s="77">
        <v>15910.267581640601</v>
      </c>
      <c r="AX17" s="77">
        <v>16117.9910314511</v>
      </c>
      <c r="AY17" s="77">
        <v>16188.434152925</v>
      </c>
      <c r="AZ17" s="77">
        <v>16099.497400246801</v>
      </c>
      <c r="BA17" s="77">
        <v>16093.990772421401</v>
      </c>
      <c r="BB17" s="77">
        <v>16130.297592831599</v>
      </c>
      <c r="BC17" s="77">
        <v>15840.5629784334</v>
      </c>
      <c r="BD17" s="90"/>
      <c r="BE17" s="82" t="str">
        <f t="shared" si="65"/>
        <v/>
      </c>
      <c r="BF17" s="82" t="str">
        <f t="shared" si="0"/>
        <v/>
      </c>
      <c r="BG17" s="82" t="str">
        <f t="shared" si="1"/>
        <v/>
      </c>
      <c r="BH17" s="82" t="str">
        <f t="shared" si="2"/>
        <v/>
      </c>
      <c r="BI17" s="82" t="str">
        <f t="shared" si="3"/>
        <v/>
      </c>
      <c r="BJ17" s="82" t="str">
        <f t="shared" si="4"/>
        <v/>
      </c>
      <c r="BK17" s="82" t="str">
        <f t="shared" si="5"/>
        <v/>
      </c>
      <c r="BL17" s="82" t="str">
        <f t="shared" si="6"/>
        <v/>
      </c>
      <c r="BM17" s="82" t="str">
        <f t="shared" si="7"/>
        <v/>
      </c>
      <c r="BN17" s="82" t="str">
        <f t="shared" si="8"/>
        <v/>
      </c>
      <c r="BO17" s="82" t="str">
        <f t="shared" si="9"/>
        <v/>
      </c>
      <c r="BP17" s="82" t="str">
        <f t="shared" si="10"/>
        <v/>
      </c>
      <c r="BQ17" s="82" t="str">
        <f t="shared" si="11"/>
        <v/>
      </c>
      <c r="BR17" s="82" t="str">
        <f t="shared" si="12"/>
        <v/>
      </c>
      <c r="BS17" s="82" t="str">
        <f t="shared" si="13"/>
        <v/>
      </c>
      <c r="BT17" s="82" t="str">
        <f t="shared" si="14"/>
        <v/>
      </c>
      <c r="BU17" s="82" t="str">
        <f t="shared" si="15"/>
        <v/>
      </c>
      <c r="BV17" s="82" t="str">
        <f t="shared" si="16"/>
        <v/>
      </c>
      <c r="BW17" s="82" t="str">
        <f t="shared" si="17"/>
        <v/>
      </c>
      <c r="BX17" s="82" t="str">
        <f t="shared" si="18"/>
        <v/>
      </c>
      <c r="BY17" s="82" t="str">
        <f t="shared" si="19"/>
        <v/>
      </c>
      <c r="BZ17" s="82" t="str">
        <f t="shared" si="20"/>
        <v/>
      </c>
      <c r="CA17" s="82" t="str">
        <f t="shared" si="21"/>
        <v/>
      </c>
      <c r="CB17" s="82" t="str">
        <f t="shared" si="22"/>
        <v/>
      </c>
      <c r="CC17" s="82" t="str">
        <f t="shared" si="23"/>
        <v/>
      </c>
      <c r="CD17" s="82" t="str">
        <f t="shared" si="24"/>
        <v/>
      </c>
      <c r="CE17" s="82" t="str">
        <f t="shared" si="25"/>
        <v/>
      </c>
      <c r="CF17" s="82" t="str">
        <f t="shared" si="26"/>
        <v/>
      </c>
      <c r="CG17" s="82" t="str">
        <f t="shared" si="27"/>
        <v/>
      </c>
      <c r="CH17" s="82" t="str">
        <f t="shared" si="28"/>
        <v/>
      </c>
      <c r="CI17" s="82" t="str">
        <f t="shared" si="29"/>
        <v/>
      </c>
      <c r="CJ17" s="82" t="str">
        <f t="shared" si="30"/>
        <v/>
      </c>
      <c r="CK17" s="82" t="str">
        <f t="shared" si="31"/>
        <v/>
      </c>
      <c r="CL17" s="82" t="str">
        <f t="shared" si="32"/>
        <v/>
      </c>
      <c r="CM17" s="82" t="str">
        <f t="shared" si="33"/>
        <v/>
      </c>
      <c r="CN17" s="82" t="str">
        <f t="shared" si="34"/>
        <v/>
      </c>
      <c r="CO17" s="82" t="str">
        <f t="shared" si="35"/>
        <v/>
      </c>
      <c r="CP17" s="82" t="str">
        <f t="shared" si="36"/>
        <v/>
      </c>
      <c r="CQ17" s="82" t="str">
        <f t="shared" si="37"/>
        <v/>
      </c>
      <c r="CR17" s="82" t="str">
        <f t="shared" si="38"/>
        <v/>
      </c>
      <c r="CS17" s="82" t="str">
        <f t="shared" si="39"/>
        <v/>
      </c>
      <c r="CT17" s="82" t="str">
        <f t="shared" si="40"/>
        <v/>
      </c>
      <c r="CU17" s="82" t="str">
        <f t="shared" si="41"/>
        <v/>
      </c>
      <c r="CV17" s="82" t="str">
        <f t="shared" si="42"/>
        <v/>
      </c>
      <c r="CW17" s="82" t="str">
        <f t="shared" si="43"/>
        <v/>
      </c>
      <c r="CX17" s="82" t="str">
        <f t="shared" si="44"/>
        <v/>
      </c>
      <c r="CY17" s="82" t="str">
        <f t="shared" si="45"/>
        <v/>
      </c>
      <c r="CZ17" s="82" t="str">
        <f t="shared" si="46"/>
        <v/>
      </c>
      <c r="DA17" s="82" t="str">
        <f t="shared" si="47"/>
        <v/>
      </c>
      <c r="DB17" s="82" t="str">
        <f t="shared" si="48"/>
        <v/>
      </c>
      <c r="DC17" s="82" t="str">
        <f t="shared" si="49"/>
        <v/>
      </c>
      <c r="DD17" s="82" t="str">
        <f t="shared" si="50"/>
        <v/>
      </c>
      <c r="DE17" s="82" t="str">
        <f t="shared" si="51"/>
        <v/>
      </c>
      <c r="DF17" s="82" t="str">
        <f t="shared" si="52"/>
        <v/>
      </c>
      <c r="DG17" s="82" t="str">
        <f t="shared" si="53"/>
        <v/>
      </c>
      <c r="DH17" s="82" t="str">
        <f t="shared" si="54"/>
        <v/>
      </c>
      <c r="DI17" s="82" t="str">
        <f t="shared" si="55"/>
        <v/>
      </c>
      <c r="DJ17" s="82" t="str">
        <f t="shared" si="56"/>
        <v/>
      </c>
      <c r="DK17" s="82" t="str">
        <f t="shared" si="57"/>
        <v/>
      </c>
      <c r="DL17" s="82" t="str">
        <f t="shared" si="58"/>
        <v/>
      </c>
      <c r="DM17" s="82" t="str">
        <f t="shared" si="59"/>
        <v/>
      </c>
      <c r="DN17" s="82" t="str">
        <f t="shared" si="60"/>
        <v/>
      </c>
      <c r="DO17" s="82" t="str">
        <f t="shared" si="61"/>
        <v/>
      </c>
      <c r="DP17" s="82" t="str">
        <f t="shared" si="62"/>
        <v/>
      </c>
      <c r="DQ17" s="82" t="str">
        <f t="shared" si="63"/>
        <v/>
      </c>
      <c r="DR17" s="82" t="str">
        <f t="shared" si="64"/>
        <v/>
      </c>
    </row>
    <row r="18" spans="1:122" ht="15.75" thickBot="1" x14ac:dyDescent="0.3">
      <c r="A18" s="19" t="s">
        <v>106</v>
      </c>
      <c r="B18" s="20" t="s">
        <v>107</v>
      </c>
      <c r="C18" s="81">
        <v>21174.7774006494</v>
      </c>
      <c r="D18" s="81">
        <v>21291.5061538384</v>
      </c>
      <c r="E18" s="81">
        <v>21314.643413155001</v>
      </c>
      <c r="F18" s="81">
        <v>21414.966202956501</v>
      </c>
      <c r="G18" s="81">
        <v>21583.9175380288</v>
      </c>
      <c r="H18" s="81">
        <v>21732.938831832798</v>
      </c>
      <c r="I18" s="81">
        <v>21725.484595462702</v>
      </c>
      <c r="J18" s="81">
        <v>21582.142092549599</v>
      </c>
      <c r="K18" s="81">
        <v>21648.817540659798</v>
      </c>
      <c r="L18" s="81">
        <v>21491.360715281</v>
      </c>
      <c r="M18" s="81">
        <v>21530.3641612748</v>
      </c>
      <c r="N18" s="81">
        <v>21664.948456778999</v>
      </c>
      <c r="O18" s="81">
        <v>21498.586638050601</v>
      </c>
      <c r="P18" s="81">
        <v>21441.218727379099</v>
      </c>
      <c r="Q18" s="81">
        <v>21592.805394557399</v>
      </c>
      <c r="R18" s="81">
        <v>21534.255546500299</v>
      </c>
      <c r="S18" s="81">
        <v>21433.689893103299</v>
      </c>
      <c r="T18" s="81">
        <v>21401.655355326398</v>
      </c>
      <c r="U18" s="81">
        <v>21465.127801563998</v>
      </c>
      <c r="V18" s="81">
        <v>21871.8600367826</v>
      </c>
      <c r="W18" s="81">
        <v>21927.055593018598</v>
      </c>
      <c r="X18" s="81">
        <v>22077.293416516899</v>
      </c>
      <c r="Y18" s="81">
        <v>22179.4665820306</v>
      </c>
      <c r="Z18" s="81">
        <v>22032.981179033399</v>
      </c>
      <c r="AA18" s="81">
        <v>22169.703129070102</v>
      </c>
      <c r="AB18" s="81">
        <v>22139.2902052926</v>
      </c>
      <c r="AC18" s="81">
        <v>22557.396670568902</v>
      </c>
      <c r="AD18" s="81">
        <v>22849.486248104298</v>
      </c>
      <c r="AE18" s="81">
        <v>22973.2603132644</v>
      </c>
      <c r="AF18" s="81">
        <v>22670.284671786201</v>
      </c>
      <c r="AG18" s="81">
        <v>22924.18843346</v>
      </c>
      <c r="AH18" s="81">
        <v>22975.6176540749</v>
      </c>
      <c r="AI18" s="81">
        <v>23464.581493531601</v>
      </c>
      <c r="AJ18" s="81">
        <v>23169.815160247701</v>
      </c>
      <c r="AK18" s="81">
        <v>23278.9650338473</v>
      </c>
      <c r="AL18" s="81">
        <v>23403.0904916211</v>
      </c>
      <c r="AM18" s="81">
        <v>22749.191974850401</v>
      </c>
      <c r="AN18" s="81">
        <v>23187.5415141099</v>
      </c>
      <c r="AO18" s="81">
        <v>23443.938234755198</v>
      </c>
      <c r="AP18" s="81">
        <v>21669.9470179319</v>
      </c>
      <c r="AQ18" s="81">
        <v>22234.907501811598</v>
      </c>
      <c r="AR18" s="81">
        <v>24051.6212467964</v>
      </c>
      <c r="AS18" s="81">
        <v>24266.043017026899</v>
      </c>
      <c r="AT18" s="81">
        <v>24293.3294854622</v>
      </c>
      <c r="AU18" s="81">
        <v>24364.4059129208</v>
      </c>
      <c r="AV18" s="81">
        <v>24612.157271665801</v>
      </c>
      <c r="AW18" s="81">
        <v>24614.931128492</v>
      </c>
      <c r="AX18" s="81">
        <v>24638.3227689099</v>
      </c>
      <c r="AY18" s="81">
        <v>24606.7456113525</v>
      </c>
      <c r="AZ18" s="81">
        <v>24564.746739511302</v>
      </c>
      <c r="BA18" s="81">
        <v>24629.7441410428</v>
      </c>
      <c r="BB18" s="81">
        <v>24682.970179827498</v>
      </c>
      <c r="BC18" s="81">
        <v>24702.909076472799</v>
      </c>
      <c r="BD18" s="86"/>
      <c r="BE18" s="82" t="str">
        <f t="shared" si="65"/>
        <v/>
      </c>
      <c r="BF18" s="82" t="str">
        <f t="shared" si="0"/>
        <v/>
      </c>
      <c r="BG18" s="82" t="str">
        <f t="shared" si="1"/>
        <v/>
      </c>
      <c r="BH18" s="82" t="str">
        <f t="shared" si="2"/>
        <v/>
      </c>
      <c r="BI18" s="82" t="str">
        <f t="shared" si="3"/>
        <v/>
      </c>
      <c r="BJ18" s="82" t="str">
        <f t="shared" si="4"/>
        <v/>
      </c>
      <c r="BK18" s="82" t="str">
        <f t="shared" si="5"/>
        <v/>
      </c>
      <c r="BL18" s="82" t="str">
        <f t="shared" si="6"/>
        <v/>
      </c>
      <c r="BM18" s="82" t="str">
        <f t="shared" si="7"/>
        <v/>
      </c>
      <c r="BN18" s="82" t="str">
        <f t="shared" si="8"/>
        <v/>
      </c>
      <c r="BO18" s="82" t="str">
        <f t="shared" si="9"/>
        <v/>
      </c>
      <c r="BP18" s="82" t="str">
        <f t="shared" si="10"/>
        <v/>
      </c>
      <c r="BQ18" s="82" t="str">
        <f t="shared" si="11"/>
        <v/>
      </c>
      <c r="BR18" s="82" t="str">
        <f t="shared" si="12"/>
        <v/>
      </c>
      <c r="BS18" s="82" t="str">
        <f t="shared" si="13"/>
        <v/>
      </c>
      <c r="BT18" s="82" t="str">
        <f t="shared" si="14"/>
        <v/>
      </c>
      <c r="BU18" s="82" t="str">
        <f t="shared" si="15"/>
        <v/>
      </c>
      <c r="BV18" s="82" t="str">
        <f t="shared" si="16"/>
        <v/>
      </c>
      <c r="BW18" s="82" t="str">
        <f t="shared" si="17"/>
        <v/>
      </c>
      <c r="BX18" s="82" t="str">
        <f t="shared" si="18"/>
        <v/>
      </c>
      <c r="BY18" s="82" t="str">
        <f t="shared" si="19"/>
        <v/>
      </c>
      <c r="BZ18" s="82" t="str">
        <f t="shared" si="20"/>
        <v/>
      </c>
      <c r="CA18" s="82" t="str">
        <f t="shared" si="21"/>
        <v/>
      </c>
      <c r="CB18" s="82" t="str">
        <f t="shared" si="22"/>
        <v/>
      </c>
      <c r="CC18" s="82" t="str">
        <f t="shared" si="23"/>
        <v/>
      </c>
      <c r="CD18" s="82" t="str">
        <f t="shared" si="24"/>
        <v/>
      </c>
      <c r="CE18" s="82" t="str">
        <f t="shared" si="25"/>
        <v/>
      </c>
      <c r="CF18" s="82" t="str">
        <f t="shared" si="26"/>
        <v/>
      </c>
      <c r="CG18" s="82" t="str">
        <f t="shared" si="27"/>
        <v/>
      </c>
      <c r="CH18" s="82" t="str">
        <f t="shared" si="28"/>
        <v/>
      </c>
      <c r="CI18" s="82" t="str">
        <f t="shared" si="29"/>
        <v/>
      </c>
      <c r="CJ18" s="82" t="str">
        <f t="shared" si="30"/>
        <v/>
      </c>
      <c r="CK18" s="82" t="str">
        <f t="shared" si="31"/>
        <v/>
      </c>
      <c r="CL18" s="82" t="str">
        <f t="shared" si="32"/>
        <v/>
      </c>
      <c r="CM18" s="82" t="str">
        <f t="shared" si="33"/>
        <v/>
      </c>
      <c r="CN18" s="82" t="str">
        <f t="shared" si="34"/>
        <v/>
      </c>
      <c r="CO18" s="82" t="str">
        <f t="shared" si="35"/>
        <v/>
      </c>
      <c r="CP18" s="82" t="str">
        <f t="shared" si="36"/>
        <v/>
      </c>
      <c r="CQ18" s="82" t="str">
        <f t="shared" si="37"/>
        <v/>
      </c>
      <c r="CR18" s="82" t="str">
        <f t="shared" si="38"/>
        <v/>
      </c>
      <c r="CS18" s="82" t="str">
        <f t="shared" si="39"/>
        <v/>
      </c>
      <c r="CT18" s="82" t="str">
        <f t="shared" si="40"/>
        <v/>
      </c>
      <c r="CU18" s="82" t="str">
        <f t="shared" si="41"/>
        <v/>
      </c>
      <c r="CV18" s="82" t="str">
        <f t="shared" si="42"/>
        <v/>
      </c>
      <c r="CW18" s="82" t="str">
        <f t="shared" si="43"/>
        <v/>
      </c>
      <c r="CX18" s="82" t="str">
        <f t="shared" si="44"/>
        <v/>
      </c>
      <c r="CY18" s="82" t="str">
        <f t="shared" si="45"/>
        <v/>
      </c>
      <c r="CZ18" s="82" t="str">
        <f t="shared" si="46"/>
        <v/>
      </c>
      <c r="DA18" s="82" t="str">
        <f t="shared" si="47"/>
        <v/>
      </c>
      <c r="DB18" s="82" t="str">
        <f t="shared" si="48"/>
        <v/>
      </c>
      <c r="DC18" s="82" t="str">
        <f t="shared" si="49"/>
        <v/>
      </c>
      <c r="DD18" s="82" t="str">
        <f t="shared" si="50"/>
        <v/>
      </c>
      <c r="DE18" s="82" t="str">
        <f t="shared" si="51"/>
        <v/>
      </c>
      <c r="DF18" s="82" t="str">
        <f t="shared" si="52"/>
        <v/>
      </c>
      <c r="DG18" s="82" t="str">
        <f t="shared" si="53"/>
        <v/>
      </c>
      <c r="DH18" s="82" t="str">
        <f t="shared" si="54"/>
        <v/>
      </c>
      <c r="DI18" s="82" t="str">
        <f t="shared" si="55"/>
        <v/>
      </c>
      <c r="DJ18" s="82" t="str">
        <f t="shared" si="56"/>
        <v/>
      </c>
      <c r="DK18" s="82" t="str">
        <f t="shared" si="57"/>
        <v/>
      </c>
      <c r="DL18" s="82" t="str">
        <f t="shared" si="58"/>
        <v/>
      </c>
      <c r="DM18" s="82" t="str">
        <f t="shared" si="59"/>
        <v/>
      </c>
      <c r="DN18" s="82" t="str">
        <f t="shared" si="60"/>
        <v/>
      </c>
      <c r="DO18" s="82" t="str">
        <f t="shared" si="61"/>
        <v/>
      </c>
      <c r="DP18" s="82" t="str">
        <f t="shared" si="62"/>
        <v/>
      </c>
      <c r="DQ18" s="82" t="str">
        <f t="shared" si="63"/>
        <v/>
      </c>
      <c r="DR18" s="82" t="str">
        <f t="shared" si="64"/>
        <v/>
      </c>
    </row>
    <row r="19" spans="1:122" ht="15.75" thickBot="1" x14ac:dyDescent="0.3">
      <c r="A19" s="19" t="s">
        <v>108</v>
      </c>
      <c r="B19" s="20" t="s">
        <v>12</v>
      </c>
      <c r="C19" s="81">
        <v>13027.058682070499</v>
      </c>
      <c r="D19" s="81">
        <v>13269.2216628228</v>
      </c>
      <c r="E19" s="81">
        <v>13204.1023208598</v>
      </c>
      <c r="F19" s="81">
        <v>13155.5203023392</v>
      </c>
      <c r="G19" s="81">
        <v>13306.535200443799</v>
      </c>
      <c r="H19" s="81">
        <v>13355.823585939101</v>
      </c>
      <c r="I19" s="81">
        <v>13363.581326555701</v>
      </c>
      <c r="J19" s="81">
        <v>13176.9557869451</v>
      </c>
      <c r="K19" s="81">
        <v>13106.890501127</v>
      </c>
      <c r="L19" s="81">
        <v>13090.5275162283</v>
      </c>
      <c r="M19" s="81">
        <v>13061.5492815217</v>
      </c>
      <c r="N19" s="81">
        <v>13098.5823570799</v>
      </c>
      <c r="O19" s="81">
        <v>13090.076488050599</v>
      </c>
      <c r="P19" s="81">
        <v>13043.421832435601</v>
      </c>
      <c r="Q19" s="81">
        <v>12977.6094109233</v>
      </c>
      <c r="R19" s="81">
        <v>12918.818656731801</v>
      </c>
      <c r="S19" s="81">
        <v>12898.5007197469</v>
      </c>
      <c r="T19" s="81">
        <v>12886.974596367299</v>
      </c>
      <c r="U19" s="81">
        <v>12872.824094252001</v>
      </c>
      <c r="V19" s="81">
        <v>12760.3855408746</v>
      </c>
      <c r="W19" s="81">
        <v>12792.1524909093</v>
      </c>
      <c r="X19" s="81">
        <v>12496.661506669299</v>
      </c>
      <c r="Y19" s="81">
        <v>12480.2834498498</v>
      </c>
      <c r="Z19" s="81">
        <v>12702.4584374929</v>
      </c>
      <c r="AA19" s="81">
        <v>12907.2496221322</v>
      </c>
      <c r="AB19" s="81">
        <v>12812.336747998101</v>
      </c>
      <c r="AC19" s="81">
        <v>12993.5622879035</v>
      </c>
      <c r="AD19" s="81">
        <v>13274.162294252799</v>
      </c>
      <c r="AE19" s="81">
        <v>13016.6037744979</v>
      </c>
      <c r="AF19" s="81">
        <v>13075.0129366323</v>
      </c>
      <c r="AG19" s="81">
        <v>13227.861262107601</v>
      </c>
      <c r="AH19" s="81">
        <v>13316.456878798699</v>
      </c>
      <c r="AI19" s="81">
        <v>13337.931687779799</v>
      </c>
      <c r="AJ19" s="81">
        <v>13150.9961975514</v>
      </c>
      <c r="AK19" s="81">
        <v>13109.421360608399</v>
      </c>
      <c r="AL19" s="81">
        <v>13423.1575469368</v>
      </c>
      <c r="AM19" s="81">
        <v>12734.518355595101</v>
      </c>
      <c r="AN19" s="81">
        <v>12681.875902887299</v>
      </c>
      <c r="AO19" s="81">
        <v>12816.167125843</v>
      </c>
      <c r="AP19" s="81">
        <v>11850.003924495501</v>
      </c>
      <c r="AQ19" s="81">
        <v>11745.3200782438</v>
      </c>
      <c r="AR19" s="81">
        <v>12392.642842360699</v>
      </c>
      <c r="AS19" s="81">
        <v>12586.937355055299</v>
      </c>
      <c r="AT19" s="81">
        <v>12609.703617523501</v>
      </c>
      <c r="AU19" s="81">
        <v>12788.2945846735</v>
      </c>
      <c r="AV19" s="81">
        <v>12972.814293457401</v>
      </c>
      <c r="AW19" s="81">
        <v>12914.572055147801</v>
      </c>
      <c r="AX19" s="81">
        <v>13014.176463093099</v>
      </c>
      <c r="AY19" s="81">
        <v>13134.807689842901</v>
      </c>
      <c r="AZ19" s="81">
        <v>13105.125651096499</v>
      </c>
      <c r="BA19" s="81">
        <v>13151.636281244</v>
      </c>
      <c r="BB19" s="81">
        <v>13226.911042633699</v>
      </c>
      <c r="BC19" s="81">
        <v>13251.555072842901</v>
      </c>
      <c r="BD19" s="86"/>
      <c r="BE19" s="82" t="str">
        <f t="shared" si="65"/>
        <v/>
      </c>
      <c r="BF19" s="82" t="str">
        <f t="shared" si="0"/>
        <v/>
      </c>
      <c r="BG19" s="82" t="str">
        <f t="shared" si="1"/>
        <v/>
      </c>
      <c r="BH19" s="82" t="str">
        <f t="shared" si="2"/>
        <v/>
      </c>
      <c r="BI19" s="82" t="str">
        <f t="shared" si="3"/>
        <v/>
      </c>
      <c r="BJ19" s="82" t="str">
        <f t="shared" si="4"/>
        <v/>
      </c>
      <c r="BK19" s="82" t="str">
        <f t="shared" si="5"/>
        <v/>
      </c>
      <c r="BL19" s="82" t="str">
        <f t="shared" si="6"/>
        <v/>
      </c>
      <c r="BM19" s="82" t="str">
        <f t="shared" si="7"/>
        <v/>
      </c>
      <c r="BN19" s="82" t="str">
        <f t="shared" si="8"/>
        <v/>
      </c>
      <c r="BO19" s="82" t="str">
        <f t="shared" si="9"/>
        <v/>
      </c>
      <c r="BP19" s="82" t="str">
        <f t="shared" si="10"/>
        <v/>
      </c>
      <c r="BQ19" s="82" t="str">
        <f t="shared" si="11"/>
        <v/>
      </c>
      <c r="BR19" s="82" t="str">
        <f t="shared" si="12"/>
        <v/>
      </c>
      <c r="BS19" s="82" t="str">
        <f t="shared" si="13"/>
        <v/>
      </c>
      <c r="BT19" s="82" t="str">
        <f t="shared" si="14"/>
        <v/>
      </c>
      <c r="BU19" s="82" t="str">
        <f t="shared" si="15"/>
        <v/>
      </c>
      <c r="BV19" s="82" t="str">
        <f t="shared" si="16"/>
        <v/>
      </c>
      <c r="BW19" s="82" t="str">
        <f t="shared" si="17"/>
        <v/>
      </c>
      <c r="BX19" s="82" t="str">
        <f t="shared" si="18"/>
        <v/>
      </c>
      <c r="BY19" s="82" t="str">
        <f t="shared" si="19"/>
        <v/>
      </c>
      <c r="BZ19" s="82" t="str">
        <f t="shared" si="20"/>
        <v/>
      </c>
      <c r="CA19" s="82" t="str">
        <f t="shared" si="21"/>
        <v/>
      </c>
      <c r="CB19" s="82" t="str">
        <f t="shared" si="22"/>
        <v/>
      </c>
      <c r="CC19" s="82" t="str">
        <f t="shared" si="23"/>
        <v/>
      </c>
      <c r="CD19" s="82" t="str">
        <f t="shared" si="24"/>
        <v/>
      </c>
      <c r="CE19" s="82" t="str">
        <f t="shared" si="25"/>
        <v/>
      </c>
      <c r="CF19" s="82" t="str">
        <f t="shared" si="26"/>
        <v/>
      </c>
      <c r="CG19" s="82" t="str">
        <f t="shared" si="27"/>
        <v/>
      </c>
      <c r="CH19" s="82" t="str">
        <f t="shared" si="28"/>
        <v/>
      </c>
      <c r="CI19" s="82" t="str">
        <f t="shared" si="29"/>
        <v/>
      </c>
      <c r="CJ19" s="82" t="str">
        <f t="shared" si="30"/>
        <v/>
      </c>
      <c r="CK19" s="82" t="str">
        <f t="shared" si="31"/>
        <v/>
      </c>
      <c r="CL19" s="82" t="str">
        <f t="shared" si="32"/>
        <v/>
      </c>
      <c r="CM19" s="82" t="str">
        <f t="shared" si="33"/>
        <v/>
      </c>
      <c r="CN19" s="82" t="str">
        <f t="shared" si="34"/>
        <v/>
      </c>
      <c r="CO19" s="82" t="str">
        <f t="shared" si="35"/>
        <v/>
      </c>
      <c r="CP19" s="82" t="str">
        <f t="shared" si="36"/>
        <v/>
      </c>
      <c r="CQ19" s="82" t="str">
        <f t="shared" si="37"/>
        <v/>
      </c>
      <c r="CR19" s="82" t="str">
        <f t="shared" si="38"/>
        <v/>
      </c>
      <c r="CS19" s="82" t="str">
        <f t="shared" si="39"/>
        <v/>
      </c>
      <c r="CT19" s="82" t="str">
        <f t="shared" si="40"/>
        <v/>
      </c>
      <c r="CU19" s="82" t="str">
        <f t="shared" si="41"/>
        <v/>
      </c>
      <c r="CV19" s="82" t="str">
        <f t="shared" si="42"/>
        <v/>
      </c>
      <c r="CW19" s="82" t="str">
        <f t="shared" si="43"/>
        <v/>
      </c>
      <c r="CX19" s="82" t="str">
        <f t="shared" si="44"/>
        <v/>
      </c>
      <c r="CY19" s="82" t="str">
        <f t="shared" si="45"/>
        <v/>
      </c>
      <c r="CZ19" s="82" t="str">
        <f t="shared" si="46"/>
        <v/>
      </c>
      <c r="DA19" s="82" t="str">
        <f t="shared" si="47"/>
        <v/>
      </c>
      <c r="DB19" s="82" t="str">
        <f t="shared" si="48"/>
        <v/>
      </c>
      <c r="DC19" s="82" t="str">
        <f t="shared" si="49"/>
        <v/>
      </c>
      <c r="DD19" s="82" t="str">
        <f t="shared" si="50"/>
        <v/>
      </c>
      <c r="DE19" s="82" t="str">
        <f t="shared" si="51"/>
        <v/>
      </c>
      <c r="DF19" s="82" t="str">
        <f t="shared" si="52"/>
        <v/>
      </c>
      <c r="DG19" s="82" t="str">
        <f t="shared" si="53"/>
        <v/>
      </c>
      <c r="DH19" s="82" t="str">
        <f t="shared" si="54"/>
        <v/>
      </c>
      <c r="DI19" s="82" t="str">
        <f t="shared" si="55"/>
        <v/>
      </c>
      <c r="DJ19" s="82" t="str">
        <f t="shared" si="56"/>
        <v/>
      </c>
      <c r="DK19" s="82" t="str">
        <f t="shared" si="57"/>
        <v/>
      </c>
      <c r="DL19" s="82" t="str">
        <f t="shared" si="58"/>
        <v/>
      </c>
      <c r="DM19" s="82" t="str">
        <f t="shared" si="59"/>
        <v/>
      </c>
      <c r="DN19" s="82" t="str">
        <f t="shared" si="60"/>
        <v/>
      </c>
      <c r="DO19" s="82" t="str">
        <f t="shared" si="61"/>
        <v/>
      </c>
      <c r="DP19" s="82" t="str">
        <f t="shared" si="62"/>
        <v/>
      </c>
      <c r="DQ19" s="82" t="str">
        <f t="shared" si="63"/>
        <v/>
      </c>
      <c r="DR19" s="82" t="str">
        <f t="shared" si="64"/>
        <v/>
      </c>
    </row>
    <row r="20" spans="1:122" ht="15.75" thickBot="1" x14ac:dyDescent="0.3">
      <c r="A20" s="19" t="s">
        <v>109</v>
      </c>
      <c r="B20" s="20" t="s">
        <v>13</v>
      </c>
      <c r="C20" s="81">
        <v>14620.6757728952</v>
      </c>
      <c r="D20" s="81">
        <v>15615.235809783801</v>
      </c>
      <c r="E20" s="81">
        <v>14801.2939672926</v>
      </c>
      <c r="F20" s="81">
        <v>15089.490576167</v>
      </c>
      <c r="G20" s="81">
        <v>15205.733903037601</v>
      </c>
      <c r="H20" s="81">
        <v>14874.907125797499</v>
      </c>
      <c r="I20" s="81">
        <v>15341.7976712729</v>
      </c>
      <c r="J20" s="81">
        <v>15024.733628659</v>
      </c>
      <c r="K20" s="81">
        <v>14971.948935070601</v>
      </c>
      <c r="L20" s="81">
        <v>15045.579779964301</v>
      </c>
      <c r="M20" s="81">
        <v>15289.859090308</v>
      </c>
      <c r="N20" s="81">
        <v>15357.359086100199</v>
      </c>
      <c r="O20" s="81">
        <v>15110.2393799727</v>
      </c>
      <c r="P20" s="81">
        <v>15104.5494874709</v>
      </c>
      <c r="Q20" s="81">
        <v>15276.948264242699</v>
      </c>
      <c r="R20" s="81">
        <v>15322.724676451</v>
      </c>
      <c r="S20" s="81">
        <v>14795.2136875944</v>
      </c>
      <c r="T20" s="81">
        <v>15183.105932529899</v>
      </c>
      <c r="U20" s="81">
        <v>15251.1855102433</v>
      </c>
      <c r="V20" s="81">
        <v>15477.1687387937</v>
      </c>
      <c r="W20" s="81">
        <v>15650.9767237661</v>
      </c>
      <c r="X20" s="81">
        <v>15577.3045955076</v>
      </c>
      <c r="Y20" s="81">
        <v>15563.404696359101</v>
      </c>
      <c r="Z20" s="81">
        <v>15880.5864555605</v>
      </c>
      <c r="AA20" s="81">
        <v>15598.1077036439</v>
      </c>
      <c r="AB20" s="81">
        <v>16122.788938154101</v>
      </c>
      <c r="AC20" s="81">
        <v>16737.805835821098</v>
      </c>
      <c r="AD20" s="81">
        <v>16841.345811606101</v>
      </c>
      <c r="AE20" s="81">
        <v>16536.4657685479</v>
      </c>
      <c r="AF20" s="81">
        <v>16611.5990823916</v>
      </c>
      <c r="AG20" s="81">
        <v>16885.620757616602</v>
      </c>
      <c r="AH20" s="81">
        <v>17762.844191715001</v>
      </c>
      <c r="AI20" s="81">
        <v>17795.6055626907</v>
      </c>
      <c r="AJ20" s="81">
        <v>17170.698695263702</v>
      </c>
      <c r="AK20" s="81">
        <v>17046.157647420401</v>
      </c>
      <c r="AL20" s="81">
        <v>18484.266623596901</v>
      </c>
      <c r="AM20" s="81">
        <v>13882.4907459592</v>
      </c>
      <c r="AN20" s="81">
        <v>15162.454854403401</v>
      </c>
      <c r="AO20" s="81">
        <v>17060.211057660501</v>
      </c>
      <c r="AP20" s="81">
        <v>8197.0729744308101</v>
      </c>
      <c r="AQ20" s="81">
        <v>8998.5752729858796</v>
      </c>
      <c r="AR20" s="81">
        <v>19463.909400926801</v>
      </c>
      <c r="AS20" s="81">
        <v>18319.981687053601</v>
      </c>
      <c r="AT20" s="81">
        <v>18769.838731800399</v>
      </c>
      <c r="AU20" s="81">
        <v>19034.977073605802</v>
      </c>
      <c r="AV20" s="81">
        <v>20137.306413960701</v>
      </c>
      <c r="AW20" s="81">
        <v>19826.544413687901</v>
      </c>
      <c r="AX20" s="81">
        <v>20397.116277388101</v>
      </c>
      <c r="AY20" s="81">
        <v>20445.620950473301</v>
      </c>
      <c r="AZ20" s="81">
        <v>20541.988136237502</v>
      </c>
      <c r="BA20" s="81">
        <v>21200.0362223472</v>
      </c>
      <c r="BB20" s="81">
        <v>20793.934290403398</v>
      </c>
      <c r="BC20" s="81">
        <v>21049.5534912818</v>
      </c>
      <c r="BD20" s="86"/>
      <c r="BE20" s="82" t="str">
        <f t="shared" si="65"/>
        <v/>
      </c>
      <c r="BF20" s="82" t="str">
        <f t="shared" si="0"/>
        <v/>
      </c>
      <c r="BG20" s="82" t="str">
        <f t="shared" si="1"/>
        <v/>
      </c>
      <c r="BH20" s="82" t="str">
        <f t="shared" si="2"/>
        <v/>
      </c>
      <c r="BI20" s="82" t="str">
        <f t="shared" si="3"/>
        <v/>
      </c>
      <c r="BJ20" s="82" t="str">
        <f t="shared" si="4"/>
        <v/>
      </c>
      <c r="BK20" s="82" t="str">
        <f t="shared" si="5"/>
        <v/>
      </c>
      <c r="BL20" s="82" t="str">
        <f t="shared" si="6"/>
        <v/>
      </c>
      <c r="BM20" s="82" t="str">
        <f t="shared" si="7"/>
        <v/>
      </c>
      <c r="BN20" s="82" t="str">
        <f t="shared" si="8"/>
        <v/>
      </c>
      <c r="BO20" s="82" t="str">
        <f t="shared" si="9"/>
        <v/>
      </c>
      <c r="BP20" s="82" t="str">
        <f t="shared" si="10"/>
        <v/>
      </c>
      <c r="BQ20" s="82" t="str">
        <f t="shared" si="11"/>
        <v/>
      </c>
      <c r="BR20" s="82" t="str">
        <f t="shared" si="12"/>
        <v/>
      </c>
      <c r="BS20" s="82" t="str">
        <f t="shared" si="13"/>
        <v/>
      </c>
      <c r="BT20" s="82" t="str">
        <f t="shared" si="14"/>
        <v/>
      </c>
      <c r="BU20" s="82" t="str">
        <f t="shared" si="15"/>
        <v/>
      </c>
      <c r="BV20" s="82" t="str">
        <f t="shared" si="16"/>
        <v/>
      </c>
      <c r="BW20" s="82" t="str">
        <f t="shared" si="17"/>
        <v/>
      </c>
      <c r="BX20" s="82" t="str">
        <f t="shared" si="18"/>
        <v/>
      </c>
      <c r="BY20" s="82" t="str">
        <f t="shared" si="19"/>
        <v/>
      </c>
      <c r="BZ20" s="82" t="str">
        <f t="shared" si="20"/>
        <v/>
      </c>
      <c r="CA20" s="82" t="str">
        <f t="shared" si="21"/>
        <v/>
      </c>
      <c r="CB20" s="82" t="str">
        <f t="shared" si="22"/>
        <v/>
      </c>
      <c r="CC20" s="82" t="str">
        <f t="shared" si="23"/>
        <v/>
      </c>
      <c r="CD20" s="82" t="str">
        <f t="shared" si="24"/>
        <v/>
      </c>
      <c r="CE20" s="82" t="str">
        <f t="shared" si="25"/>
        <v/>
      </c>
      <c r="CF20" s="82" t="str">
        <f t="shared" si="26"/>
        <v/>
      </c>
      <c r="CG20" s="82" t="str">
        <f t="shared" si="27"/>
        <v/>
      </c>
      <c r="CH20" s="82" t="str">
        <f t="shared" si="28"/>
        <v/>
      </c>
      <c r="CI20" s="82" t="str">
        <f t="shared" si="29"/>
        <v/>
      </c>
      <c r="CJ20" s="82" t="str">
        <f t="shared" si="30"/>
        <v/>
      </c>
      <c r="CK20" s="82" t="str">
        <f t="shared" si="31"/>
        <v/>
      </c>
      <c r="CL20" s="82" t="str">
        <f t="shared" si="32"/>
        <v/>
      </c>
      <c r="CM20" s="82" t="str">
        <f t="shared" si="33"/>
        <v/>
      </c>
      <c r="CN20" s="82" t="str">
        <f t="shared" si="34"/>
        <v/>
      </c>
      <c r="CO20" s="82" t="str">
        <f t="shared" si="35"/>
        <v/>
      </c>
      <c r="CP20" s="82" t="str">
        <f t="shared" si="36"/>
        <v/>
      </c>
      <c r="CQ20" s="82" t="str">
        <f t="shared" si="37"/>
        <v/>
      </c>
      <c r="CR20" s="82" t="str">
        <f t="shared" si="38"/>
        <v/>
      </c>
      <c r="CS20" s="82" t="str">
        <f t="shared" si="39"/>
        <v/>
      </c>
      <c r="CT20" s="82" t="str">
        <f t="shared" si="40"/>
        <v/>
      </c>
      <c r="CU20" s="82" t="str">
        <f t="shared" si="41"/>
        <v/>
      </c>
      <c r="CV20" s="82" t="str">
        <f t="shared" si="42"/>
        <v/>
      </c>
      <c r="CW20" s="82" t="str">
        <f t="shared" si="43"/>
        <v/>
      </c>
      <c r="CX20" s="82" t="str">
        <f t="shared" si="44"/>
        <v/>
      </c>
      <c r="CY20" s="82" t="str">
        <f t="shared" si="45"/>
        <v/>
      </c>
      <c r="CZ20" s="82" t="str">
        <f t="shared" si="46"/>
        <v/>
      </c>
      <c r="DA20" s="82" t="str">
        <f t="shared" si="47"/>
        <v/>
      </c>
      <c r="DB20" s="82" t="str">
        <f t="shared" si="48"/>
        <v/>
      </c>
      <c r="DC20" s="82" t="str">
        <f t="shared" si="49"/>
        <v/>
      </c>
      <c r="DD20" s="82" t="str">
        <f t="shared" si="50"/>
        <v/>
      </c>
      <c r="DE20" s="82" t="str">
        <f t="shared" si="51"/>
        <v/>
      </c>
      <c r="DF20" s="82" t="str">
        <f t="shared" si="52"/>
        <v/>
      </c>
      <c r="DG20" s="82" t="str">
        <f t="shared" si="53"/>
        <v/>
      </c>
      <c r="DH20" s="82" t="str">
        <f t="shared" si="54"/>
        <v/>
      </c>
      <c r="DI20" s="82" t="str">
        <f t="shared" si="55"/>
        <v/>
      </c>
      <c r="DJ20" s="82" t="str">
        <f t="shared" si="56"/>
        <v/>
      </c>
      <c r="DK20" s="82" t="str">
        <f t="shared" si="57"/>
        <v/>
      </c>
      <c r="DL20" s="82" t="str">
        <f t="shared" si="58"/>
        <v/>
      </c>
      <c r="DM20" s="82" t="str">
        <f t="shared" si="59"/>
        <v/>
      </c>
      <c r="DN20" s="82" t="str">
        <f t="shared" si="60"/>
        <v/>
      </c>
      <c r="DO20" s="82" t="str">
        <f t="shared" si="61"/>
        <v/>
      </c>
      <c r="DP20" s="82" t="str">
        <f t="shared" si="62"/>
        <v/>
      </c>
      <c r="DQ20" s="82" t="str">
        <f t="shared" si="63"/>
        <v/>
      </c>
      <c r="DR20" s="82" t="str">
        <f t="shared" si="64"/>
        <v/>
      </c>
    </row>
    <row r="21" spans="1:122" ht="15.75" thickBot="1" x14ac:dyDescent="0.3">
      <c r="A21" s="19" t="s">
        <v>110</v>
      </c>
      <c r="B21" s="20" t="s">
        <v>14</v>
      </c>
      <c r="C21" s="81">
        <v>1876.18602906722</v>
      </c>
      <c r="D21" s="81">
        <v>1795.8815423257799</v>
      </c>
      <c r="E21" s="81">
        <v>1832.02326413014</v>
      </c>
      <c r="F21" s="81">
        <v>1846.10116020907</v>
      </c>
      <c r="G21" s="81">
        <v>1935.27870354125</v>
      </c>
      <c r="H21" s="81">
        <v>1847.1886100618699</v>
      </c>
      <c r="I21" s="81">
        <v>1831.95981519323</v>
      </c>
      <c r="J21" s="81">
        <v>1813.7365096810599</v>
      </c>
      <c r="K21" s="81">
        <v>1780.55949607721</v>
      </c>
      <c r="L21" s="81">
        <v>1756.77136665221</v>
      </c>
      <c r="M21" s="81">
        <v>1727.6362089550801</v>
      </c>
      <c r="N21" s="81">
        <v>1765.6808545081401</v>
      </c>
      <c r="O21" s="81">
        <v>1740.7226752695899</v>
      </c>
      <c r="P21" s="81">
        <v>1718.22560274699</v>
      </c>
      <c r="Q21" s="81">
        <v>1723.8807900039701</v>
      </c>
      <c r="R21" s="81">
        <v>1765.9969240282401</v>
      </c>
      <c r="S21" s="81">
        <v>1748.2349364806801</v>
      </c>
      <c r="T21" s="81">
        <v>1742.8743312089</v>
      </c>
      <c r="U21" s="81">
        <v>1785.0995953916299</v>
      </c>
      <c r="V21" s="81">
        <v>1798.7908340996501</v>
      </c>
      <c r="W21" s="81">
        <v>1832.626155741</v>
      </c>
      <c r="X21" s="81">
        <v>1822.7417926502201</v>
      </c>
      <c r="Y21" s="81">
        <v>1844.6723916496101</v>
      </c>
      <c r="Z21" s="81">
        <v>1847.88231180354</v>
      </c>
      <c r="AA21" s="81">
        <v>1847.5734548545299</v>
      </c>
      <c r="AB21" s="81">
        <v>1877.37896919376</v>
      </c>
      <c r="AC21" s="81">
        <v>1847.9231796346301</v>
      </c>
      <c r="AD21" s="81">
        <v>1821.32211734612</v>
      </c>
      <c r="AE21" s="81">
        <v>1822.37845101874</v>
      </c>
      <c r="AF21" s="81">
        <v>1815.4001241548399</v>
      </c>
      <c r="AG21" s="81">
        <v>1822.71652710167</v>
      </c>
      <c r="AH21" s="81">
        <v>1828.5106425414699</v>
      </c>
      <c r="AI21" s="81">
        <v>1841.4723750844901</v>
      </c>
      <c r="AJ21" s="81">
        <v>1844.65981710919</v>
      </c>
      <c r="AK21" s="81">
        <v>1870.0681398152999</v>
      </c>
      <c r="AL21" s="81">
        <v>1892.28078447654</v>
      </c>
      <c r="AM21" s="81">
        <v>1868.39867476175</v>
      </c>
      <c r="AN21" s="81">
        <v>1828.71769792133</v>
      </c>
      <c r="AO21" s="81">
        <v>1850.8132560776501</v>
      </c>
      <c r="AP21" s="81">
        <v>1937.5619452258099</v>
      </c>
      <c r="AQ21" s="81">
        <v>1930.7669343308301</v>
      </c>
      <c r="AR21" s="81">
        <v>1989.56859195671</v>
      </c>
      <c r="AS21" s="81">
        <v>2072.5497852339399</v>
      </c>
      <c r="AT21" s="81">
        <v>2094.8650213688802</v>
      </c>
      <c r="AU21" s="81">
        <v>2108.5890451484702</v>
      </c>
      <c r="AV21" s="81">
        <v>2116.6334523547598</v>
      </c>
      <c r="AW21" s="81">
        <v>2122.8745822477099</v>
      </c>
      <c r="AX21" s="81">
        <v>2117.82197386814</v>
      </c>
      <c r="AY21" s="81">
        <v>2118.2042910066698</v>
      </c>
      <c r="AZ21" s="81">
        <v>2165.5361563640099</v>
      </c>
      <c r="BA21" s="81">
        <v>2194.3679315937602</v>
      </c>
      <c r="BB21" s="81">
        <v>2223.2355396897601</v>
      </c>
      <c r="BC21" s="81">
        <v>2236.5354737692001</v>
      </c>
      <c r="BD21" s="86"/>
      <c r="BE21" s="82" t="str">
        <f t="shared" si="65"/>
        <v/>
      </c>
      <c r="BF21" s="82" t="str">
        <f t="shared" si="0"/>
        <v/>
      </c>
      <c r="BG21" s="82" t="str">
        <f t="shared" si="1"/>
        <v/>
      </c>
      <c r="BH21" s="82" t="str">
        <f t="shared" si="2"/>
        <v/>
      </c>
      <c r="BI21" s="82" t="str">
        <f t="shared" si="3"/>
        <v/>
      </c>
      <c r="BJ21" s="82" t="str">
        <f t="shared" si="4"/>
        <v/>
      </c>
      <c r="BK21" s="82" t="str">
        <f t="shared" si="5"/>
        <v/>
      </c>
      <c r="BL21" s="82" t="str">
        <f t="shared" si="6"/>
        <v/>
      </c>
      <c r="BM21" s="82" t="str">
        <f t="shared" si="7"/>
        <v/>
      </c>
      <c r="BN21" s="82" t="str">
        <f t="shared" si="8"/>
        <v/>
      </c>
      <c r="BO21" s="82" t="str">
        <f t="shared" si="9"/>
        <v/>
      </c>
      <c r="BP21" s="82" t="str">
        <f t="shared" si="10"/>
        <v/>
      </c>
      <c r="BQ21" s="82" t="str">
        <f t="shared" si="11"/>
        <v/>
      </c>
      <c r="BR21" s="82" t="str">
        <f t="shared" si="12"/>
        <v/>
      </c>
      <c r="BS21" s="82" t="str">
        <f t="shared" si="13"/>
        <v/>
      </c>
      <c r="BT21" s="82" t="str">
        <f t="shared" si="14"/>
        <v/>
      </c>
      <c r="BU21" s="82" t="str">
        <f t="shared" si="15"/>
        <v/>
      </c>
      <c r="BV21" s="82" t="str">
        <f t="shared" si="16"/>
        <v/>
      </c>
      <c r="BW21" s="82" t="str">
        <f t="shared" si="17"/>
        <v/>
      </c>
      <c r="BX21" s="82" t="str">
        <f t="shared" si="18"/>
        <v/>
      </c>
      <c r="BY21" s="82" t="str">
        <f t="shared" si="19"/>
        <v/>
      </c>
      <c r="BZ21" s="82" t="str">
        <f t="shared" si="20"/>
        <v/>
      </c>
      <c r="CA21" s="82" t="str">
        <f t="shared" si="21"/>
        <v/>
      </c>
      <c r="CB21" s="82" t="str">
        <f t="shared" si="22"/>
        <v/>
      </c>
      <c r="CC21" s="82" t="str">
        <f t="shared" si="23"/>
        <v/>
      </c>
      <c r="CD21" s="82" t="str">
        <f t="shared" si="24"/>
        <v/>
      </c>
      <c r="CE21" s="82" t="str">
        <f t="shared" si="25"/>
        <v/>
      </c>
      <c r="CF21" s="82" t="str">
        <f t="shared" si="26"/>
        <v/>
      </c>
      <c r="CG21" s="82" t="str">
        <f t="shared" si="27"/>
        <v/>
      </c>
      <c r="CH21" s="82" t="str">
        <f t="shared" si="28"/>
        <v/>
      </c>
      <c r="CI21" s="82" t="str">
        <f t="shared" si="29"/>
        <v/>
      </c>
      <c r="CJ21" s="82" t="str">
        <f t="shared" si="30"/>
        <v/>
      </c>
      <c r="CK21" s="82" t="str">
        <f t="shared" si="31"/>
        <v/>
      </c>
      <c r="CL21" s="82" t="str">
        <f t="shared" si="32"/>
        <v/>
      </c>
      <c r="CM21" s="82" t="str">
        <f t="shared" si="33"/>
        <v/>
      </c>
      <c r="CN21" s="82" t="str">
        <f t="shared" si="34"/>
        <v/>
      </c>
      <c r="CO21" s="82" t="str">
        <f t="shared" si="35"/>
        <v/>
      </c>
      <c r="CP21" s="82" t="str">
        <f t="shared" si="36"/>
        <v/>
      </c>
      <c r="CQ21" s="82" t="str">
        <f t="shared" si="37"/>
        <v/>
      </c>
      <c r="CR21" s="82" t="str">
        <f t="shared" si="38"/>
        <v/>
      </c>
      <c r="CS21" s="82" t="str">
        <f t="shared" si="39"/>
        <v/>
      </c>
      <c r="CT21" s="82" t="str">
        <f t="shared" si="40"/>
        <v/>
      </c>
      <c r="CU21" s="82" t="str">
        <f t="shared" si="41"/>
        <v/>
      </c>
      <c r="CV21" s="82" t="str">
        <f t="shared" si="42"/>
        <v/>
      </c>
      <c r="CW21" s="82" t="str">
        <f t="shared" si="43"/>
        <v/>
      </c>
      <c r="CX21" s="82" t="str">
        <f t="shared" si="44"/>
        <v/>
      </c>
      <c r="CY21" s="82" t="str">
        <f t="shared" si="45"/>
        <v/>
      </c>
      <c r="CZ21" s="82" t="str">
        <f t="shared" si="46"/>
        <v/>
      </c>
      <c r="DA21" s="82" t="str">
        <f t="shared" si="47"/>
        <v/>
      </c>
      <c r="DB21" s="82" t="str">
        <f t="shared" si="48"/>
        <v/>
      </c>
      <c r="DC21" s="82" t="str">
        <f t="shared" si="49"/>
        <v/>
      </c>
      <c r="DD21" s="82" t="str">
        <f t="shared" si="50"/>
        <v/>
      </c>
      <c r="DE21" s="82" t="str">
        <f t="shared" si="51"/>
        <v/>
      </c>
      <c r="DF21" s="82" t="str">
        <f t="shared" si="52"/>
        <v/>
      </c>
      <c r="DG21" s="82" t="str">
        <f t="shared" si="53"/>
        <v/>
      </c>
      <c r="DH21" s="82" t="str">
        <f t="shared" si="54"/>
        <v/>
      </c>
      <c r="DI21" s="82" t="str">
        <f t="shared" si="55"/>
        <v/>
      </c>
      <c r="DJ21" s="82" t="str">
        <f t="shared" si="56"/>
        <v/>
      </c>
      <c r="DK21" s="82" t="str">
        <f t="shared" si="57"/>
        <v/>
      </c>
      <c r="DL21" s="82" t="str">
        <f t="shared" si="58"/>
        <v/>
      </c>
      <c r="DM21" s="82" t="str">
        <f t="shared" si="59"/>
        <v/>
      </c>
      <c r="DN21" s="82" t="str">
        <f t="shared" si="60"/>
        <v/>
      </c>
      <c r="DO21" s="82" t="str">
        <f t="shared" si="61"/>
        <v/>
      </c>
      <c r="DP21" s="82" t="str">
        <f t="shared" si="62"/>
        <v/>
      </c>
      <c r="DQ21" s="82" t="str">
        <f t="shared" si="63"/>
        <v/>
      </c>
      <c r="DR21" s="82" t="str">
        <f t="shared" si="64"/>
        <v/>
      </c>
    </row>
    <row r="22" spans="1:122" ht="15.75" thickBot="1" x14ac:dyDescent="0.3">
      <c r="A22" s="19" t="s">
        <v>111</v>
      </c>
      <c r="B22" s="20" t="s">
        <v>112</v>
      </c>
      <c r="C22" s="81">
        <v>3652.2982361433101</v>
      </c>
      <c r="D22" s="81">
        <v>3630.6895225876601</v>
      </c>
      <c r="E22" s="81">
        <v>3723.7934255402301</v>
      </c>
      <c r="F22" s="81">
        <v>3695.3284901861398</v>
      </c>
      <c r="G22" s="81">
        <v>3634.2101571110802</v>
      </c>
      <c r="H22" s="81">
        <v>3641.5265336709999</v>
      </c>
      <c r="I22" s="81">
        <v>3662.11455233273</v>
      </c>
      <c r="J22" s="81">
        <v>3681.03684329929</v>
      </c>
      <c r="K22" s="81">
        <v>3684.4154026698602</v>
      </c>
      <c r="L22" s="81">
        <v>3704.2956756649301</v>
      </c>
      <c r="M22" s="81">
        <v>3678.49310971656</v>
      </c>
      <c r="N22" s="81">
        <v>3696.2246415487798</v>
      </c>
      <c r="O22" s="81">
        <v>3733.6821587658501</v>
      </c>
      <c r="P22" s="81">
        <v>3725.6269322725898</v>
      </c>
      <c r="Q22" s="81">
        <v>3741.02290402272</v>
      </c>
      <c r="R22" s="81">
        <v>3728.6046073290399</v>
      </c>
      <c r="S22" s="81">
        <v>3731.4026184221898</v>
      </c>
      <c r="T22" s="81">
        <v>3740.9663967837</v>
      </c>
      <c r="U22" s="81">
        <v>3823.9346694672299</v>
      </c>
      <c r="V22" s="81">
        <v>3793.0419221258799</v>
      </c>
      <c r="W22" s="81">
        <v>3805.6302563138102</v>
      </c>
      <c r="X22" s="81">
        <v>3817.40334170389</v>
      </c>
      <c r="Y22" s="81">
        <v>3771.3115159926701</v>
      </c>
      <c r="Z22" s="81">
        <v>3816.7007640240599</v>
      </c>
      <c r="AA22" s="81">
        <v>3809.6962676281801</v>
      </c>
      <c r="AB22" s="81">
        <v>3818.1042608123398</v>
      </c>
      <c r="AC22" s="81">
        <v>3822.4330073248798</v>
      </c>
      <c r="AD22" s="81">
        <v>3777.8265283536198</v>
      </c>
      <c r="AE22" s="81">
        <v>3767.19662185996</v>
      </c>
      <c r="AF22" s="81">
        <v>3724.6190366891601</v>
      </c>
      <c r="AG22" s="81">
        <v>3719.53109496858</v>
      </c>
      <c r="AH22" s="81">
        <v>3716.6784224077601</v>
      </c>
      <c r="AI22" s="81">
        <v>3702.5194231474902</v>
      </c>
      <c r="AJ22" s="81">
        <v>3692.6826191373498</v>
      </c>
      <c r="AK22" s="81">
        <v>3750.1965570954499</v>
      </c>
      <c r="AL22" s="81">
        <v>3783.5269428086099</v>
      </c>
      <c r="AM22" s="81">
        <v>3781.9095839195402</v>
      </c>
      <c r="AN22" s="81">
        <v>3754.33720743719</v>
      </c>
      <c r="AO22" s="81">
        <v>3783.32721268058</v>
      </c>
      <c r="AP22" s="81">
        <v>3798.88071959849</v>
      </c>
      <c r="AQ22" s="81">
        <v>3805.65820178584</v>
      </c>
      <c r="AR22" s="81">
        <v>3838.47075079259</v>
      </c>
      <c r="AS22" s="81">
        <v>3864.60717030262</v>
      </c>
      <c r="AT22" s="81">
        <v>3894.6657537358101</v>
      </c>
      <c r="AU22" s="81">
        <v>3861.1749079153001</v>
      </c>
      <c r="AV22" s="81">
        <v>3892.55081308436</v>
      </c>
      <c r="AW22" s="81">
        <v>3638.7585851898202</v>
      </c>
      <c r="AX22" s="81">
        <v>3656.34247128581</v>
      </c>
      <c r="AY22" s="81">
        <v>3722.14470802285</v>
      </c>
      <c r="AZ22" s="81">
        <v>3711.5082357206802</v>
      </c>
      <c r="BA22" s="81">
        <v>3800.9108291202201</v>
      </c>
      <c r="BB22" s="81">
        <v>3831.2039721166602</v>
      </c>
      <c r="BC22" s="81">
        <v>3884.0191171413198</v>
      </c>
      <c r="BD22" s="86"/>
      <c r="BE22" s="82" t="str">
        <f t="shared" si="65"/>
        <v/>
      </c>
      <c r="BF22" s="82" t="str">
        <f t="shared" si="0"/>
        <v/>
      </c>
      <c r="BG22" s="82" t="str">
        <f t="shared" si="1"/>
        <v/>
      </c>
      <c r="BH22" s="82" t="str">
        <f t="shared" si="2"/>
        <v/>
      </c>
      <c r="BI22" s="82" t="str">
        <f t="shared" si="3"/>
        <v/>
      </c>
      <c r="BJ22" s="82" t="str">
        <f t="shared" si="4"/>
        <v/>
      </c>
      <c r="BK22" s="82" t="str">
        <f t="shared" si="5"/>
        <v/>
      </c>
      <c r="BL22" s="82" t="str">
        <f t="shared" si="6"/>
        <v/>
      </c>
      <c r="BM22" s="82" t="str">
        <f t="shared" si="7"/>
        <v/>
      </c>
      <c r="BN22" s="82" t="str">
        <f t="shared" si="8"/>
        <v/>
      </c>
      <c r="BO22" s="82" t="str">
        <f t="shared" si="9"/>
        <v/>
      </c>
      <c r="BP22" s="82" t="str">
        <f t="shared" si="10"/>
        <v/>
      </c>
      <c r="BQ22" s="82" t="str">
        <f t="shared" si="11"/>
        <v/>
      </c>
      <c r="BR22" s="82" t="str">
        <f t="shared" si="12"/>
        <v/>
      </c>
      <c r="BS22" s="82" t="str">
        <f t="shared" si="13"/>
        <v/>
      </c>
      <c r="BT22" s="82" t="str">
        <f t="shared" si="14"/>
        <v/>
      </c>
      <c r="BU22" s="82" t="str">
        <f t="shared" si="15"/>
        <v/>
      </c>
      <c r="BV22" s="82" t="str">
        <f t="shared" si="16"/>
        <v/>
      </c>
      <c r="BW22" s="82" t="str">
        <f t="shared" si="17"/>
        <v/>
      </c>
      <c r="BX22" s="82" t="str">
        <f t="shared" si="18"/>
        <v/>
      </c>
      <c r="BY22" s="82" t="str">
        <f t="shared" si="19"/>
        <v/>
      </c>
      <c r="BZ22" s="82" t="str">
        <f t="shared" si="20"/>
        <v/>
      </c>
      <c r="CA22" s="82" t="str">
        <f t="shared" si="21"/>
        <v/>
      </c>
      <c r="CB22" s="82" t="str">
        <f t="shared" si="22"/>
        <v/>
      </c>
      <c r="CC22" s="82" t="str">
        <f t="shared" si="23"/>
        <v/>
      </c>
      <c r="CD22" s="82" t="str">
        <f t="shared" si="24"/>
        <v/>
      </c>
      <c r="CE22" s="82" t="str">
        <f t="shared" si="25"/>
        <v/>
      </c>
      <c r="CF22" s="82" t="str">
        <f t="shared" si="26"/>
        <v/>
      </c>
      <c r="CG22" s="82" t="str">
        <f t="shared" si="27"/>
        <v/>
      </c>
      <c r="CH22" s="82" t="str">
        <f t="shared" si="28"/>
        <v/>
      </c>
      <c r="CI22" s="82" t="str">
        <f t="shared" si="29"/>
        <v/>
      </c>
      <c r="CJ22" s="82" t="str">
        <f t="shared" si="30"/>
        <v/>
      </c>
      <c r="CK22" s="82" t="str">
        <f t="shared" si="31"/>
        <v/>
      </c>
      <c r="CL22" s="82" t="str">
        <f t="shared" si="32"/>
        <v/>
      </c>
      <c r="CM22" s="82" t="str">
        <f t="shared" si="33"/>
        <v/>
      </c>
      <c r="CN22" s="82" t="str">
        <f t="shared" si="34"/>
        <v/>
      </c>
      <c r="CO22" s="82" t="str">
        <f t="shared" si="35"/>
        <v/>
      </c>
      <c r="CP22" s="82" t="str">
        <f t="shared" si="36"/>
        <v/>
      </c>
      <c r="CQ22" s="82" t="str">
        <f t="shared" si="37"/>
        <v/>
      </c>
      <c r="CR22" s="82" t="str">
        <f t="shared" si="38"/>
        <v/>
      </c>
      <c r="CS22" s="82" t="str">
        <f t="shared" si="39"/>
        <v/>
      </c>
      <c r="CT22" s="82" t="str">
        <f t="shared" si="40"/>
        <v/>
      </c>
      <c r="CU22" s="82" t="str">
        <f t="shared" si="41"/>
        <v/>
      </c>
      <c r="CV22" s="82" t="str">
        <f t="shared" si="42"/>
        <v/>
      </c>
      <c r="CW22" s="82" t="str">
        <f t="shared" si="43"/>
        <v/>
      </c>
      <c r="CX22" s="82" t="str">
        <f t="shared" si="44"/>
        <v/>
      </c>
      <c r="CY22" s="82" t="str">
        <f t="shared" si="45"/>
        <v/>
      </c>
      <c r="CZ22" s="82" t="str">
        <f t="shared" si="46"/>
        <v/>
      </c>
      <c r="DA22" s="82" t="str">
        <f t="shared" si="47"/>
        <v/>
      </c>
      <c r="DB22" s="82" t="str">
        <f t="shared" si="48"/>
        <v/>
      </c>
      <c r="DC22" s="82" t="str">
        <f t="shared" si="49"/>
        <v/>
      </c>
      <c r="DD22" s="82" t="str">
        <f t="shared" si="50"/>
        <v/>
      </c>
      <c r="DE22" s="82" t="str">
        <f t="shared" si="51"/>
        <v/>
      </c>
      <c r="DF22" s="82" t="str">
        <f t="shared" si="52"/>
        <v/>
      </c>
      <c r="DG22" s="82" t="str">
        <f t="shared" si="53"/>
        <v/>
      </c>
      <c r="DH22" s="82" t="str">
        <f t="shared" si="54"/>
        <v/>
      </c>
      <c r="DI22" s="82" t="str">
        <f t="shared" si="55"/>
        <v/>
      </c>
      <c r="DJ22" s="82" t="str">
        <f t="shared" si="56"/>
        <v/>
      </c>
      <c r="DK22" s="82" t="str">
        <f t="shared" si="57"/>
        <v/>
      </c>
      <c r="DL22" s="82" t="str">
        <f t="shared" si="58"/>
        <v/>
      </c>
      <c r="DM22" s="82" t="str">
        <f t="shared" si="59"/>
        <v/>
      </c>
      <c r="DN22" s="82" t="str">
        <f t="shared" si="60"/>
        <v/>
      </c>
      <c r="DO22" s="82" t="str">
        <f t="shared" si="61"/>
        <v/>
      </c>
      <c r="DP22" s="82" t="str">
        <f t="shared" si="62"/>
        <v/>
      </c>
      <c r="DQ22" s="82" t="str">
        <f t="shared" si="63"/>
        <v/>
      </c>
      <c r="DR22" s="82" t="str">
        <f t="shared" si="64"/>
        <v/>
      </c>
    </row>
    <row r="23" spans="1:122" ht="15.75" thickBot="1" x14ac:dyDescent="0.3">
      <c r="A23" s="19" t="s">
        <v>113</v>
      </c>
      <c r="B23" s="20" t="s">
        <v>114</v>
      </c>
      <c r="C23" s="81">
        <v>1903.98801549725</v>
      </c>
      <c r="D23" s="81">
        <v>1942.9789042980401</v>
      </c>
      <c r="E23" s="81">
        <v>1933.8072913132801</v>
      </c>
      <c r="F23" s="81">
        <v>1924.3009704259</v>
      </c>
      <c r="G23" s="81">
        <v>1909.6219447956</v>
      </c>
      <c r="H23" s="81">
        <v>1894.98955755113</v>
      </c>
      <c r="I23" s="81">
        <v>1931.0676627810999</v>
      </c>
      <c r="J23" s="81">
        <v>1945.5474841386599</v>
      </c>
      <c r="K23" s="81">
        <v>1973.3602539721301</v>
      </c>
      <c r="L23" s="81">
        <v>1973.12675640989</v>
      </c>
      <c r="M23" s="81">
        <v>1945.0356305698101</v>
      </c>
      <c r="N23" s="81">
        <v>1956.0374021822799</v>
      </c>
      <c r="O23" s="81">
        <v>1948.1967047929199</v>
      </c>
      <c r="P23" s="81">
        <v>2022.33183093716</v>
      </c>
      <c r="Q23" s="81">
        <v>1960.5559845553</v>
      </c>
      <c r="R23" s="81">
        <v>1976.0679374147701</v>
      </c>
      <c r="S23" s="81">
        <v>2025.4295689440801</v>
      </c>
      <c r="T23" s="81">
        <v>2009.0323408806501</v>
      </c>
      <c r="U23" s="81">
        <v>2028.1479624608</v>
      </c>
      <c r="V23" s="81">
        <v>2026.4596606171699</v>
      </c>
      <c r="W23" s="81">
        <v>2014.32330850528</v>
      </c>
      <c r="X23" s="81">
        <v>2047.8652568530799</v>
      </c>
      <c r="Y23" s="81">
        <v>2112.58210179765</v>
      </c>
      <c r="Z23" s="81">
        <v>2169.09335486481</v>
      </c>
      <c r="AA23" s="81">
        <v>2190.7452774482899</v>
      </c>
      <c r="AB23" s="81">
        <v>2155.52690435048</v>
      </c>
      <c r="AC23" s="81">
        <v>2165.3627215545098</v>
      </c>
      <c r="AD23" s="81">
        <v>2157.3072094516101</v>
      </c>
      <c r="AE23" s="81">
        <v>2251.02348894338</v>
      </c>
      <c r="AF23" s="81">
        <v>2233.42067480574</v>
      </c>
      <c r="AG23" s="81">
        <v>2258.2507493296998</v>
      </c>
      <c r="AH23" s="81">
        <v>2312.0017350049102</v>
      </c>
      <c r="AI23" s="81">
        <v>2383.0395826147601</v>
      </c>
      <c r="AJ23" s="81">
        <v>2319.4892944974599</v>
      </c>
      <c r="AK23" s="81">
        <v>2333.8504667463499</v>
      </c>
      <c r="AL23" s="81">
        <v>2357.5982538765102</v>
      </c>
      <c r="AM23" s="81">
        <v>2265.5614022750001</v>
      </c>
      <c r="AN23" s="81">
        <v>2272.24692217232</v>
      </c>
      <c r="AO23" s="81">
        <v>2329.6617129016799</v>
      </c>
      <c r="AP23" s="81">
        <v>2049.8118636162199</v>
      </c>
      <c r="AQ23" s="81">
        <v>2115.26417696209</v>
      </c>
      <c r="AR23" s="81">
        <v>2298.29155793975</v>
      </c>
      <c r="AS23" s="81">
        <v>2340.8272029221498</v>
      </c>
      <c r="AT23" s="81">
        <v>2331.1007289224599</v>
      </c>
      <c r="AU23" s="81">
        <v>2358.8658751550001</v>
      </c>
      <c r="AV23" s="81">
        <v>2280.7990416694502</v>
      </c>
      <c r="AW23" s="81">
        <v>2256.8616778717601</v>
      </c>
      <c r="AX23" s="81">
        <v>2331.94317550713</v>
      </c>
      <c r="AY23" s="81">
        <v>2263.4811172047198</v>
      </c>
      <c r="AZ23" s="81">
        <v>2282.7586858212799</v>
      </c>
      <c r="BA23" s="81">
        <v>2289.9556080276202</v>
      </c>
      <c r="BB23" s="81">
        <v>2230.57659367934</v>
      </c>
      <c r="BC23" s="81">
        <v>2315.9732443171001</v>
      </c>
      <c r="BD23" s="86"/>
      <c r="BE23" s="82" t="str">
        <f t="shared" si="65"/>
        <v/>
      </c>
      <c r="BF23" s="82" t="str">
        <f t="shared" si="0"/>
        <v/>
      </c>
      <c r="BG23" s="82" t="str">
        <f t="shared" si="1"/>
        <v/>
      </c>
      <c r="BH23" s="82" t="str">
        <f t="shared" si="2"/>
        <v/>
      </c>
      <c r="BI23" s="82" t="str">
        <f t="shared" si="3"/>
        <v/>
      </c>
      <c r="BJ23" s="82" t="str">
        <f t="shared" si="4"/>
        <v/>
      </c>
      <c r="BK23" s="82" t="str">
        <f t="shared" si="5"/>
        <v/>
      </c>
      <c r="BL23" s="82" t="str">
        <f t="shared" si="6"/>
        <v/>
      </c>
      <c r="BM23" s="82" t="str">
        <f t="shared" si="7"/>
        <v/>
      </c>
      <c r="BN23" s="82" t="str">
        <f t="shared" si="8"/>
        <v/>
      </c>
      <c r="BO23" s="82" t="str">
        <f t="shared" si="9"/>
        <v/>
      </c>
      <c r="BP23" s="82" t="str">
        <f t="shared" si="10"/>
        <v/>
      </c>
      <c r="BQ23" s="82" t="str">
        <f t="shared" si="11"/>
        <v/>
      </c>
      <c r="BR23" s="82" t="str">
        <f t="shared" si="12"/>
        <v/>
      </c>
      <c r="BS23" s="82" t="str">
        <f t="shared" si="13"/>
        <v/>
      </c>
      <c r="BT23" s="82" t="str">
        <f t="shared" si="14"/>
        <v/>
      </c>
      <c r="BU23" s="82" t="str">
        <f t="shared" si="15"/>
        <v/>
      </c>
      <c r="BV23" s="82" t="str">
        <f t="shared" si="16"/>
        <v/>
      </c>
      <c r="BW23" s="82" t="str">
        <f t="shared" si="17"/>
        <v/>
      </c>
      <c r="BX23" s="82" t="str">
        <f t="shared" si="18"/>
        <v/>
      </c>
      <c r="BY23" s="82" t="str">
        <f t="shared" si="19"/>
        <v/>
      </c>
      <c r="BZ23" s="82" t="str">
        <f t="shared" si="20"/>
        <v/>
      </c>
      <c r="CA23" s="82" t="str">
        <f t="shared" si="21"/>
        <v/>
      </c>
      <c r="CB23" s="82" t="str">
        <f t="shared" si="22"/>
        <v/>
      </c>
      <c r="CC23" s="82" t="str">
        <f t="shared" si="23"/>
        <v/>
      </c>
      <c r="CD23" s="82" t="str">
        <f t="shared" si="24"/>
        <v/>
      </c>
      <c r="CE23" s="82" t="str">
        <f t="shared" si="25"/>
        <v/>
      </c>
      <c r="CF23" s="82" t="str">
        <f t="shared" si="26"/>
        <v/>
      </c>
      <c r="CG23" s="82" t="str">
        <f t="shared" si="27"/>
        <v/>
      </c>
      <c r="CH23" s="82" t="str">
        <f t="shared" si="28"/>
        <v/>
      </c>
      <c r="CI23" s="82" t="str">
        <f t="shared" si="29"/>
        <v/>
      </c>
      <c r="CJ23" s="82" t="str">
        <f t="shared" si="30"/>
        <v/>
      </c>
      <c r="CK23" s="82" t="str">
        <f t="shared" si="31"/>
        <v/>
      </c>
      <c r="CL23" s="82" t="str">
        <f t="shared" si="32"/>
        <v/>
      </c>
      <c r="CM23" s="82" t="str">
        <f t="shared" si="33"/>
        <v/>
      </c>
      <c r="CN23" s="82" t="str">
        <f t="shared" si="34"/>
        <v/>
      </c>
      <c r="CO23" s="82" t="str">
        <f t="shared" si="35"/>
        <v/>
      </c>
      <c r="CP23" s="82" t="str">
        <f t="shared" si="36"/>
        <v/>
      </c>
      <c r="CQ23" s="82" t="str">
        <f t="shared" si="37"/>
        <v/>
      </c>
      <c r="CR23" s="82" t="str">
        <f t="shared" si="38"/>
        <v/>
      </c>
      <c r="CS23" s="82" t="str">
        <f t="shared" si="39"/>
        <v/>
      </c>
      <c r="CT23" s="82" t="str">
        <f t="shared" si="40"/>
        <v/>
      </c>
      <c r="CU23" s="82" t="str">
        <f t="shared" si="41"/>
        <v/>
      </c>
      <c r="CV23" s="82" t="str">
        <f t="shared" si="42"/>
        <v/>
      </c>
      <c r="CW23" s="82" t="str">
        <f t="shared" si="43"/>
        <v/>
      </c>
      <c r="CX23" s="82" t="str">
        <f t="shared" si="44"/>
        <v/>
      </c>
      <c r="CY23" s="82" t="str">
        <f t="shared" si="45"/>
        <v/>
      </c>
      <c r="CZ23" s="82" t="str">
        <f t="shared" si="46"/>
        <v/>
      </c>
      <c r="DA23" s="82" t="str">
        <f t="shared" si="47"/>
        <v/>
      </c>
      <c r="DB23" s="82" t="str">
        <f t="shared" si="48"/>
        <v/>
      </c>
      <c r="DC23" s="82" t="str">
        <f t="shared" si="49"/>
        <v/>
      </c>
      <c r="DD23" s="82" t="str">
        <f t="shared" si="50"/>
        <v/>
      </c>
      <c r="DE23" s="82" t="str">
        <f t="shared" si="51"/>
        <v/>
      </c>
      <c r="DF23" s="82" t="str">
        <f t="shared" si="52"/>
        <v/>
      </c>
      <c r="DG23" s="82" t="str">
        <f t="shared" si="53"/>
        <v/>
      </c>
      <c r="DH23" s="82" t="str">
        <f t="shared" si="54"/>
        <v/>
      </c>
      <c r="DI23" s="82" t="str">
        <f t="shared" si="55"/>
        <v/>
      </c>
      <c r="DJ23" s="82" t="str">
        <f t="shared" si="56"/>
        <v/>
      </c>
      <c r="DK23" s="82" t="str">
        <f t="shared" si="57"/>
        <v/>
      </c>
      <c r="DL23" s="82" t="str">
        <f t="shared" si="58"/>
        <v/>
      </c>
      <c r="DM23" s="82" t="str">
        <f t="shared" si="59"/>
        <v/>
      </c>
      <c r="DN23" s="82" t="str">
        <f t="shared" si="60"/>
        <v/>
      </c>
      <c r="DO23" s="82" t="str">
        <f t="shared" si="61"/>
        <v/>
      </c>
      <c r="DP23" s="82" t="str">
        <f t="shared" si="62"/>
        <v/>
      </c>
      <c r="DQ23" s="82" t="str">
        <f t="shared" si="63"/>
        <v/>
      </c>
      <c r="DR23" s="82" t="str">
        <f t="shared" si="64"/>
        <v/>
      </c>
    </row>
    <row r="24" spans="1:122" ht="15.75" thickBot="1" x14ac:dyDescent="0.3">
      <c r="A24" s="19" t="s">
        <v>115</v>
      </c>
      <c r="B24" s="20" t="s">
        <v>17</v>
      </c>
      <c r="C24" s="81">
        <v>13133.0210019035</v>
      </c>
      <c r="D24" s="81">
        <v>13022.7940119992</v>
      </c>
      <c r="E24" s="81">
        <v>13315.4295457194</v>
      </c>
      <c r="F24" s="81">
        <v>13131.0359867927</v>
      </c>
      <c r="G24" s="81">
        <v>13091.7225392619</v>
      </c>
      <c r="H24" s="81">
        <v>13223.743208534999</v>
      </c>
      <c r="I24" s="81">
        <v>13412.868567371899</v>
      </c>
      <c r="J24" s="81">
        <v>13406.273536129</v>
      </c>
      <c r="K24" s="81">
        <v>13456.6174225861</v>
      </c>
      <c r="L24" s="81">
        <v>13580.038339308199</v>
      </c>
      <c r="M24" s="81">
        <v>13558.0009956261</v>
      </c>
      <c r="N24" s="81">
        <v>13754.329358797</v>
      </c>
      <c r="O24" s="81">
        <v>13764.624066636499</v>
      </c>
      <c r="P24" s="81">
        <v>13740.878364653199</v>
      </c>
      <c r="Q24" s="81">
        <v>13618.076697463501</v>
      </c>
      <c r="R24" s="81">
        <v>13928.0907267781</v>
      </c>
      <c r="S24" s="81">
        <v>13409.6709828201</v>
      </c>
      <c r="T24" s="81">
        <v>13788.7153690421</v>
      </c>
      <c r="U24" s="81">
        <v>13912.1689523485</v>
      </c>
      <c r="V24" s="81">
        <v>13990.5360291098</v>
      </c>
      <c r="W24" s="81">
        <v>14201.3190473247</v>
      </c>
      <c r="X24" s="81">
        <v>14370.0343859485</v>
      </c>
      <c r="Y24" s="81">
        <v>14561.770497540299</v>
      </c>
      <c r="Z24" s="81">
        <v>14650.3203552429</v>
      </c>
      <c r="AA24" s="81">
        <v>14833.438679848001</v>
      </c>
      <c r="AB24" s="81">
        <v>14965.8132101599</v>
      </c>
      <c r="AC24" s="81">
        <v>15142.723905077801</v>
      </c>
      <c r="AD24" s="81">
        <v>15973.802799381499</v>
      </c>
      <c r="AE24" s="81">
        <v>16226.465776090599</v>
      </c>
      <c r="AF24" s="81">
        <v>15966.073608222199</v>
      </c>
      <c r="AG24" s="81">
        <v>16077.550676502</v>
      </c>
      <c r="AH24" s="81">
        <v>16293.8997611206</v>
      </c>
      <c r="AI24" s="81">
        <v>16662.281248586201</v>
      </c>
      <c r="AJ24" s="81">
        <v>16517.769370536698</v>
      </c>
      <c r="AK24" s="81">
        <v>16745.545749707999</v>
      </c>
      <c r="AL24" s="81">
        <v>17076.238349400799</v>
      </c>
      <c r="AM24" s="81">
        <v>16186.308341641699</v>
      </c>
      <c r="AN24" s="81">
        <v>17116.906024795</v>
      </c>
      <c r="AO24" s="81">
        <v>17461.147832453898</v>
      </c>
      <c r="AP24" s="81">
        <v>15850.51490283</v>
      </c>
      <c r="AQ24" s="81">
        <v>16153.179339126</v>
      </c>
      <c r="AR24" s="81">
        <v>18134.180353704902</v>
      </c>
      <c r="AS24" s="81">
        <v>18032.278996791501</v>
      </c>
      <c r="AT24" s="81">
        <v>18101.489658679799</v>
      </c>
      <c r="AU24" s="81">
        <v>18251.601301360199</v>
      </c>
      <c r="AV24" s="81">
        <v>18412.5104988612</v>
      </c>
      <c r="AW24" s="81">
        <v>18549.819348949401</v>
      </c>
      <c r="AX24" s="81">
        <v>18706.486996501299</v>
      </c>
      <c r="AY24" s="81">
        <v>18619.714289924799</v>
      </c>
      <c r="AZ24" s="81">
        <v>18803.521735289301</v>
      </c>
      <c r="BA24" s="81">
        <v>19032.2754307709</v>
      </c>
      <c r="BB24" s="81">
        <v>19140.061973083299</v>
      </c>
      <c r="BC24" s="81">
        <v>19488.052094579602</v>
      </c>
      <c r="BD24" s="86"/>
      <c r="BE24" s="82" t="str">
        <f t="shared" si="65"/>
        <v/>
      </c>
      <c r="BF24" s="82" t="str">
        <f t="shared" si="0"/>
        <v/>
      </c>
      <c r="BG24" s="82" t="str">
        <f t="shared" si="1"/>
        <v/>
      </c>
      <c r="BH24" s="82" t="str">
        <f t="shared" si="2"/>
        <v/>
      </c>
      <c r="BI24" s="82" t="str">
        <f t="shared" si="3"/>
        <v/>
      </c>
      <c r="BJ24" s="82" t="str">
        <f t="shared" si="4"/>
        <v/>
      </c>
      <c r="BK24" s="82" t="str">
        <f t="shared" si="5"/>
        <v/>
      </c>
      <c r="BL24" s="82" t="str">
        <f t="shared" si="6"/>
        <v/>
      </c>
      <c r="BM24" s="82" t="str">
        <f t="shared" si="7"/>
        <v/>
      </c>
      <c r="BN24" s="82" t="str">
        <f t="shared" si="8"/>
        <v/>
      </c>
      <c r="BO24" s="82" t="str">
        <f t="shared" si="9"/>
        <v/>
      </c>
      <c r="BP24" s="82" t="str">
        <f t="shared" si="10"/>
        <v/>
      </c>
      <c r="BQ24" s="82" t="str">
        <f t="shared" si="11"/>
        <v/>
      </c>
      <c r="BR24" s="82" t="str">
        <f t="shared" si="12"/>
        <v/>
      </c>
      <c r="BS24" s="82" t="str">
        <f t="shared" si="13"/>
        <v/>
      </c>
      <c r="BT24" s="82" t="str">
        <f t="shared" si="14"/>
        <v/>
      </c>
      <c r="BU24" s="82" t="str">
        <f t="shared" si="15"/>
        <v/>
      </c>
      <c r="BV24" s="82" t="str">
        <f t="shared" si="16"/>
        <v/>
      </c>
      <c r="BW24" s="82" t="str">
        <f t="shared" si="17"/>
        <v/>
      </c>
      <c r="BX24" s="82" t="str">
        <f t="shared" si="18"/>
        <v/>
      </c>
      <c r="BY24" s="82" t="str">
        <f t="shared" si="19"/>
        <v/>
      </c>
      <c r="BZ24" s="82" t="str">
        <f t="shared" si="20"/>
        <v/>
      </c>
      <c r="CA24" s="82" t="str">
        <f t="shared" si="21"/>
        <v/>
      </c>
      <c r="CB24" s="82" t="str">
        <f t="shared" si="22"/>
        <v/>
      </c>
      <c r="CC24" s="82" t="str">
        <f t="shared" si="23"/>
        <v/>
      </c>
      <c r="CD24" s="82" t="str">
        <f t="shared" si="24"/>
        <v/>
      </c>
      <c r="CE24" s="82" t="str">
        <f t="shared" si="25"/>
        <v/>
      </c>
      <c r="CF24" s="82" t="str">
        <f t="shared" si="26"/>
        <v/>
      </c>
      <c r="CG24" s="82" t="str">
        <f t="shared" si="27"/>
        <v/>
      </c>
      <c r="CH24" s="82" t="str">
        <f t="shared" si="28"/>
        <v/>
      </c>
      <c r="CI24" s="82" t="str">
        <f t="shared" si="29"/>
        <v/>
      </c>
      <c r="CJ24" s="82" t="str">
        <f t="shared" si="30"/>
        <v/>
      </c>
      <c r="CK24" s="82" t="str">
        <f t="shared" si="31"/>
        <v/>
      </c>
      <c r="CL24" s="82" t="str">
        <f t="shared" si="32"/>
        <v/>
      </c>
      <c r="CM24" s="82" t="str">
        <f t="shared" si="33"/>
        <v/>
      </c>
      <c r="CN24" s="82" t="str">
        <f t="shared" si="34"/>
        <v/>
      </c>
      <c r="CO24" s="82" t="str">
        <f t="shared" si="35"/>
        <v/>
      </c>
      <c r="CP24" s="82" t="str">
        <f t="shared" si="36"/>
        <v/>
      </c>
      <c r="CQ24" s="82" t="str">
        <f t="shared" si="37"/>
        <v/>
      </c>
      <c r="CR24" s="82" t="str">
        <f t="shared" si="38"/>
        <v/>
      </c>
      <c r="CS24" s="82" t="str">
        <f t="shared" si="39"/>
        <v/>
      </c>
      <c r="CT24" s="82" t="str">
        <f t="shared" si="40"/>
        <v/>
      </c>
      <c r="CU24" s="82" t="str">
        <f t="shared" si="41"/>
        <v/>
      </c>
      <c r="CV24" s="82" t="str">
        <f t="shared" si="42"/>
        <v/>
      </c>
      <c r="CW24" s="82" t="str">
        <f t="shared" si="43"/>
        <v/>
      </c>
      <c r="CX24" s="82" t="str">
        <f t="shared" si="44"/>
        <v/>
      </c>
      <c r="CY24" s="82" t="str">
        <f t="shared" si="45"/>
        <v/>
      </c>
      <c r="CZ24" s="82" t="str">
        <f t="shared" si="46"/>
        <v/>
      </c>
      <c r="DA24" s="82" t="str">
        <f t="shared" si="47"/>
        <v/>
      </c>
      <c r="DB24" s="82" t="str">
        <f t="shared" si="48"/>
        <v/>
      </c>
      <c r="DC24" s="82" t="str">
        <f t="shared" si="49"/>
        <v/>
      </c>
      <c r="DD24" s="82" t="str">
        <f t="shared" si="50"/>
        <v/>
      </c>
      <c r="DE24" s="82" t="str">
        <f t="shared" si="51"/>
        <v/>
      </c>
      <c r="DF24" s="82" t="str">
        <f t="shared" si="52"/>
        <v/>
      </c>
      <c r="DG24" s="82" t="str">
        <f t="shared" si="53"/>
        <v/>
      </c>
      <c r="DH24" s="82" t="str">
        <f t="shared" si="54"/>
        <v/>
      </c>
      <c r="DI24" s="82" t="str">
        <f t="shared" si="55"/>
        <v/>
      </c>
      <c r="DJ24" s="82" t="str">
        <f t="shared" si="56"/>
        <v/>
      </c>
      <c r="DK24" s="82" t="str">
        <f t="shared" si="57"/>
        <v/>
      </c>
      <c r="DL24" s="82" t="str">
        <f t="shared" si="58"/>
        <v/>
      </c>
      <c r="DM24" s="82" t="str">
        <f t="shared" si="59"/>
        <v/>
      </c>
      <c r="DN24" s="82" t="str">
        <f t="shared" si="60"/>
        <v/>
      </c>
      <c r="DO24" s="82" t="str">
        <f t="shared" si="61"/>
        <v/>
      </c>
      <c r="DP24" s="82" t="str">
        <f t="shared" si="62"/>
        <v/>
      </c>
      <c r="DQ24" s="82" t="str">
        <f t="shared" si="63"/>
        <v/>
      </c>
      <c r="DR24" s="82" t="str">
        <f t="shared" si="64"/>
        <v/>
      </c>
    </row>
    <row r="25" spans="1:122" ht="15.75" thickBot="1" x14ac:dyDescent="0.3">
      <c r="A25" s="19" t="s">
        <v>118</v>
      </c>
      <c r="B25" s="20" t="s">
        <v>119</v>
      </c>
      <c r="C25" s="81">
        <v>8749.7850524341393</v>
      </c>
      <c r="D25" s="81">
        <v>8752.3077955057306</v>
      </c>
      <c r="E25" s="81">
        <v>8805.9706041313602</v>
      </c>
      <c r="F25" s="81">
        <v>8684.5462622476898</v>
      </c>
      <c r="G25" s="81">
        <v>8687.7254783334502</v>
      </c>
      <c r="H25" s="81">
        <v>8658.5892942890005</v>
      </c>
      <c r="I25" s="81">
        <v>8534.6612078708004</v>
      </c>
      <c r="J25" s="81">
        <v>8531.7288746705908</v>
      </c>
      <c r="K25" s="81">
        <v>8416.8146735187493</v>
      </c>
      <c r="L25" s="81">
        <v>8490.5882752082198</v>
      </c>
      <c r="M25" s="81">
        <v>8616.6715719367094</v>
      </c>
      <c r="N25" s="81">
        <v>8480.97520236325</v>
      </c>
      <c r="O25" s="81">
        <v>8420.4518127404499</v>
      </c>
      <c r="P25" s="81">
        <v>8437.2175649628207</v>
      </c>
      <c r="Q25" s="81">
        <v>8462.1769588745992</v>
      </c>
      <c r="R25" s="81">
        <v>8463.8640659154898</v>
      </c>
      <c r="S25" s="81">
        <v>8405.4993323246799</v>
      </c>
      <c r="T25" s="81">
        <v>8350.2590149555199</v>
      </c>
      <c r="U25" s="81">
        <v>8375.0143622804808</v>
      </c>
      <c r="V25" s="81">
        <v>8515.7012051341899</v>
      </c>
      <c r="W25" s="81">
        <v>8616.2453521283496</v>
      </c>
      <c r="X25" s="81">
        <v>8531.0889609560109</v>
      </c>
      <c r="Y25" s="81">
        <v>8547.3334984142202</v>
      </c>
      <c r="Z25" s="81">
        <v>8592.9031411830092</v>
      </c>
      <c r="AA25" s="81">
        <v>8469.2544722026196</v>
      </c>
      <c r="AB25" s="81">
        <v>8440.3035167321104</v>
      </c>
      <c r="AC25" s="81">
        <v>8544.2305142653604</v>
      </c>
      <c r="AD25" s="81">
        <v>8523.9354943319595</v>
      </c>
      <c r="AE25" s="81">
        <v>8579.4091239619502</v>
      </c>
      <c r="AF25" s="81">
        <v>8433.6982633306707</v>
      </c>
      <c r="AG25" s="81">
        <v>8493.5145675696494</v>
      </c>
      <c r="AH25" s="81">
        <v>8543.4610999282104</v>
      </c>
      <c r="AI25" s="81">
        <v>8621.5068359448996</v>
      </c>
      <c r="AJ25" s="81">
        <v>8183.4650652213904</v>
      </c>
      <c r="AK25" s="81">
        <v>8045.1731027791702</v>
      </c>
      <c r="AL25" s="81">
        <v>8369.8205031424204</v>
      </c>
      <c r="AM25" s="81">
        <v>8054.0673790126002</v>
      </c>
      <c r="AN25" s="81">
        <v>7597.6015696141903</v>
      </c>
      <c r="AO25" s="81">
        <v>8329.7675754094798</v>
      </c>
      <c r="AP25" s="81">
        <v>7309.4904490264098</v>
      </c>
      <c r="AQ25" s="81">
        <v>7199.5915145526296</v>
      </c>
      <c r="AR25" s="81">
        <v>8497.40429152049</v>
      </c>
      <c r="AS25" s="81">
        <v>8506.2571744422603</v>
      </c>
      <c r="AT25" s="81">
        <v>8454.1489296692307</v>
      </c>
      <c r="AU25" s="81">
        <v>8492.8124116785293</v>
      </c>
      <c r="AV25" s="81">
        <v>8591.4377407026204</v>
      </c>
      <c r="AW25" s="81">
        <v>8643.5950097223795</v>
      </c>
      <c r="AX25" s="81">
        <v>8784.6425138590603</v>
      </c>
      <c r="AY25" s="81">
        <v>8778.5323026918995</v>
      </c>
      <c r="AZ25" s="81">
        <v>8754.9424288901901</v>
      </c>
      <c r="BA25" s="81">
        <v>8855.6249391800102</v>
      </c>
      <c r="BB25" s="81">
        <v>8843.1285580580206</v>
      </c>
      <c r="BC25" s="81">
        <v>8874.2526890640802</v>
      </c>
      <c r="BD25" s="86"/>
      <c r="BE25" s="82" t="str">
        <f t="shared" si="65"/>
        <v/>
      </c>
      <c r="BF25" s="82" t="str">
        <f t="shared" si="0"/>
        <v/>
      </c>
      <c r="BG25" s="82" t="str">
        <f t="shared" si="1"/>
        <v/>
      </c>
      <c r="BH25" s="82" t="str">
        <f t="shared" si="2"/>
        <v/>
      </c>
      <c r="BI25" s="82" t="str">
        <f t="shared" si="3"/>
        <v/>
      </c>
      <c r="BJ25" s="82" t="str">
        <f t="shared" si="4"/>
        <v/>
      </c>
      <c r="BK25" s="82" t="str">
        <f t="shared" si="5"/>
        <v/>
      </c>
      <c r="BL25" s="82" t="str">
        <f t="shared" si="6"/>
        <v/>
      </c>
      <c r="BM25" s="82" t="str">
        <f t="shared" si="7"/>
        <v/>
      </c>
      <c r="BN25" s="82" t="str">
        <f t="shared" si="8"/>
        <v/>
      </c>
      <c r="BO25" s="82" t="str">
        <f t="shared" si="9"/>
        <v/>
      </c>
      <c r="BP25" s="82" t="str">
        <f t="shared" si="10"/>
        <v/>
      </c>
      <c r="BQ25" s="82" t="str">
        <f t="shared" si="11"/>
        <v/>
      </c>
      <c r="BR25" s="82" t="str">
        <f t="shared" si="12"/>
        <v/>
      </c>
      <c r="BS25" s="82" t="str">
        <f t="shared" si="13"/>
        <v/>
      </c>
      <c r="BT25" s="82" t="str">
        <f t="shared" si="14"/>
        <v/>
      </c>
      <c r="BU25" s="82" t="str">
        <f t="shared" si="15"/>
        <v/>
      </c>
      <c r="BV25" s="82" t="str">
        <f t="shared" si="16"/>
        <v/>
      </c>
      <c r="BW25" s="82" t="str">
        <f t="shared" si="17"/>
        <v/>
      </c>
      <c r="BX25" s="82" t="str">
        <f t="shared" si="18"/>
        <v/>
      </c>
      <c r="BY25" s="82" t="str">
        <f t="shared" si="19"/>
        <v/>
      </c>
      <c r="BZ25" s="82" t="str">
        <f t="shared" si="20"/>
        <v/>
      </c>
      <c r="CA25" s="82" t="str">
        <f t="shared" si="21"/>
        <v/>
      </c>
      <c r="CB25" s="82" t="str">
        <f t="shared" si="22"/>
        <v/>
      </c>
      <c r="CC25" s="82" t="str">
        <f t="shared" si="23"/>
        <v/>
      </c>
      <c r="CD25" s="82" t="str">
        <f t="shared" si="24"/>
        <v/>
      </c>
      <c r="CE25" s="82" t="str">
        <f t="shared" si="25"/>
        <v/>
      </c>
      <c r="CF25" s="82" t="str">
        <f t="shared" si="26"/>
        <v/>
      </c>
      <c r="CG25" s="82" t="str">
        <f t="shared" si="27"/>
        <v/>
      </c>
      <c r="CH25" s="82" t="str">
        <f t="shared" si="28"/>
        <v/>
      </c>
      <c r="CI25" s="82" t="str">
        <f t="shared" si="29"/>
        <v/>
      </c>
      <c r="CJ25" s="82" t="str">
        <f t="shared" si="30"/>
        <v/>
      </c>
      <c r="CK25" s="82" t="str">
        <f t="shared" si="31"/>
        <v/>
      </c>
      <c r="CL25" s="82" t="str">
        <f t="shared" si="32"/>
        <v/>
      </c>
      <c r="CM25" s="82" t="str">
        <f t="shared" si="33"/>
        <v/>
      </c>
      <c r="CN25" s="82" t="str">
        <f t="shared" si="34"/>
        <v/>
      </c>
      <c r="CO25" s="82" t="str">
        <f t="shared" si="35"/>
        <v/>
      </c>
      <c r="CP25" s="82" t="str">
        <f t="shared" si="36"/>
        <v/>
      </c>
      <c r="CQ25" s="82" t="str">
        <f t="shared" si="37"/>
        <v/>
      </c>
      <c r="CR25" s="82" t="str">
        <f t="shared" si="38"/>
        <v/>
      </c>
      <c r="CS25" s="82" t="str">
        <f t="shared" si="39"/>
        <v/>
      </c>
      <c r="CT25" s="82" t="str">
        <f t="shared" si="40"/>
        <v/>
      </c>
      <c r="CU25" s="82" t="str">
        <f t="shared" si="41"/>
        <v/>
      </c>
      <c r="CV25" s="82" t="str">
        <f t="shared" si="42"/>
        <v/>
      </c>
      <c r="CW25" s="82" t="str">
        <f t="shared" si="43"/>
        <v/>
      </c>
      <c r="CX25" s="82" t="str">
        <f t="shared" si="44"/>
        <v/>
      </c>
      <c r="CY25" s="82" t="str">
        <f t="shared" si="45"/>
        <v/>
      </c>
      <c r="CZ25" s="82" t="str">
        <f t="shared" si="46"/>
        <v/>
      </c>
      <c r="DA25" s="82" t="str">
        <f t="shared" si="47"/>
        <v/>
      </c>
      <c r="DB25" s="82" t="str">
        <f t="shared" si="48"/>
        <v/>
      </c>
      <c r="DC25" s="82" t="str">
        <f t="shared" si="49"/>
        <v/>
      </c>
      <c r="DD25" s="82" t="str">
        <f t="shared" si="50"/>
        <v/>
      </c>
      <c r="DE25" s="82" t="str">
        <f t="shared" si="51"/>
        <v/>
      </c>
      <c r="DF25" s="82" t="str">
        <f t="shared" si="52"/>
        <v/>
      </c>
      <c r="DG25" s="82" t="str">
        <f t="shared" si="53"/>
        <v/>
      </c>
      <c r="DH25" s="82" t="str">
        <f t="shared" si="54"/>
        <v/>
      </c>
      <c r="DI25" s="82" t="str">
        <f t="shared" si="55"/>
        <v/>
      </c>
      <c r="DJ25" s="82" t="str">
        <f t="shared" si="56"/>
        <v/>
      </c>
      <c r="DK25" s="82" t="str">
        <f t="shared" si="57"/>
        <v/>
      </c>
      <c r="DL25" s="82" t="str">
        <f t="shared" si="58"/>
        <v/>
      </c>
      <c r="DM25" s="82" t="str">
        <f t="shared" si="59"/>
        <v/>
      </c>
      <c r="DN25" s="82" t="str">
        <f t="shared" si="60"/>
        <v/>
      </c>
      <c r="DO25" s="82" t="str">
        <f t="shared" si="61"/>
        <v/>
      </c>
      <c r="DP25" s="82" t="str">
        <f t="shared" si="62"/>
        <v/>
      </c>
      <c r="DQ25" s="82" t="str">
        <f t="shared" si="63"/>
        <v/>
      </c>
      <c r="DR25" s="82" t="str">
        <f t="shared" si="64"/>
        <v/>
      </c>
    </row>
    <row r="26" spans="1:122" ht="15.75" thickBot="1" x14ac:dyDescent="0.3">
      <c r="A26" s="18"/>
      <c r="B26" s="18" t="s">
        <v>148</v>
      </c>
      <c r="C26" s="77">
        <v>78137.790190660511</v>
      </c>
      <c r="D26" s="77">
        <v>79320.615403161413</v>
      </c>
      <c r="E26" s="77">
        <v>78931.063832141808</v>
      </c>
      <c r="F26" s="77">
        <v>78941.289951324216</v>
      </c>
      <c r="G26" s="77">
        <v>79354.745464553474</v>
      </c>
      <c r="H26" s="77">
        <v>79229.70674767741</v>
      </c>
      <c r="I26" s="77">
        <v>79803.53539884105</v>
      </c>
      <c r="J26" s="77">
        <v>79162.154756072297</v>
      </c>
      <c r="K26" s="77">
        <v>79039.424225681447</v>
      </c>
      <c r="L26" s="77">
        <v>79132.288424717044</v>
      </c>
      <c r="M26" s="77">
        <v>79407.610049908762</v>
      </c>
      <c r="N26" s="77">
        <v>79774.137359358545</v>
      </c>
      <c r="O26" s="77">
        <v>79306.579924279213</v>
      </c>
      <c r="P26" s="77">
        <v>79233.47034285836</v>
      </c>
      <c r="Q26" s="77">
        <v>79353.076404643492</v>
      </c>
      <c r="R26" s="77">
        <v>79638.423141148742</v>
      </c>
      <c r="S26" s="77">
        <v>78447.641739436323</v>
      </c>
      <c r="T26" s="77">
        <v>79103.58333709446</v>
      </c>
      <c r="U26" s="77">
        <v>79513.502948007925</v>
      </c>
      <c r="V26" s="77">
        <v>80233.943967537591</v>
      </c>
      <c r="W26" s="77">
        <v>80840.328927707131</v>
      </c>
      <c r="X26" s="77">
        <v>80740.393256805502</v>
      </c>
      <c r="Y26" s="77">
        <v>81060.824733633955</v>
      </c>
      <c r="Z26" s="77">
        <v>81692.925999205123</v>
      </c>
      <c r="AA26" s="77">
        <v>81825.768606827827</v>
      </c>
      <c r="AB26" s="77">
        <v>82331.542752693393</v>
      </c>
      <c r="AC26" s="77">
        <v>83811.438122150692</v>
      </c>
      <c r="AD26" s="77">
        <v>85219.188502828008</v>
      </c>
      <c r="AE26" s="77">
        <v>85172.80331818483</v>
      </c>
      <c r="AF26" s="77">
        <v>84530.108398012715</v>
      </c>
      <c r="AG26" s="77">
        <v>85409.234068655802</v>
      </c>
      <c r="AH26" s="77">
        <v>86749.470385591558</v>
      </c>
      <c r="AI26" s="77">
        <v>87808.938209379936</v>
      </c>
      <c r="AJ26" s="77">
        <v>86049.576219564886</v>
      </c>
      <c r="AK26" s="77">
        <v>86179.378058020375</v>
      </c>
      <c r="AL26" s="77">
        <v>88789.979495859676</v>
      </c>
      <c r="AM26" s="77">
        <v>81522.4464580153</v>
      </c>
      <c r="AN26" s="77">
        <v>83601.681693340623</v>
      </c>
      <c r="AO26" s="77">
        <v>87075.034007782</v>
      </c>
      <c r="AP26" s="77">
        <v>72663.283797155149</v>
      </c>
      <c r="AQ26" s="77">
        <v>74183.263019798658</v>
      </c>
      <c r="AR26" s="77">
        <v>90666.089035998346</v>
      </c>
      <c r="AS26" s="77">
        <v>89989.48238882827</v>
      </c>
      <c r="AT26" s="77">
        <v>90549.141927162273</v>
      </c>
      <c r="AU26" s="77">
        <v>91260.721112457613</v>
      </c>
      <c r="AV26" s="77">
        <v>93016.209525756291</v>
      </c>
      <c r="AW26" s="77">
        <v>92567.95680130877</v>
      </c>
      <c r="AX26" s="77">
        <v>93646.852640412544</v>
      </c>
      <c r="AY26" s="77">
        <v>93689.250960519654</v>
      </c>
      <c r="AZ26" s="77">
        <v>93930.127768930761</v>
      </c>
      <c r="BA26" s="77">
        <v>95154.551383326499</v>
      </c>
      <c r="BB26" s="77">
        <v>94972.022149491677</v>
      </c>
      <c r="BC26" s="77">
        <v>95802.850259468803</v>
      </c>
      <c r="BD26" s="90"/>
      <c r="BE26" s="82" t="str">
        <f t="shared" si="65"/>
        <v/>
      </c>
      <c r="BF26" s="82" t="str">
        <f t="shared" si="0"/>
        <v/>
      </c>
      <c r="BG26" s="82" t="str">
        <f t="shared" si="1"/>
        <v/>
      </c>
      <c r="BH26" s="82" t="str">
        <f t="shared" si="2"/>
        <v/>
      </c>
      <c r="BI26" s="82" t="str">
        <f t="shared" si="3"/>
        <v/>
      </c>
      <c r="BJ26" s="82" t="str">
        <f t="shared" si="4"/>
        <v/>
      </c>
      <c r="BK26" s="82" t="str">
        <f t="shared" si="5"/>
        <v/>
      </c>
      <c r="BL26" s="82" t="str">
        <f t="shared" si="6"/>
        <v/>
      </c>
      <c r="BM26" s="82" t="str">
        <f t="shared" si="7"/>
        <v/>
      </c>
      <c r="BN26" s="82" t="str">
        <f t="shared" si="8"/>
        <v/>
      </c>
      <c r="BO26" s="82" t="str">
        <f t="shared" si="9"/>
        <v/>
      </c>
      <c r="BP26" s="82" t="str">
        <f t="shared" si="10"/>
        <v/>
      </c>
      <c r="BQ26" s="82" t="str">
        <f t="shared" si="11"/>
        <v/>
      </c>
      <c r="BR26" s="82" t="str">
        <f t="shared" si="12"/>
        <v/>
      </c>
      <c r="BS26" s="82" t="str">
        <f t="shared" si="13"/>
        <v/>
      </c>
      <c r="BT26" s="82" t="str">
        <f t="shared" si="14"/>
        <v/>
      </c>
      <c r="BU26" s="82" t="str">
        <f t="shared" si="15"/>
        <v/>
      </c>
      <c r="BV26" s="82" t="str">
        <f t="shared" si="16"/>
        <v/>
      </c>
      <c r="BW26" s="82" t="str">
        <f t="shared" si="17"/>
        <v/>
      </c>
      <c r="BX26" s="82" t="str">
        <f t="shared" si="18"/>
        <v/>
      </c>
      <c r="BY26" s="82" t="str">
        <f t="shared" si="19"/>
        <v/>
      </c>
      <c r="BZ26" s="82" t="str">
        <f t="shared" si="20"/>
        <v/>
      </c>
      <c r="CA26" s="82" t="str">
        <f t="shared" si="21"/>
        <v/>
      </c>
      <c r="CB26" s="82" t="str">
        <f t="shared" si="22"/>
        <v/>
      </c>
      <c r="CC26" s="82" t="str">
        <f t="shared" si="23"/>
        <v/>
      </c>
      <c r="CD26" s="82" t="str">
        <f t="shared" si="24"/>
        <v/>
      </c>
      <c r="CE26" s="82" t="str">
        <f t="shared" si="25"/>
        <v/>
      </c>
      <c r="CF26" s="82" t="str">
        <f t="shared" si="26"/>
        <v/>
      </c>
      <c r="CG26" s="82" t="str">
        <f t="shared" si="27"/>
        <v/>
      </c>
      <c r="CH26" s="82" t="str">
        <f t="shared" si="28"/>
        <v/>
      </c>
      <c r="CI26" s="82" t="str">
        <f t="shared" si="29"/>
        <v/>
      </c>
      <c r="CJ26" s="82" t="str">
        <f t="shared" si="30"/>
        <v/>
      </c>
      <c r="CK26" s="82" t="str">
        <f t="shared" si="31"/>
        <v/>
      </c>
      <c r="CL26" s="82" t="str">
        <f t="shared" si="32"/>
        <v/>
      </c>
      <c r="CM26" s="82" t="str">
        <f t="shared" si="33"/>
        <v/>
      </c>
      <c r="CN26" s="82" t="str">
        <f t="shared" si="34"/>
        <v/>
      </c>
      <c r="CO26" s="82" t="str">
        <f t="shared" si="35"/>
        <v/>
      </c>
      <c r="CP26" s="82" t="str">
        <f t="shared" si="36"/>
        <v/>
      </c>
      <c r="CQ26" s="82" t="str">
        <f t="shared" si="37"/>
        <v/>
      </c>
      <c r="CR26" s="82" t="str">
        <f t="shared" si="38"/>
        <v/>
      </c>
      <c r="CS26" s="82" t="str">
        <f t="shared" si="39"/>
        <v/>
      </c>
      <c r="CT26" s="82" t="str">
        <f t="shared" si="40"/>
        <v/>
      </c>
      <c r="CU26" s="82" t="str">
        <f t="shared" si="41"/>
        <v/>
      </c>
      <c r="CV26" s="82" t="str">
        <f t="shared" si="42"/>
        <v/>
      </c>
      <c r="CW26" s="82" t="str">
        <f t="shared" si="43"/>
        <v/>
      </c>
      <c r="CX26" s="82" t="str">
        <f t="shared" si="44"/>
        <v/>
      </c>
      <c r="CY26" s="82" t="str">
        <f t="shared" si="45"/>
        <v/>
      </c>
      <c r="CZ26" s="82" t="str">
        <f t="shared" si="46"/>
        <v/>
      </c>
      <c r="DA26" s="82" t="str">
        <f t="shared" si="47"/>
        <v/>
      </c>
      <c r="DB26" s="82" t="str">
        <f t="shared" si="48"/>
        <v/>
      </c>
      <c r="DC26" s="82" t="str">
        <f t="shared" si="49"/>
        <v/>
      </c>
      <c r="DD26" s="82" t="str">
        <f t="shared" si="50"/>
        <v/>
      </c>
      <c r="DE26" s="82" t="str">
        <f t="shared" si="51"/>
        <v/>
      </c>
      <c r="DF26" s="82" t="str">
        <f t="shared" si="52"/>
        <v/>
      </c>
      <c r="DG26" s="82" t="str">
        <f t="shared" si="53"/>
        <v/>
      </c>
      <c r="DH26" s="82" t="str">
        <f t="shared" si="54"/>
        <v/>
      </c>
      <c r="DI26" s="82" t="str">
        <f t="shared" si="55"/>
        <v/>
      </c>
      <c r="DJ26" s="82" t="str">
        <f t="shared" si="56"/>
        <v/>
      </c>
      <c r="DK26" s="82" t="str">
        <f t="shared" si="57"/>
        <v/>
      </c>
      <c r="DL26" s="82" t="str">
        <f t="shared" si="58"/>
        <v/>
      </c>
      <c r="DM26" s="82" t="str">
        <f t="shared" si="59"/>
        <v/>
      </c>
      <c r="DN26" s="82" t="str">
        <f t="shared" si="60"/>
        <v/>
      </c>
      <c r="DO26" s="82" t="str">
        <f t="shared" si="61"/>
        <v/>
      </c>
      <c r="DP26" s="82" t="str">
        <f t="shared" si="62"/>
        <v/>
      </c>
      <c r="DQ26" s="82" t="str">
        <f t="shared" si="63"/>
        <v/>
      </c>
      <c r="DR26" s="82" t="str">
        <f t="shared" si="64"/>
        <v/>
      </c>
    </row>
    <row r="27" spans="1:122" ht="15.75" thickBot="1" x14ac:dyDescent="0.3">
      <c r="A27" s="16" t="s">
        <v>116</v>
      </c>
      <c r="B27" s="17" t="s">
        <v>117</v>
      </c>
      <c r="C27" s="81">
        <v>50586.607437752202</v>
      </c>
      <c r="D27" s="81">
        <v>50408.849569051803</v>
      </c>
      <c r="E27" s="81">
        <v>50823.125799423004</v>
      </c>
      <c r="F27" s="81">
        <v>51401.766058643698</v>
      </c>
      <c r="G27" s="81">
        <v>51169.249901463401</v>
      </c>
      <c r="H27" s="81">
        <v>50793.647188483999</v>
      </c>
      <c r="I27" s="81">
        <v>51152.763278543403</v>
      </c>
      <c r="J27" s="81">
        <v>50800.391006294602</v>
      </c>
      <c r="K27" s="81">
        <v>51201.737158865297</v>
      </c>
      <c r="L27" s="81">
        <v>51938.3058045578</v>
      </c>
      <c r="M27" s="81">
        <v>51745.261714470304</v>
      </c>
      <c r="N27" s="81">
        <v>51896.894499099799</v>
      </c>
      <c r="O27" s="81">
        <v>51629.849063242204</v>
      </c>
      <c r="P27" s="81">
        <v>52048.517835010301</v>
      </c>
      <c r="Q27" s="81">
        <v>51815.451971165603</v>
      </c>
      <c r="R27" s="81">
        <v>52503.902602123402</v>
      </c>
      <c r="S27" s="81">
        <v>52255.539462480097</v>
      </c>
      <c r="T27" s="81">
        <v>52241.880344453501</v>
      </c>
      <c r="U27" s="81">
        <v>52675.678452014297</v>
      </c>
      <c r="V27" s="81">
        <v>52653.3544714772</v>
      </c>
      <c r="W27" s="81">
        <v>52758.472809803498</v>
      </c>
      <c r="X27" s="81">
        <v>52518.600858039303</v>
      </c>
      <c r="Y27" s="81">
        <v>52632.7883532704</v>
      </c>
      <c r="Z27" s="81">
        <v>52906.384173692</v>
      </c>
      <c r="AA27" s="81">
        <v>52704.980082835398</v>
      </c>
      <c r="AB27" s="81">
        <v>52724.395732105499</v>
      </c>
      <c r="AC27" s="81">
        <v>52766.704938696297</v>
      </c>
      <c r="AD27" s="81">
        <v>52556.695743146702</v>
      </c>
      <c r="AE27" s="81">
        <v>52472.879437930504</v>
      </c>
      <c r="AF27" s="81">
        <v>51570.862080319297</v>
      </c>
      <c r="AG27" s="81">
        <v>51934.299415302099</v>
      </c>
      <c r="AH27" s="81">
        <v>52150.185670103303</v>
      </c>
      <c r="AI27" s="81">
        <v>52347.204290354399</v>
      </c>
      <c r="AJ27" s="81">
        <v>52931.592785524197</v>
      </c>
      <c r="AK27" s="81">
        <v>52758.7320052781</v>
      </c>
      <c r="AL27" s="81">
        <v>52735.096081133102</v>
      </c>
      <c r="AM27" s="81">
        <v>52281.445125138896</v>
      </c>
      <c r="AN27" s="81">
        <v>52088.407273317804</v>
      </c>
      <c r="AO27" s="81">
        <v>52587.346301764097</v>
      </c>
      <c r="AP27" s="81">
        <v>52565.6538196826</v>
      </c>
      <c r="AQ27" s="81">
        <v>52442.065467558801</v>
      </c>
      <c r="AR27" s="81">
        <v>52987.383708164802</v>
      </c>
      <c r="AS27" s="81">
        <v>53317.274592099697</v>
      </c>
      <c r="AT27" s="81">
        <v>53512.747679387503</v>
      </c>
      <c r="AU27" s="81">
        <v>53579.760272940701</v>
      </c>
      <c r="AV27" s="81">
        <v>53634.472236471003</v>
      </c>
      <c r="AW27" s="81">
        <v>54336.193803616603</v>
      </c>
      <c r="AX27" s="81">
        <v>54019.877120528203</v>
      </c>
      <c r="AY27" s="81">
        <v>54816.670515570397</v>
      </c>
      <c r="AZ27" s="81">
        <v>54825.935786361697</v>
      </c>
      <c r="BA27" s="81">
        <v>55050.667004241099</v>
      </c>
      <c r="BB27" s="81">
        <v>55018.9083733035</v>
      </c>
      <c r="BC27" s="81">
        <v>55063.246720771604</v>
      </c>
      <c r="BD27" s="86"/>
      <c r="BE27" s="82" t="str">
        <f t="shared" si="65"/>
        <v/>
      </c>
      <c r="BF27" s="82" t="str">
        <f t="shared" si="0"/>
        <v/>
      </c>
      <c r="BG27" s="82" t="str">
        <f t="shared" si="1"/>
        <v/>
      </c>
      <c r="BH27" s="82" t="str">
        <f t="shared" si="2"/>
        <v/>
      </c>
      <c r="BI27" s="82" t="str">
        <f t="shared" si="3"/>
        <v/>
      </c>
      <c r="BJ27" s="82" t="str">
        <f t="shared" si="4"/>
        <v/>
      </c>
      <c r="BK27" s="82" t="str">
        <f t="shared" si="5"/>
        <v/>
      </c>
      <c r="BL27" s="82" t="str">
        <f t="shared" si="6"/>
        <v/>
      </c>
      <c r="BM27" s="82" t="str">
        <f t="shared" si="7"/>
        <v/>
      </c>
      <c r="BN27" s="82" t="str">
        <f t="shared" si="8"/>
        <v/>
      </c>
      <c r="BO27" s="82" t="str">
        <f t="shared" si="9"/>
        <v/>
      </c>
      <c r="BP27" s="82" t="str">
        <f t="shared" si="10"/>
        <v/>
      </c>
      <c r="BQ27" s="82" t="str">
        <f t="shared" si="11"/>
        <v/>
      </c>
      <c r="BR27" s="82" t="str">
        <f t="shared" si="12"/>
        <v/>
      </c>
      <c r="BS27" s="82" t="str">
        <f t="shared" si="13"/>
        <v/>
      </c>
      <c r="BT27" s="82" t="str">
        <f t="shared" si="14"/>
        <v/>
      </c>
      <c r="BU27" s="82" t="str">
        <f t="shared" si="15"/>
        <v/>
      </c>
      <c r="BV27" s="82" t="str">
        <f t="shared" si="16"/>
        <v/>
      </c>
      <c r="BW27" s="82" t="str">
        <f t="shared" si="17"/>
        <v/>
      </c>
      <c r="BX27" s="82" t="str">
        <f t="shared" si="18"/>
        <v/>
      </c>
      <c r="BY27" s="82" t="str">
        <f t="shared" si="19"/>
        <v/>
      </c>
      <c r="BZ27" s="82" t="str">
        <f t="shared" si="20"/>
        <v/>
      </c>
      <c r="CA27" s="82" t="str">
        <f t="shared" si="21"/>
        <v/>
      </c>
      <c r="CB27" s="82" t="str">
        <f t="shared" si="22"/>
        <v/>
      </c>
      <c r="CC27" s="82" t="str">
        <f t="shared" si="23"/>
        <v/>
      </c>
      <c r="CD27" s="82" t="str">
        <f t="shared" si="24"/>
        <v/>
      </c>
      <c r="CE27" s="82" t="str">
        <f t="shared" si="25"/>
        <v/>
      </c>
      <c r="CF27" s="82" t="str">
        <f t="shared" si="26"/>
        <v/>
      </c>
      <c r="CG27" s="82" t="str">
        <f t="shared" si="27"/>
        <v/>
      </c>
      <c r="CH27" s="82" t="str">
        <f t="shared" si="28"/>
        <v/>
      </c>
      <c r="CI27" s="82" t="str">
        <f t="shared" si="29"/>
        <v/>
      </c>
      <c r="CJ27" s="82" t="str">
        <f t="shared" si="30"/>
        <v/>
      </c>
      <c r="CK27" s="82" t="str">
        <f t="shared" si="31"/>
        <v/>
      </c>
      <c r="CL27" s="82" t="str">
        <f t="shared" si="32"/>
        <v/>
      </c>
      <c r="CM27" s="82" t="str">
        <f t="shared" si="33"/>
        <v/>
      </c>
      <c r="CN27" s="82" t="str">
        <f t="shared" si="34"/>
        <v/>
      </c>
      <c r="CO27" s="82" t="str">
        <f t="shared" si="35"/>
        <v/>
      </c>
      <c r="CP27" s="82" t="str">
        <f t="shared" si="36"/>
        <v/>
      </c>
      <c r="CQ27" s="82" t="str">
        <f t="shared" si="37"/>
        <v/>
      </c>
      <c r="CR27" s="82" t="str">
        <f t="shared" si="38"/>
        <v/>
      </c>
      <c r="CS27" s="82" t="str">
        <f t="shared" si="39"/>
        <v/>
      </c>
      <c r="CT27" s="82" t="str">
        <f t="shared" si="40"/>
        <v/>
      </c>
      <c r="CU27" s="82" t="str">
        <f t="shared" si="41"/>
        <v/>
      </c>
      <c r="CV27" s="82" t="str">
        <f t="shared" si="42"/>
        <v/>
      </c>
      <c r="CW27" s="82" t="str">
        <f t="shared" si="43"/>
        <v/>
      </c>
      <c r="CX27" s="82" t="str">
        <f t="shared" si="44"/>
        <v/>
      </c>
      <c r="CY27" s="82" t="str">
        <f t="shared" si="45"/>
        <v/>
      </c>
      <c r="CZ27" s="82" t="str">
        <f t="shared" si="46"/>
        <v/>
      </c>
      <c r="DA27" s="82" t="str">
        <f t="shared" si="47"/>
        <v/>
      </c>
      <c r="DB27" s="82" t="str">
        <f t="shared" si="48"/>
        <v/>
      </c>
      <c r="DC27" s="82" t="str">
        <f t="shared" si="49"/>
        <v/>
      </c>
      <c r="DD27" s="82" t="str">
        <f t="shared" si="50"/>
        <v/>
      </c>
      <c r="DE27" s="82" t="str">
        <f t="shared" si="51"/>
        <v/>
      </c>
      <c r="DF27" s="82" t="str">
        <f t="shared" si="52"/>
        <v/>
      </c>
      <c r="DG27" s="82" t="str">
        <f t="shared" si="53"/>
        <v/>
      </c>
      <c r="DH27" s="82" t="str">
        <f t="shared" si="54"/>
        <v/>
      </c>
      <c r="DI27" s="82" t="str">
        <f t="shared" si="55"/>
        <v/>
      </c>
      <c r="DJ27" s="82" t="str">
        <f t="shared" si="56"/>
        <v/>
      </c>
      <c r="DK27" s="82" t="str">
        <f t="shared" si="57"/>
        <v/>
      </c>
      <c r="DL27" s="82" t="str">
        <f t="shared" si="58"/>
        <v/>
      </c>
      <c r="DM27" s="82" t="str">
        <f t="shared" si="59"/>
        <v/>
      </c>
      <c r="DN27" s="82" t="str">
        <f t="shared" si="60"/>
        <v/>
      </c>
      <c r="DO27" s="82" t="str">
        <f t="shared" si="61"/>
        <v/>
      </c>
      <c r="DP27" s="82" t="str">
        <f t="shared" si="62"/>
        <v/>
      </c>
      <c r="DQ27" s="82" t="str">
        <f t="shared" si="63"/>
        <v/>
      </c>
      <c r="DR27" s="82" t="str">
        <f t="shared" si="64"/>
        <v/>
      </c>
    </row>
    <row r="28" spans="1:122" ht="15.75" thickBot="1" x14ac:dyDescent="0.3">
      <c r="A28" s="18"/>
      <c r="B28" s="21" t="s">
        <v>149</v>
      </c>
      <c r="C28" s="77">
        <v>50586.607437752202</v>
      </c>
      <c r="D28" s="77">
        <v>50408.849569051803</v>
      </c>
      <c r="E28" s="77">
        <v>50823.125799423004</v>
      </c>
      <c r="F28" s="77">
        <v>51401.766058643698</v>
      </c>
      <c r="G28" s="77">
        <v>51169.249901463401</v>
      </c>
      <c r="H28" s="77">
        <v>50793.647188483999</v>
      </c>
      <c r="I28" s="77">
        <v>51152.763278543403</v>
      </c>
      <c r="J28" s="77">
        <v>50800.391006294602</v>
      </c>
      <c r="K28" s="77">
        <v>51201.737158865297</v>
      </c>
      <c r="L28" s="77">
        <v>51938.3058045578</v>
      </c>
      <c r="M28" s="77">
        <v>51745.261714470304</v>
      </c>
      <c r="N28" s="77">
        <v>51896.894499099799</v>
      </c>
      <c r="O28" s="77">
        <v>51629.849063242204</v>
      </c>
      <c r="P28" s="77">
        <v>52048.517835010301</v>
      </c>
      <c r="Q28" s="77">
        <v>51815.451971165603</v>
      </c>
      <c r="R28" s="77">
        <v>52503.902602123402</v>
      </c>
      <c r="S28" s="77">
        <v>52255.539462480097</v>
      </c>
      <c r="T28" s="77">
        <v>52241.880344453501</v>
      </c>
      <c r="U28" s="77">
        <v>52675.678452014297</v>
      </c>
      <c r="V28" s="77">
        <v>52653.3544714772</v>
      </c>
      <c r="W28" s="77">
        <v>52758.472809803498</v>
      </c>
      <c r="X28" s="77">
        <v>52518.600858039303</v>
      </c>
      <c r="Y28" s="77">
        <v>52632.7883532704</v>
      </c>
      <c r="Z28" s="77">
        <v>52906.384173692</v>
      </c>
      <c r="AA28" s="77">
        <v>52704.980082835398</v>
      </c>
      <c r="AB28" s="77">
        <v>52724.395732105499</v>
      </c>
      <c r="AC28" s="77">
        <v>52766.704938696297</v>
      </c>
      <c r="AD28" s="77">
        <v>52556.695743146702</v>
      </c>
      <c r="AE28" s="77">
        <v>52472.879437930504</v>
      </c>
      <c r="AF28" s="77">
        <v>51570.862080319297</v>
      </c>
      <c r="AG28" s="77">
        <v>51934.299415302099</v>
      </c>
      <c r="AH28" s="77">
        <v>52150.185670103303</v>
      </c>
      <c r="AI28" s="77">
        <v>52347.204290354399</v>
      </c>
      <c r="AJ28" s="77">
        <v>52931.592785524197</v>
      </c>
      <c r="AK28" s="77">
        <v>52758.7320052781</v>
      </c>
      <c r="AL28" s="77">
        <v>52735.096081133102</v>
      </c>
      <c r="AM28" s="77">
        <v>52281.445125138896</v>
      </c>
      <c r="AN28" s="77">
        <v>52088.407273317804</v>
      </c>
      <c r="AO28" s="77">
        <v>52587.346301764097</v>
      </c>
      <c r="AP28" s="77">
        <v>52565.6538196826</v>
      </c>
      <c r="AQ28" s="77">
        <v>52442.065467558801</v>
      </c>
      <c r="AR28" s="77">
        <v>52987.383708164802</v>
      </c>
      <c r="AS28" s="77">
        <v>53317.274592099697</v>
      </c>
      <c r="AT28" s="77">
        <v>53512.747679387503</v>
      </c>
      <c r="AU28" s="77">
        <v>53579.760272940701</v>
      </c>
      <c r="AV28" s="77">
        <v>53634.472236471003</v>
      </c>
      <c r="AW28" s="77">
        <v>54336.193803616603</v>
      </c>
      <c r="AX28" s="77">
        <v>54019.877120528203</v>
      </c>
      <c r="AY28" s="77">
        <v>54816.670515570397</v>
      </c>
      <c r="AZ28" s="77">
        <v>54825.935786361697</v>
      </c>
      <c r="BA28" s="77">
        <v>55050.667004241099</v>
      </c>
      <c r="BB28" s="77">
        <v>55018.9083733035</v>
      </c>
      <c r="BC28" s="77">
        <v>55063.246720771604</v>
      </c>
      <c r="BD28" s="90"/>
      <c r="BE28" s="82" t="str">
        <f t="shared" si="65"/>
        <v/>
      </c>
      <c r="BF28" s="82" t="str">
        <f t="shared" si="0"/>
        <v/>
      </c>
      <c r="BG28" s="82" t="str">
        <f t="shared" si="1"/>
        <v/>
      </c>
      <c r="BH28" s="82" t="str">
        <f t="shared" si="2"/>
        <v/>
      </c>
      <c r="BI28" s="82" t="str">
        <f t="shared" si="3"/>
        <v/>
      </c>
      <c r="BJ28" s="82" t="str">
        <f t="shared" si="4"/>
        <v/>
      </c>
      <c r="BK28" s="82" t="str">
        <f t="shared" si="5"/>
        <v/>
      </c>
      <c r="BL28" s="82" t="str">
        <f t="shared" si="6"/>
        <v/>
      </c>
      <c r="BM28" s="82" t="str">
        <f t="shared" si="7"/>
        <v/>
      </c>
      <c r="BN28" s="82" t="str">
        <f t="shared" si="8"/>
        <v/>
      </c>
      <c r="BO28" s="82" t="str">
        <f t="shared" si="9"/>
        <v/>
      </c>
      <c r="BP28" s="82" t="str">
        <f t="shared" si="10"/>
        <v/>
      </c>
      <c r="BQ28" s="82" t="str">
        <f t="shared" si="11"/>
        <v/>
      </c>
      <c r="BR28" s="82" t="str">
        <f t="shared" si="12"/>
        <v/>
      </c>
      <c r="BS28" s="82" t="str">
        <f t="shared" si="13"/>
        <v/>
      </c>
      <c r="BT28" s="82" t="str">
        <f t="shared" si="14"/>
        <v/>
      </c>
      <c r="BU28" s="82" t="str">
        <f t="shared" si="15"/>
        <v/>
      </c>
      <c r="BV28" s="82" t="str">
        <f t="shared" si="16"/>
        <v/>
      </c>
      <c r="BW28" s="82" t="str">
        <f t="shared" si="17"/>
        <v/>
      </c>
      <c r="BX28" s="82" t="str">
        <f t="shared" si="18"/>
        <v/>
      </c>
      <c r="BY28" s="82" t="str">
        <f t="shared" si="19"/>
        <v/>
      </c>
      <c r="BZ28" s="82" t="str">
        <f t="shared" si="20"/>
        <v/>
      </c>
      <c r="CA28" s="82" t="str">
        <f t="shared" si="21"/>
        <v/>
      </c>
      <c r="CB28" s="82" t="str">
        <f t="shared" si="22"/>
        <v/>
      </c>
      <c r="CC28" s="82" t="str">
        <f t="shared" si="23"/>
        <v/>
      </c>
      <c r="CD28" s="82" t="str">
        <f t="shared" si="24"/>
        <v/>
      </c>
      <c r="CE28" s="82" t="str">
        <f t="shared" si="25"/>
        <v/>
      </c>
      <c r="CF28" s="82" t="str">
        <f t="shared" si="26"/>
        <v/>
      </c>
      <c r="CG28" s="82" t="str">
        <f t="shared" si="27"/>
        <v/>
      </c>
      <c r="CH28" s="82" t="str">
        <f t="shared" si="28"/>
        <v/>
      </c>
      <c r="CI28" s="82" t="str">
        <f t="shared" si="29"/>
        <v/>
      </c>
      <c r="CJ28" s="82" t="str">
        <f t="shared" si="30"/>
        <v/>
      </c>
      <c r="CK28" s="82" t="str">
        <f t="shared" si="31"/>
        <v/>
      </c>
      <c r="CL28" s="82" t="str">
        <f t="shared" si="32"/>
        <v/>
      </c>
      <c r="CM28" s="82" t="str">
        <f t="shared" si="33"/>
        <v/>
      </c>
      <c r="CN28" s="82" t="str">
        <f t="shared" si="34"/>
        <v/>
      </c>
      <c r="CO28" s="82" t="str">
        <f t="shared" si="35"/>
        <v/>
      </c>
      <c r="CP28" s="82" t="str">
        <f t="shared" si="36"/>
        <v/>
      </c>
      <c r="CQ28" s="82" t="str">
        <f t="shared" si="37"/>
        <v/>
      </c>
      <c r="CR28" s="82" t="str">
        <f t="shared" si="38"/>
        <v/>
      </c>
      <c r="CS28" s="82" t="str">
        <f t="shared" si="39"/>
        <v/>
      </c>
      <c r="CT28" s="82" t="str">
        <f t="shared" si="40"/>
        <v/>
      </c>
      <c r="CU28" s="82" t="str">
        <f t="shared" si="41"/>
        <v/>
      </c>
      <c r="CV28" s="82" t="str">
        <f t="shared" si="42"/>
        <v/>
      </c>
      <c r="CW28" s="82" t="str">
        <f t="shared" si="43"/>
        <v/>
      </c>
      <c r="CX28" s="82" t="str">
        <f t="shared" si="44"/>
        <v/>
      </c>
      <c r="CY28" s="82" t="str">
        <f t="shared" si="45"/>
        <v/>
      </c>
      <c r="CZ28" s="82" t="str">
        <f t="shared" si="46"/>
        <v/>
      </c>
      <c r="DA28" s="82" t="str">
        <f t="shared" si="47"/>
        <v/>
      </c>
      <c r="DB28" s="82" t="str">
        <f t="shared" si="48"/>
        <v/>
      </c>
      <c r="DC28" s="82" t="str">
        <f t="shared" si="49"/>
        <v/>
      </c>
      <c r="DD28" s="82" t="str">
        <f t="shared" si="50"/>
        <v/>
      </c>
      <c r="DE28" s="82" t="str">
        <f t="shared" si="51"/>
        <v/>
      </c>
      <c r="DF28" s="82" t="str">
        <f t="shared" si="52"/>
        <v/>
      </c>
      <c r="DG28" s="82" t="str">
        <f t="shared" si="53"/>
        <v/>
      </c>
      <c r="DH28" s="82" t="str">
        <f t="shared" si="54"/>
        <v/>
      </c>
      <c r="DI28" s="82" t="str">
        <f t="shared" si="55"/>
        <v/>
      </c>
      <c r="DJ28" s="82" t="str">
        <f t="shared" si="56"/>
        <v/>
      </c>
      <c r="DK28" s="82" t="str">
        <f t="shared" si="57"/>
        <v/>
      </c>
      <c r="DL28" s="82" t="str">
        <f t="shared" si="58"/>
        <v/>
      </c>
      <c r="DM28" s="82" t="str">
        <f t="shared" si="59"/>
        <v/>
      </c>
      <c r="DN28" s="82" t="str">
        <f t="shared" si="60"/>
        <v/>
      </c>
      <c r="DO28" s="82" t="str">
        <f t="shared" si="61"/>
        <v/>
      </c>
      <c r="DP28" s="82" t="str">
        <f t="shared" si="62"/>
        <v/>
      </c>
      <c r="DQ28" s="82" t="str">
        <f t="shared" si="63"/>
        <v/>
      </c>
      <c r="DR28" s="82" t="str">
        <f t="shared" si="64"/>
        <v/>
      </c>
    </row>
    <row r="29" spans="1:122" ht="15.75" thickBot="1" x14ac:dyDescent="0.3">
      <c r="A29" s="123" t="s">
        <v>150</v>
      </c>
      <c r="B29" s="123"/>
      <c r="C29" s="78">
        <v>168080.98050920008</v>
      </c>
      <c r="D29" s="78">
        <v>169099.47519497044</v>
      </c>
      <c r="E29" s="78">
        <v>169271.02257718431</v>
      </c>
      <c r="F29" s="78">
        <v>169671.56341485219</v>
      </c>
      <c r="G29" s="78">
        <v>169910.46316947578</v>
      </c>
      <c r="H29" s="78">
        <v>169237.75556232268</v>
      </c>
      <c r="I29" s="78">
        <v>170236.95475518252</v>
      </c>
      <c r="J29" s="78">
        <v>168748.04527028941</v>
      </c>
      <c r="K29" s="78">
        <v>169173.03643242296</v>
      </c>
      <c r="L29" s="78">
        <v>169920.84654602694</v>
      </c>
      <c r="M29" s="78">
        <v>169978.58474644093</v>
      </c>
      <c r="N29" s="78">
        <v>170655.41994839039</v>
      </c>
      <c r="O29" s="78">
        <v>169835.63064135806</v>
      </c>
      <c r="P29" s="78">
        <v>169963.1512188623</v>
      </c>
      <c r="Q29" s="78">
        <v>169215.66833255006</v>
      </c>
      <c r="R29" s="78">
        <v>170160.80060762161</v>
      </c>
      <c r="S29" s="78">
        <v>168259.3871256389</v>
      </c>
      <c r="T29" s="78">
        <v>169038.88783448766</v>
      </c>
      <c r="U29" s="78">
        <v>170238.9254830734</v>
      </c>
      <c r="V29" s="78">
        <v>170876.33015694242</v>
      </c>
      <c r="W29" s="78">
        <v>171603.00131801047</v>
      </c>
      <c r="X29" s="78">
        <v>171525.24255877748</v>
      </c>
      <c r="Y29" s="78">
        <v>171969.70296027142</v>
      </c>
      <c r="Z29" s="78">
        <v>172658.44730634463</v>
      </c>
      <c r="AA29" s="78">
        <v>173316.11285511329</v>
      </c>
      <c r="AB29" s="78">
        <v>174157.26148441472</v>
      </c>
      <c r="AC29" s="78">
        <v>175618.94884546587</v>
      </c>
      <c r="AD29" s="78">
        <v>176922.82633738228</v>
      </c>
      <c r="AE29" s="78">
        <v>176834.3077846923</v>
      </c>
      <c r="AF29" s="78">
        <v>175469.88989689757</v>
      </c>
      <c r="AG29" s="78">
        <v>176953.28586115025</v>
      </c>
      <c r="AH29" s="78">
        <v>178439.50732312453</v>
      </c>
      <c r="AI29" s="78">
        <v>180093.88608828967</v>
      </c>
      <c r="AJ29" s="78">
        <v>178897.44798380131</v>
      </c>
      <c r="AK29" s="78">
        <v>179218.97998380725</v>
      </c>
      <c r="AL29" s="78">
        <v>181704.72163867758</v>
      </c>
      <c r="AM29" s="78">
        <v>172553.94406994747</v>
      </c>
      <c r="AN29" s="78">
        <v>175508.95496264391</v>
      </c>
      <c r="AO29" s="78">
        <v>180034.5715271862</v>
      </c>
      <c r="AP29" s="78">
        <v>165815.35962393807</v>
      </c>
      <c r="AQ29" s="78">
        <v>167600.63190848287</v>
      </c>
      <c r="AR29" s="78">
        <v>184958.77805501339</v>
      </c>
      <c r="AS29" s="78">
        <v>184938.54238102562</v>
      </c>
      <c r="AT29" s="78">
        <v>185888.24643353789</v>
      </c>
      <c r="AU29" s="78">
        <v>186827.97554731081</v>
      </c>
      <c r="AV29" s="78">
        <v>188378.85577980476</v>
      </c>
      <c r="AW29" s="78">
        <v>188852.18835697879</v>
      </c>
      <c r="AX29" s="78">
        <v>190296.49519760784</v>
      </c>
      <c r="AY29" s="78">
        <v>191165.49631884898</v>
      </c>
      <c r="AZ29" s="78">
        <v>191176.52045352419</v>
      </c>
      <c r="BA29" s="78">
        <v>192621.34278862103</v>
      </c>
      <c r="BB29" s="78">
        <v>192437.16490750693</v>
      </c>
      <c r="BC29" s="78">
        <v>193102.8733425244</v>
      </c>
      <c r="BD29" s="90"/>
      <c r="BE29" s="82" t="str">
        <f t="shared" si="65"/>
        <v/>
      </c>
      <c r="BF29" s="82" t="str">
        <f t="shared" si="0"/>
        <v/>
      </c>
      <c r="BG29" s="82" t="str">
        <f t="shared" si="1"/>
        <v/>
      </c>
      <c r="BH29" s="82" t="str">
        <f t="shared" si="2"/>
        <v/>
      </c>
      <c r="BI29" s="82" t="str">
        <f t="shared" si="3"/>
        <v/>
      </c>
      <c r="BJ29" s="82" t="str">
        <f t="shared" si="4"/>
        <v/>
      </c>
      <c r="BK29" s="82" t="str">
        <f t="shared" si="5"/>
        <v/>
      </c>
      <c r="BL29" s="82" t="str">
        <f t="shared" si="6"/>
        <v/>
      </c>
      <c r="BM29" s="82" t="str">
        <f t="shared" si="7"/>
        <v/>
      </c>
      <c r="BN29" s="82" t="str">
        <f t="shared" si="8"/>
        <v/>
      </c>
      <c r="BO29" s="82" t="str">
        <f t="shared" si="9"/>
        <v/>
      </c>
      <c r="BP29" s="82" t="str">
        <f t="shared" si="10"/>
        <v/>
      </c>
      <c r="BQ29" s="82" t="str">
        <f t="shared" si="11"/>
        <v/>
      </c>
      <c r="BR29" s="82" t="str">
        <f t="shared" si="12"/>
        <v/>
      </c>
      <c r="BS29" s="82" t="str">
        <f t="shared" si="13"/>
        <v/>
      </c>
      <c r="BT29" s="82" t="str">
        <f t="shared" si="14"/>
        <v/>
      </c>
      <c r="BU29" s="82" t="str">
        <f t="shared" si="15"/>
        <v/>
      </c>
      <c r="BV29" s="82" t="str">
        <f t="shared" si="16"/>
        <v/>
      </c>
      <c r="BW29" s="82" t="str">
        <f t="shared" si="17"/>
        <v/>
      </c>
      <c r="BX29" s="82" t="str">
        <f t="shared" si="18"/>
        <v/>
      </c>
      <c r="BY29" s="82" t="str">
        <f t="shared" si="19"/>
        <v/>
      </c>
      <c r="BZ29" s="82" t="str">
        <f t="shared" si="20"/>
        <v/>
      </c>
      <c r="CA29" s="82" t="str">
        <f t="shared" si="21"/>
        <v/>
      </c>
      <c r="CB29" s="82" t="str">
        <f t="shared" si="22"/>
        <v/>
      </c>
      <c r="CC29" s="82" t="str">
        <f t="shared" si="23"/>
        <v/>
      </c>
      <c r="CD29" s="82" t="str">
        <f t="shared" si="24"/>
        <v/>
      </c>
      <c r="CE29" s="82" t="str">
        <f t="shared" si="25"/>
        <v/>
      </c>
      <c r="CF29" s="82" t="str">
        <f t="shared" si="26"/>
        <v/>
      </c>
      <c r="CG29" s="82" t="str">
        <f t="shared" si="27"/>
        <v/>
      </c>
      <c r="CH29" s="82" t="str">
        <f t="shared" si="28"/>
        <v/>
      </c>
      <c r="CI29" s="82" t="str">
        <f t="shared" si="29"/>
        <v/>
      </c>
      <c r="CJ29" s="82" t="str">
        <f t="shared" si="30"/>
        <v/>
      </c>
      <c r="CK29" s="82" t="str">
        <f t="shared" si="31"/>
        <v/>
      </c>
      <c r="CL29" s="82" t="str">
        <f t="shared" si="32"/>
        <v/>
      </c>
      <c r="CM29" s="82" t="str">
        <f t="shared" si="33"/>
        <v/>
      </c>
      <c r="CN29" s="82" t="str">
        <f t="shared" si="34"/>
        <v/>
      </c>
      <c r="CO29" s="82" t="str">
        <f t="shared" si="35"/>
        <v/>
      </c>
      <c r="CP29" s="82" t="str">
        <f t="shared" si="36"/>
        <v/>
      </c>
      <c r="CQ29" s="82" t="str">
        <f t="shared" si="37"/>
        <v/>
      </c>
      <c r="CR29" s="82" t="str">
        <f t="shared" si="38"/>
        <v/>
      </c>
      <c r="CS29" s="82" t="str">
        <f t="shared" si="39"/>
        <v/>
      </c>
      <c r="CT29" s="82" t="str">
        <f t="shared" si="40"/>
        <v/>
      </c>
      <c r="CU29" s="82" t="str">
        <f t="shared" si="41"/>
        <v/>
      </c>
      <c r="CV29" s="82" t="str">
        <f t="shared" si="42"/>
        <v/>
      </c>
      <c r="CW29" s="82" t="str">
        <f t="shared" si="43"/>
        <v/>
      </c>
      <c r="CX29" s="82" t="str">
        <f t="shared" si="44"/>
        <v/>
      </c>
      <c r="CY29" s="82" t="str">
        <f t="shared" si="45"/>
        <v/>
      </c>
      <c r="CZ29" s="82" t="str">
        <f t="shared" si="46"/>
        <v/>
      </c>
      <c r="DA29" s="82" t="str">
        <f t="shared" si="47"/>
        <v/>
      </c>
      <c r="DB29" s="82" t="str">
        <f t="shared" si="48"/>
        <v/>
      </c>
      <c r="DC29" s="82" t="str">
        <f t="shared" si="49"/>
        <v/>
      </c>
      <c r="DD29" s="82" t="str">
        <f t="shared" si="50"/>
        <v/>
      </c>
      <c r="DE29" s="82" t="str">
        <f t="shared" si="51"/>
        <v/>
      </c>
      <c r="DF29" s="82" t="str">
        <f t="shared" si="52"/>
        <v/>
      </c>
      <c r="DG29" s="82" t="str">
        <f t="shared" si="53"/>
        <v/>
      </c>
      <c r="DH29" s="82" t="str">
        <f t="shared" si="54"/>
        <v/>
      </c>
      <c r="DI29" s="82" t="str">
        <f t="shared" si="55"/>
        <v/>
      </c>
      <c r="DJ29" s="82" t="str">
        <f t="shared" si="56"/>
        <v/>
      </c>
      <c r="DK29" s="82" t="str">
        <f t="shared" si="57"/>
        <v/>
      </c>
      <c r="DL29" s="82" t="str">
        <f t="shared" si="58"/>
        <v/>
      </c>
      <c r="DM29" s="82" t="str">
        <f t="shared" si="59"/>
        <v/>
      </c>
      <c r="DN29" s="82" t="str">
        <f t="shared" si="60"/>
        <v/>
      </c>
      <c r="DO29" s="82" t="str">
        <f t="shared" si="61"/>
        <v/>
      </c>
      <c r="DP29" s="82" t="str">
        <f t="shared" si="62"/>
        <v/>
      </c>
      <c r="DQ29" s="82" t="str">
        <f t="shared" si="63"/>
        <v/>
      </c>
      <c r="DR29" s="82" t="str">
        <f t="shared" si="64"/>
        <v/>
      </c>
    </row>
    <row r="30" spans="1:122" x14ac:dyDescent="0.25">
      <c r="A30" s="7"/>
      <c r="B30" s="7"/>
      <c r="BD30" s="93"/>
      <c r="BE30" s="82" t="str">
        <f t="shared" si="65"/>
        <v/>
      </c>
      <c r="BF30" s="82" t="str">
        <f t="shared" si="0"/>
        <v/>
      </c>
      <c r="BG30" s="82" t="str">
        <f t="shared" si="1"/>
        <v/>
      </c>
      <c r="BH30" s="82" t="str">
        <f t="shared" si="2"/>
        <v/>
      </c>
      <c r="BI30" s="82" t="str">
        <f t="shared" si="3"/>
        <v/>
      </c>
      <c r="BJ30" s="82" t="str">
        <f t="shared" si="4"/>
        <v/>
      </c>
      <c r="BK30" s="82" t="str">
        <f t="shared" si="5"/>
        <v/>
      </c>
      <c r="BL30" s="82" t="str">
        <f t="shared" si="6"/>
        <v/>
      </c>
      <c r="BM30" s="82" t="str">
        <f t="shared" si="7"/>
        <v/>
      </c>
      <c r="BN30" s="82" t="str">
        <f t="shared" si="8"/>
        <v/>
      </c>
      <c r="BO30" s="82" t="str">
        <f t="shared" si="9"/>
        <v/>
      </c>
      <c r="BP30" s="82" t="str">
        <f t="shared" si="10"/>
        <v/>
      </c>
      <c r="BQ30" s="82" t="str">
        <f t="shared" si="11"/>
        <v/>
      </c>
      <c r="BR30" s="82" t="str">
        <f t="shared" si="12"/>
        <v/>
      </c>
      <c r="BS30" s="82" t="str">
        <f t="shared" si="13"/>
        <v/>
      </c>
      <c r="BT30" s="82" t="str">
        <f t="shared" si="14"/>
        <v/>
      </c>
      <c r="BU30" s="82" t="str">
        <f t="shared" si="15"/>
        <v/>
      </c>
      <c r="BV30" s="82" t="str">
        <f t="shared" si="16"/>
        <v/>
      </c>
      <c r="BW30" s="82" t="str">
        <f t="shared" si="17"/>
        <v/>
      </c>
      <c r="BX30" s="82" t="str">
        <f t="shared" si="18"/>
        <v/>
      </c>
      <c r="BY30" s="82" t="str">
        <f t="shared" si="19"/>
        <v/>
      </c>
      <c r="BZ30" s="82" t="str">
        <f t="shared" si="20"/>
        <v/>
      </c>
      <c r="CA30" s="82" t="str">
        <f t="shared" si="21"/>
        <v/>
      </c>
      <c r="CB30" s="82" t="str">
        <f t="shared" si="22"/>
        <v/>
      </c>
      <c r="CC30" s="82" t="str">
        <f t="shared" si="23"/>
        <v/>
      </c>
      <c r="CD30" s="82" t="str">
        <f t="shared" si="24"/>
        <v/>
      </c>
      <c r="CE30" s="82" t="str">
        <f t="shared" si="25"/>
        <v/>
      </c>
      <c r="CF30" s="82" t="str">
        <f t="shared" si="26"/>
        <v/>
      </c>
      <c r="CG30" s="82" t="str">
        <f t="shared" si="27"/>
        <v/>
      </c>
      <c r="CH30" s="82" t="str">
        <f t="shared" si="28"/>
        <v/>
      </c>
      <c r="CI30" s="82" t="str">
        <f t="shared" si="29"/>
        <v/>
      </c>
      <c r="CJ30" s="82" t="str">
        <f t="shared" si="30"/>
        <v/>
      </c>
      <c r="CK30" s="82" t="str">
        <f t="shared" si="31"/>
        <v/>
      </c>
      <c r="CL30" s="82" t="str">
        <f t="shared" si="32"/>
        <v/>
      </c>
      <c r="CM30" s="82" t="str">
        <f t="shared" si="33"/>
        <v/>
      </c>
      <c r="CN30" s="82" t="str">
        <f t="shared" si="34"/>
        <v/>
      </c>
      <c r="CO30" s="82" t="str">
        <f t="shared" si="35"/>
        <v/>
      </c>
      <c r="CP30" s="82" t="str">
        <f t="shared" si="36"/>
        <v/>
      </c>
      <c r="CQ30" s="82" t="str">
        <f t="shared" si="37"/>
        <v/>
      </c>
      <c r="CR30" s="82" t="str">
        <f t="shared" si="38"/>
        <v/>
      </c>
      <c r="CS30" s="82" t="str">
        <f t="shared" si="39"/>
        <v/>
      </c>
      <c r="CT30" s="82" t="str">
        <f t="shared" si="40"/>
        <v/>
      </c>
      <c r="CU30" s="82" t="str">
        <f t="shared" si="41"/>
        <v/>
      </c>
      <c r="CV30" s="82" t="str">
        <f t="shared" si="42"/>
        <v/>
      </c>
      <c r="CW30" s="82" t="str">
        <f t="shared" si="43"/>
        <v/>
      </c>
      <c r="CX30" s="82" t="str">
        <f t="shared" si="44"/>
        <v/>
      </c>
      <c r="CY30" s="82" t="str">
        <f t="shared" si="45"/>
        <v/>
      </c>
      <c r="CZ30" s="82" t="str">
        <f t="shared" si="46"/>
        <v/>
      </c>
      <c r="DA30" s="82" t="str">
        <f t="shared" si="47"/>
        <v/>
      </c>
      <c r="DB30" s="82" t="str">
        <f t="shared" si="48"/>
        <v/>
      </c>
      <c r="DC30" s="82" t="str">
        <f t="shared" si="49"/>
        <v/>
      </c>
      <c r="DD30" s="82" t="str">
        <f t="shared" si="50"/>
        <v/>
      </c>
      <c r="DE30" s="82" t="str">
        <f t="shared" si="51"/>
        <v/>
      </c>
      <c r="DF30" s="82" t="str">
        <f t="shared" si="52"/>
        <v/>
      </c>
      <c r="DG30" s="82" t="str">
        <f t="shared" si="53"/>
        <v/>
      </c>
      <c r="DH30" s="82" t="str">
        <f t="shared" si="54"/>
        <v/>
      </c>
      <c r="DI30" s="82" t="str">
        <f t="shared" si="55"/>
        <v/>
      </c>
      <c r="DJ30" s="82" t="str">
        <f t="shared" si="56"/>
        <v/>
      </c>
      <c r="DK30" s="82" t="str">
        <f t="shared" si="57"/>
        <v/>
      </c>
      <c r="DL30" s="82" t="str">
        <f t="shared" si="58"/>
        <v/>
      </c>
      <c r="DM30" s="82" t="str">
        <f t="shared" si="59"/>
        <v/>
      </c>
      <c r="DN30" s="82" t="str">
        <f t="shared" si="60"/>
        <v/>
      </c>
      <c r="DO30" s="82" t="str">
        <f t="shared" si="61"/>
        <v/>
      </c>
      <c r="DP30" s="82" t="str">
        <f t="shared" si="62"/>
        <v/>
      </c>
      <c r="DQ30" s="82" t="str">
        <f t="shared" si="63"/>
        <v/>
      </c>
      <c r="DR30" s="82" t="str">
        <f t="shared" si="64"/>
        <v/>
      </c>
    </row>
    <row r="31" spans="1:122" ht="15.75" thickBot="1" x14ac:dyDescent="0.3">
      <c r="A31" s="97" t="s">
        <v>305</v>
      </c>
      <c r="B31" s="98"/>
      <c r="BD31" s="93"/>
      <c r="BE31" s="82" t="str">
        <f t="shared" si="65"/>
        <v/>
      </c>
      <c r="BF31" s="82" t="str">
        <f t="shared" si="0"/>
        <v/>
      </c>
      <c r="BG31" s="82" t="str">
        <f t="shared" si="1"/>
        <v/>
      </c>
      <c r="BH31" s="82" t="str">
        <f t="shared" si="2"/>
        <v/>
      </c>
      <c r="BI31" s="82" t="str">
        <f t="shared" si="3"/>
        <v/>
      </c>
      <c r="BJ31" s="82" t="str">
        <f t="shared" si="4"/>
        <v/>
      </c>
      <c r="BK31" s="82" t="str">
        <f t="shared" si="5"/>
        <v/>
      </c>
      <c r="BL31" s="82" t="str">
        <f t="shared" si="6"/>
        <v/>
      </c>
      <c r="BM31" s="82" t="str">
        <f t="shared" si="7"/>
        <v/>
      </c>
      <c r="BN31" s="82" t="str">
        <f t="shared" si="8"/>
        <v/>
      </c>
      <c r="BO31" s="82" t="str">
        <f t="shared" si="9"/>
        <v/>
      </c>
      <c r="BP31" s="82" t="str">
        <f t="shared" si="10"/>
        <v/>
      </c>
      <c r="BQ31" s="82" t="str">
        <f t="shared" si="11"/>
        <v/>
      </c>
      <c r="BR31" s="82" t="str">
        <f t="shared" si="12"/>
        <v/>
      </c>
      <c r="BS31" s="82" t="str">
        <f t="shared" si="13"/>
        <v/>
      </c>
      <c r="BT31" s="82" t="str">
        <f t="shared" si="14"/>
        <v/>
      </c>
      <c r="BU31" s="82" t="str">
        <f t="shared" si="15"/>
        <v/>
      </c>
      <c r="BV31" s="82" t="str">
        <f t="shared" si="16"/>
        <v/>
      </c>
      <c r="BW31" s="82" t="str">
        <f t="shared" si="17"/>
        <v/>
      </c>
      <c r="BX31" s="82" t="str">
        <f t="shared" si="18"/>
        <v/>
      </c>
      <c r="BY31" s="82" t="str">
        <f t="shared" si="19"/>
        <v/>
      </c>
      <c r="BZ31" s="82" t="str">
        <f t="shared" si="20"/>
        <v/>
      </c>
      <c r="CA31" s="82" t="str">
        <f t="shared" si="21"/>
        <v/>
      </c>
      <c r="CB31" s="82" t="str">
        <f t="shared" si="22"/>
        <v/>
      </c>
      <c r="CC31" s="82" t="str">
        <f t="shared" si="23"/>
        <v/>
      </c>
      <c r="CD31" s="82" t="str">
        <f t="shared" si="24"/>
        <v/>
      </c>
      <c r="CE31" s="82" t="str">
        <f t="shared" si="25"/>
        <v/>
      </c>
      <c r="CF31" s="82" t="str">
        <f t="shared" si="26"/>
        <v/>
      </c>
      <c r="CG31" s="82" t="str">
        <f t="shared" si="27"/>
        <v/>
      </c>
      <c r="CH31" s="82" t="str">
        <f t="shared" si="28"/>
        <v/>
      </c>
      <c r="CI31" s="82" t="str">
        <f t="shared" si="29"/>
        <v/>
      </c>
      <c r="CJ31" s="82" t="str">
        <f t="shared" si="30"/>
        <v/>
      </c>
      <c r="CK31" s="82" t="str">
        <f t="shared" si="31"/>
        <v/>
      </c>
      <c r="CL31" s="82" t="str">
        <f t="shared" si="32"/>
        <v/>
      </c>
      <c r="CM31" s="82" t="str">
        <f t="shared" si="33"/>
        <v/>
      </c>
      <c r="CN31" s="82" t="str">
        <f t="shared" si="34"/>
        <v/>
      </c>
      <c r="CO31" s="82" t="str">
        <f t="shared" si="35"/>
        <v/>
      </c>
      <c r="CP31" s="82" t="str">
        <f t="shared" si="36"/>
        <v/>
      </c>
      <c r="CQ31" s="82" t="str">
        <f t="shared" si="37"/>
        <v/>
      </c>
      <c r="CR31" s="82" t="str">
        <f t="shared" si="38"/>
        <v/>
      </c>
      <c r="CS31" s="82" t="str">
        <f t="shared" si="39"/>
        <v/>
      </c>
      <c r="CT31" s="82" t="str">
        <f t="shared" si="40"/>
        <v/>
      </c>
      <c r="CU31" s="82" t="str">
        <f t="shared" si="41"/>
        <v/>
      </c>
      <c r="CV31" s="82" t="str">
        <f t="shared" si="42"/>
        <v/>
      </c>
      <c r="CW31" s="82" t="str">
        <f t="shared" si="43"/>
        <v/>
      </c>
      <c r="CX31" s="82" t="str">
        <f t="shared" si="44"/>
        <v/>
      </c>
      <c r="CY31" s="82" t="str">
        <f t="shared" si="45"/>
        <v/>
      </c>
      <c r="CZ31" s="82" t="str">
        <f t="shared" si="46"/>
        <v/>
      </c>
      <c r="DA31" s="82" t="str">
        <f t="shared" si="47"/>
        <v/>
      </c>
      <c r="DB31" s="82" t="str">
        <f t="shared" si="48"/>
        <v/>
      </c>
      <c r="DC31" s="82" t="str">
        <f t="shared" si="49"/>
        <v/>
      </c>
      <c r="DD31" s="82" t="str">
        <f t="shared" si="50"/>
        <v/>
      </c>
      <c r="DE31" s="82" t="str">
        <f t="shared" si="51"/>
        <v/>
      </c>
      <c r="DF31" s="82" t="str">
        <f t="shared" si="52"/>
        <v/>
      </c>
      <c r="DG31" s="82" t="str">
        <f t="shared" si="53"/>
        <v/>
      </c>
      <c r="DH31" s="82" t="str">
        <f t="shared" si="54"/>
        <v/>
      </c>
      <c r="DI31" s="82" t="str">
        <f t="shared" si="55"/>
        <v/>
      </c>
      <c r="DJ31" s="82" t="str">
        <f t="shared" si="56"/>
        <v/>
      </c>
      <c r="DK31" s="82" t="str">
        <f t="shared" si="57"/>
        <v/>
      </c>
      <c r="DL31" s="82" t="str">
        <f t="shared" si="58"/>
        <v/>
      </c>
      <c r="DM31" s="82" t="str">
        <f t="shared" si="59"/>
        <v/>
      </c>
      <c r="DN31" s="82" t="str">
        <f t="shared" si="60"/>
        <v/>
      </c>
      <c r="DO31" s="82" t="str">
        <f t="shared" si="61"/>
        <v/>
      </c>
      <c r="DP31" s="82" t="str">
        <f t="shared" si="62"/>
        <v/>
      </c>
      <c r="DQ31" s="82" t="str">
        <f t="shared" si="63"/>
        <v/>
      </c>
      <c r="DR31" s="82" t="str">
        <f t="shared" si="64"/>
        <v/>
      </c>
    </row>
    <row r="32" spans="1:122"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t="str">
        <f t="shared" si="65"/>
        <v/>
      </c>
      <c r="BF32" s="82" t="str">
        <f t="shared" si="0"/>
        <v/>
      </c>
      <c r="BG32" s="82" t="str">
        <f t="shared" si="1"/>
        <v/>
      </c>
      <c r="BH32" s="82" t="str">
        <f t="shared" si="2"/>
        <v/>
      </c>
      <c r="BI32" s="82" t="str">
        <f t="shared" si="3"/>
        <v/>
      </c>
      <c r="BJ32" s="82" t="str">
        <f t="shared" si="4"/>
        <v/>
      </c>
      <c r="BK32" s="82" t="str">
        <f t="shared" si="5"/>
        <v/>
      </c>
      <c r="BL32" s="82" t="str">
        <f t="shared" si="6"/>
        <v/>
      </c>
      <c r="BM32" s="82" t="str">
        <f t="shared" si="7"/>
        <v/>
      </c>
      <c r="BN32" s="82" t="str">
        <f t="shared" si="8"/>
        <v/>
      </c>
      <c r="BO32" s="82" t="str">
        <f t="shared" si="9"/>
        <v/>
      </c>
      <c r="BP32" s="82" t="str">
        <f t="shared" si="10"/>
        <v/>
      </c>
      <c r="BQ32" s="82" t="str">
        <f t="shared" si="11"/>
        <v/>
      </c>
      <c r="BR32" s="82" t="str">
        <f t="shared" si="12"/>
        <v/>
      </c>
      <c r="BS32" s="82" t="str">
        <f t="shared" si="13"/>
        <v/>
      </c>
      <c r="BT32" s="82" t="str">
        <f t="shared" si="14"/>
        <v/>
      </c>
      <c r="BU32" s="82" t="str">
        <f t="shared" si="15"/>
        <v/>
      </c>
      <c r="BV32" s="82" t="str">
        <f t="shared" si="16"/>
        <v/>
      </c>
      <c r="BW32" s="82" t="str">
        <f t="shared" si="17"/>
        <v/>
      </c>
      <c r="BX32" s="82" t="str">
        <f t="shared" si="18"/>
        <v/>
      </c>
      <c r="BY32" s="82" t="str">
        <f t="shared" si="19"/>
        <v/>
      </c>
      <c r="BZ32" s="82" t="str">
        <f t="shared" si="20"/>
        <v/>
      </c>
      <c r="CA32" s="82" t="str">
        <f t="shared" si="21"/>
        <v/>
      </c>
      <c r="CB32" s="82" t="str">
        <f t="shared" si="22"/>
        <v/>
      </c>
      <c r="CC32" s="82" t="str">
        <f t="shared" si="23"/>
        <v/>
      </c>
      <c r="CD32" s="82" t="str">
        <f t="shared" si="24"/>
        <v/>
      </c>
      <c r="CE32" s="82" t="str">
        <f t="shared" si="25"/>
        <v/>
      </c>
      <c r="CF32" s="82" t="str">
        <f t="shared" si="26"/>
        <v/>
      </c>
      <c r="CG32" s="82" t="str">
        <f t="shared" si="27"/>
        <v/>
      </c>
      <c r="CH32" s="82" t="str">
        <f t="shared" si="28"/>
        <v/>
      </c>
      <c r="CI32" s="82" t="str">
        <f t="shared" si="29"/>
        <v/>
      </c>
      <c r="CJ32" s="82" t="str">
        <f t="shared" si="30"/>
        <v/>
      </c>
      <c r="CK32" s="82" t="str">
        <f t="shared" si="31"/>
        <v/>
      </c>
      <c r="CL32" s="82" t="str">
        <f t="shared" si="32"/>
        <v/>
      </c>
      <c r="CM32" s="82" t="str">
        <f t="shared" si="33"/>
        <v/>
      </c>
      <c r="CN32" s="82" t="str">
        <f t="shared" si="34"/>
        <v/>
      </c>
      <c r="CO32" s="82" t="str">
        <f t="shared" si="35"/>
        <v/>
      </c>
      <c r="CP32" s="82" t="str">
        <f t="shared" si="36"/>
        <v/>
      </c>
      <c r="CQ32" s="82" t="str">
        <f t="shared" si="37"/>
        <v/>
      </c>
      <c r="CR32" s="82" t="str">
        <f t="shared" si="38"/>
        <v/>
      </c>
      <c r="CS32" s="82" t="str">
        <f t="shared" si="39"/>
        <v/>
      </c>
      <c r="CT32" s="82" t="str">
        <f t="shared" si="40"/>
        <v/>
      </c>
      <c r="CU32" s="82" t="str">
        <f t="shared" si="41"/>
        <v/>
      </c>
      <c r="CV32" s="82" t="str">
        <f t="shared" si="42"/>
        <v/>
      </c>
      <c r="CW32" s="82" t="str">
        <f t="shared" si="43"/>
        <v/>
      </c>
      <c r="CX32" s="82" t="str">
        <f t="shared" si="44"/>
        <v/>
      </c>
      <c r="CY32" s="82" t="str">
        <f t="shared" si="45"/>
        <v/>
      </c>
      <c r="CZ32" s="82" t="str">
        <f t="shared" si="46"/>
        <v/>
      </c>
      <c r="DA32" s="82" t="str">
        <f t="shared" si="47"/>
        <v/>
      </c>
      <c r="DB32" s="82" t="str">
        <f t="shared" si="48"/>
        <v/>
      </c>
      <c r="DC32" s="82" t="str">
        <f t="shared" si="49"/>
        <v/>
      </c>
      <c r="DD32" s="82" t="str">
        <f t="shared" si="50"/>
        <v/>
      </c>
      <c r="DE32" s="82" t="str">
        <f t="shared" si="51"/>
        <v/>
      </c>
      <c r="DF32" s="82" t="str">
        <f t="shared" si="52"/>
        <v/>
      </c>
      <c r="DG32" s="82" t="str">
        <f t="shared" si="53"/>
        <v/>
      </c>
      <c r="DH32" s="82" t="str">
        <f t="shared" si="54"/>
        <v/>
      </c>
      <c r="DI32" s="82" t="str">
        <f t="shared" si="55"/>
        <v/>
      </c>
      <c r="DJ32" s="82" t="str">
        <f t="shared" si="56"/>
        <v/>
      </c>
      <c r="DK32" s="82" t="str">
        <f t="shared" si="57"/>
        <v/>
      </c>
      <c r="DL32" s="82" t="str">
        <f t="shared" si="58"/>
        <v/>
      </c>
      <c r="DM32" s="82" t="str">
        <f t="shared" si="59"/>
        <v/>
      </c>
      <c r="DN32" s="82" t="str">
        <f t="shared" si="60"/>
        <v/>
      </c>
      <c r="DO32" s="82" t="str">
        <f t="shared" si="61"/>
        <v/>
      </c>
      <c r="DP32" s="82" t="str">
        <f t="shared" si="62"/>
        <v/>
      </c>
      <c r="DQ32" s="82" t="str">
        <f t="shared" si="63"/>
        <v/>
      </c>
      <c r="DR32" s="82" t="str">
        <f t="shared" si="64"/>
        <v/>
      </c>
    </row>
    <row r="33" spans="1:122" ht="15.75" thickBot="1" x14ac:dyDescent="0.3">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86"/>
      <c r="BE33" s="82" t="str">
        <f t="shared" si="65"/>
        <v/>
      </c>
      <c r="BF33" s="82" t="str">
        <f t="shared" si="0"/>
        <v/>
      </c>
      <c r="BG33" s="82" t="str">
        <f t="shared" si="1"/>
        <v/>
      </c>
      <c r="BH33" s="82" t="str">
        <f t="shared" si="2"/>
        <v/>
      </c>
      <c r="BI33" s="82" t="str">
        <f t="shared" si="3"/>
        <v/>
      </c>
      <c r="BJ33" s="82" t="str">
        <f t="shared" si="4"/>
        <v/>
      </c>
      <c r="BK33" s="82" t="str">
        <f t="shared" si="5"/>
        <v/>
      </c>
      <c r="BL33" s="82" t="str">
        <f t="shared" si="6"/>
        <v/>
      </c>
      <c r="BM33" s="82" t="str">
        <f t="shared" si="7"/>
        <v/>
      </c>
      <c r="BN33" s="82" t="str">
        <f t="shared" si="8"/>
        <v/>
      </c>
      <c r="BO33" s="82" t="str">
        <f t="shared" si="9"/>
        <v/>
      </c>
      <c r="BP33" s="82" t="str">
        <f t="shared" si="10"/>
        <v/>
      </c>
      <c r="BQ33" s="82" t="str">
        <f t="shared" si="11"/>
        <v/>
      </c>
      <c r="BR33" s="82" t="str">
        <f t="shared" si="12"/>
        <v/>
      </c>
      <c r="BS33" s="82" t="str">
        <f t="shared" si="13"/>
        <v/>
      </c>
      <c r="BT33" s="82" t="str">
        <f t="shared" si="14"/>
        <v/>
      </c>
      <c r="BU33" s="82" t="str">
        <f t="shared" si="15"/>
        <v/>
      </c>
      <c r="BV33" s="82" t="str">
        <f t="shared" si="16"/>
        <v/>
      </c>
      <c r="BW33" s="82" t="str">
        <f t="shared" si="17"/>
        <v/>
      </c>
      <c r="BX33" s="82" t="str">
        <f t="shared" si="18"/>
        <v/>
      </c>
      <c r="BY33" s="82" t="str">
        <f t="shared" si="19"/>
        <v/>
      </c>
      <c r="BZ33" s="82" t="str">
        <f t="shared" si="20"/>
        <v/>
      </c>
      <c r="CA33" s="82" t="str">
        <f t="shared" si="21"/>
        <v/>
      </c>
      <c r="CB33" s="82" t="str">
        <f t="shared" si="22"/>
        <v/>
      </c>
      <c r="CC33" s="82" t="str">
        <f t="shared" si="23"/>
        <v/>
      </c>
      <c r="CD33" s="82" t="str">
        <f t="shared" si="24"/>
        <v/>
      </c>
      <c r="CE33" s="82" t="str">
        <f t="shared" si="25"/>
        <v/>
      </c>
      <c r="CF33" s="82" t="str">
        <f t="shared" si="26"/>
        <v/>
      </c>
      <c r="CG33" s="82" t="str">
        <f t="shared" si="27"/>
        <v/>
      </c>
      <c r="CH33" s="82" t="str">
        <f t="shared" si="28"/>
        <v/>
      </c>
      <c r="CI33" s="82" t="str">
        <f t="shared" si="29"/>
        <v/>
      </c>
      <c r="CJ33" s="82" t="str">
        <f t="shared" si="30"/>
        <v/>
      </c>
      <c r="CK33" s="82" t="str">
        <f t="shared" si="31"/>
        <v/>
      </c>
      <c r="CL33" s="82" t="str">
        <f t="shared" si="32"/>
        <v/>
      </c>
      <c r="CM33" s="82" t="str">
        <f t="shared" si="33"/>
        <v/>
      </c>
      <c r="CN33" s="82" t="str">
        <f t="shared" si="34"/>
        <v/>
      </c>
      <c r="CO33" s="82" t="str">
        <f t="shared" si="35"/>
        <v/>
      </c>
      <c r="CP33" s="82" t="str">
        <f t="shared" si="36"/>
        <v/>
      </c>
      <c r="CQ33" s="82" t="str">
        <f t="shared" si="37"/>
        <v/>
      </c>
      <c r="CR33" s="82" t="str">
        <f t="shared" si="38"/>
        <v/>
      </c>
      <c r="CS33" s="82" t="str">
        <f t="shared" si="39"/>
        <v/>
      </c>
      <c r="CT33" s="82" t="str">
        <f t="shared" si="40"/>
        <v/>
      </c>
      <c r="CU33" s="82" t="str">
        <f t="shared" si="41"/>
        <v/>
      </c>
      <c r="CV33" s="82" t="str">
        <f t="shared" si="42"/>
        <v/>
      </c>
      <c r="CW33" s="82" t="str">
        <f t="shared" si="43"/>
        <v/>
      </c>
      <c r="CX33" s="82" t="str">
        <f t="shared" si="44"/>
        <v/>
      </c>
      <c r="CY33" s="82" t="str">
        <f t="shared" si="45"/>
        <v/>
      </c>
      <c r="CZ33" s="82" t="str">
        <f t="shared" si="46"/>
        <v/>
      </c>
      <c r="DA33" s="82" t="str">
        <f t="shared" si="47"/>
        <v/>
      </c>
      <c r="DB33" s="82" t="str">
        <f t="shared" si="48"/>
        <v/>
      </c>
      <c r="DC33" s="82" t="str">
        <f t="shared" si="49"/>
        <v/>
      </c>
      <c r="DD33" s="82" t="str">
        <f t="shared" si="50"/>
        <v/>
      </c>
      <c r="DE33" s="82" t="str">
        <f t="shared" si="51"/>
        <v/>
      </c>
      <c r="DF33" s="82" t="str">
        <f t="shared" si="52"/>
        <v/>
      </c>
      <c r="DG33" s="82" t="str">
        <f t="shared" si="53"/>
        <v/>
      </c>
      <c r="DH33" s="82" t="str">
        <f t="shared" si="54"/>
        <v/>
      </c>
      <c r="DI33" s="82" t="str">
        <f t="shared" si="55"/>
        <v/>
      </c>
      <c r="DJ33" s="82" t="str">
        <f t="shared" si="56"/>
        <v/>
      </c>
      <c r="DK33" s="82" t="str">
        <f t="shared" si="57"/>
        <v/>
      </c>
      <c r="DL33" s="82" t="str">
        <f t="shared" si="58"/>
        <v/>
      </c>
      <c r="DM33" s="82" t="str">
        <f t="shared" si="59"/>
        <v/>
      </c>
      <c r="DN33" s="82" t="str">
        <f t="shared" si="60"/>
        <v/>
      </c>
      <c r="DO33" s="82" t="str">
        <f t="shared" si="61"/>
        <v/>
      </c>
      <c r="DP33" s="82" t="str">
        <f t="shared" si="62"/>
        <v/>
      </c>
      <c r="DQ33" s="82" t="str">
        <f t="shared" si="63"/>
        <v/>
      </c>
      <c r="DR33" s="82" t="str">
        <f t="shared" si="64"/>
        <v/>
      </c>
    </row>
    <row r="34" spans="1:122" ht="15.75" thickBot="1" x14ac:dyDescent="0.3">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90"/>
      <c r="BE34" s="82" t="str">
        <f t="shared" si="65"/>
        <v/>
      </c>
      <c r="BF34" s="82" t="str">
        <f t="shared" si="0"/>
        <v/>
      </c>
      <c r="BG34" s="82" t="str">
        <f t="shared" si="1"/>
        <v/>
      </c>
      <c r="BH34" s="82" t="str">
        <f t="shared" si="2"/>
        <v/>
      </c>
      <c r="BI34" s="82" t="str">
        <f t="shared" si="3"/>
        <v/>
      </c>
      <c r="BJ34" s="82" t="str">
        <f t="shared" si="4"/>
        <v/>
      </c>
      <c r="BK34" s="82" t="str">
        <f t="shared" si="5"/>
        <v/>
      </c>
      <c r="BL34" s="82" t="str">
        <f t="shared" si="6"/>
        <v/>
      </c>
      <c r="BM34" s="82" t="str">
        <f t="shared" si="7"/>
        <v/>
      </c>
      <c r="BN34" s="82" t="str">
        <f t="shared" si="8"/>
        <v/>
      </c>
      <c r="BO34" s="82" t="str">
        <f t="shared" si="9"/>
        <v/>
      </c>
      <c r="BP34" s="82" t="str">
        <f t="shared" si="10"/>
        <v/>
      </c>
      <c r="BQ34" s="82" t="str">
        <f t="shared" si="11"/>
        <v/>
      </c>
      <c r="BR34" s="82" t="str">
        <f t="shared" si="12"/>
        <v/>
      </c>
      <c r="BS34" s="82" t="str">
        <f t="shared" si="13"/>
        <v/>
      </c>
      <c r="BT34" s="82" t="str">
        <f t="shared" si="14"/>
        <v/>
      </c>
      <c r="BU34" s="82" t="str">
        <f t="shared" si="15"/>
        <v/>
      </c>
      <c r="BV34" s="82" t="str">
        <f t="shared" si="16"/>
        <v/>
      </c>
      <c r="BW34" s="82" t="str">
        <f t="shared" si="17"/>
        <v/>
      </c>
      <c r="BX34" s="82" t="str">
        <f t="shared" si="18"/>
        <v/>
      </c>
      <c r="BY34" s="82" t="str">
        <f t="shared" si="19"/>
        <v/>
      </c>
      <c r="BZ34" s="82" t="str">
        <f t="shared" si="20"/>
        <v/>
      </c>
      <c r="CA34" s="82" t="str">
        <f t="shared" si="21"/>
        <v/>
      </c>
      <c r="CB34" s="82" t="str">
        <f t="shared" si="22"/>
        <v/>
      </c>
      <c r="CC34" s="82" t="str">
        <f t="shared" si="23"/>
        <v/>
      </c>
      <c r="CD34" s="82" t="str">
        <f t="shared" si="24"/>
        <v/>
      </c>
      <c r="CE34" s="82" t="str">
        <f t="shared" si="25"/>
        <v/>
      </c>
      <c r="CF34" s="82" t="str">
        <f t="shared" si="26"/>
        <v/>
      </c>
      <c r="CG34" s="82" t="str">
        <f t="shared" si="27"/>
        <v/>
      </c>
      <c r="CH34" s="82" t="str">
        <f t="shared" si="28"/>
        <v/>
      </c>
      <c r="CI34" s="82" t="str">
        <f t="shared" si="29"/>
        <v/>
      </c>
      <c r="CJ34" s="82" t="str">
        <f t="shared" si="30"/>
        <v/>
      </c>
      <c r="CK34" s="82" t="str">
        <f t="shared" si="31"/>
        <v/>
      </c>
      <c r="CL34" s="82" t="str">
        <f t="shared" si="32"/>
        <v/>
      </c>
      <c r="CM34" s="82" t="str">
        <f t="shared" si="33"/>
        <v/>
      </c>
      <c r="CN34" s="82" t="str">
        <f t="shared" si="34"/>
        <v/>
      </c>
      <c r="CO34" s="82" t="str">
        <f t="shared" si="35"/>
        <v/>
      </c>
      <c r="CP34" s="82" t="str">
        <f t="shared" si="36"/>
        <v/>
      </c>
      <c r="CQ34" s="82" t="str">
        <f t="shared" si="37"/>
        <v/>
      </c>
      <c r="CR34" s="82" t="str">
        <f t="shared" si="38"/>
        <v/>
      </c>
      <c r="CS34" s="82" t="str">
        <f t="shared" si="39"/>
        <v/>
      </c>
      <c r="CT34" s="82" t="str">
        <f t="shared" si="40"/>
        <v/>
      </c>
      <c r="CU34" s="82" t="str">
        <f t="shared" si="41"/>
        <v/>
      </c>
      <c r="CV34" s="82" t="str">
        <f t="shared" si="42"/>
        <v/>
      </c>
      <c r="CW34" s="82" t="str">
        <f t="shared" si="43"/>
        <v/>
      </c>
      <c r="CX34" s="82" t="str">
        <f t="shared" si="44"/>
        <v/>
      </c>
      <c r="CY34" s="82" t="str">
        <f t="shared" si="45"/>
        <v/>
      </c>
      <c r="CZ34" s="82" t="str">
        <f t="shared" si="46"/>
        <v/>
      </c>
      <c r="DA34" s="82" t="str">
        <f t="shared" si="47"/>
        <v/>
      </c>
      <c r="DB34" s="82" t="str">
        <f t="shared" si="48"/>
        <v/>
      </c>
      <c r="DC34" s="82" t="str">
        <f t="shared" si="49"/>
        <v/>
      </c>
      <c r="DD34" s="82" t="str">
        <f t="shared" si="50"/>
        <v/>
      </c>
      <c r="DE34" s="82" t="str">
        <f t="shared" si="51"/>
        <v/>
      </c>
      <c r="DF34" s="82" t="str">
        <f t="shared" si="52"/>
        <v/>
      </c>
      <c r="DG34" s="82" t="str">
        <f t="shared" si="53"/>
        <v/>
      </c>
      <c r="DH34" s="82" t="str">
        <f t="shared" si="54"/>
        <v/>
      </c>
      <c r="DI34" s="82" t="str">
        <f t="shared" si="55"/>
        <v/>
      </c>
      <c r="DJ34" s="82" t="str">
        <f t="shared" si="56"/>
        <v/>
      </c>
      <c r="DK34" s="82" t="str">
        <f t="shared" si="57"/>
        <v/>
      </c>
      <c r="DL34" s="82" t="str">
        <f t="shared" si="58"/>
        <v/>
      </c>
      <c r="DM34" s="82" t="str">
        <f t="shared" si="59"/>
        <v/>
      </c>
      <c r="DN34" s="82" t="str">
        <f t="shared" si="60"/>
        <v/>
      </c>
      <c r="DO34" s="82" t="str">
        <f t="shared" si="61"/>
        <v/>
      </c>
      <c r="DP34" s="82" t="str">
        <f t="shared" si="62"/>
        <v/>
      </c>
      <c r="DQ34" s="82" t="str">
        <f t="shared" si="63"/>
        <v/>
      </c>
      <c r="DR34" s="82" t="str">
        <f t="shared" si="64"/>
        <v/>
      </c>
    </row>
    <row r="35" spans="1:122" ht="15.75" thickBot="1" x14ac:dyDescent="0.3">
      <c r="A35" s="19" t="s">
        <v>96</v>
      </c>
      <c r="B35" s="20" t="s">
        <v>97</v>
      </c>
      <c r="C35" s="81">
        <v>157.301128918427</v>
      </c>
      <c r="D35" s="81">
        <v>115.60121359267001</v>
      </c>
      <c r="E35" s="81">
        <v>100.40878554098499</v>
      </c>
      <c r="F35" s="81">
        <v>107.08818319197999</v>
      </c>
      <c r="G35" s="81">
        <v>90.482135632753995</v>
      </c>
      <c r="H35" s="81">
        <v>85.915377129256001</v>
      </c>
      <c r="I35" s="81">
        <v>84.867887038266602</v>
      </c>
      <c r="J35" s="81">
        <v>83.424481866960605</v>
      </c>
      <c r="K35" s="81">
        <v>92.9787357807094</v>
      </c>
      <c r="L35" s="81">
        <v>120.639159078281</v>
      </c>
      <c r="M35" s="81">
        <v>104.410950302716</v>
      </c>
      <c r="N35" s="81">
        <v>78.062895545427395</v>
      </c>
      <c r="O35" s="81">
        <v>96.168741491355703</v>
      </c>
      <c r="P35" s="81">
        <v>93.314564299928406</v>
      </c>
      <c r="Q35" s="81">
        <v>104.989477051864</v>
      </c>
      <c r="R35" s="81">
        <v>110.142489702486</v>
      </c>
      <c r="S35" s="81">
        <v>92.160747539679093</v>
      </c>
      <c r="T35" s="81">
        <v>126.766994509021</v>
      </c>
      <c r="U35" s="81">
        <v>125.506760492038</v>
      </c>
      <c r="V35" s="81">
        <v>140.926008280876</v>
      </c>
      <c r="W35" s="81">
        <v>147.51433574079499</v>
      </c>
      <c r="X35" s="81">
        <v>120.255104822265</v>
      </c>
      <c r="Y35" s="81">
        <v>117.093190046552</v>
      </c>
      <c r="Z35" s="81">
        <v>139.71341881407901</v>
      </c>
      <c r="AA35" s="81">
        <v>150.094950167886</v>
      </c>
      <c r="AB35" s="81">
        <v>146.24692766188801</v>
      </c>
      <c r="AC35" s="81">
        <v>135.72180739279801</v>
      </c>
      <c r="AD35" s="81">
        <v>113.32055678544</v>
      </c>
      <c r="AE35" s="81">
        <v>140.45797048062099</v>
      </c>
      <c r="AF35" s="81">
        <v>167.812194960792</v>
      </c>
      <c r="AG35" s="81">
        <v>150.96314215933299</v>
      </c>
      <c r="AH35" s="81">
        <v>120.343530054274</v>
      </c>
      <c r="AI35" s="81">
        <v>133.737027200081</v>
      </c>
      <c r="AJ35" s="81">
        <v>170.78496985150099</v>
      </c>
      <c r="AK35" s="81">
        <v>179.86751111386999</v>
      </c>
      <c r="AL35" s="81">
        <v>184.925956892844</v>
      </c>
      <c r="AM35" s="81">
        <v>164.299450479597</v>
      </c>
      <c r="AN35" s="81">
        <v>169.961973390248</v>
      </c>
      <c r="AO35" s="81">
        <v>157.38811162582999</v>
      </c>
      <c r="AP35" s="81">
        <v>135.55297270090799</v>
      </c>
      <c r="AQ35" s="81">
        <v>182.37727051236399</v>
      </c>
      <c r="AR35" s="81">
        <v>192.734928837973</v>
      </c>
      <c r="AS35" s="81">
        <v>249.52817130405501</v>
      </c>
      <c r="AT35" s="81">
        <v>218.692635367208</v>
      </c>
      <c r="AU35" s="81">
        <v>205.39564189964599</v>
      </c>
      <c r="AV35" s="81">
        <v>176.73321071600699</v>
      </c>
      <c r="AW35" s="81">
        <v>195.684833209001</v>
      </c>
      <c r="AX35" s="81">
        <v>205.63828973192301</v>
      </c>
      <c r="AY35" s="81">
        <v>184.44888619246899</v>
      </c>
      <c r="AZ35" s="81">
        <v>193.876684117585</v>
      </c>
      <c r="BA35" s="81">
        <v>194.573832108321</v>
      </c>
      <c r="BB35" s="81">
        <v>218.47250086113399</v>
      </c>
      <c r="BC35" s="81">
        <v>222.04034961359901</v>
      </c>
      <c r="BD35" s="86"/>
      <c r="BE35" s="82" t="str">
        <f t="shared" si="65"/>
        <v/>
      </c>
      <c r="BF35" s="82" t="str">
        <f t="shared" si="0"/>
        <v/>
      </c>
      <c r="BG35" s="82" t="str">
        <f t="shared" si="1"/>
        <v/>
      </c>
      <c r="BH35" s="82" t="str">
        <f t="shared" si="2"/>
        <v/>
      </c>
      <c r="BI35" s="82" t="str">
        <f t="shared" si="3"/>
        <v/>
      </c>
      <c r="BJ35" s="82" t="str">
        <f t="shared" si="4"/>
        <v/>
      </c>
      <c r="BK35" s="82" t="str">
        <f t="shared" si="5"/>
        <v/>
      </c>
      <c r="BL35" s="82" t="str">
        <f t="shared" si="6"/>
        <v/>
      </c>
      <c r="BM35" s="82" t="str">
        <f t="shared" si="7"/>
        <v/>
      </c>
      <c r="BN35" s="82" t="str">
        <f t="shared" si="8"/>
        <v/>
      </c>
      <c r="BO35" s="82" t="str">
        <f t="shared" si="9"/>
        <v/>
      </c>
      <c r="BP35" s="82" t="str">
        <f t="shared" si="10"/>
        <v/>
      </c>
      <c r="BQ35" s="82" t="str">
        <f t="shared" si="11"/>
        <v/>
      </c>
      <c r="BR35" s="82" t="str">
        <f t="shared" si="12"/>
        <v/>
      </c>
      <c r="BS35" s="82" t="str">
        <f t="shared" si="13"/>
        <v/>
      </c>
      <c r="BT35" s="82" t="str">
        <f t="shared" si="14"/>
        <v/>
      </c>
      <c r="BU35" s="82" t="str">
        <f t="shared" si="15"/>
        <v/>
      </c>
      <c r="BV35" s="82" t="str">
        <f t="shared" si="16"/>
        <v/>
      </c>
      <c r="BW35" s="82" t="str">
        <f t="shared" si="17"/>
        <v/>
      </c>
      <c r="BX35" s="82" t="str">
        <f t="shared" si="18"/>
        <v/>
      </c>
      <c r="BY35" s="82" t="str">
        <f t="shared" si="19"/>
        <v/>
      </c>
      <c r="BZ35" s="82" t="str">
        <f t="shared" si="20"/>
        <v/>
      </c>
      <c r="CA35" s="82" t="str">
        <f t="shared" si="21"/>
        <v/>
      </c>
      <c r="CB35" s="82" t="str">
        <f t="shared" si="22"/>
        <v/>
      </c>
      <c r="CC35" s="82" t="str">
        <f t="shared" si="23"/>
        <v/>
      </c>
      <c r="CD35" s="82" t="str">
        <f t="shared" si="24"/>
        <v/>
      </c>
      <c r="CE35" s="82" t="str">
        <f t="shared" si="25"/>
        <v/>
      </c>
      <c r="CF35" s="82" t="str">
        <f t="shared" si="26"/>
        <v/>
      </c>
      <c r="CG35" s="82" t="str">
        <f t="shared" si="27"/>
        <v/>
      </c>
      <c r="CH35" s="82" t="str">
        <f t="shared" si="28"/>
        <v/>
      </c>
      <c r="CI35" s="82" t="str">
        <f t="shared" si="29"/>
        <v/>
      </c>
      <c r="CJ35" s="82" t="str">
        <f t="shared" si="30"/>
        <v/>
      </c>
      <c r="CK35" s="82" t="str">
        <f t="shared" si="31"/>
        <v/>
      </c>
      <c r="CL35" s="82" t="str">
        <f t="shared" si="32"/>
        <v/>
      </c>
      <c r="CM35" s="82" t="str">
        <f t="shared" si="33"/>
        <v/>
      </c>
      <c r="CN35" s="82" t="str">
        <f t="shared" si="34"/>
        <v/>
      </c>
      <c r="CO35" s="82" t="str">
        <f t="shared" si="35"/>
        <v/>
      </c>
      <c r="CP35" s="82" t="str">
        <f t="shared" si="36"/>
        <v/>
      </c>
      <c r="CQ35" s="82" t="str">
        <f t="shared" si="37"/>
        <v/>
      </c>
      <c r="CR35" s="82" t="str">
        <f t="shared" si="38"/>
        <v/>
      </c>
      <c r="CS35" s="82" t="str">
        <f t="shared" si="39"/>
        <v/>
      </c>
      <c r="CT35" s="82" t="str">
        <f t="shared" si="40"/>
        <v/>
      </c>
      <c r="CU35" s="82" t="str">
        <f t="shared" si="41"/>
        <v/>
      </c>
      <c r="CV35" s="82" t="str">
        <f t="shared" si="42"/>
        <v/>
      </c>
      <c r="CW35" s="82" t="str">
        <f t="shared" si="43"/>
        <v/>
      </c>
      <c r="CX35" s="82" t="str">
        <f t="shared" si="44"/>
        <v/>
      </c>
      <c r="CY35" s="82" t="str">
        <f t="shared" si="45"/>
        <v/>
      </c>
      <c r="CZ35" s="82" t="str">
        <f t="shared" si="46"/>
        <v/>
      </c>
      <c r="DA35" s="82" t="str">
        <f t="shared" si="47"/>
        <v/>
      </c>
      <c r="DB35" s="82" t="str">
        <f t="shared" si="48"/>
        <v/>
      </c>
      <c r="DC35" s="82" t="str">
        <f t="shared" si="49"/>
        <v/>
      </c>
      <c r="DD35" s="82" t="str">
        <f t="shared" si="50"/>
        <v/>
      </c>
      <c r="DE35" s="82" t="str">
        <f t="shared" si="51"/>
        <v/>
      </c>
      <c r="DF35" s="82" t="str">
        <f t="shared" si="52"/>
        <v/>
      </c>
      <c r="DG35" s="82" t="str">
        <f t="shared" si="53"/>
        <v/>
      </c>
      <c r="DH35" s="82" t="str">
        <f t="shared" si="54"/>
        <v/>
      </c>
      <c r="DI35" s="82" t="str">
        <f t="shared" si="55"/>
        <v/>
      </c>
      <c r="DJ35" s="82" t="str">
        <f t="shared" si="56"/>
        <v/>
      </c>
      <c r="DK35" s="82" t="str">
        <f t="shared" si="57"/>
        <v/>
      </c>
      <c r="DL35" s="82" t="str">
        <f t="shared" si="58"/>
        <v/>
      </c>
      <c r="DM35" s="82" t="str">
        <f t="shared" si="59"/>
        <v/>
      </c>
      <c r="DN35" s="82" t="str">
        <f t="shared" si="60"/>
        <v/>
      </c>
      <c r="DO35" s="82" t="str">
        <f t="shared" si="61"/>
        <v/>
      </c>
      <c r="DP35" s="82" t="str">
        <f t="shared" si="62"/>
        <v/>
      </c>
      <c r="DQ35" s="82" t="str">
        <f t="shared" si="63"/>
        <v/>
      </c>
      <c r="DR35" s="82" t="str">
        <f t="shared" si="64"/>
        <v/>
      </c>
    </row>
    <row r="36" spans="1:122" ht="15.75" thickBot="1" x14ac:dyDescent="0.3">
      <c r="A36" s="19" t="s">
        <v>98</v>
      </c>
      <c r="B36" s="20" t="s">
        <v>99</v>
      </c>
      <c r="C36" s="81">
        <v>215.52901356734699</v>
      </c>
      <c r="D36" s="81">
        <v>176.03750120666601</v>
      </c>
      <c r="E36" s="81">
        <v>190.87268056198201</v>
      </c>
      <c r="F36" s="81">
        <v>191.31803589740201</v>
      </c>
      <c r="G36" s="81">
        <v>212.52256224718599</v>
      </c>
      <c r="H36" s="81">
        <v>223.97307505628899</v>
      </c>
      <c r="I36" s="81">
        <v>186.690511529405</v>
      </c>
      <c r="J36" s="81">
        <v>219.274254611728</v>
      </c>
      <c r="K36" s="81">
        <v>172.80618105424</v>
      </c>
      <c r="L36" s="81">
        <v>161.57178559108499</v>
      </c>
      <c r="M36" s="81">
        <v>178.21323197716501</v>
      </c>
      <c r="N36" s="81">
        <v>195.19457469314301</v>
      </c>
      <c r="O36" s="81">
        <v>156.63249616034099</v>
      </c>
      <c r="P36" s="81">
        <v>165.69889997503</v>
      </c>
      <c r="Q36" s="81">
        <v>154.59828578648899</v>
      </c>
      <c r="R36" s="81">
        <v>124.370739048622</v>
      </c>
      <c r="S36" s="81">
        <v>112.85493489125101</v>
      </c>
      <c r="T36" s="81">
        <v>132.37810743992699</v>
      </c>
      <c r="U36" s="81">
        <v>137.37674276619799</v>
      </c>
      <c r="V36" s="81">
        <v>124.669730864359</v>
      </c>
      <c r="W36" s="81">
        <v>124.899280775796</v>
      </c>
      <c r="X36" s="81">
        <v>121.845287688139</v>
      </c>
      <c r="Y36" s="81">
        <v>136.53208720728099</v>
      </c>
      <c r="Z36" s="81">
        <v>145.70018327239401</v>
      </c>
      <c r="AA36" s="81">
        <v>143.82778854071</v>
      </c>
      <c r="AB36" s="81">
        <v>144.84746322798799</v>
      </c>
      <c r="AC36" s="81">
        <v>138.99492853878601</v>
      </c>
      <c r="AD36" s="81">
        <v>163.39273877385099</v>
      </c>
      <c r="AE36" s="81">
        <v>168.42147671593801</v>
      </c>
      <c r="AF36" s="81">
        <v>152.47158619955499</v>
      </c>
      <c r="AG36" s="81">
        <v>151.48726057516899</v>
      </c>
      <c r="AH36" s="81">
        <v>149.06370472986001</v>
      </c>
      <c r="AI36" s="81">
        <v>141.311351236463</v>
      </c>
      <c r="AJ36" s="81">
        <v>163.487326689686</v>
      </c>
      <c r="AK36" s="81">
        <v>171.87113220638801</v>
      </c>
      <c r="AL36" s="81">
        <v>172.050023709812</v>
      </c>
      <c r="AM36" s="81">
        <v>81.831167371760898</v>
      </c>
      <c r="AN36" s="81">
        <v>154.190294894272</v>
      </c>
      <c r="AO36" s="81">
        <v>154.63270468539</v>
      </c>
      <c r="AP36" s="81">
        <v>150.63718143416099</v>
      </c>
      <c r="AQ36" s="81">
        <v>155.10106722246101</v>
      </c>
      <c r="AR36" s="81">
        <v>138.46724988762</v>
      </c>
      <c r="AS36" s="81">
        <v>146.21424130163899</v>
      </c>
      <c r="AT36" s="81">
        <v>162.93553395458801</v>
      </c>
      <c r="AU36" s="81">
        <v>151.07284241103699</v>
      </c>
      <c r="AV36" s="81">
        <v>132.71679192528401</v>
      </c>
      <c r="AW36" s="81">
        <v>139.38248508226599</v>
      </c>
      <c r="AX36" s="81">
        <v>126.40789787040799</v>
      </c>
      <c r="AY36" s="81">
        <v>140.97347974271</v>
      </c>
      <c r="AZ36" s="81">
        <v>125.74177047960499</v>
      </c>
      <c r="BA36" s="81">
        <v>116.242733937374</v>
      </c>
      <c r="BB36" s="81">
        <v>113.48165915318801</v>
      </c>
      <c r="BC36" s="81">
        <v>113.30661768604099</v>
      </c>
      <c r="BD36" s="86"/>
      <c r="BE36" s="82" t="str">
        <f t="shared" si="65"/>
        <v/>
      </c>
      <c r="BF36" s="82" t="str">
        <f t="shared" si="0"/>
        <v/>
      </c>
      <c r="BG36" s="82" t="str">
        <f t="shared" si="1"/>
        <v/>
      </c>
      <c r="BH36" s="82" t="str">
        <f t="shared" si="2"/>
        <v/>
      </c>
      <c r="BI36" s="82" t="str">
        <f t="shared" si="3"/>
        <v/>
      </c>
      <c r="BJ36" s="82" t="str">
        <f t="shared" si="4"/>
        <v/>
      </c>
      <c r="BK36" s="82" t="str">
        <f t="shared" si="5"/>
        <v/>
      </c>
      <c r="BL36" s="82" t="str">
        <f t="shared" si="6"/>
        <v/>
      </c>
      <c r="BM36" s="82" t="str">
        <f t="shared" si="7"/>
        <v/>
      </c>
      <c r="BN36" s="82" t="str">
        <f t="shared" si="8"/>
        <v/>
      </c>
      <c r="BO36" s="82" t="str">
        <f t="shared" si="9"/>
        <v/>
      </c>
      <c r="BP36" s="82" t="str">
        <f t="shared" si="10"/>
        <v/>
      </c>
      <c r="BQ36" s="82" t="str">
        <f t="shared" si="11"/>
        <v/>
      </c>
      <c r="BR36" s="82" t="str">
        <f t="shared" si="12"/>
        <v/>
      </c>
      <c r="BS36" s="82" t="str">
        <f t="shared" si="13"/>
        <v/>
      </c>
      <c r="BT36" s="82" t="str">
        <f t="shared" si="14"/>
        <v/>
      </c>
      <c r="BU36" s="82" t="str">
        <f t="shared" si="15"/>
        <v/>
      </c>
      <c r="BV36" s="82" t="str">
        <f t="shared" si="16"/>
        <v/>
      </c>
      <c r="BW36" s="82" t="str">
        <f t="shared" si="17"/>
        <v/>
      </c>
      <c r="BX36" s="82" t="str">
        <f t="shared" si="18"/>
        <v/>
      </c>
      <c r="BY36" s="82" t="str">
        <f t="shared" si="19"/>
        <v/>
      </c>
      <c r="BZ36" s="82" t="str">
        <f t="shared" si="20"/>
        <v/>
      </c>
      <c r="CA36" s="82" t="str">
        <f t="shared" si="21"/>
        <v/>
      </c>
      <c r="CB36" s="82" t="str">
        <f t="shared" si="22"/>
        <v/>
      </c>
      <c r="CC36" s="82" t="str">
        <f t="shared" si="23"/>
        <v/>
      </c>
      <c r="CD36" s="82" t="str">
        <f t="shared" si="24"/>
        <v/>
      </c>
      <c r="CE36" s="82" t="str">
        <f t="shared" si="25"/>
        <v/>
      </c>
      <c r="CF36" s="82" t="str">
        <f t="shared" si="26"/>
        <v/>
      </c>
      <c r="CG36" s="82" t="str">
        <f t="shared" si="27"/>
        <v/>
      </c>
      <c r="CH36" s="82" t="str">
        <f t="shared" si="28"/>
        <v/>
      </c>
      <c r="CI36" s="82" t="str">
        <f t="shared" si="29"/>
        <v/>
      </c>
      <c r="CJ36" s="82" t="str">
        <f t="shared" si="30"/>
        <v/>
      </c>
      <c r="CK36" s="82" t="str">
        <f t="shared" si="31"/>
        <v/>
      </c>
      <c r="CL36" s="82" t="str">
        <f t="shared" si="32"/>
        <v/>
      </c>
      <c r="CM36" s="82" t="str">
        <f t="shared" si="33"/>
        <v/>
      </c>
      <c r="CN36" s="82" t="str">
        <f t="shared" si="34"/>
        <v/>
      </c>
      <c r="CO36" s="82" t="str">
        <f t="shared" si="35"/>
        <v/>
      </c>
      <c r="CP36" s="82" t="str">
        <f t="shared" si="36"/>
        <v/>
      </c>
      <c r="CQ36" s="82" t="str">
        <f t="shared" si="37"/>
        <v/>
      </c>
      <c r="CR36" s="82" t="str">
        <f t="shared" si="38"/>
        <v/>
      </c>
      <c r="CS36" s="82" t="str">
        <f t="shared" si="39"/>
        <v/>
      </c>
      <c r="CT36" s="82" t="str">
        <f t="shared" si="40"/>
        <v/>
      </c>
      <c r="CU36" s="82" t="str">
        <f t="shared" si="41"/>
        <v/>
      </c>
      <c r="CV36" s="82" t="str">
        <f t="shared" si="42"/>
        <v/>
      </c>
      <c r="CW36" s="82" t="str">
        <f t="shared" si="43"/>
        <v/>
      </c>
      <c r="CX36" s="82" t="str">
        <f t="shared" si="44"/>
        <v/>
      </c>
      <c r="CY36" s="82" t="str">
        <f t="shared" si="45"/>
        <v/>
      </c>
      <c r="CZ36" s="82" t="str">
        <f t="shared" si="46"/>
        <v/>
      </c>
      <c r="DA36" s="82" t="str">
        <f t="shared" si="47"/>
        <v/>
      </c>
      <c r="DB36" s="82" t="str">
        <f t="shared" si="48"/>
        <v/>
      </c>
      <c r="DC36" s="82" t="str">
        <f t="shared" si="49"/>
        <v/>
      </c>
      <c r="DD36" s="82" t="str">
        <f t="shared" si="50"/>
        <v/>
      </c>
      <c r="DE36" s="82" t="str">
        <f t="shared" si="51"/>
        <v/>
      </c>
      <c r="DF36" s="82" t="str">
        <f t="shared" si="52"/>
        <v/>
      </c>
      <c r="DG36" s="82" t="str">
        <f t="shared" si="53"/>
        <v/>
      </c>
      <c r="DH36" s="82" t="str">
        <f t="shared" si="54"/>
        <v/>
      </c>
      <c r="DI36" s="82" t="str">
        <f t="shared" si="55"/>
        <v/>
      </c>
      <c r="DJ36" s="82" t="str">
        <f t="shared" si="56"/>
        <v/>
      </c>
      <c r="DK36" s="82" t="str">
        <f t="shared" si="57"/>
        <v/>
      </c>
      <c r="DL36" s="82" t="str">
        <f t="shared" si="58"/>
        <v/>
      </c>
      <c r="DM36" s="82" t="str">
        <f t="shared" si="59"/>
        <v/>
      </c>
      <c r="DN36" s="82" t="str">
        <f t="shared" si="60"/>
        <v/>
      </c>
      <c r="DO36" s="82" t="str">
        <f t="shared" si="61"/>
        <v/>
      </c>
      <c r="DP36" s="82" t="str">
        <f t="shared" si="62"/>
        <v/>
      </c>
      <c r="DQ36" s="82" t="str">
        <f t="shared" si="63"/>
        <v/>
      </c>
      <c r="DR36" s="82" t="str">
        <f t="shared" si="64"/>
        <v/>
      </c>
    </row>
    <row r="37" spans="1:122" ht="15.75" thickBot="1" x14ac:dyDescent="0.3">
      <c r="A37" s="19" t="s">
        <v>100</v>
      </c>
      <c r="B37" s="20" t="s">
        <v>101</v>
      </c>
      <c r="C37" s="81">
        <v>492.76984654229301</v>
      </c>
      <c r="D37" s="81">
        <v>549.11017324755198</v>
      </c>
      <c r="E37" s="81">
        <v>490.69038433698398</v>
      </c>
      <c r="F37" s="81">
        <v>499.10333511901098</v>
      </c>
      <c r="G37" s="81">
        <v>474.07830601992799</v>
      </c>
      <c r="H37" s="81">
        <v>411.80504024375301</v>
      </c>
      <c r="I37" s="81">
        <v>416.147123506247</v>
      </c>
      <c r="J37" s="81">
        <v>416.90461112763398</v>
      </c>
      <c r="K37" s="81">
        <v>427.81114586162897</v>
      </c>
      <c r="L37" s="81">
        <v>490.90062589712801</v>
      </c>
      <c r="M37" s="81">
        <v>526.70750157636405</v>
      </c>
      <c r="N37" s="81">
        <v>522.73602078981799</v>
      </c>
      <c r="O37" s="81">
        <v>412.70500825047901</v>
      </c>
      <c r="P37" s="81">
        <v>383.92881621905701</v>
      </c>
      <c r="Q37" s="81">
        <v>290.72020918813502</v>
      </c>
      <c r="R37" s="81">
        <v>263.32677283998999</v>
      </c>
      <c r="S37" s="81">
        <v>270.87723427842599</v>
      </c>
      <c r="T37" s="81">
        <v>336.334522010733</v>
      </c>
      <c r="U37" s="81">
        <v>300.18899093052102</v>
      </c>
      <c r="V37" s="81">
        <v>326.66119691931601</v>
      </c>
      <c r="W37" s="81">
        <v>320.93771453861001</v>
      </c>
      <c r="X37" s="81">
        <v>353.19891471271598</v>
      </c>
      <c r="Y37" s="81">
        <v>415.31390732527097</v>
      </c>
      <c r="Z37" s="81">
        <v>394.41034948768299</v>
      </c>
      <c r="AA37" s="81">
        <v>413.32479939329102</v>
      </c>
      <c r="AB37" s="81">
        <v>448.33170974898599</v>
      </c>
      <c r="AC37" s="81">
        <v>479.84112962286599</v>
      </c>
      <c r="AD37" s="81">
        <v>524.74617514587806</v>
      </c>
      <c r="AE37" s="81">
        <v>519.27924076791101</v>
      </c>
      <c r="AF37" s="81">
        <v>574.63650282086599</v>
      </c>
      <c r="AG37" s="81">
        <v>579.010600544412</v>
      </c>
      <c r="AH37" s="81">
        <v>582.00153249716504</v>
      </c>
      <c r="AI37" s="81">
        <v>568.32710329747999</v>
      </c>
      <c r="AJ37" s="81">
        <v>601.45266391481402</v>
      </c>
      <c r="AK37" s="81">
        <v>566.48750184986795</v>
      </c>
      <c r="AL37" s="81">
        <v>520.14628764672204</v>
      </c>
      <c r="AM37" s="81">
        <v>341.20282785613699</v>
      </c>
      <c r="AN37" s="81">
        <v>412.19742634783802</v>
      </c>
      <c r="AO37" s="81">
        <v>454.23035407847601</v>
      </c>
      <c r="AP37" s="81">
        <v>478.42715718113902</v>
      </c>
      <c r="AQ37" s="81">
        <v>489.39277368558299</v>
      </c>
      <c r="AR37" s="81">
        <v>479.140853104315</v>
      </c>
      <c r="AS37" s="81">
        <v>504.28279589571002</v>
      </c>
      <c r="AT37" s="81">
        <v>582.83017267165303</v>
      </c>
      <c r="AU37" s="81">
        <v>552.35654971329905</v>
      </c>
      <c r="AV37" s="81">
        <v>533.54863543582201</v>
      </c>
      <c r="AW37" s="81">
        <v>577.23517980974202</v>
      </c>
      <c r="AX37" s="81">
        <v>590.71165432543205</v>
      </c>
      <c r="AY37" s="81">
        <v>666.62789376991202</v>
      </c>
      <c r="AZ37" s="81">
        <v>638.05556902991304</v>
      </c>
      <c r="BA37" s="81">
        <v>575.90025005244399</v>
      </c>
      <c r="BB37" s="81">
        <v>553.37255018351595</v>
      </c>
      <c r="BC37" s="81">
        <v>488.08580224919399</v>
      </c>
      <c r="BD37" s="86"/>
      <c r="BE37" s="82" t="str">
        <f t="shared" si="65"/>
        <v/>
      </c>
      <c r="BF37" s="82" t="str">
        <f t="shared" si="0"/>
        <v/>
      </c>
      <c r="BG37" s="82" t="str">
        <f t="shared" si="1"/>
        <v/>
      </c>
      <c r="BH37" s="82" t="str">
        <f t="shared" si="2"/>
        <v/>
      </c>
      <c r="BI37" s="82" t="str">
        <f t="shared" si="3"/>
        <v/>
      </c>
      <c r="BJ37" s="82" t="str">
        <f t="shared" si="4"/>
        <v/>
      </c>
      <c r="BK37" s="82" t="str">
        <f t="shared" si="5"/>
        <v/>
      </c>
      <c r="BL37" s="82" t="str">
        <f t="shared" si="6"/>
        <v/>
      </c>
      <c r="BM37" s="82" t="str">
        <f t="shared" si="7"/>
        <v/>
      </c>
      <c r="BN37" s="82" t="str">
        <f t="shared" si="8"/>
        <v/>
      </c>
      <c r="BO37" s="82" t="str">
        <f t="shared" si="9"/>
        <v/>
      </c>
      <c r="BP37" s="82" t="str">
        <f t="shared" si="10"/>
        <v/>
      </c>
      <c r="BQ37" s="82" t="str">
        <f t="shared" si="11"/>
        <v/>
      </c>
      <c r="BR37" s="82" t="str">
        <f t="shared" si="12"/>
        <v/>
      </c>
      <c r="BS37" s="82" t="str">
        <f t="shared" si="13"/>
        <v/>
      </c>
      <c r="BT37" s="82" t="str">
        <f t="shared" si="14"/>
        <v/>
      </c>
      <c r="BU37" s="82" t="str">
        <f t="shared" si="15"/>
        <v/>
      </c>
      <c r="BV37" s="82" t="str">
        <f t="shared" si="16"/>
        <v/>
      </c>
      <c r="BW37" s="82" t="str">
        <f t="shared" si="17"/>
        <v/>
      </c>
      <c r="BX37" s="82" t="str">
        <f t="shared" si="18"/>
        <v/>
      </c>
      <c r="BY37" s="82" t="str">
        <f t="shared" si="19"/>
        <v/>
      </c>
      <c r="BZ37" s="82" t="str">
        <f t="shared" si="20"/>
        <v/>
      </c>
      <c r="CA37" s="82" t="str">
        <f t="shared" si="21"/>
        <v/>
      </c>
      <c r="CB37" s="82" t="str">
        <f t="shared" si="22"/>
        <v/>
      </c>
      <c r="CC37" s="82" t="str">
        <f t="shared" si="23"/>
        <v/>
      </c>
      <c r="CD37" s="82" t="str">
        <f t="shared" si="24"/>
        <v/>
      </c>
      <c r="CE37" s="82" t="str">
        <f t="shared" si="25"/>
        <v/>
      </c>
      <c r="CF37" s="82" t="str">
        <f t="shared" si="26"/>
        <v/>
      </c>
      <c r="CG37" s="82" t="str">
        <f t="shared" si="27"/>
        <v/>
      </c>
      <c r="CH37" s="82" t="str">
        <f t="shared" si="28"/>
        <v/>
      </c>
      <c r="CI37" s="82" t="str">
        <f t="shared" si="29"/>
        <v/>
      </c>
      <c r="CJ37" s="82" t="str">
        <f t="shared" si="30"/>
        <v/>
      </c>
      <c r="CK37" s="82" t="str">
        <f t="shared" si="31"/>
        <v/>
      </c>
      <c r="CL37" s="82" t="str">
        <f t="shared" si="32"/>
        <v/>
      </c>
      <c r="CM37" s="82" t="str">
        <f t="shared" si="33"/>
        <v/>
      </c>
      <c r="CN37" s="82" t="str">
        <f t="shared" si="34"/>
        <v/>
      </c>
      <c r="CO37" s="82" t="str">
        <f t="shared" si="35"/>
        <v/>
      </c>
      <c r="CP37" s="82" t="str">
        <f t="shared" si="36"/>
        <v/>
      </c>
      <c r="CQ37" s="82" t="str">
        <f t="shared" si="37"/>
        <v/>
      </c>
      <c r="CR37" s="82" t="str">
        <f t="shared" si="38"/>
        <v/>
      </c>
      <c r="CS37" s="82" t="str">
        <f t="shared" si="39"/>
        <v/>
      </c>
      <c r="CT37" s="82" t="str">
        <f t="shared" si="40"/>
        <v/>
      </c>
      <c r="CU37" s="82" t="str">
        <f t="shared" si="41"/>
        <v/>
      </c>
      <c r="CV37" s="82" t="str">
        <f t="shared" si="42"/>
        <v/>
      </c>
      <c r="CW37" s="82" t="str">
        <f t="shared" si="43"/>
        <v/>
      </c>
      <c r="CX37" s="82" t="str">
        <f t="shared" si="44"/>
        <v/>
      </c>
      <c r="CY37" s="82" t="str">
        <f t="shared" si="45"/>
        <v/>
      </c>
      <c r="CZ37" s="82" t="str">
        <f t="shared" si="46"/>
        <v/>
      </c>
      <c r="DA37" s="82" t="str">
        <f t="shared" si="47"/>
        <v/>
      </c>
      <c r="DB37" s="82" t="str">
        <f t="shared" si="48"/>
        <v/>
      </c>
      <c r="DC37" s="82" t="str">
        <f t="shared" si="49"/>
        <v/>
      </c>
      <c r="DD37" s="82" t="str">
        <f t="shared" si="50"/>
        <v/>
      </c>
      <c r="DE37" s="82" t="str">
        <f t="shared" si="51"/>
        <v/>
      </c>
      <c r="DF37" s="82" t="str">
        <f t="shared" si="52"/>
        <v/>
      </c>
      <c r="DG37" s="82" t="str">
        <f t="shared" si="53"/>
        <v/>
      </c>
      <c r="DH37" s="82" t="str">
        <f t="shared" si="54"/>
        <v/>
      </c>
      <c r="DI37" s="82" t="str">
        <f t="shared" si="55"/>
        <v/>
      </c>
      <c r="DJ37" s="82" t="str">
        <f t="shared" si="56"/>
        <v/>
      </c>
      <c r="DK37" s="82" t="str">
        <f t="shared" si="57"/>
        <v/>
      </c>
      <c r="DL37" s="82" t="str">
        <f t="shared" si="58"/>
        <v/>
      </c>
      <c r="DM37" s="82" t="str">
        <f t="shared" si="59"/>
        <v/>
      </c>
      <c r="DN37" s="82" t="str">
        <f t="shared" si="60"/>
        <v/>
      </c>
      <c r="DO37" s="82" t="str">
        <f t="shared" si="61"/>
        <v/>
      </c>
      <c r="DP37" s="82" t="str">
        <f t="shared" si="62"/>
        <v/>
      </c>
      <c r="DQ37" s="82" t="str">
        <f t="shared" si="63"/>
        <v/>
      </c>
      <c r="DR37" s="82" t="str">
        <f t="shared" si="64"/>
        <v/>
      </c>
    </row>
    <row r="38" spans="1:122" ht="15.75" thickBot="1" x14ac:dyDescent="0.3">
      <c r="A38" s="19" t="s">
        <v>102</v>
      </c>
      <c r="B38" s="20" t="s">
        <v>103</v>
      </c>
      <c r="C38" s="81">
        <v>9.8110491452263897</v>
      </c>
      <c r="D38" s="81">
        <v>9.7003992343562508</v>
      </c>
      <c r="E38" s="81">
        <v>27.234780931706101</v>
      </c>
      <c r="F38" s="81">
        <v>32.664331651489299</v>
      </c>
      <c r="G38" s="81">
        <v>9.0459972085955105</v>
      </c>
      <c r="H38" s="81">
        <v>9.8337794715047409</v>
      </c>
      <c r="I38" s="81" t="s">
        <v>315</v>
      </c>
      <c r="J38" s="81">
        <v>6.4416171925707699</v>
      </c>
      <c r="K38" s="81">
        <v>6.58493511984903</v>
      </c>
      <c r="L38" s="81">
        <v>6.9918606097554399</v>
      </c>
      <c r="M38" s="81">
        <v>8.3784814130313503</v>
      </c>
      <c r="N38" s="81">
        <v>7.6979565995628798</v>
      </c>
      <c r="O38" s="81">
        <v>8.9804612245297708</v>
      </c>
      <c r="P38" s="81">
        <v>9.7556922650030504</v>
      </c>
      <c r="Q38" s="81">
        <v>8.8745836732017906</v>
      </c>
      <c r="R38" s="81">
        <v>10.146058572974701</v>
      </c>
      <c r="S38" s="81">
        <v>18.247533068284401</v>
      </c>
      <c r="T38" s="81">
        <v>21.606101266991899</v>
      </c>
      <c r="U38" s="81">
        <v>20.7974171830698</v>
      </c>
      <c r="V38" s="81">
        <v>20.367456023284898</v>
      </c>
      <c r="W38" s="81">
        <v>15.7658104560356</v>
      </c>
      <c r="X38" s="81">
        <v>13.147252655149799</v>
      </c>
      <c r="Y38" s="81">
        <v>19.638514983651799</v>
      </c>
      <c r="Z38" s="81">
        <v>23.078383412831499</v>
      </c>
      <c r="AA38" s="81">
        <v>32.649488607322702</v>
      </c>
      <c r="AB38" s="81">
        <v>35.9230281831463</v>
      </c>
      <c r="AC38" s="81">
        <v>30.100010672902499</v>
      </c>
      <c r="AD38" s="81">
        <v>41.363540323514002</v>
      </c>
      <c r="AE38" s="81">
        <v>25.896852312639599</v>
      </c>
      <c r="AF38" s="81">
        <v>31.864812170078402</v>
      </c>
      <c r="AG38" s="81">
        <v>25.879495302864001</v>
      </c>
      <c r="AH38" s="81">
        <v>29.8471309815816</v>
      </c>
      <c r="AI38" s="81">
        <v>31.191121300202202</v>
      </c>
      <c r="AJ38" s="81">
        <v>25.072951898733699</v>
      </c>
      <c r="AK38" s="81">
        <v>26.805201673118201</v>
      </c>
      <c r="AL38" s="81">
        <v>18.882877603807199</v>
      </c>
      <c r="AM38" s="81">
        <v>10.402566953468</v>
      </c>
      <c r="AN38" s="81">
        <v>14.702310078957099</v>
      </c>
      <c r="AO38" s="81">
        <v>24.044008489176399</v>
      </c>
      <c r="AP38" s="81">
        <v>21.772097740682199</v>
      </c>
      <c r="AQ38" s="81">
        <v>16.942507319004001</v>
      </c>
      <c r="AR38" s="81">
        <v>22.420820099688001</v>
      </c>
      <c r="AS38" s="81">
        <v>29.853995393261599</v>
      </c>
      <c r="AT38" s="81">
        <v>34.810936510567601</v>
      </c>
      <c r="AU38" s="81">
        <v>40.9404522047817</v>
      </c>
      <c r="AV38" s="81">
        <v>41.863497356794198</v>
      </c>
      <c r="AW38" s="81">
        <v>27.539656170047799</v>
      </c>
      <c r="AX38" s="81">
        <v>23.598085922409101</v>
      </c>
      <c r="AY38" s="81">
        <v>24.122417093121701</v>
      </c>
      <c r="AZ38" s="81">
        <v>14.9160598073593</v>
      </c>
      <c r="BA38" s="81">
        <v>17.216131160247102</v>
      </c>
      <c r="BB38" s="81">
        <v>20.471813667879498</v>
      </c>
      <c r="BC38" s="81">
        <v>19.6451769316133</v>
      </c>
      <c r="BD38" s="86"/>
      <c r="BE38" s="82" t="str">
        <f t="shared" si="65"/>
        <v/>
      </c>
      <c r="BF38" s="82" t="str">
        <f t="shared" si="0"/>
        <v/>
      </c>
      <c r="BG38" s="82" t="str">
        <f t="shared" si="1"/>
        <v/>
      </c>
      <c r="BH38" s="82" t="str">
        <f t="shared" si="2"/>
        <v/>
      </c>
      <c r="BI38" s="82" t="str">
        <f t="shared" si="3"/>
        <v/>
      </c>
      <c r="BJ38" s="82" t="str">
        <f t="shared" si="4"/>
        <v/>
      </c>
      <c r="BK38" s="82" t="str">
        <f t="shared" si="5"/>
        <v/>
      </c>
      <c r="BL38" s="82" t="str">
        <f t="shared" si="6"/>
        <v/>
      </c>
      <c r="BM38" s="82" t="str">
        <f t="shared" si="7"/>
        <v/>
      </c>
      <c r="BN38" s="82" t="str">
        <f t="shared" si="8"/>
        <v/>
      </c>
      <c r="BO38" s="82" t="str">
        <f t="shared" si="9"/>
        <v/>
      </c>
      <c r="BP38" s="82" t="str">
        <f t="shared" si="10"/>
        <v/>
      </c>
      <c r="BQ38" s="82" t="str">
        <f t="shared" si="11"/>
        <v/>
      </c>
      <c r="BR38" s="82" t="str">
        <f t="shared" si="12"/>
        <v/>
      </c>
      <c r="BS38" s="82" t="str">
        <f t="shared" si="13"/>
        <v/>
      </c>
      <c r="BT38" s="82" t="str">
        <f t="shared" si="14"/>
        <v/>
      </c>
      <c r="BU38" s="82" t="str">
        <f t="shared" si="15"/>
        <v/>
      </c>
      <c r="BV38" s="82" t="str">
        <f t="shared" si="16"/>
        <v/>
      </c>
      <c r="BW38" s="82" t="str">
        <f t="shared" si="17"/>
        <v/>
      </c>
      <c r="BX38" s="82" t="str">
        <f t="shared" si="18"/>
        <v/>
      </c>
      <c r="BY38" s="82" t="str">
        <f t="shared" si="19"/>
        <v/>
      </c>
      <c r="BZ38" s="82" t="str">
        <f t="shared" si="20"/>
        <v/>
      </c>
      <c r="CA38" s="82" t="str">
        <f t="shared" si="21"/>
        <v/>
      </c>
      <c r="CB38" s="82" t="str">
        <f t="shared" si="22"/>
        <v/>
      </c>
      <c r="CC38" s="82" t="str">
        <f t="shared" si="23"/>
        <v/>
      </c>
      <c r="CD38" s="82" t="str">
        <f t="shared" si="24"/>
        <v/>
      </c>
      <c r="CE38" s="82" t="str">
        <f t="shared" si="25"/>
        <v/>
      </c>
      <c r="CF38" s="82" t="str">
        <f t="shared" si="26"/>
        <v/>
      </c>
      <c r="CG38" s="82" t="str">
        <f t="shared" si="27"/>
        <v/>
      </c>
      <c r="CH38" s="82" t="str">
        <f t="shared" si="28"/>
        <v/>
      </c>
      <c r="CI38" s="82" t="str">
        <f t="shared" si="29"/>
        <v/>
      </c>
      <c r="CJ38" s="82" t="str">
        <f t="shared" si="30"/>
        <v/>
      </c>
      <c r="CK38" s="82" t="str">
        <f t="shared" si="31"/>
        <v/>
      </c>
      <c r="CL38" s="82" t="str">
        <f t="shared" si="32"/>
        <v/>
      </c>
      <c r="CM38" s="82" t="str">
        <f t="shared" si="33"/>
        <v/>
      </c>
      <c r="CN38" s="82" t="str">
        <f t="shared" si="34"/>
        <v/>
      </c>
      <c r="CO38" s="82" t="str">
        <f t="shared" si="35"/>
        <v/>
      </c>
      <c r="CP38" s="82" t="str">
        <f t="shared" si="36"/>
        <v/>
      </c>
      <c r="CQ38" s="82" t="str">
        <f t="shared" si="37"/>
        <v/>
      </c>
      <c r="CR38" s="82" t="str">
        <f t="shared" si="38"/>
        <v/>
      </c>
      <c r="CS38" s="82" t="str">
        <f t="shared" si="39"/>
        <v/>
      </c>
      <c r="CT38" s="82" t="str">
        <f t="shared" si="40"/>
        <v/>
      </c>
      <c r="CU38" s="82" t="str">
        <f t="shared" si="41"/>
        <v/>
      </c>
      <c r="CV38" s="82" t="str">
        <f t="shared" si="42"/>
        <v/>
      </c>
      <c r="CW38" s="82" t="str">
        <f t="shared" si="43"/>
        <v/>
      </c>
      <c r="CX38" s="82" t="str">
        <f t="shared" si="44"/>
        <v/>
      </c>
      <c r="CY38" s="82" t="str">
        <f t="shared" si="45"/>
        <v/>
      </c>
      <c r="CZ38" s="82" t="str">
        <f t="shared" si="46"/>
        <v/>
      </c>
      <c r="DA38" s="82" t="str">
        <f t="shared" si="47"/>
        <v/>
      </c>
      <c r="DB38" s="82" t="str">
        <f t="shared" si="48"/>
        <v/>
      </c>
      <c r="DC38" s="82" t="str">
        <f t="shared" si="49"/>
        <v/>
      </c>
      <c r="DD38" s="82" t="str">
        <f t="shared" si="50"/>
        <v/>
      </c>
      <c r="DE38" s="82" t="str">
        <f t="shared" si="51"/>
        <v/>
      </c>
      <c r="DF38" s="82" t="str">
        <f t="shared" si="52"/>
        <v/>
      </c>
      <c r="DG38" s="82" t="str">
        <f t="shared" si="53"/>
        <v/>
      </c>
      <c r="DH38" s="82" t="str">
        <f t="shared" si="54"/>
        <v/>
      </c>
      <c r="DI38" s="82" t="str">
        <f t="shared" si="55"/>
        <v/>
      </c>
      <c r="DJ38" s="82" t="str">
        <f t="shared" si="56"/>
        <v/>
      </c>
      <c r="DK38" s="82" t="str">
        <f t="shared" si="57"/>
        <v/>
      </c>
      <c r="DL38" s="82" t="str">
        <f t="shared" si="58"/>
        <v/>
      </c>
      <c r="DM38" s="82" t="str">
        <f t="shared" si="59"/>
        <v/>
      </c>
      <c r="DN38" s="82" t="str">
        <f t="shared" si="60"/>
        <v/>
      </c>
      <c r="DO38" s="82" t="str">
        <f t="shared" si="61"/>
        <v/>
      </c>
      <c r="DP38" s="82" t="str">
        <f t="shared" si="62"/>
        <v/>
      </c>
      <c r="DQ38" s="82" t="str">
        <f t="shared" si="63"/>
        <v/>
      </c>
      <c r="DR38" s="82" t="str">
        <f t="shared" si="64"/>
        <v/>
      </c>
    </row>
    <row r="39" spans="1:122" ht="15.75" thickBot="1" x14ac:dyDescent="0.3">
      <c r="A39" s="19" t="s">
        <v>104</v>
      </c>
      <c r="B39" s="20" t="s">
        <v>8</v>
      </c>
      <c r="C39" s="81">
        <v>805.27252120515402</v>
      </c>
      <c r="D39" s="81">
        <v>776.91545169159997</v>
      </c>
      <c r="E39" s="81">
        <v>764.18447822971405</v>
      </c>
      <c r="F39" s="81">
        <v>756.96303383395298</v>
      </c>
      <c r="G39" s="81">
        <v>722.56378582469597</v>
      </c>
      <c r="H39" s="81">
        <v>614.77675437555604</v>
      </c>
      <c r="I39" s="81">
        <v>620.44896491042095</v>
      </c>
      <c r="J39" s="81">
        <v>592.73965337946402</v>
      </c>
      <c r="K39" s="81">
        <v>642.26293400831196</v>
      </c>
      <c r="L39" s="81">
        <v>625.70236659776299</v>
      </c>
      <c r="M39" s="81">
        <v>617.47277172379199</v>
      </c>
      <c r="N39" s="81">
        <v>619.74314604309996</v>
      </c>
      <c r="O39" s="81">
        <v>585.07438339799603</v>
      </c>
      <c r="P39" s="81">
        <v>659.98593292309204</v>
      </c>
      <c r="Q39" s="81">
        <v>654.53118015983705</v>
      </c>
      <c r="R39" s="81">
        <v>601.62753358134796</v>
      </c>
      <c r="S39" s="81">
        <v>692.26246196271904</v>
      </c>
      <c r="T39" s="81">
        <v>802.23175146253004</v>
      </c>
      <c r="U39" s="81">
        <v>817.66532726355103</v>
      </c>
      <c r="V39" s="81">
        <v>786.78742821826904</v>
      </c>
      <c r="W39" s="81">
        <v>734.27188656256396</v>
      </c>
      <c r="X39" s="81">
        <v>735.95425145725198</v>
      </c>
      <c r="Y39" s="81">
        <v>755.79575313696205</v>
      </c>
      <c r="Z39" s="81">
        <v>732.349300841733</v>
      </c>
      <c r="AA39" s="81">
        <v>726.23200503409896</v>
      </c>
      <c r="AB39" s="81">
        <v>764.08181615030901</v>
      </c>
      <c r="AC39" s="81">
        <v>781.42493743853197</v>
      </c>
      <c r="AD39" s="81">
        <v>809.49348866822697</v>
      </c>
      <c r="AE39" s="81">
        <v>827.98513741772604</v>
      </c>
      <c r="AF39" s="81">
        <v>808.09782392602699</v>
      </c>
      <c r="AG39" s="81">
        <v>802.018851302793</v>
      </c>
      <c r="AH39" s="81">
        <v>770.62164042357801</v>
      </c>
      <c r="AI39" s="81">
        <v>746.21404961566702</v>
      </c>
      <c r="AJ39" s="81">
        <v>662.94966116683997</v>
      </c>
      <c r="AK39" s="81">
        <v>681.05987598276795</v>
      </c>
      <c r="AL39" s="81">
        <v>641.84704498632698</v>
      </c>
      <c r="AM39" s="81">
        <v>404.00063495432602</v>
      </c>
      <c r="AN39" s="81">
        <v>498.10723353696699</v>
      </c>
      <c r="AO39" s="81">
        <v>560.32850439626998</v>
      </c>
      <c r="AP39" s="81">
        <v>613.21227821051502</v>
      </c>
      <c r="AQ39" s="81">
        <v>635.23913973916501</v>
      </c>
      <c r="AR39" s="81">
        <v>682.328260154041</v>
      </c>
      <c r="AS39" s="81">
        <v>663.14185610787604</v>
      </c>
      <c r="AT39" s="81">
        <v>681.08223414416398</v>
      </c>
      <c r="AU39" s="81">
        <v>638.45458684594405</v>
      </c>
      <c r="AV39" s="81">
        <v>598.14164812629599</v>
      </c>
      <c r="AW39" s="81">
        <v>613.18486403345003</v>
      </c>
      <c r="AX39" s="81">
        <v>697.95002121890002</v>
      </c>
      <c r="AY39" s="81">
        <v>666.70886796326499</v>
      </c>
      <c r="AZ39" s="81">
        <v>604.07158959401204</v>
      </c>
      <c r="BA39" s="81">
        <v>582.61928645212697</v>
      </c>
      <c r="BB39" s="81">
        <v>505.46434358885699</v>
      </c>
      <c r="BC39" s="81">
        <v>523.52247992494404</v>
      </c>
      <c r="BD39" s="86"/>
      <c r="BE39" s="82" t="str">
        <f t="shared" si="65"/>
        <v/>
      </c>
      <c r="BF39" s="82" t="str">
        <f t="shared" si="0"/>
        <v/>
      </c>
      <c r="BG39" s="82" t="str">
        <f t="shared" si="1"/>
        <v/>
      </c>
      <c r="BH39" s="82" t="str">
        <f t="shared" si="2"/>
        <v/>
      </c>
      <c r="BI39" s="82" t="str">
        <f t="shared" si="3"/>
        <v/>
      </c>
      <c r="BJ39" s="82" t="str">
        <f t="shared" si="4"/>
        <v/>
      </c>
      <c r="BK39" s="82" t="str">
        <f t="shared" si="5"/>
        <v/>
      </c>
      <c r="BL39" s="82" t="str">
        <f t="shared" si="6"/>
        <v/>
      </c>
      <c r="BM39" s="82" t="str">
        <f t="shared" si="7"/>
        <v/>
      </c>
      <c r="BN39" s="82" t="str">
        <f t="shared" si="8"/>
        <v/>
      </c>
      <c r="BO39" s="82" t="str">
        <f t="shared" si="9"/>
        <v/>
      </c>
      <c r="BP39" s="82" t="str">
        <f t="shared" si="10"/>
        <v/>
      </c>
      <c r="BQ39" s="82" t="str">
        <f t="shared" si="11"/>
        <v/>
      </c>
      <c r="BR39" s="82" t="str">
        <f t="shared" si="12"/>
        <v/>
      </c>
      <c r="BS39" s="82" t="str">
        <f t="shared" si="13"/>
        <v/>
      </c>
      <c r="BT39" s="82" t="str">
        <f t="shared" si="14"/>
        <v/>
      </c>
      <c r="BU39" s="82" t="str">
        <f t="shared" si="15"/>
        <v/>
      </c>
      <c r="BV39" s="82" t="str">
        <f t="shared" si="16"/>
        <v/>
      </c>
      <c r="BW39" s="82" t="str">
        <f t="shared" si="17"/>
        <v/>
      </c>
      <c r="BX39" s="82" t="str">
        <f t="shared" si="18"/>
        <v/>
      </c>
      <c r="BY39" s="82" t="str">
        <f t="shared" si="19"/>
        <v/>
      </c>
      <c r="BZ39" s="82" t="str">
        <f t="shared" si="20"/>
        <v/>
      </c>
      <c r="CA39" s="82" t="str">
        <f t="shared" si="21"/>
        <v/>
      </c>
      <c r="CB39" s="82" t="str">
        <f t="shared" si="22"/>
        <v/>
      </c>
      <c r="CC39" s="82" t="str">
        <f t="shared" si="23"/>
        <v/>
      </c>
      <c r="CD39" s="82" t="str">
        <f t="shared" si="24"/>
        <v/>
      </c>
      <c r="CE39" s="82" t="str">
        <f t="shared" si="25"/>
        <v/>
      </c>
      <c r="CF39" s="82" t="str">
        <f t="shared" si="26"/>
        <v/>
      </c>
      <c r="CG39" s="82" t="str">
        <f t="shared" si="27"/>
        <v/>
      </c>
      <c r="CH39" s="82" t="str">
        <f t="shared" si="28"/>
        <v/>
      </c>
      <c r="CI39" s="82" t="str">
        <f t="shared" si="29"/>
        <v/>
      </c>
      <c r="CJ39" s="82" t="str">
        <f t="shared" si="30"/>
        <v/>
      </c>
      <c r="CK39" s="82" t="str">
        <f t="shared" si="31"/>
        <v/>
      </c>
      <c r="CL39" s="82" t="str">
        <f t="shared" si="32"/>
        <v/>
      </c>
      <c r="CM39" s="82" t="str">
        <f t="shared" si="33"/>
        <v/>
      </c>
      <c r="CN39" s="82" t="str">
        <f t="shared" si="34"/>
        <v/>
      </c>
      <c r="CO39" s="82" t="str">
        <f t="shared" si="35"/>
        <v/>
      </c>
      <c r="CP39" s="82" t="str">
        <f t="shared" si="36"/>
        <v/>
      </c>
      <c r="CQ39" s="82" t="str">
        <f t="shared" si="37"/>
        <v/>
      </c>
      <c r="CR39" s="82" t="str">
        <f t="shared" si="38"/>
        <v/>
      </c>
      <c r="CS39" s="82" t="str">
        <f t="shared" si="39"/>
        <v/>
      </c>
      <c r="CT39" s="82" t="str">
        <f t="shared" si="40"/>
        <v/>
      </c>
      <c r="CU39" s="82" t="str">
        <f t="shared" si="41"/>
        <v/>
      </c>
      <c r="CV39" s="82" t="str">
        <f t="shared" si="42"/>
        <v/>
      </c>
      <c r="CW39" s="82" t="str">
        <f t="shared" si="43"/>
        <v/>
      </c>
      <c r="CX39" s="82" t="str">
        <f t="shared" si="44"/>
        <v/>
      </c>
      <c r="CY39" s="82" t="str">
        <f t="shared" si="45"/>
        <v/>
      </c>
      <c r="CZ39" s="82" t="str">
        <f t="shared" si="46"/>
        <v/>
      </c>
      <c r="DA39" s="82" t="str">
        <f t="shared" si="47"/>
        <v/>
      </c>
      <c r="DB39" s="82" t="str">
        <f t="shared" si="48"/>
        <v/>
      </c>
      <c r="DC39" s="82" t="str">
        <f t="shared" si="49"/>
        <v/>
      </c>
      <c r="DD39" s="82" t="str">
        <f t="shared" si="50"/>
        <v/>
      </c>
      <c r="DE39" s="82" t="str">
        <f t="shared" si="51"/>
        <v/>
      </c>
      <c r="DF39" s="82" t="str">
        <f t="shared" si="52"/>
        <v/>
      </c>
      <c r="DG39" s="82" t="str">
        <f t="shared" si="53"/>
        <v/>
      </c>
      <c r="DH39" s="82" t="str">
        <f t="shared" si="54"/>
        <v/>
      </c>
      <c r="DI39" s="82" t="str">
        <f t="shared" si="55"/>
        <v/>
      </c>
      <c r="DJ39" s="82" t="str">
        <f t="shared" si="56"/>
        <v/>
      </c>
      <c r="DK39" s="82" t="str">
        <f t="shared" si="57"/>
        <v/>
      </c>
      <c r="DL39" s="82" t="str">
        <f t="shared" si="58"/>
        <v/>
      </c>
      <c r="DM39" s="82" t="str">
        <f t="shared" si="59"/>
        <v/>
      </c>
      <c r="DN39" s="82" t="str">
        <f t="shared" si="60"/>
        <v/>
      </c>
      <c r="DO39" s="82" t="str">
        <f t="shared" si="61"/>
        <v/>
      </c>
      <c r="DP39" s="82" t="str">
        <f t="shared" si="62"/>
        <v/>
      </c>
      <c r="DQ39" s="82" t="str">
        <f t="shared" si="63"/>
        <v/>
      </c>
      <c r="DR39" s="82" t="str">
        <f t="shared" si="64"/>
        <v/>
      </c>
    </row>
    <row r="40" spans="1:122" ht="15.75" thickBot="1" x14ac:dyDescent="0.3">
      <c r="A40" s="18"/>
      <c r="B40" s="18" t="s">
        <v>146</v>
      </c>
      <c r="C40" s="77">
        <v>1680.6835593784476</v>
      </c>
      <c r="D40" s="77">
        <v>1627.3647389728442</v>
      </c>
      <c r="E40" s="77">
        <v>1573.3911096013712</v>
      </c>
      <c r="F40" s="77">
        <v>1587.1369196938354</v>
      </c>
      <c r="G40" s="77">
        <v>1508.6927869331594</v>
      </c>
      <c r="H40" s="77">
        <v>1346.3040262763589</v>
      </c>
      <c r="I40" s="77">
        <v>1312.8437201342444</v>
      </c>
      <c r="J40" s="77">
        <v>1318.7846181783575</v>
      </c>
      <c r="K40" s="77">
        <v>1342.4439318247394</v>
      </c>
      <c r="L40" s="77">
        <v>1405.8057977740125</v>
      </c>
      <c r="M40" s="77">
        <v>1435.1829369930683</v>
      </c>
      <c r="N40" s="77">
        <v>1423.4345936710513</v>
      </c>
      <c r="O40" s="77">
        <v>1259.5610905247015</v>
      </c>
      <c r="P40" s="77">
        <v>1312.6839056821104</v>
      </c>
      <c r="Q40" s="77">
        <v>1213.7137358595269</v>
      </c>
      <c r="R40" s="77">
        <v>1109.6135937454205</v>
      </c>
      <c r="S40" s="77">
        <v>1186.4029117403595</v>
      </c>
      <c r="T40" s="77">
        <v>1419.317476689203</v>
      </c>
      <c r="U40" s="77">
        <v>1401.5352386353779</v>
      </c>
      <c r="V40" s="77">
        <v>1399.411820306105</v>
      </c>
      <c r="W40" s="77">
        <v>1343.3890280738005</v>
      </c>
      <c r="X40" s="77">
        <v>1344.4008113355217</v>
      </c>
      <c r="Y40" s="77">
        <v>1444.3734526997177</v>
      </c>
      <c r="Z40" s="77">
        <v>1435.2516358287205</v>
      </c>
      <c r="AA40" s="77">
        <v>1466.1290317433086</v>
      </c>
      <c r="AB40" s="77">
        <v>1539.4309449723173</v>
      </c>
      <c r="AC40" s="77">
        <v>1566.0828136658845</v>
      </c>
      <c r="AD40" s="77">
        <v>1652.3164996969099</v>
      </c>
      <c r="AE40" s="77">
        <v>1682.0406776948357</v>
      </c>
      <c r="AF40" s="77">
        <v>1734.8829200773184</v>
      </c>
      <c r="AG40" s="77">
        <v>1709.359349884571</v>
      </c>
      <c r="AH40" s="77">
        <v>1651.8775386864586</v>
      </c>
      <c r="AI40" s="77">
        <v>1620.7806526498932</v>
      </c>
      <c r="AJ40" s="77">
        <v>1623.7475735215746</v>
      </c>
      <c r="AK40" s="77">
        <v>1626.0912228260122</v>
      </c>
      <c r="AL40" s="77">
        <v>1537.8521908395123</v>
      </c>
      <c r="AM40" s="77">
        <v>1001.7366476152888</v>
      </c>
      <c r="AN40" s="77">
        <v>1249.1592382482822</v>
      </c>
      <c r="AO40" s="77">
        <v>1350.6236832751424</v>
      </c>
      <c r="AP40" s="77">
        <v>1399.6016872674052</v>
      </c>
      <c r="AQ40" s="77">
        <v>1479.0527584785768</v>
      </c>
      <c r="AR40" s="77">
        <v>1515.0921120836369</v>
      </c>
      <c r="AS40" s="77">
        <v>1593.0210600025416</v>
      </c>
      <c r="AT40" s="77">
        <v>1680.3515126481807</v>
      </c>
      <c r="AU40" s="77">
        <v>1588.2200730747077</v>
      </c>
      <c r="AV40" s="77">
        <v>1483.0037835602034</v>
      </c>
      <c r="AW40" s="77">
        <v>1553.0270183045068</v>
      </c>
      <c r="AX40" s="77">
        <v>1644.3059490690721</v>
      </c>
      <c r="AY40" s="77">
        <v>1682.8815447614777</v>
      </c>
      <c r="AZ40" s="77">
        <v>1576.6616730284743</v>
      </c>
      <c r="BA40" s="77">
        <v>1486.5522337105131</v>
      </c>
      <c r="BB40" s="77">
        <v>1411.2628674545745</v>
      </c>
      <c r="BC40" s="77">
        <v>1366.6004264053913</v>
      </c>
      <c r="BD40" s="90"/>
      <c r="BE40" s="82" t="str">
        <f t="shared" si="65"/>
        <v/>
      </c>
      <c r="BF40" s="82" t="str">
        <f t="shared" si="0"/>
        <v/>
      </c>
      <c r="BG40" s="82" t="str">
        <f t="shared" si="1"/>
        <v/>
      </c>
      <c r="BH40" s="82" t="str">
        <f t="shared" si="2"/>
        <v/>
      </c>
      <c r="BI40" s="82" t="str">
        <f t="shared" si="3"/>
        <v/>
      </c>
      <c r="BJ40" s="82" t="str">
        <f t="shared" si="4"/>
        <v/>
      </c>
      <c r="BK40" s="82" t="str">
        <f t="shared" si="5"/>
        <v/>
      </c>
      <c r="BL40" s="82" t="str">
        <f t="shared" si="6"/>
        <v/>
      </c>
      <c r="BM40" s="82" t="str">
        <f t="shared" si="7"/>
        <v/>
      </c>
      <c r="BN40" s="82" t="str">
        <f t="shared" si="8"/>
        <v/>
      </c>
      <c r="BO40" s="82" t="str">
        <f t="shared" si="9"/>
        <v/>
      </c>
      <c r="BP40" s="82" t="str">
        <f t="shared" si="10"/>
        <v/>
      </c>
      <c r="BQ40" s="82" t="str">
        <f t="shared" si="11"/>
        <v/>
      </c>
      <c r="BR40" s="82" t="str">
        <f t="shared" si="12"/>
        <v/>
      </c>
      <c r="BS40" s="82" t="str">
        <f t="shared" si="13"/>
        <v/>
      </c>
      <c r="BT40" s="82" t="str">
        <f t="shared" si="14"/>
        <v/>
      </c>
      <c r="BU40" s="82" t="str">
        <f t="shared" si="15"/>
        <v/>
      </c>
      <c r="BV40" s="82" t="str">
        <f t="shared" si="16"/>
        <v/>
      </c>
      <c r="BW40" s="82" t="str">
        <f t="shared" si="17"/>
        <v/>
      </c>
      <c r="BX40" s="82" t="str">
        <f t="shared" si="18"/>
        <v/>
      </c>
      <c r="BY40" s="82" t="str">
        <f t="shared" si="19"/>
        <v/>
      </c>
      <c r="BZ40" s="82" t="str">
        <f t="shared" si="20"/>
        <v/>
      </c>
      <c r="CA40" s="82" t="str">
        <f t="shared" si="21"/>
        <v/>
      </c>
      <c r="CB40" s="82" t="str">
        <f t="shared" si="22"/>
        <v/>
      </c>
      <c r="CC40" s="82" t="str">
        <f t="shared" si="23"/>
        <v/>
      </c>
      <c r="CD40" s="82" t="str">
        <f t="shared" si="24"/>
        <v/>
      </c>
      <c r="CE40" s="82" t="str">
        <f t="shared" si="25"/>
        <v/>
      </c>
      <c r="CF40" s="82" t="str">
        <f t="shared" si="26"/>
        <v/>
      </c>
      <c r="CG40" s="82" t="str">
        <f t="shared" si="27"/>
        <v/>
      </c>
      <c r="CH40" s="82" t="str">
        <f t="shared" si="28"/>
        <v/>
      </c>
      <c r="CI40" s="82" t="str">
        <f t="shared" si="29"/>
        <v/>
      </c>
      <c r="CJ40" s="82" t="str">
        <f t="shared" si="30"/>
        <v/>
      </c>
      <c r="CK40" s="82" t="str">
        <f t="shared" si="31"/>
        <v/>
      </c>
      <c r="CL40" s="82" t="str">
        <f t="shared" si="32"/>
        <v/>
      </c>
      <c r="CM40" s="82" t="str">
        <f t="shared" si="33"/>
        <v/>
      </c>
      <c r="CN40" s="82" t="str">
        <f t="shared" si="34"/>
        <v/>
      </c>
      <c r="CO40" s="82" t="str">
        <f t="shared" si="35"/>
        <v/>
      </c>
      <c r="CP40" s="82" t="str">
        <f t="shared" si="36"/>
        <v/>
      </c>
      <c r="CQ40" s="82" t="str">
        <f t="shared" si="37"/>
        <v/>
      </c>
      <c r="CR40" s="82" t="str">
        <f t="shared" si="38"/>
        <v/>
      </c>
      <c r="CS40" s="82" t="str">
        <f t="shared" si="39"/>
        <v/>
      </c>
      <c r="CT40" s="82" t="str">
        <f t="shared" si="40"/>
        <v/>
      </c>
      <c r="CU40" s="82" t="str">
        <f t="shared" si="41"/>
        <v/>
      </c>
      <c r="CV40" s="82" t="str">
        <f t="shared" si="42"/>
        <v/>
      </c>
      <c r="CW40" s="82" t="str">
        <f t="shared" si="43"/>
        <v/>
      </c>
      <c r="CX40" s="82" t="str">
        <f t="shared" si="44"/>
        <v/>
      </c>
      <c r="CY40" s="82" t="str">
        <f t="shared" si="45"/>
        <v/>
      </c>
      <c r="CZ40" s="82" t="str">
        <f t="shared" si="46"/>
        <v/>
      </c>
      <c r="DA40" s="82" t="str">
        <f t="shared" si="47"/>
        <v/>
      </c>
      <c r="DB40" s="82" t="str">
        <f t="shared" si="48"/>
        <v/>
      </c>
      <c r="DC40" s="82" t="str">
        <f t="shared" si="49"/>
        <v/>
      </c>
      <c r="DD40" s="82" t="str">
        <f t="shared" si="50"/>
        <v/>
      </c>
      <c r="DE40" s="82" t="str">
        <f t="shared" si="51"/>
        <v/>
      </c>
      <c r="DF40" s="82" t="str">
        <f t="shared" si="52"/>
        <v/>
      </c>
      <c r="DG40" s="82" t="str">
        <f t="shared" si="53"/>
        <v/>
      </c>
      <c r="DH40" s="82" t="str">
        <f t="shared" si="54"/>
        <v/>
      </c>
      <c r="DI40" s="82" t="str">
        <f t="shared" si="55"/>
        <v/>
      </c>
      <c r="DJ40" s="82" t="str">
        <f t="shared" si="56"/>
        <v/>
      </c>
      <c r="DK40" s="82" t="str">
        <f t="shared" si="57"/>
        <v/>
      </c>
      <c r="DL40" s="82" t="str">
        <f t="shared" si="58"/>
        <v/>
      </c>
      <c r="DM40" s="82" t="str">
        <f t="shared" si="59"/>
        <v/>
      </c>
      <c r="DN40" s="82" t="str">
        <f t="shared" si="60"/>
        <v/>
      </c>
      <c r="DO40" s="82" t="str">
        <f t="shared" si="61"/>
        <v/>
      </c>
      <c r="DP40" s="82" t="str">
        <f t="shared" si="62"/>
        <v/>
      </c>
      <c r="DQ40" s="82" t="str">
        <f t="shared" si="63"/>
        <v/>
      </c>
      <c r="DR40" s="82" t="str">
        <f t="shared" si="64"/>
        <v/>
      </c>
    </row>
    <row r="41" spans="1:122" ht="15.75" thickBot="1" x14ac:dyDescent="0.3">
      <c r="A41" s="16" t="s">
        <v>105</v>
      </c>
      <c r="B41" s="17" t="s">
        <v>10</v>
      </c>
      <c r="C41" s="81">
        <v>1455.5692075427901</v>
      </c>
      <c r="D41" s="81">
        <v>1506.93326865944</v>
      </c>
      <c r="E41" s="81">
        <v>1687.7904639640799</v>
      </c>
      <c r="F41" s="81">
        <v>1588.44646694009</v>
      </c>
      <c r="G41" s="81">
        <v>1548.12015225598</v>
      </c>
      <c r="H41" s="81">
        <v>1532.5596109891201</v>
      </c>
      <c r="I41" s="81">
        <v>1552.0569671030901</v>
      </c>
      <c r="J41" s="81">
        <v>1230.3344915237701</v>
      </c>
      <c r="K41" s="81">
        <v>1386.85559435192</v>
      </c>
      <c r="L41" s="81">
        <v>1303.12310384428</v>
      </c>
      <c r="M41" s="81">
        <v>1344.6978231266501</v>
      </c>
      <c r="N41" s="81">
        <v>1249.13402708693</v>
      </c>
      <c r="O41" s="81">
        <v>1177.5553657513799</v>
      </c>
      <c r="P41" s="81">
        <v>1135.0152352616401</v>
      </c>
      <c r="Q41" s="81">
        <v>961.47157001529399</v>
      </c>
      <c r="R41" s="81">
        <v>1101.4308410021999</v>
      </c>
      <c r="S41" s="81">
        <v>960.84291496410401</v>
      </c>
      <c r="T41" s="81">
        <v>976.60091591996604</v>
      </c>
      <c r="U41" s="81">
        <v>1336.1773636306</v>
      </c>
      <c r="V41" s="81">
        <v>1273.4838341044699</v>
      </c>
      <c r="W41" s="81">
        <v>1247.1942966235499</v>
      </c>
      <c r="X41" s="81">
        <v>1382.6560686636999</v>
      </c>
      <c r="Y41" s="81">
        <v>1436.5256999882499</v>
      </c>
      <c r="Z41" s="81">
        <v>1432.2220670690299</v>
      </c>
      <c r="AA41" s="81">
        <v>1566.9047779155601</v>
      </c>
      <c r="AB41" s="81">
        <v>1521.4527505716401</v>
      </c>
      <c r="AC41" s="81">
        <v>1453.15326201728</v>
      </c>
      <c r="AD41" s="81">
        <v>1595.62855365728</v>
      </c>
      <c r="AE41" s="81">
        <v>1671.08788167848</v>
      </c>
      <c r="AF41" s="81">
        <v>1568.6877828204499</v>
      </c>
      <c r="AG41" s="81">
        <v>1615.20586564621</v>
      </c>
      <c r="AH41" s="81">
        <v>1441.73286406019</v>
      </c>
      <c r="AI41" s="81">
        <v>1652.75561880142</v>
      </c>
      <c r="AJ41" s="81">
        <v>1675.5166980435799</v>
      </c>
      <c r="AK41" s="81">
        <v>1720.7035119402799</v>
      </c>
      <c r="AL41" s="81">
        <v>1549.4273018833101</v>
      </c>
      <c r="AM41" s="81">
        <v>817.90274769934604</v>
      </c>
      <c r="AN41" s="81">
        <v>1413.3249486954401</v>
      </c>
      <c r="AO41" s="81">
        <v>1592.62082304514</v>
      </c>
      <c r="AP41" s="81">
        <v>1629.4794337762701</v>
      </c>
      <c r="AQ41" s="81">
        <v>1554.54548587769</v>
      </c>
      <c r="AR41" s="81">
        <v>1541.0706155703899</v>
      </c>
      <c r="AS41" s="81">
        <v>1627.0654241472</v>
      </c>
      <c r="AT41" s="81">
        <v>1590.54009947893</v>
      </c>
      <c r="AU41" s="81">
        <v>1758.0061056967099</v>
      </c>
      <c r="AV41" s="81">
        <v>1504.3312816213599</v>
      </c>
      <c r="AW41" s="81">
        <v>1586.66674735263</v>
      </c>
      <c r="AX41" s="81">
        <v>1686.12496394462</v>
      </c>
      <c r="AY41" s="81">
        <v>1663.34002466642</v>
      </c>
      <c r="AZ41" s="81">
        <v>1595.68919779983</v>
      </c>
      <c r="BA41" s="81">
        <v>1582.1795874198399</v>
      </c>
      <c r="BB41" s="81">
        <v>1637.27995703426</v>
      </c>
      <c r="BC41" s="81">
        <v>1499.34786634336</v>
      </c>
      <c r="BD41" s="86"/>
      <c r="BE41" s="82" t="str">
        <f t="shared" si="65"/>
        <v/>
      </c>
      <c r="BF41" s="82" t="str">
        <f t="shared" si="0"/>
        <v/>
      </c>
      <c r="BG41" s="82" t="str">
        <f t="shared" si="1"/>
        <v/>
      </c>
      <c r="BH41" s="82" t="str">
        <f t="shared" si="2"/>
        <v/>
      </c>
      <c r="BI41" s="82" t="str">
        <f t="shared" si="3"/>
        <v/>
      </c>
      <c r="BJ41" s="82" t="str">
        <f t="shared" si="4"/>
        <v/>
      </c>
      <c r="BK41" s="82" t="str">
        <f t="shared" si="5"/>
        <v/>
      </c>
      <c r="BL41" s="82" t="str">
        <f t="shared" si="6"/>
        <v/>
      </c>
      <c r="BM41" s="82" t="str">
        <f t="shared" si="7"/>
        <v/>
      </c>
      <c r="BN41" s="82" t="str">
        <f t="shared" si="8"/>
        <v/>
      </c>
      <c r="BO41" s="82" t="str">
        <f t="shared" si="9"/>
        <v/>
      </c>
      <c r="BP41" s="82" t="str">
        <f t="shared" si="10"/>
        <v/>
      </c>
      <c r="BQ41" s="82" t="str">
        <f t="shared" si="11"/>
        <v/>
      </c>
      <c r="BR41" s="82" t="str">
        <f t="shared" si="12"/>
        <v/>
      </c>
      <c r="BS41" s="82" t="str">
        <f t="shared" si="13"/>
        <v/>
      </c>
      <c r="BT41" s="82" t="str">
        <f t="shared" si="14"/>
        <v/>
      </c>
      <c r="BU41" s="82" t="str">
        <f t="shared" si="15"/>
        <v/>
      </c>
      <c r="BV41" s="82" t="str">
        <f t="shared" si="16"/>
        <v/>
      </c>
      <c r="BW41" s="82" t="str">
        <f t="shared" si="17"/>
        <v/>
      </c>
      <c r="BX41" s="82" t="str">
        <f t="shared" si="18"/>
        <v/>
      </c>
      <c r="BY41" s="82" t="str">
        <f t="shared" si="19"/>
        <v/>
      </c>
      <c r="BZ41" s="82" t="str">
        <f t="shared" si="20"/>
        <v/>
      </c>
      <c r="CA41" s="82" t="str">
        <f t="shared" si="21"/>
        <v/>
      </c>
      <c r="CB41" s="82" t="str">
        <f t="shared" si="22"/>
        <v/>
      </c>
      <c r="CC41" s="82" t="str">
        <f t="shared" si="23"/>
        <v/>
      </c>
      <c r="CD41" s="82" t="str">
        <f t="shared" si="24"/>
        <v/>
      </c>
      <c r="CE41" s="82" t="str">
        <f t="shared" si="25"/>
        <v/>
      </c>
      <c r="CF41" s="82" t="str">
        <f t="shared" si="26"/>
        <v/>
      </c>
      <c r="CG41" s="82" t="str">
        <f t="shared" si="27"/>
        <v/>
      </c>
      <c r="CH41" s="82" t="str">
        <f t="shared" si="28"/>
        <v/>
      </c>
      <c r="CI41" s="82" t="str">
        <f t="shared" si="29"/>
        <v/>
      </c>
      <c r="CJ41" s="82" t="str">
        <f t="shared" si="30"/>
        <v/>
      </c>
      <c r="CK41" s="82" t="str">
        <f t="shared" si="31"/>
        <v/>
      </c>
      <c r="CL41" s="82" t="str">
        <f t="shared" si="32"/>
        <v/>
      </c>
      <c r="CM41" s="82" t="str">
        <f t="shared" si="33"/>
        <v/>
      </c>
      <c r="CN41" s="82" t="str">
        <f t="shared" si="34"/>
        <v/>
      </c>
      <c r="CO41" s="82" t="str">
        <f t="shared" si="35"/>
        <v/>
      </c>
      <c r="CP41" s="82" t="str">
        <f t="shared" si="36"/>
        <v/>
      </c>
      <c r="CQ41" s="82" t="str">
        <f t="shared" si="37"/>
        <v/>
      </c>
      <c r="CR41" s="82" t="str">
        <f t="shared" si="38"/>
        <v/>
      </c>
      <c r="CS41" s="82" t="str">
        <f t="shared" si="39"/>
        <v/>
      </c>
      <c r="CT41" s="82" t="str">
        <f t="shared" si="40"/>
        <v/>
      </c>
      <c r="CU41" s="82" t="str">
        <f t="shared" si="41"/>
        <v/>
      </c>
      <c r="CV41" s="82" t="str">
        <f t="shared" si="42"/>
        <v/>
      </c>
      <c r="CW41" s="82" t="str">
        <f t="shared" si="43"/>
        <v/>
      </c>
      <c r="CX41" s="82" t="str">
        <f t="shared" si="44"/>
        <v/>
      </c>
      <c r="CY41" s="82" t="str">
        <f t="shared" si="45"/>
        <v/>
      </c>
      <c r="CZ41" s="82" t="str">
        <f t="shared" si="46"/>
        <v/>
      </c>
      <c r="DA41" s="82" t="str">
        <f t="shared" si="47"/>
        <v/>
      </c>
      <c r="DB41" s="82" t="str">
        <f t="shared" si="48"/>
        <v/>
      </c>
      <c r="DC41" s="82" t="str">
        <f t="shared" si="49"/>
        <v/>
      </c>
      <c r="DD41" s="82" t="str">
        <f t="shared" si="50"/>
        <v/>
      </c>
      <c r="DE41" s="82" t="str">
        <f t="shared" si="51"/>
        <v/>
      </c>
      <c r="DF41" s="82" t="str">
        <f t="shared" si="52"/>
        <v/>
      </c>
      <c r="DG41" s="82" t="str">
        <f t="shared" si="53"/>
        <v/>
      </c>
      <c r="DH41" s="82" t="str">
        <f t="shared" si="54"/>
        <v/>
      </c>
      <c r="DI41" s="82" t="str">
        <f t="shared" si="55"/>
        <v/>
      </c>
      <c r="DJ41" s="82" t="str">
        <f t="shared" si="56"/>
        <v/>
      </c>
      <c r="DK41" s="82" t="str">
        <f t="shared" si="57"/>
        <v/>
      </c>
      <c r="DL41" s="82" t="str">
        <f t="shared" si="58"/>
        <v/>
      </c>
      <c r="DM41" s="82" t="str">
        <f t="shared" si="59"/>
        <v/>
      </c>
      <c r="DN41" s="82" t="str">
        <f t="shared" si="60"/>
        <v/>
      </c>
      <c r="DO41" s="82" t="str">
        <f t="shared" si="61"/>
        <v/>
      </c>
      <c r="DP41" s="82" t="str">
        <f t="shared" si="62"/>
        <v/>
      </c>
      <c r="DQ41" s="82" t="str">
        <f t="shared" si="63"/>
        <v/>
      </c>
      <c r="DR41" s="82" t="str">
        <f t="shared" si="64"/>
        <v/>
      </c>
    </row>
    <row r="42" spans="1:122" ht="15.75" thickBot="1" x14ac:dyDescent="0.3">
      <c r="A42" s="18"/>
      <c r="B42" s="21" t="s">
        <v>147</v>
      </c>
      <c r="C42" s="77">
        <v>1455.5692075427901</v>
      </c>
      <c r="D42" s="77">
        <v>1506.93326865944</v>
      </c>
      <c r="E42" s="77">
        <v>1687.7904639640799</v>
      </c>
      <c r="F42" s="77">
        <v>1588.44646694009</v>
      </c>
      <c r="G42" s="77">
        <v>1548.12015225598</v>
      </c>
      <c r="H42" s="77">
        <v>1532.5596109891201</v>
      </c>
      <c r="I42" s="77">
        <v>1552.0569671030901</v>
      </c>
      <c r="J42" s="77">
        <v>1230.3344915237701</v>
      </c>
      <c r="K42" s="77">
        <v>1386.85559435192</v>
      </c>
      <c r="L42" s="77">
        <v>1303.12310384428</v>
      </c>
      <c r="M42" s="77">
        <v>1344.6978231266501</v>
      </c>
      <c r="N42" s="77">
        <v>1249.13402708693</v>
      </c>
      <c r="O42" s="77">
        <v>1177.5553657513799</v>
      </c>
      <c r="P42" s="77">
        <v>1135.0152352616401</v>
      </c>
      <c r="Q42" s="77">
        <v>961.47157001529399</v>
      </c>
      <c r="R42" s="77">
        <v>1101.4308410021999</v>
      </c>
      <c r="S42" s="77">
        <v>960.84291496410401</v>
      </c>
      <c r="T42" s="77">
        <v>976.60091591996604</v>
      </c>
      <c r="U42" s="77">
        <v>1336.1773636306</v>
      </c>
      <c r="V42" s="77">
        <v>1273.4838341044699</v>
      </c>
      <c r="W42" s="77">
        <v>1247.1942966235499</v>
      </c>
      <c r="X42" s="77">
        <v>1382.6560686636999</v>
      </c>
      <c r="Y42" s="77">
        <v>1436.5256999882499</v>
      </c>
      <c r="Z42" s="77">
        <v>1432.2220670690299</v>
      </c>
      <c r="AA42" s="77">
        <v>1566.9047779155601</v>
      </c>
      <c r="AB42" s="77">
        <v>1521.4527505716401</v>
      </c>
      <c r="AC42" s="77">
        <v>1453.15326201728</v>
      </c>
      <c r="AD42" s="77">
        <v>1595.62855365728</v>
      </c>
      <c r="AE42" s="77">
        <v>1671.08788167848</v>
      </c>
      <c r="AF42" s="77">
        <v>1568.6877828204499</v>
      </c>
      <c r="AG42" s="77">
        <v>1615.20586564621</v>
      </c>
      <c r="AH42" s="77">
        <v>1441.73286406019</v>
      </c>
      <c r="AI42" s="77">
        <v>1652.75561880142</v>
      </c>
      <c r="AJ42" s="77">
        <v>1675.5166980435799</v>
      </c>
      <c r="AK42" s="77">
        <v>1720.7035119402799</v>
      </c>
      <c r="AL42" s="77">
        <v>1549.4273018833101</v>
      </c>
      <c r="AM42" s="77">
        <v>817.90274769934604</v>
      </c>
      <c r="AN42" s="77">
        <v>1413.3249486954401</v>
      </c>
      <c r="AO42" s="77">
        <v>1592.62082304514</v>
      </c>
      <c r="AP42" s="77">
        <v>1629.4794337762701</v>
      </c>
      <c r="AQ42" s="77">
        <v>1554.54548587769</v>
      </c>
      <c r="AR42" s="77">
        <v>1541.0706155703899</v>
      </c>
      <c r="AS42" s="77">
        <v>1627.0654241472</v>
      </c>
      <c r="AT42" s="77">
        <v>1590.54009947893</v>
      </c>
      <c r="AU42" s="77">
        <v>1758.0061056967099</v>
      </c>
      <c r="AV42" s="77">
        <v>1504.3312816213599</v>
      </c>
      <c r="AW42" s="77">
        <v>1586.66674735263</v>
      </c>
      <c r="AX42" s="77">
        <v>1686.12496394462</v>
      </c>
      <c r="AY42" s="77">
        <v>1663.34002466642</v>
      </c>
      <c r="AZ42" s="77">
        <v>1595.68919779983</v>
      </c>
      <c r="BA42" s="77">
        <v>1582.1795874198399</v>
      </c>
      <c r="BB42" s="77">
        <v>1637.27995703426</v>
      </c>
      <c r="BC42" s="77">
        <v>1499.34786634336</v>
      </c>
      <c r="BD42" s="90"/>
      <c r="BE42" s="82" t="str">
        <f t="shared" si="65"/>
        <v/>
      </c>
      <c r="BF42" s="82" t="str">
        <f t="shared" si="0"/>
        <v/>
      </c>
      <c r="BG42" s="82" t="str">
        <f t="shared" si="1"/>
        <v/>
      </c>
      <c r="BH42" s="82" t="str">
        <f t="shared" si="2"/>
        <v/>
      </c>
      <c r="BI42" s="82" t="str">
        <f t="shared" si="3"/>
        <v/>
      </c>
      <c r="BJ42" s="82" t="str">
        <f t="shared" si="4"/>
        <v/>
      </c>
      <c r="BK42" s="82" t="str">
        <f t="shared" si="5"/>
        <v/>
      </c>
      <c r="BL42" s="82" t="str">
        <f t="shared" si="6"/>
        <v/>
      </c>
      <c r="BM42" s="82" t="str">
        <f t="shared" si="7"/>
        <v/>
      </c>
      <c r="BN42" s="82" t="str">
        <f t="shared" si="8"/>
        <v/>
      </c>
      <c r="BO42" s="82" t="str">
        <f t="shared" si="9"/>
        <v/>
      </c>
      <c r="BP42" s="82" t="str">
        <f t="shared" si="10"/>
        <v/>
      </c>
      <c r="BQ42" s="82" t="str">
        <f t="shared" si="11"/>
        <v/>
      </c>
      <c r="BR42" s="82" t="str">
        <f t="shared" si="12"/>
        <v/>
      </c>
      <c r="BS42" s="82" t="str">
        <f t="shared" si="13"/>
        <v/>
      </c>
      <c r="BT42" s="82" t="str">
        <f t="shared" si="14"/>
        <v/>
      </c>
      <c r="BU42" s="82" t="str">
        <f t="shared" si="15"/>
        <v/>
      </c>
      <c r="BV42" s="82" t="str">
        <f t="shared" si="16"/>
        <v/>
      </c>
      <c r="BW42" s="82" t="str">
        <f t="shared" si="17"/>
        <v/>
      </c>
      <c r="BX42" s="82" t="str">
        <f t="shared" si="18"/>
        <v/>
      </c>
      <c r="BY42" s="82" t="str">
        <f t="shared" si="19"/>
        <v/>
      </c>
      <c r="BZ42" s="82" t="str">
        <f t="shared" si="20"/>
        <v/>
      </c>
      <c r="CA42" s="82" t="str">
        <f t="shared" si="21"/>
        <v/>
      </c>
      <c r="CB42" s="82" t="str">
        <f t="shared" si="22"/>
        <v/>
      </c>
      <c r="CC42" s="82" t="str">
        <f t="shared" si="23"/>
        <v/>
      </c>
      <c r="CD42" s="82" t="str">
        <f t="shared" si="24"/>
        <v/>
      </c>
      <c r="CE42" s="82" t="str">
        <f t="shared" si="25"/>
        <v/>
      </c>
      <c r="CF42" s="82" t="str">
        <f t="shared" si="26"/>
        <v/>
      </c>
      <c r="CG42" s="82" t="str">
        <f t="shared" si="27"/>
        <v/>
      </c>
      <c r="CH42" s="82" t="str">
        <f t="shared" si="28"/>
        <v/>
      </c>
      <c r="CI42" s="82" t="str">
        <f t="shared" si="29"/>
        <v/>
      </c>
      <c r="CJ42" s="82" t="str">
        <f t="shared" si="30"/>
        <v/>
      </c>
      <c r="CK42" s="82" t="str">
        <f t="shared" si="31"/>
        <v/>
      </c>
      <c r="CL42" s="82" t="str">
        <f t="shared" si="32"/>
        <v/>
      </c>
      <c r="CM42" s="82" t="str">
        <f t="shared" si="33"/>
        <v/>
      </c>
      <c r="CN42" s="82" t="str">
        <f t="shared" si="34"/>
        <v/>
      </c>
      <c r="CO42" s="82" t="str">
        <f t="shared" si="35"/>
        <v/>
      </c>
      <c r="CP42" s="82" t="str">
        <f t="shared" si="36"/>
        <v/>
      </c>
      <c r="CQ42" s="82" t="str">
        <f t="shared" si="37"/>
        <v/>
      </c>
      <c r="CR42" s="82" t="str">
        <f t="shared" si="38"/>
        <v/>
      </c>
      <c r="CS42" s="82" t="str">
        <f t="shared" si="39"/>
        <v/>
      </c>
      <c r="CT42" s="82" t="str">
        <f t="shared" si="40"/>
        <v/>
      </c>
      <c r="CU42" s="82" t="str">
        <f t="shared" si="41"/>
        <v/>
      </c>
      <c r="CV42" s="82" t="str">
        <f t="shared" si="42"/>
        <v/>
      </c>
      <c r="CW42" s="82" t="str">
        <f t="shared" si="43"/>
        <v/>
      </c>
      <c r="CX42" s="82" t="str">
        <f t="shared" si="44"/>
        <v/>
      </c>
      <c r="CY42" s="82" t="str">
        <f t="shared" si="45"/>
        <v/>
      </c>
      <c r="CZ42" s="82" t="str">
        <f t="shared" si="46"/>
        <v/>
      </c>
      <c r="DA42" s="82" t="str">
        <f t="shared" si="47"/>
        <v/>
      </c>
      <c r="DB42" s="82" t="str">
        <f t="shared" si="48"/>
        <v/>
      </c>
      <c r="DC42" s="82" t="str">
        <f t="shared" si="49"/>
        <v/>
      </c>
      <c r="DD42" s="82" t="str">
        <f t="shared" si="50"/>
        <v/>
      </c>
      <c r="DE42" s="82" t="str">
        <f t="shared" si="51"/>
        <v/>
      </c>
      <c r="DF42" s="82" t="str">
        <f t="shared" si="52"/>
        <v/>
      </c>
      <c r="DG42" s="82" t="str">
        <f t="shared" si="53"/>
        <v/>
      </c>
      <c r="DH42" s="82" t="str">
        <f t="shared" si="54"/>
        <v/>
      </c>
      <c r="DI42" s="82" t="str">
        <f t="shared" si="55"/>
        <v/>
      </c>
      <c r="DJ42" s="82" t="str">
        <f t="shared" si="56"/>
        <v/>
      </c>
      <c r="DK42" s="82" t="str">
        <f t="shared" si="57"/>
        <v/>
      </c>
      <c r="DL42" s="82" t="str">
        <f t="shared" si="58"/>
        <v/>
      </c>
      <c r="DM42" s="82" t="str">
        <f t="shared" si="59"/>
        <v/>
      </c>
      <c r="DN42" s="82" t="str">
        <f t="shared" si="60"/>
        <v/>
      </c>
      <c r="DO42" s="82" t="str">
        <f t="shared" si="61"/>
        <v/>
      </c>
      <c r="DP42" s="82" t="str">
        <f t="shared" si="62"/>
        <v/>
      </c>
      <c r="DQ42" s="82" t="str">
        <f t="shared" si="63"/>
        <v/>
      </c>
      <c r="DR42" s="82" t="str">
        <f t="shared" si="64"/>
        <v/>
      </c>
    </row>
    <row r="43" spans="1:122" ht="15.75" thickBot="1" x14ac:dyDescent="0.3">
      <c r="A43" s="19" t="s">
        <v>106</v>
      </c>
      <c r="B43" s="20" t="s">
        <v>107</v>
      </c>
      <c r="C43" s="81">
        <v>289.42433961170701</v>
      </c>
      <c r="D43" s="81">
        <v>286.90187295526198</v>
      </c>
      <c r="E43" s="81">
        <v>293.24600309092699</v>
      </c>
      <c r="F43" s="81">
        <v>309.91872260203297</v>
      </c>
      <c r="G43" s="81">
        <v>297.33923238999603</v>
      </c>
      <c r="H43" s="81">
        <v>299.24873016295498</v>
      </c>
      <c r="I43" s="81">
        <v>270.03011060616598</v>
      </c>
      <c r="J43" s="81">
        <v>314.41651268366797</v>
      </c>
      <c r="K43" s="81">
        <v>316.87673532994</v>
      </c>
      <c r="L43" s="81">
        <v>330.66751533750698</v>
      </c>
      <c r="M43" s="81">
        <v>354.93370757193901</v>
      </c>
      <c r="N43" s="81">
        <v>301.37317308430198</v>
      </c>
      <c r="O43" s="81">
        <v>241.95243554505299</v>
      </c>
      <c r="P43" s="81">
        <v>206.433787325119</v>
      </c>
      <c r="Q43" s="81">
        <v>235.02543749128199</v>
      </c>
      <c r="R43" s="81">
        <v>219.20162878054001</v>
      </c>
      <c r="S43" s="81">
        <v>240.861645670961</v>
      </c>
      <c r="T43" s="81">
        <v>317.912305736787</v>
      </c>
      <c r="U43" s="81">
        <v>351.19067844802402</v>
      </c>
      <c r="V43" s="81">
        <v>333.35291985247198</v>
      </c>
      <c r="W43" s="81">
        <v>307.85336910625398</v>
      </c>
      <c r="X43" s="81">
        <v>253.232484117398</v>
      </c>
      <c r="Y43" s="81">
        <v>221.583119626615</v>
      </c>
      <c r="Z43" s="81">
        <v>287.19249064766001</v>
      </c>
      <c r="AA43" s="81">
        <v>291.63718034697803</v>
      </c>
      <c r="AB43" s="81">
        <v>299.45383637259999</v>
      </c>
      <c r="AC43" s="81">
        <v>285.28113580719003</v>
      </c>
      <c r="AD43" s="81">
        <v>253.34952114257601</v>
      </c>
      <c r="AE43" s="81">
        <v>276.49530742492698</v>
      </c>
      <c r="AF43" s="81">
        <v>258.22760945727299</v>
      </c>
      <c r="AG43" s="81">
        <v>264.95193732622101</v>
      </c>
      <c r="AH43" s="81">
        <v>290.73542011196599</v>
      </c>
      <c r="AI43" s="81">
        <v>274.06898953548699</v>
      </c>
      <c r="AJ43" s="81">
        <v>277.22701722967599</v>
      </c>
      <c r="AK43" s="81">
        <v>282.411700352575</v>
      </c>
      <c r="AL43" s="81">
        <v>288.95954397604697</v>
      </c>
      <c r="AM43" s="81">
        <v>176.902885391013</v>
      </c>
      <c r="AN43" s="81">
        <v>181.93428492849199</v>
      </c>
      <c r="AO43" s="81">
        <v>217.991979701698</v>
      </c>
      <c r="AP43" s="81">
        <v>162.110522569945</v>
      </c>
      <c r="AQ43" s="81">
        <v>243.68027383171801</v>
      </c>
      <c r="AR43" s="81">
        <v>294.32455296549898</v>
      </c>
      <c r="AS43" s="81">
        <v>307.99351470327599</v>
      </c>
      <c r="AT43" s="81">
        <v>352.04724125471</v>
      </c>
      <c r="AU43" s="81">
        <v>353.75397390014899</v>
      </c>
      <c r="AV43" s="81">
        <v>340.64081183589798</v>
      </c>
      <c r="AW43" s="81">
        <v>337.62423032273801</v>
      </c>
      <c r="AX43" s="81">
        <v>404.99838215768301</v>
      </c>
      <c r="AY43" s="81">
        <v>362.63608608335397</v>
      </c>
      <c r="AZ43" s="81">
        <v>360.34148105971099</v>
      </c>
      <c r="BA43" s="81">
        <v>373.97010351085697</v>
      </c>
      <c r="BB43" s="81">
        <v>373.917365239719</v>
      </c>
      <c r="BC43" s="81">
        <v>402.84588049655298</v>
      </c>
      <c r="BD43" s="86"/>
      <c r="BE43" s="82" t="str">
        <f t="shared" si="65"/>
        <v/>
      </c>
      <c r="BF43" s="82" t="str">
        <f t="shared" si="0"/>
        <v/>
      </c>
      <c r="BG43" s="82" t="str">
        <f t="shared" si="1"/>
        <v/>
      </c>
      <c r="BH43" s="82" t="str">
        <f t="shared" si="2"/>
        <v/>
      </c>
      <c r="BI43" s="82" t="str">
        <f t="shared" si="3"/>
        <v/>
      </c>
      <c r="BJ43" s="82" t="str">
        <f t="shared" si="4"/>
        <v/>
      </c>
      <c r="BK43" s="82" t="str">
        <f t="shared" si="5"/>
        <v/>
      </c>
      <c r="BL43" s="82" t="str">
        <f t="shared" si="6"/>
        <v/>
      </c>
      <c r="BM43" s="82" t="str">
        <f t="shared" si="7"/>
        <v/>
      </c>
      <c r="BN43" s="82" t="str">
        <f t="shared" si="8"/>
        <v/>
      </c>
      <c r="BO43" s="82" t="str">
        <f t="shared" si="9"/>
        <v/>
      </c>
      <c r="BP43" s="82" t="str">
        <f t="shared" si="10"/>
        <v/>
      </c>
      <c r="BQ43" s="82" t="str">
        <f t="shared" si="11"/>
        <v/>
      </c>
      <c r="BR43" s="82" t="str">
        <f t="shared" si="12"/>
        <v/>
      </c>
      <c r="BS43" s="82" t="str">
        <f t="shared" si="13"/>
        <v/>
      </c>
      <c r="BT43" s="82" t="str">
        <f t="shared" si="14"/>
        <v/>
      </c>
      <c r="BU43" s="82" t="str">
        <f t="shared" si="15"/>
        <v/>
      </c>
      <c r="BV43" s="82" t="str">
        <f t="shared" si="16"/>
        <v/>
      </c>
      <c r="BW43" s="82" t="str">
        <f t="shared" si="17"/>
        <v/>
      </c>
      <c r="BX43" s="82" t="str">
        <f t="shared" si="18"/>
        <v/>
      </c>
      <c r="BY43" s="82" t="str">
        <f t="shared" si="19"/>
        <v/>
      </c>
      <c r="BZ43" s="82" t="str">
        <f t="shared" si="20"/>
        <v/>
      </c>
      <c r="CA43" s="82" t="str">
        <f t="shared" si="21"/>
        <v/>
      </c>
      <c r="CB43" s="82" t="str">
        <f t="shared" si="22"/>
        <v/>
      </c>
      <c r="CC43" s="82" t="str">
        <f t="shared" si="23"/>
        <v/>
      </c>
      <c r="CD43" s="82" t="str">
        <f t="shared" si="24"/>
        <v/>
      </c>
      <c r="CE43" s="82" t="str">
        <f t="shared" si="25"/>
        <v/>
      </c>
      <c r="CF43" s="82" t="str">
        <f t="shared" si="26"/>
        <v/>
      </c>
      <c r="CG43" s="82" t="str">
        <f t="shared" si="27"/>
        <v/>
      </c>
      <c r="CH43" s="82" t="str">
        <f t="shared" si="28"/>
        <v/>
      </c>
      <c r="CI43" s="82" t="str">
        <f t="shared" si="29"/>
        <v/>
      </c>
      <c r="CJ43" s="82" t="str">
        <f t="shared" si="30"/>
        <v/>
      </c>
      <c r="CK43" s="82" t="str">
        <f t="shared" si="31"/>
        <v/>
      </c>
      <c r="CL43" s="82" t="str">
        <f t="shared" si="32"/>
        <v/>
      </c>
      <c r="CM43" s="82" t="str">
        <f t="shared" si="33"/>
        <v/>
      </c>
      <c r="CN43" s="82" t="str">
        <f t="shared" si="34"/>
        <v/>
      </c>
      <c r="CO43" s="82" t="str">
        <f t="shared" si="35"/>
        <v/>
      </c>
      <c r="CP43" s="82" t="str">
        <f t="shared" si="36"/>
        <v/>
      </c>
      <c r="CQ43" s="82" t="str">
        <f t="shared" si="37"/>
        <v/>
      </c>
      <c r="CR43" s="82" t="str">
        <f t="shared" si="38"/>
        <v/>
      </c>
      <c r="CS43" s="82" t="str">
        <f t="shared" si="39"/>
        <v/>
      </c>
      <c r="CT43" s="82" t="str">
        <f t="shared" si="40"/>
        <v/>
      </c>
      <c r="CU43" s="82" t="str">
        <f t="shared" si="41"/>
        <v/>
      </c>
      <c r="CV43" s="82" t="str">
        <f t="shared" si="42"/>
        <v/>
      </c>
      <c r="CW43" s="82" t="str">
        <f t="shared" si="43"/>
        <v/>
      </c>
      <c r="CX43" s="82" t="str">
        <f t="shared" si="44"/>
        <v/>
      </c>
      <c r="CY43" s="82" t="str">
        <f t="shared" si="45"/>
        <v/>
      </c>
      <c r="CZ43" s="82" t="str">
        <f t="shared" si="46"/>
        <v/>
      </c>
      <c r="DA43" s="82" t="str">
        <f t="shared" si="47"/>
        <v/>
      </c>
      <c r="DB43" s="82" t="str">
        <f t="shared" si="48"/>
        <v/>
      </c>
      <c r="DC43" s="82" t="str">
        <f t="shared" si="49"/>
        <v/>
      </c>
      <c r="DD43" s="82" t="str">
        <f t="shared" si="50"/>
        <v/>
      </c>
      <c r="DE43" s="82" t="str">
        <f t="shared" si="51"/>
        <v/>
      </c>
      <c r="DF43" s="82" t="str">
        <f t="shared" si="52"/>
        <v/>
      </c>
      <c r="DG43" s="82" t="str">
        <f t="shared" si="53"/>
        <v/>
      </c>
      <c r="DH43" s="82" t="str">
        <f t="shared" si="54"/>
        <v/>
      </c>
      <c r="DI43" s="82" t="str">
        <f t="shared" si="55"/>
        <v/>
      </c>
      <c r="DJ43" s="82" t="str">
        <f t="shared" si="56"/>
        <v/>
      </c>
      <c r="DK43" s="82" t="str">
        <f t="shared" si="57"/>
        <v/>
      </c>
      <c r="DL43" s="82" t="str">
        <f t="shared" si="58"/>
        <v/>
      </c>
      <c r="DM43" s="82" t="str">
        <f t="shared" si="59"/>
        <v/>
      </c>
      <c r="DN43" s="82" t="str">
        <f t="shared" si="60"/>
        <v/>
      </c>
      <c r="DO43" s="82" t="str">
        <f t="shared" si="61"/>
        <v/>
      </c>
      <c r="DP43" s="82" t="str">
        <f t="shared" si="62"/>
        <v/>
      </c>
      <c r="DQ43" s="82" t="str">
        <f t="shared" si="63"/>
        <v/>
      </c>
      <c r="DR43" s="82" t="str">
        <f t="shared" si="64"/>
        <v/>
      </c>
    </row>
    <row r="44" spans="1:122" ht="15.75" thickBot="1" x14ac:dyDescent="0.3">
      <c r="A44" s="19" t="s">
        <v>108</v>
      </c>
      <c r="B44" s="20" t="s">
        <v>12</v>
      </c>
      <c r="C44" s="81">
        <v>318.98607482025199</v>
      </c>
      <c r="D44" s="81">
        <v>322.29676865358101</v>
      </c>
      <c r="E44" s="81">
        <v>295.36341809227099</v>
      </c>
      <c r="F44" s="81">
        <v>207.687917849115</v>
      </c>
      <c r="G44" s="81">
        <v>322.35454128273102</v>
      </c>
      <c r="H44" s="81">
        <v>283.52336892150498</v>
      </c>
      <c r="I44" s="81">
        <v>247.754863028617</v>
      </c>
      <c r="J44" s="81">
        <v>236.71284127258201</v>
      </c>
      <c r="K44" s="81">
        <v>264.441315405973</v>
      </c>
      <c r="L44" s="81">
        <v>291.17720093116702</v>
      </c>
      <c r="M44" s="81">
        <v>290.75767127690801</v>
      </c>
      <c r="N44" s="81">
        <v>284.476337335805</v>
      </c>
      <c r="O44" s="81">
        <v>244.97934060710301</v>
      </c>
      <c r="P44" s="81">
        <v>316.51257681193698</v>
      </c>
      <c r="Q44" s="81">
        <v>317.61537082401099</v>
      </c>
      <c r="R44" s="81">
        <v>312.00229668026799</v>
      </c>
      <c r="S44" s="81">
        <v>331.88634840878598</v>
      </c>
      <c r="T44" s="81">
        <v>394.08017681480698</v>
      </c>
      <c r="U44" s="81">
        <v>410.66294494682302</v>
      </c>
      <c r="V44" s="81">
        <v>410.00701003740102</v>
      </c>
      <c r="W44" s="81">
        <v>380.58024393574601</v>
      </c>
      <c r="X44" s="81">
        <v>419.74305387680101</v>
      </c>
      <c r="Y44" s="81">
        <v>398.05507550336898</v>
      </c>
      <c r="Z44" s="81">
        <v>459.11757731370199</v>
      </c>
      <c r="AA44" s="81">
        <v>459.30897764958797</v>
      </c>
      <c r="AB44" s="81">
        <v>319.92223310404501</v>
      </c>
      <c r="AC44" s="81">
        <v>337.264365119373</v>
      </c>
      <c r="AD44" s="81">
        <v>350.88467016298102</v>
      </c>
      <c r="AE44" s="81">
        <v>418.12747607277299</v>
      </c>
      <c r="AF44" s="81">
        <v>413.20429342123998</v>
      </c>
      <c r="AG44" s="81">
        <v>432.27686986350602</v>
      </c>
      <c r="AH44" s="81">
        <v>397.68105781780099</v>
      </c>
      <c r="AI44" s="81">
        <v>426.40482615337697</v>
      </c>
      <c r="AJ44" s="81">
        <v>400.739294126446</v>
      </c>
      <c r="AK44" s="81">
        <v>386.99171248195103</v>
      </c>
      <c r="AL44" s="81">
        <v>444.63829497084299</v>
      </c>
      <c r="AM44" s="81">
        <v>256.16786509649899</v>
      </c>
      <c r="AN44" s="81">
        <v>388.982520785909</v>
      </c>
      <c r="AO44" s="81">
        <v>447.03071970888197</v>
      </c>
      <c r="AP44" s="81">
        <v>379.60078902503801</v>
      </c>
      <c r="AQ44" s="81">
        <v>355.04093395168798</v>
      </c>
      <c r="AR44" s="81">
        <v>466.92627701818998</v>
      </c>
      <c r="AS44" s="81">
        <v>525.77936830042404</v>
      </c>
      <c r="AT44" s="81">
        <v>495.74810358318302</v>
      </c>
      <c r="AU44" s="81">
        <v>580.01009048761</v>
      </c>
      <c r="AV44" s="81">
        <v>535.28831233483095</v>
      </c>
      <c r="AW44" s="81">
        <v>543.34100048508901</v>
      </c>
      <c r="AX44" s="81">
        <v>585.25478763234696</v>
      </c>
      <c r="AY44" s="81">
        <v>575.35644945665103</v>
      </c>
      <c r="AZ44" s="81">
        <v>521.43356233224699</v>
      </c>
      <c r="BA44" s="81">
        <v>514.75994280344901</v>
      </c>
      <c r="BB44" s="81">
        <v>468.52818274026703</v>
      </c>
      <c r="BC44" s="81">
        <v>470.88213528126602</v>
      </c>
      <c r="BD44" s="86"/>
      <c r="BE44" s="82" t="str">
        <f t="shared" si="65"/>
        <v/>
      </c>
      <c r="BF44" s="82" t="str">
        <f t="shared" si="0"/>
        <v/>
      </c>
      <c r="BG44" s="82" t="str">
        <f t="shared" si="1"/>
        <v/>
      </c>
      <c r="BH44" s="82" t="str">
        <f t="shared" si="2"/>
        <v/>
      </c>
      <c r="BI44" s="82" t="str">
        <f t="shared" si="3"/>
        <v/>
      </c>
      <c r="BJ44" s="82" t="str">
        <f t="shared" si="4"/>
        <v/>
      </c>
      <c r="BK44" s="82" t="str">
        <f t="shared" si="5"/>
        <v/>
      </c>
      <c r="BL44" s="82" t="str">
        <f t="shared" si="6"/>
        <v/>
      </c>
      <c r="BM44" s="82" t="str">
        <f t="shared" si="7"/>
        <v/>
      </c>
      <c r="BN44" s="82" t="str">
        <f t="shared" si="8"/>
        <v/>
      </c>
      <c r="BO44" s="82" t="str">
        <f t="shared" si="9"/>
        <v/>
      </c>
      <c r="BP44" s="82" t="str">
        <f t="shared" si="10"/>
        <v/>
      </c>
      <c r="BQ44" s="82" t="str">
        <f t="shared" si="11"/>
        <v/>
      </c>
      <c r="BR44" s="82" t="str">
        <f t="shared" si="12"/>
        <v/>
      </c>
      <c r="BS44" s="82" t="str">
        <f t="shared" si="13"/>
        <v/>
      </c>
      <c r="BT44" s="82" t="str">
        <f t="shared" si="14"/>
        <v/>
      </c>
      <c r="BU44" s="82" t="str">
        <f t="shared" si="15"/>
        <v/>
      </c>
      <c r="BV44" s="82" t="str">
        <f t="shared" si="16"/>
        <v/>
      </c>
      <c r="BW44" s="82" t="str">
        <f t="shared" si="17"/>
        <v/>
      </c>
      <c r="BX44" s="82" t="str">
        <f t="shared" si="18"/>
        <v/>
      </c>
      <c r="BY44" s="82" t="str">
        <f t="shared" si="19"/>
        <v/>
      </c>
      <c r="BZ44" s="82" t="str">
        <f t="shared" si="20"/>
        <v/>
      </c>
      <c r="CA44" s="82" t="str">
        <f t="shared" si="21"/>
        <v/>
      </c>
      <c r="CB44" s="82" t="str">
        <f t="shared" si="22"/>
        <v/>
      </c>
      <c r="CC44" s="82" t="str">
        <f t="shared" si="23"/>
        <v/>
      </c>
      <c r="CD44" s="82" t="str">
        <f t="shared" si="24"/>
        <v/>
      </c>
      <c r="CE44" s="82" t="str">
        <f t="shared" si="25"/>
        <v/>
      </c>
      <c r="CF44" s="82" t="str">
        <f t="shared" si="26"/>
        <v/>
      </c>
      <c r="CG44" s="82" t="str">
        <f t="shared" si="27"/>
        <v/>
      </c>
      <c r="CH44" s="82" t="str">
        <f t="shared" si="28"/>
        <v/>
      </c>
      <c r="CI44" s="82" t="str">
        <f t="shared" si="29"/>
        <v/>
      </c>
      <c r="CJ44" s="82" t="str">
        <f t="shared" si="30"/>
        <v/>
      </c>
      <c r="CK44" s="82" t="str">
        <f t="shared" si="31"/>
        <v/>
      </c>
      <c r="CL44" s="82" t="str">
        <f t="shared" si="32"/>
        <v/>
      </c>
      <c r="CM44" s="82" t="str">
        <f t="shared" si="33"/>
        <v/>
      </c>
      <c r="CN44" s="82" t="str">
        <f t="shared" si="34"/>
        <v/>
      </c>
      <c r="CO44" s="82" t="str">
        <f t="shared" si="35"/>
        <v/>
      </c>
      <c r="CP44" s="82" t="str">
        <f t="shared" si="36"/>
        <v/>
      </c>
      <c r="CQ44" s="82" t="str">
        <f t="shared" si="37"/>
        <v/>
      </c>
      <c r="CR44" s="82" t="str">
        <f t="shared" si="38"/>
        <v/>
      </c>
      <c r="CS44" s="82" t="str">
        <f t="shared" si="39"/>
        <v/>
      </c>
      <c r="CT44" s="82" t="str">
        <f t="shared" si="40"/>
        <v/>
      </c>
      <c r="CU44" s="82" t="str">
        <f t="shared" si="41"/>
        <v/>
      </c>
      <c r="CV44" s="82" t="str">
        <f t="shared" si="42"/>
        <v/>
      </c>
      <c r="CW44" s="82" t="str">
        <f t="shared" si="43"/>
        <v/>
      </c>
      <c r="CX44" s="82" t="str">
        <f t="shared" si="44"/>
        <v/>
      </c>
      <c r="CY44" s="82" t="str">
        <f t="shared" si="45"/>
        <v/>
      </c>
      <c r="CZ44" s="82" t="str">
        <f t="shared" si="46"/>
        <v/>
      </c>
      <c r="DA44" s="82" t="str">
        <f t="shared" si="47"/>
        <v/>
      </c>
      <c r="DB44" s="82" t="str">
        <f t="shared" si="48"/>
        <v/>
      </c>
      <c r="DC44" s="82" t="str">
        <f t="shared" si="49"/>
        <v/>
      </c>
      <c r="DD44" s="82" t="str">
        <f t="shared" si="50"/>
        <v/>
      </c>
      <c r="DE44" s="82" t="str">
        <f t="shared" si="51"/>
        <v/>
      </c>
      <c r="DF44" s="82" t="str">
        <f t="shared" si="52"/>
        <v/>
      </c>
      <c r="DG44" s="82" t="str">
        <f t="shared" si="53"/>
        <v/>
      </c>
      <c r="DH44" s="82" t="str">
        <f t="shared" si="54"/>
        <v/>
      </c>
      <c r="DI44" s="82" t="str">
        <f t="shared" si="55"/>
        <v/>
      </c>
      <c r="DJ44" s="82" t="str">
        <f t="shared" si="56"/>
        <v/>
      </c>
      <c r="DK44" s="82" t="str">
        <f t="shared" si="57"/>
        <v/>
      </c>
      <c r="DL44" s="82" t="str">
        <f t="shared" si="58"/>
        <v/>
      </c>
      <c r="DM44" s="82" t="str">
        <f t="shared" si="59"/>
        <v/>
      </c>
      <c r="DN44" s="82" t="str">
        <f t="shared" si="60"/>
        <v/>
      </c>
      <c r="DO44" s="82" t="str">
        <f t="shared" si="61"/>
        <v/>
      </c>
      <c r="DP44" s="82" t="str">
        <f t="shared" si="62"/>
        <v/>
      </c>
      <c r="DQ44" s="82" t="str">
        <f t="shared" si="63"/>
        <v/>
      </c>
      <c r="DR44" s="82" t="str">
        <f t="shared" si="64"/>
        <v/>
      </c>
    </row>
    <row r="45" spans="1:122" ht="15.75" thickBot="1" x14ac:dyDescent="0.3">
      <c r="A45" s="19" t="s">
        <v>109</v>
      </c>
      <c r="B45" s="20" t="s">
        <v>13</v>
      </c>
      <c r="C45" s="81">
        <v>24.475844640877899</v>
      </c>
      <c r="D45" s="81">
        <v>25.6862395584597</v>
      </c>
      <c r="E45" s="81">
        <v>28.007548764909199</v>
      </c>
      <c r="F45" s="81">
        <v>31.2160452094462</v>
      </c>
      <c r="G45" s="81">
        <v>28.906671056174201</v>
      </c>
      <c r="H45" s="81">
        <v>22.997868403893499</v>
      </c>
      <c r="I45" s="81">
        <v>24.671117941783798</v>
      </c>
      <c r="J45" s="81">
        <v>29.226425842973299</v>
      </c>
      <c r="K45" s="81">
        <v>33.939958327033402</v>
      </c>
      <c r="L45" s="81">
        <v>17.264333653282598</v>
      </c>
      <c r="M45" s="81">
        <v>20.874793126611699</v>
      </c>
      <c r="N45" s="81">
        <v>26.531680623501401</v>
      </c>
      <c r="O45" s="81">
        <v>19.939524437256502</v>
      </c>
      <c r="P45" s="81">
        <v>14.0028659198331</v>
      </c>
      <c r="Q45" s="81">
        <v>19.546064956078801</v>
      </c>
      <c r="R45" s="81">
        <v>22.2054190047266</v>
      </c>
      <c r="S45" s="81">
        <v>23.177977783001701</v>
      </c>
      <c r="T45" s="81">
        <v>27.260272303390199</v>
      </c>
      <c r="U45" s="81">
        <v>31.639273213175699</v>
      </c>
      <c r="V45" s="81">
        <v>37.984493353076999</v>
      </c>
      <c r="W45" s="81">
        <v>50.016322228957101</v>
      </c>
      <c r="X45" s="81">
        <v>32.208817471883499</v>
      </c>
      <c r="Y45" s="81">
        <v>34.040642875682003</v>
      </c>
      <c r="Z45" s="81">
        <v>41.7793608967566</v>
      </c>
      <c r="AA45" s="81">
        <v>51.682694643279802</v>
      </c>
      <c r="AB45" s="81">
        <v>41.105183423482899</v>
      </c>
      <c r="AC45" s="81">
        <v>35.627985507583702</v>
      </c>
      <c r="AD45" s="81">
        <v>43.666550617840997</v>
      </c>
      <c r="AE45" s="81">
        <v>64.640574212859093</v>
      </c>
      <c r="AF45" s="81">
        <v>48.743447217965397</v>
      </c>
      <c r="AG45" s="81">
        <v>49.351552853298401</v>
      </c>
      <c r="AH45" s="81">
        <v>52.560551980147501</v>
      </c>
      <c r="AI45" s="81">
        <v>61.790218523758398</v>
      </c>
      <c r="AJ45" s="81">
        <v>47.274694453488699</v>
      </c>
      <c r="AK45" s="81">
        <v>51.3588592949204</v>
      </c>
      <c r="AL45" s="81">
        <v>59.560348288180599</v>
      </c>
      <c r="AM45" s="81">
        <v>24.3775860261605</v>
      </c>
      <c r="AN45" s="81">
        <v>16.735761599431299</v>
      </c>
      <c r="AO45" s="81">
        <v>40.834067341060802</v>
      </c>
      <c r="AP45" s="81">
        <v>18.156422578655899</v>
      </c>
      <c r="AQ45" s="81">
        <v>27.205979329138898</v>
      </c>
      <c r="AR45" s="81">
        <v>42.653198388887603</v>
      </c>
      <c r="AS45" s="81">
        <v>62.637358737644199</v>
      </c>
      <c r="AT45" s="81">
        <v>52.715215441037302</v>
      </c>
      <c r="AU45" s="81">
        <v>63.981372370707099</v>
      </c>
      <c r="AV45" s="81">
        <v>67.092537620669901</v>
      </c>
      <c r="AW45" s="81">
        <v>46.201415199796699</v>
      </c>
      <c r="AX45" s="81">
        <v>49.662816144638199</v>
      </c>
      <c r="AY45" s="81">
        <v>54.487141156271299</v>
      </c>
      <c r="AZ45" s="81">
        <v>53.754799799666699</v>
      </c>
      <c r="BA45" s="81">
        <v>54.850806184945199</v>
      </c>
      <c r="BB45" s="81">
        <v>39.547858458298698</v>
      </c>
      <c r="BC45" s="81">
        <v>55.373993593151901</v>
      </c>
      <c r="BD45" s="86"/>
      <c r="BE45" s="82" t="str">
        <f t="shared" si="65"/>
        <v/>
      </c>
      <c r="BF45" s="82" t="str">
        <f t="shared" si="0"/>
        <v/>
      </c>
      <c r="BG45" s="82" t="str">
        <f t="shared" si="1"/>
        <v/>
      </c>
      <c r="BH45" s="82" t="str">
        <f t="shared" si="2"/>
        <v/>
      </c>
      <c r="BI45" s="82" t="str">
        <f t="shared" si="3"/>
        <v/>
      </c>
      <c r="BJ45" s="82" t="str">
        <f t="shared" si="4"/>
        <v/>
      </c>
      <c r="BK45" s="82" t="str">
        <f t="shared" si="5"/>
        <v/>
      </c>
      <c r="BL45" s="82" t="str">
        <f t="shared" si="6"/>
        <v/>
      </c>
      <c r="BM45" s="82" t="str">
        <f t="shared" si="7"/>
        <v/>
      </c>
      <c r="BN45" s="82" t="str">
        <f t="shared" si="8"/>
        <v/>
      </c>
      <c r="BO45" s="82" t="str">
        <f t="shared" si="9"/>
        <v/>
      </c>
      <c r="BP45" s="82" t="str">
        <f t="shared" si="10"/>
        <v/>
      </c>
      <c r="BQ45" s="82" t="str">
        <f t="shared" si="11"/>
        <v/>
      </c>
      <c r="BR45" s="82" t="str">
        <f t="shared" si="12"/>
        <v/>
      </c>
      <c r="BS45" s="82" t="str">
        <f t="shared" si="13"/>
        <v/>
      </c>
      <c r="BT45" s="82" t="str">
        <f t="shared" si="14"/>
        <v/>
      </c>
      <c r="BU45" s="82" t="str">
        <f t="shared" si="15"/>
        <v/>
      </c>
      <c r="BV45" s="82" t="str">
        <f t="shared" si="16"/>
        <v/>
      </c>
      <c r="BW45" s="82" t="str">
        <f t="shared" si="17"/>
        <v/>
      </c>
      <c r="BX45" s="82" t="str">
        <f t="shared" si="18"/>
        <v/>
      </c>
      <c r="BY45" s="82" t="str">
        <f t="shared" si="19"/>
        <v/>
      </c>
      <c r="BZ45" s="82" t="str">
        <f t="shared" si="20"/>
        <v/>
      </c>
      <c r="CA45" s="82" t="str">
        <f t="shared" si="21"/>
        <v/>
      </c>
      <c r="CB45" s="82" t="str">
        <f t="shared" si="22"/>
        <v/>
      </c>
      <c r="CC45" s="82" t="str">
        <f t="shared" si="23"/>
        <v/>
      </c>
      <c r="CD45" s="82" t="str">
        <f t="shared" si="24"/>
        <v/>
      </c>
      <c r="CE45" s="82" t="str">
        <f t="shared" si="25"/>
        <v/>
      </c>
      <c r="CF45" s="82" t="str">
        <f t="shared" si="26"/>
        <v/>
      </c>
      <c r="CG45" s="82" t="str">
        <f t="shared" si="27"/>
        <v/>
      </c>
      <c r="CH45" s="82" t="str">
        <f t="shared" si="28"/>
        <v/>
      </c>
      <c r="CI45" s="82" t="str">
        <f t="shared" si="29"/>
        <v/>
      </c>
      <c r="CJ45" s="82" t="str">
        <f t="shared" si="30"/>
        <v/>
      </c>
      <c r="CK45" s="82" t="str">
        <f t="shared" si="31"/>
        <v/>
      </c>
      <c r="CL45" s="82" t="str">
        <f t="shared" si="32"/>
        <v/>
      </c>
      <c r="CM45" s="82" t="str">
        <f t="shared" si="33"/>
        <v/>
      </c>
      <c r="CN45" s="82" t="str">
        <f t="shared" si="34"/>
        <v/>
      </c>
      <c r="CO45" s="82" t="str">
        <f t="shared" si="35"/>
        <v/>
      </c>
      <c r="CP45" s="82" t="str">
        <f t="shared" si="36"/>
        <v/>
      </c>
      <c r="CQ45" s="82" t="str">
        <f t="shared" si="37"/>
        <v/>
      </c>
      <c r="CR45" s="82" t="str">
        <f t="shared" si="38"/>
        <v/>
      </c>
      <c r="CS45" s="82" t="str">
        <f t="shared" si="39"/>
        <v/>
      </c>
      <c r="CT45" s="82" t="str">
        <f t="shared" si="40"/>
        <v/>
      </c>
      <c r="CU45" s="82" t="str">
        <f t="shared" si="41"/>
        <v/>
      </c>
      <c r="CV45" s="82" t="str">
        <f t="shared" si="42"/>
        <v/>
      </c>
      <c r="CW45" s="82" t="str">
        <f t="shared" si="43"/>
        <v/>
      </c>
      <c r="CX45" s="82" t="str">
        <f t="shared" si="44"/>
        <v/>
      </c>
      <c r="CY45" s="82" t="str">
        <f t="shared" si="45"/>
        <v/>
      </c>
      <c r="CZ45" s="82" t="str">
        <f t="shared" si="46"/>
        <v/>
      </c>
      <c r="DA45" s="82" t="str">
        <f t="shared" si="47"/>
        <v/>
      </c>
      <c r="DB45" s="82" t="str">
        <f t="shared" si="48"/>
        <v/>
      </c>
      <c r="DC45" s="82" t="str">
        <f t="shared" si="49"/>
        <v/>
      </c>
      <c r="DD45" s="82" t="str">
        <f t="shared" si="50"/>
        <v/>
      </c>
      <c r="DE45" s="82" t="str">
        <f t="shared" si="51"/>
        <v/>
      </c>
      <c r="DF45" s="82" t="str">
        <f t="shared" si="52"/>
        <v/>
      </c>
      <c r="DG45" s="82" t="str">
        <f t="shared" si="53"/>
        <v/>
      </c>
      <c r="DH45" s="82" t="str">
        <f t="shared" si="54"/>
        <v/>
      </c>
      <c r="DI45" s="82" t="str">
        <f t="shared" si="55"/>
        <v/>
      </c>
      <c r="DJ45" s="82" t="str">
        <f t="shared" si="56"/>
        <v/>
      </c>
      <c r="DK45" s="82" t="str">
        <f t="shared" si="57"/>
        <v/>
      </c>
      <c r="DL45" s="82" t="str">
        <f t="shared" si="58"/>
        <v/>
      </c>
      <c r="DM45" s="82" t="str">
        <f t="shared" si="59"/>
        <v/>
      </c>
      <c r="DN45" s="82" t="str">
        <f t="shared" si="60"/>
        <v/>
      </c>
      <c r="DO45" s="82" t="str">
        <f t="shared" si="61"/>
        <v/>
      </c>
      <c r="DP45" s="82" t="str">
        <f t="shared" si="62"/>
        <v/>
      </c>
      <c r="DQ45" s="82" t="str">
        <f t="shared" si="63"/>
        <v/>
      </c>
      <c r="DR45" s="82" t="str">
        <f t="shared" si="64"/>
        <v/>
      </c>
    </row>
    <row r="46" spans="1:122" ht="15.75" thickBot="1" x14ac:dyDescent="0.3">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86"/>
      <c r="BE46" s="82" t="str">
        <f t="shared" si="65"/>
        <v/>
      </c>
      <c r="BF46" s="82" t="str">
        <f t="shared" si="0"/>
        <v/>
      </c>
      <c r="BG46" s="82" t="str">
        <f t="shared" si="1"/>
        <v/>
      </c>
      <c r="BH46" s="82" t="str">
        <f t="shared" si="2"/>
        <v/>
      </c>
      <c r="BI46" s="82" t="str">
        <f t="shared" si="3"/>
        <v/>
      </c>
      <c r="BJ46" s="82" t="str">
        <f t="shared" si="4"/>
        <v/>
      </c>
      <c r="BK46" s="82" t="str">
        <f t="shared" si="5"/>
        <v/>
      </c>
      <c r="BL46" s="82" t="str">
        <f t="shared" si="6"/>
        <v/>
      </c>
      <c r="BM46" s="82" t="str">
        <f t="shared" si="7"/>
        <v/>
      </c>
      <c r="BN46" s="82" t="str">
        <f t="shared" si="8"/>
        <v/>
      </c>
      <c r="BO46" s="82" t="str">
        <f t="shared" si="9"/>
        <v/>
      </c>
      <c r="BP46" s="82" t="str">
        <f t="shared" si="10"/>
        <v/>
      </c>
      <c r="BQ46" s="82" t="str">
        <f t="shared" si="11"/>
        <v/>
      </c>
      <c r="BR46" s="82" t="str">
        <f t="shared" si="12"/>
        <v/>
      </c>
      <c r="BS46" s="82" t="str">
        <f t="shared" si="13"/>
        <v/>
      </c>
      <c r="BT46" s="82" t="str">
        <f t="shared" si="14"/>
        <v/>
      </c>
      <c r="BU46" s="82" t="str">
        <f t="shared" si="15"/>
        <v/>
      </c>
      <c r="BV46" s="82" t="str">
        <f t="shared" si="16"/>
        <v/>
      </c>
      <c r="BW46" s="82" t="str">
        <f t="shared" si="17"/>
        <v/>
      </c>
      <c r="BX46" s="82" t="str">
        <f t="shared" si="18"/>
        <v/>
      </c>
      <c r="BY46" s="82" t="str">
        <f t="shared" si="19"/>
        <v/>
      </c>
      <c r="BZ46" s="82" t="str">
        <f t="shared" si="20"/>
        <v/>
      </c>
      <c r="CA46" s="82" t="str">
        <f t="shared" si="21"/>
        <v/>
      </c>
      <c r="CB46" s="82" t="str">
        <f t="shared" si="22"/>
        <v/>
      </c>
      <c r="CC46" s="82" t="str">
        <f t="shared" si="23"/>
        <v/>
      </c>
      <c r="CD46" s="82" t="str">
        <f t="shared" si="24"/>
        <v/>
      </c>
      <c r="CE46" s="82" t="str">
        <f t="shared" si="25"/>
        <v/>
      </c>
      <c r="CF46" s="82" t="str">
        <f t="shared" si="26"/>
        <v/>
      </c>
      <c r="CG46" s="82" t="str">
        <f t="shared" si="27"/>
        <v/>
      </c>
      <c r="CH46" s="82" t="str">
        <f t="shared" si="28"/>
        <v/>
      </c>
      <c r="CI46" s="82" t="str">
        <f t="shared" si="29"/>
        <v/>
      </c>
      <c r="CJ46" s="82" t="str">
        <f t="shared" si="30"/>
        <v/>
      </c>
      <c r="CK46" s="82" t="str">
        <f t="shared" si="31"/>
        <v/>
      </c>
      <c r="CL46" s="82" t="str">
        <f t="shared" si="32"/>
        <v/>
      </c>
      <c r="CM46" s="82" t="str">
        <f t="shared" si="33"/>
        <v/>
      </c>
      <c r="CN46" s="82" t="str">
        <f t="shared" si="34"/>
        <v/>
      </c>
      <c r="CO46" s="82" t="str">
        <f t="shared" si="35"/>
        <v/>
      </c>
      <c r="CP46" s="82" t="str">
        <f t="shared" si="36"/>
        <v/>
      </c>
      <c r="CQ46" s="82" t="str">
        <f t="shared" si="37"/>
        <v/>
      </c>
      <c r="CR46" s="82" t="str">
        <f t="shared" si="38"/>
        <v/>
      </c>
      <c r="CS46" s="82" t="str">
        <f t="shared" si="39"/>
        <v/>
      </c>
      <c r="CT46" s="82" t="str">
        <f t="shared" si="40"/>
        <v/>
      </c>
      <c r="CU46" s="82" t="str">
        <f t="shared" si="41"/>
        <v/>
      </c>
      <c r="CV46" s="82" t="str">
        <f t="shared" si="42"/>
        <v/>
      </c>
      <c r="CW46" s="82" t="str">
        <f t="shared" si="43"/>
        <v/>
      </c>
      <c r="CX46" s="82" t="str">
        <f t="shared" si="44"/>
        <v/>
      </c>
      <c r="CY46" s="82" t="str">
        <f t="shared" si="45"/>
        <v/>
      </c>
      <c r="CZ46" s="82" t="str">
        <f t="shared" si="46"/>
        <v/>
      </c>
      <c r="DA46" s="82" t="str">
        <f t="shared" si="47"/>
        <v/>
      </c>
      <c r="DB46" s="82" t="str">
        <f t="shared" si="48"/>
        <v/>
      </c>
      <c r="DC46" s="82" t="str">
        <f t="shared" si="49"/>
        <v/>
      </c>
      <c r="DD46" s="82" t="str">
        <f t="shared" si="50"/>
        <v/>
      </c>
      <c r="DE46" s="82" t="str">
        <f t="shared" si="51"/>
        <v/>
      </c>
      <c r="DF46" s="82" t="str">
        <f t="shared" si="52"/>
        <v/>
      </c>
      <c r="DG46" s="82" t="str">
        <f t="shared" si="53"/>
        <v/>
      </c>
      <c r="DH46" s="82" t="str">
        <f t="shared" si="54"/>
        <v/>
      </c>
      <c r="DI46" s="82" t="str">
        <f t="shared" si="55"/>
        <v/>
      </c>
      <c r="DJ46" s="82" t="str">
        <f t="shared" si="56"/>
        <v/>
      </c>
      <c r="DK46" s="82" t="str">
        <f t="shared" si="57"/>
        <v/>
      </c>
      <c r="DL46" s="82" t="str">
        <f t="shared" si="58"/>
        <v/>
      </c>
      <c r="DM46" s="82" t="str">
        <f t="shared" si="59"/>
        <v/>
      </c>
      <c r="DN46" s="82" t="str">
        <f t="shared" si="60"/>
        <v/>
      </c>
      <c r="DO46" s="82" t="str">
        <f t="shared" si="61"/>
        <v/>
      </c>
      <c r="DP46" s="82" t="str">
        <f t="shared" si="62"/>
        <v/>
      </c>
      <c r="DQ46" s="82" t="str">
        <f t="shared" si="63"/>
        <v/>
      </c>
      <c r="DR46" s="82" t="str">
        <f t="shared" si="64"/>
        <v/>
      </c>
    </row>
    <row r="47" spans="1:122" ht="15.75" thickBot="1" x14ac:dyDescent="0.3">
      <c r="A47" s="19" t="s">
        <v>111</v>
      </c>
      <c r="B47" s="20" t="s">
        <v>112</v>
      </c>
      <c r="C47" s="81">
        <v>8.8823629745121302</v>
      </c>
      <c r="D47" s="81">
        <v>7.8592225514690099</v>
      </c>
      <c r="E47" s="81" t="s">
        <v>315</v>
      </c>
      <c r="F47" s="81">
        <v>7.9027962555560096</v>
      </c>
      <c r="G47" s="81">
        <v>7.86576083161202</v>
      </c>
      <c r="H47" s="81">
        <v>11.788823299474799</v>
      </c>
      <c r="I47" s="81">
        <v>20.238026436619499</v>
      </c>
      <c r="J47" s="81">
        <v>6.4729667974370502</v>
      </c>
      <c r="K47" s="81" t="s">
        <v>315</v>
      </c>
      <c r="L47" s="81">
        <v>10.087026404165099</v>
      </c>
      <c r="M47" s="81">
        <v>7.73140486170802</v>
      </c>
      <c r="N47" s="81">
        <v>12.5779819252155</v>
      </c>
      <c r="O47" s="81">
        <v>12.415175593008801</v>
      </c>
      <c r="P47" s="81">
        <v>14.791759774471601</v>
      </c>
      <c r="Q47" s="81">
        <v>7.9779856963587097</v>
      </c>
      <c r="R47" s="81">
        <v>11.971617202548201</v>
      </c>
      <c r="S47" s="81">
        <v>7.2898478511053604</v>
      </c>
      <c r="T47" s="81">
        <v>10.590321614266699</v>
      </c>
      <c r="U47" s="81" t="s">
        <v>315</v>
      </c>
      <c r="V47" s="81">
        <v>7.0486688696431496</v>
      </c>
      <c r="W47" s="81">
        <v>14.1808729691296</v>
      </c>
      <c r="X47" s="81">
        <v>19.3252904831301</v>
      </c>
      <c r="Y47" s="81">
        <v>9.5861580511978097</v>
      </c>
      <c r="Z47" s="81">
        <v>10.1547187287452</v>
      </c>
      <c r="AA47" s="81">
        <v>6.8260162736407199</v>
      </c>
      <c r="AB47" s="81" t="s">
        <v>315</v>
      </c>
      <c r="AC47" s="81">
        <v>5.4812285396282601</v>
      </c>
      <c r="AD47" s="81">
        <v>8.3900795946943294</v>
      </c>
      <c r="AE47" s="81">
        <v>12.144592730900801</v>
      </c>
      <c r="AF47" s="81">
        <v>7.4548801627476404</v>
      </c>
      <c r="AG47" s="81">
        <v>6.6061133740635603</v>
      </c>
      <c r="AH47" s="81">
        <v>10.6644598220589</v>
      </c>
      <c r="AI47" s="81">
        <v>20.531559952514701</v>
      </c>
      <c r="AJ47" s="81">
        <v>31.6435454809642</v>
      </c>
      <c r="AK47" s="81">
        <v>24.800665895265698</v>
      </c>
      <c r="AL47" s="81">
        <v>38.685499531229901</v>
      </c>
      <c r="AM47" s="81">
        <v>24.191497583212701</v>
      </c>
      <c r="AN47" s="81">
        <v>9.1462883159682402</v>
      </c>
      <c r="AO47" s="81">
        <v>10.060567315913501</v>
      </c>
      <c r="AP47" s="81">
        <v>26.856375064261901</v>
      </c>
      <c r="AQ47" s="81">
        <v>20.259771840848099</v>
      </c>
      <c r="AR47" s="81">
        <v>10.5198471362727</v>
      </c>
      <c r="AS47" s="81">
        <v>9.7870873027569001</v>
      </c>
      <c r="AT47" s="81">
        <v>25.6817716251207</v>
      </c>
      <c r="AU47" s="81" t="s">
        <v>315</v>
      </c>
      <c r="AV47" s="81" t="s">
        <v>315</v>
      </c>
      <c r="AW47" s="81">
        <v>5.87306125421145</v>
      </c>
      <c r="AX47" s="81" t="s">
        <v>315</v>
      </c>
      <c r="AY47" s="81" t="s">
        <v>315</v>
      </c>
      <c r="AZ47" s="81" t="s">
        <v>315</v>
      </c>
      <c r="BA47" s="81">
        <v>11.361952709738601</v>
      </c>
      <c r="BB47" s="81">
        <v>5.5945750989788401</v>
      </c>
      <c r="BC47" s="81" t="s">
        <v>315</v>
      </c>
      <c r="BD47" s="86"/>
      <c r="BE47" s="82" t="str">
        <f t="shared" si="65"/>
        <v/>
      </c>
      <c r="BF47" s="82" t="str">
        <f t="shared" si="0"/>
        <v/>
      </c>
      <c r="BG47" s="82" t="str">
        <f t="shared" si="1"/>
        <v/>
      </c>
      <c r="BH47" s="82" t="str">
        <f t="shared" si="2"/>
        <v/>
      </c>
      <c r="BI47" s="82" t="str">
        <f t="shared" si="3"/>
        <v/>
      </c>
      <c r="BJ47" s="82" t="str">
        <f t="shared" si="4"/>
        <v/>
      </c>
      <c r="BK47" s="82" t="str">
        <f t="shared" si="5"/>
        <v/>
      </c>
      <c r="BL47" s="82" t="str">
        <f t="shared" si="6"/>
        <v/>
      </c>
      <c r="BM47" s="82" t="str">
        <f t="shared" si="7"/>
        <v/>
      </c>
      <c r="BN47" s="82" t="str">
        <f t="shared" si="8"/>
        <v/>
      </c>
      <c r="BO47" s="82" t="str">
        <f t="shared" si="9"/>
        <v/>
      </c>
      <c r="BP47" s="82" t="str">
        <f t="shared" si="10"/>
        <v/>
      </c>
      <c r="BQ47" s="82" t="str">
        <f t="shared" si="11"/>
        <v/>
      </c>
      <c r="BR47" s="82" t="str">
        <f t="shared" si="12"/>
        <v/>
      </c>
      <c r="BS47" s="82" t="str">
        <f t="shared" si="13"/>
        <v/>
      </c>
      <c r="BT47" s="82" t="str">
        <f t="shared" si="14"/>
        <v/>
      </c>
      <c r="BU47" s="82" t="str">
        <f t="shared" si="15"/>
        <v/>
      </c>
      <c r="BV47" s="82" t="str">
        <f t="shared" si="16"/>
        <v/>
      </c>
      <c r="BW47" s="82" t="str">
        <f t="shared" si="17"/>
        <v/>
      </c>
      <c r="BX47" s="82" t="str">
        <f t="shared" si="18"/>
        <v/>
      </c>
      <c r="BY47" s="82" t="str">
        <f t="shared" si="19"/>
        <v/>
      </c>
      <c r="BZ47" s="82" t="str">
        <f t="shared" si="20"/>
        <v/>
      </c>
      <c r="CA47" s="82" t="str">
        <f t="shared" si="21"/>
        <v/>
      </c>
      <c r="CB47" s="82" t="str">
        <f t="shared" si="22"/>
        <v/>
      </c>
      <c r="CC47" s="82" t="str">
        <f t="shared" si="23"/>
        <v/>
      </c>
      <c r="CD47" s="82" t="str">
        <f t="shared" si="24"/>
        <v/>
      </c>
      <c r="CE47" s="82" t="str">
        <f t="shared" si="25"/>
        <v/>
      </c>
      <c r="CF47" s="82" t="str">
        <f t="shared" si="26"/>
        <v/>
      </c>
      <c r="CG47" s="82" t="str">
        <f t="shared" si="27"/>
        <v/>
      </c>
      <c r="CH47" s="82" t="str">
        <f t="shared" si="28"/>
        <v/>
      </c>
      <c r="CI47" s="82" t="str">
        <f t="shared" si="29"/>
        <v/>
      </c>
      <c r="CJ47" s="82" t="str">
        <f t="shared" si="30"/>
        <v/>
      </c>
      <c r="CK47" s="82" t="str">
        <f t="shared" si="31"/>
        <v/>
      </c>
      <c r="CL47" s="82" t="str">
        <f t="shared" si="32"/>
        <v/>
      </c>
      <c r="CM47" s="82" t="str">
        <f t="shared" si="33"/>
        <v/>
      </c>
      <c r="CN47" s="82" t="str">
        <f t="shared" si="34"/>
        <v/>
      </c>
      <c r="CO47" s="82" t="str">
        <f t="shared" si="35"/>
        <v/>
      </c>
      <c r="CP47" s="82" t="str">
        <f t="shared" si="36"/>
        <v/>
      </c>
      <c r="CQ47" s="82" t="str">
        <f t="shared" si="37"/>
        <v/>
      </c>
      <c r="CR47" s="82" t="str">
        <f t="shared" si="38"/>
        <v/>
      </c>
      <c r="CS47" s="82" t="str">
        <f t="shared" si="39"/>
        <v/>
      </c>
      <c r="CT47" s="82" t="str">
        <f t="shared" si="40"/>
        <v/>
      </c>
      <c r="CU47" s="82" t="str">
        <f t="shared" si="41"/>
        <v/>
      </c>
      <c r="CV47" s="82" t="str">
        <f t="shared" si="42"/>
        <v/>
      </c>
      <c r="CW47" s="82" t="str">
        <f t="shared" si="43"/>
        <v/>
      </c>
      <c r="CX47" s="82" t="str">
        <f t="shared" si="44"/>
        <v/>
      </c>
      <c r="CY47" s="82" t="str">
        <f t="shared" si="45"/>
        <v/>
      </c>
      <c r="CZ47" s="82" t="str">
        <f t="shared" si="46"/>
        <v/>
      </c>
      <c r="DA47" s="82" t="str">
        <f t="shared" si="47"/>
        <v/>
      </c>
      <c r="DB47" s="82" t="str">
        <f t="shared" si="48"/>
        <v/>
      </c>
      <c r="DC47" s="82" t="str">
        <f t="shared" si="49"/>
        <v/>
      </c>
      <c r="DD47" s="82" t="str">
        <f t="shared" si="50"/>
        <v/>
      </c>
      <c r="DE47" s="82" t="str">
        <f t="shared" si="51"/>
        <v/>
      </c>
      <c r="DF47" s="82" t="str">
        <f t="shared" si="52"/>
        <v/>
      </c>
      <c r="DG47" s="82" t="str">
        <f t="shared" si="53"/>
        <v/>
      </c>
      <c r="DH47" s="82" t="str">
        <f t="shared" si="54"/>
        <v/>
      </c>
      <c r="DI47" s="82" t="str">
        <f t="shared" si="55"/>
        <v/>
      </c>
      <c r="DJ47" s="82" t="str">
        <f t="shared" si="56"/>
        <v/>
      </c>
      <c r="DK47" s="82" t="str">
        <f t="shared" si="57"/>
        <v/>
      </c>
      <c r="DL47" s="82" t="str">
        <f t="shared" si="58"/>
        <v/>
      </c>
      <c r="DM47" s="82" t="str">
        <f t="shared" si="59"/>
        <v/>
      </c>
      <c r="DN47" s="82" t="str">
        <f t="shared" si="60"/>
        <v/>
      </c>
      <c r="DO47" s="82" t="str">
        <f t="shared" si="61"/>
        <v/>
      </c>
      <c r="DP47" s="82" t="str">
        <f t="shared" si="62"/>
        <v/>
      </c>
      <c r="DQ47" s="82" t="str">
        <f t="shared" si="63"/>
        <v/>
      </c>
      <c r="DR47" s="82" t="str">
        <f t="shared" si="64"/>
        <v/>
      </c>
    </row>
    <row r="48" spans="1:122" ht="15.75" thickBot="1" x14ac:dyDescent="0.3">
      <c r="A48" s="19" t="s">
        <v>113</v>
      </c>
      <c r="B48" s="20" t="s">
        <v>114</v>
      </c>
      <c r="C48" s="81">
        <v>21.608555546151301</v>
      </c>
      <c r="D48" s="81">
        <v>22.821003101488799</v>
      </c>
      <c r="E48" s="81">
        <v>17.350337823995499</v>
      </c>
      <c r="F48" s="81">
        <v>23.791576102276899</v>
      </c>
      <c r="G48" s="81">
        <v>18.0291518055365</v>
      </c>
      <c r="H48" s="81">
        <v>19.305596746032201</v>
      </c>
      <c r="I48" s="81">
        <v>17.143992324358599</v>
      </c>
      <c r="J48" s="81">
        <v>20.6680694287638</v>
      </c>
      <c r="K48" s="81">
        <v>24.013738464315299</v>
      </c>
      <c r="L48" s="81">
        <v>29.995631157497701</v>
      </c>
      <c r="M48" s="81">
        <v>17.985689209640601</v>
      </c>
      <c r="N48" s="81">
        <v>12.102170112223799</v>
      </c>
      <c r="O48" s="81">
        <v>25.998605356052899</v>
      </c>
      <c r="P48" s="81">
        <v>26.988473981740501</v>
      </c>
      <c r="Q48" s="81">
        <v>20.469831726431501</v>
      </c>
      <c r="R48" s="81">
        <v>30.3863628567542</v>
      </c>
      <c r="S48" s="81">
        <v>36.8329154677593</v>
      </c>
      <c r="T48" s="81">
        <v>33.5463404051007</v>
      </c>
      <c r="U48" s="81">
        <v>22.311970524694001</v>
      </c>
      <c r="V48" s="81">
        <v>34.0273459264533</v>
      </c>
      <c r="W48" s="81">
        <v>29.894813293938501</v>
      </c>
      <c r="X48" s="81">
        <v>28.047869767756101</v>
      </c>
      <c r="Y48" s="81">
        <v>27.8420745188543</v>
      </c>
      <c r="Z48" s="81">
        <v>28.801854683193199</v>
      </c>
      <c r="AA48" s="81">
        <v>15.602322911178801</v>
      </c>
      <c r="AB48" s="81">
        <v>21.715945959575901</v>
      </c>
      <c r="AC48" s="81">
        <v>31.125547778603298</v>
      </c>
      <c r="AD48" s="81">
        <v>29.746645835734501</v>
      </c>
      <c r="AE48" s="81">
        <v>24.876827045554901</v>
      </c>
      <c r="AF48" s="81">
        <v>26.952259049933801</v>
      </c>
      <c r="AG48" s="81">
        <v>19.429745217834</v>
      </c>
      <c r="AH48" s="81">
        <v>17.520183993382499</v>
      </c>
      <c r="AI48" s="81">
        <v>23.660178611945501</v>
      </c>
      <c r="AJ48" s="81">
        <v>23.637347226744399</v>
      </c>
      <c r="AK48" s="81">
        <v>21.4808917203089</v>
      </c>
      <c r="AL48" s="81">
        <v>20.683336383033801</v>
      </c>
      <c r="AM48" s="81">
        <v>9.3044221473895092</v>
      </c>
      <c r="AN48" s="81">
        <v>14.2059371716103</v>
      </c>
      <c r="AO48" s="81">
        <v>16.175814115782501</v>
      </c>
      <c r="AP48" s="81">
        <v>18.345551980516898</v>
      </c>
      <c r="AQ48" s="81">
        <v>11.3840622724766</v>
      </c>
      <c r="AR48" s="81">
        <v>18.170645053562001</v>
      </c>
      <c r="AS48" s="81">
        <v>15.659339684411</v>
      </c>
      <c r="AT48" s="81">
        <v>27.612731897686199</v>
      </c>
      <c r="AU48" s="81">
        <v>21.131462434362</v>
      </c>
      <c r="AV48" s="81">
        <v>21.026151391093101</v>
      </c>
      <c r="AW48" s="81">
        <v>15.661496677897199</v>
      </c>
      <c r="AX48" s="81">
        <v>13.4381737803139</v>
      </c>
      <c r="AY48" s="81">
        <v>12.694136828522</v>
      </c>
      <c r="AZ48" s="81">
        <v>14.729962934428199</v>
      </c>
      <c r="BA48" s="81">
        <v>18.610094955606399</v>
      </c>
      <c r="BB48" s="81">
        <v>18.519972741447202</v>
      </c>
      <c r="BC48" s="81">
        <v>17.425382599243601</v>
      </c>
      <c r="BD48" s="86"/>
      <c r="BE48" s="82" t="str">
        <f t="shared" si="65"/>
        <v/>
      </c>
      <c r="BF48" s="82" t="str">
        <f t="shared" si="0"/>
        <v/>
      </c>
      <c r="BG48" s="82" t="str">
        <f t="shared" si="1"/>
        <v/>
      </c>
      <c r="BH48" s="82" t="str">
        <f t="shared" si="2"/>
        <v/>
      </c>
      <c r="BI48" s="82" t="str">
        <f t="shared" si="3"/>
        <v/>
      </c>
      <c r="BJ48" s="82" t="str">
        <f t="shared" si="4"/>
        <v/>
      </c>
      <c r="BK48" s="82" t="str">
        <f t="shared" si="5"/>
        <v/>
      </c>
      <c r="BL48" s="82" t="str">
        <f t="shared" si="6"/>
        <v/>
      </c>
      <c r="BM48" s="82" t="str">
        <f t="shared" si="7"/>
        <v/>
      </c>
      <c r="BN48" s="82" t="str">
        <f t="shared" si="8"/>
        <v/>
      </c>
      <c r="BO48" s="82" t="str">
        <f t="shared" si="9"/>
        <v/>
      </c>
      <c r="BP48" s="82" t="str">
        <f t="shared" si="10"/>
        <v/>
      </c>
      <c r="BQ48" s="82" t="str">
        <f t="shared" si="11"/>
        <v/>
      </c>
      <c r="BR48" s="82" t="str">
        <f t="shared" si="12"/>
        <v/>
      </c>
      <c r="BS48" s="82" t="str">
        <f t="shared" si="13"/>
        <v/>
      </c>
      <c r="BT48" s="82" t="str">
        <f t="shared" si="14"/>
        <v/>
      </c>
      <c r="BU48" s="82" t="str">
        <f t="shared" si="15"/>
        <v/>
      </c>
      <c r="BV48" s="82" t="str">
        <f t="shared" si="16"/>
        <v/>
      </c>
      <c r="BW48" s="82" t="str">
        <f t="shared" si="17"/>
        <v/>
      </c>
      <c r="BX48" s="82" t="str">
        <f t="shared" si="18"/>
        <v/>
      </c>
      <c r="BY48" s="82" t="str">
        <f t="shared" si="19"/>
        <v/>
      </c>
      <c r="BZ48" s="82" t="str">
        <f t="shared" si="20"/>
        <v/>
      </c>
      <c r="CA48" s="82" t="str">
        <f t="shared" si="21"/>
        <v/>
      </c>
      <c r="CB48" s="82" t="str">
        <f t="shared" si="22"/>
        <v/>
      </c>
      <c r="CC48" s="82" t="str">
        <f t="shared" si="23"/>
        <v/>
      </c>
      <c r="CD48" s="82" t="str">
        <f t="shared" si="24"/>
        <v/>
      </c>
      <c r="CE48" s="82" t="str">
        <f t="shared" si="25"/>
        <v/>
      </c>
      <c r="CF48" s="82" t="str">
        <f t="shared" si="26"/>
        <v/>
      </c>
      <c r="CG48" s="82" t="str">
        <f t="shared" si="27"/>
        <v/>
      </c>
      <c r="CH48" s="82" t="str">
        <f t="shared" si="28"/>
        <v/>
      </c>
      <c r="CI48" s="82" t="str">
        <f t="shared" si="29"/>
        <v/>
      </c>
      <c r="CJ48" s="82" t="str">
        <f t="shared" si="30"/>
        <v/>
      </c>
      <c r="CK48" s="82" t="str">
        <f t="shared" si="31"/>
        <v/>
      </c>
      <c r="CL48" s="82" t="str">
        <f t="shared" si="32"/>
        <v/>
      </c>
      <c r="CM48" s="82" t="str">
        <f t="shared" si="33"/>
        <v/>
      </c>
      <c r="CN48" s="82" t="str">
        <f t="shared" si="34"/>
        <v/>
      </c>
      <c r="CO48" s="82" t="str">
        <f t="shared" si="35"/>
        <v/>
      </c>
      <c r="CP48" s="82" t="str">
        <f t="shared" si="36"/>
        <v/>
      </c>
      <c r="CQ48" s="82" t="str">
        <f t="shared" si="37"/>
        <v/>
      </c>
      <c r="CR48" s="82" t="str">
        <f t="shared" si="38"/>
        <v/>
      </c>
      <c r="CS48" s="82" t="str">
        <f t="shared" si="39"/>
        <v/>
      </c>
      <c r="CT48" s="82" t="str">
        <f t="shared" si="40"/>
        <v/>
      </c>
      <c r="CU48" s="82" t="str">
        <f t="shared" si="41"/>
        <v/>
      </c>
      <c r="CV48" s="82" t="str">
        <f t="shared" si="42"/>
        <v/>
      </c>
      <c r="CW48" s="82" t="str">
        <f t="shared" si="43"/>
        <v/>
      </c>
      <c r="CX48" s="82" t="str">
        <f t="shared" si="44"/>
        <v/>
      </c>
      <c r="CY48" s="82" t="str">
        <f t="shared" si="45"/>
        <v/>
      </c>
      <c r="CZ48" s="82" t="str">
        <f t="shared" si="46"/>
        <v/>
      </c>
      <c r="DA48" s="82" t="str">
        <f t="shared" si="47"/>
        <v/>
      </c>
      <c r="DB48" s="82" t="str">
        <f t="shared" si="48"/>
        <v/>
      </c>
      <c r="DC48" s="82" t="str">
        <f t="shared" si="49"/>
        <v/>
      </c>
      <c r="DD48" s="82" t="str">
        <f t="shared" si="50"/>
        <v/>
      </c>
      <c r="DE48" s="82" t="str">
        <f t="shared" si="51"/>
        <v/>
      </c>
      <c r="DF48" s="82" t="str">
        <f t="shared" si="52"/>
        <v/>
      </c>
      <c r="DG48" s="82" t="str">
        <f t="shared" si="53"/>
        <v/>
      </c>
      <c r="DH48" s="82" t="str">
        <f t="shared" si="54"/>
        <v/>
      </c>
      <c r="DI48" s="82" t="str">
        <f t="shared" si="55"/>
        <v/>
      </c>
      <c r="DJ48" s="82" t="str">
        <f t="shared" si="56"/>
        <v/>
      </c>
      <c r="DK48" s="82" t="str">
        <f t="shared" si="57"/>
        <v/>
      </c>
      <c r="DL48" s="82" t="str">
        <f t="shared" si="58"/>
        <v/>
      </c>
      <c r="DM48" s="82" t="str">
        <f t="shared" si="59"/>
        <v/>
      </c>
      <c r="DN48" s="82" t="str">
        <f t="shared" si="60"/>
        <v/>
      </c>
      <c r="DO48" s="82" t="str">
        <f t="shared" si="61"/>
        <v/>
      </c>
      <c r="DP48" s="82" t="str">
        <f t="shared" si="62"/>
        <v/>
      </c>
      <c r="DQ48" s="82" t="str">
        <f t="shared" si="63"/>
        <v/>
      </c>
      <c r="DR48" s="82" t="str">
        <f t="shared" si="64"/>
        <v/>
      </c>
    </row>
    <row r="49" spans="1:122" ht="15.75" thickBot="1" x14ac:dyDescent="0.3">
      <c r="A49" s="19" t="s">
        <v>115</v>
      </c>
      <c r="B49" s="20" t="s">
        <v>17</v>
      </c>
      <c r="C49" s="81">
        <v>165.08631343463</v>
      </c>
      <c r="D49" s="81">
        <v>180.58627033764699</v>
      </c>
      <c r="E49" s="81">
        <v>180.39830441129999</v>
      </c>
      <c r="F49" s="81">
        <v>198.51606790027401</v>
      </c>
      <c r="G49" s="81">
        <v>183.24638625612201</v>
      </c>
      <c r="H49" s="81">
        <v>221.122973148912</v>
      </c>
      <c r="I49" s="81">
        <v>151.79414747524899</v>
      </c>
      <c r="J49" s="81">
        <v>150.739640170028</v>
      </c>
      <c r="K49" s="81">
        <v>161.92927501534101</v>
      </c>
      <c r="L49" s="81">
        <v>184.14488722712599</v>
      </c>
      <c r="M49" s="81">
        <v>152.768307619892</v>
      </c>
      <c r="N49" s="81">
        <v>175.62532189663199</v>
      </c>
      <c r="O49" s="81">
        <v>163.59207549822699</v>
      </c>
      <c r="P49" s="81">
        <v>168.667824517469</v>
      </c>
      <c r="Q49" s="81">
        <v>201.91591453445801</v>
      </c>
      <c r="R49" s="81">
        <v>147.08755711436299</v>
      </c>
      <c r="S49" s="81">
        <v>148.412325955559</v>
      </c>
      <c r="T49" s="81">
        <v>192.59710350956499</v>
      </c>
      <c r="U49" s="81">
        <v>195.324762947452</v>
      </c>
      <c r="V49" s="81">
        <v>174.56893869623499</v>
      </c>
      <c r="W49" s="81">
        <v>203.03184701291099</v>
      </c>
      <c r="X49" s="81">
        <v>223.81510644390599</v>
      </c>
      <c r="Y49" s="81">
        <v>270.24330471675597</v>
      </c>
      <c r="Z49" s="81">
        <v>295.07902678652101</v>
      </c>
      <c r="AA49" s="81">
        <v>313.542443969288</v>
      </c>
      <c r="AB49" s="81">
        <v>360.957271923321</v>
      </c>
      <c r="AC49" s="81">
        <v>339.752888853321</v>
      </c>
      <c r="AD49" s="81">
        <v>424.53324476282501</v>
      </c>
      <c r="AE49" s="81">
        <v>433.16526869911303</v>
      </c>
      <c r="AF49" s="81">
        <v>402.35250419585702</v>
      </c>
      <c r="AG49" s="81">
        <v>418.16258985813403</v>
      </c>
      <c r="AH49" s="81">
        <v>389.804674919989</v>
      </c>
      <c r="AI49" s="81">
        <v>415.13950727148699</v>
      </c>
      <c r="AJ49" s="81">
        <v>409.35541374899498</v>
      </c>
      <c r="AK49" s="81">
        <v>478.00613446061402</v>
      </c>
      <c r="AL49" s="81">
        <v>453.26076724073602</v>
      </c>
      <c r="AM49" s="81">
        <v>279.72557335351701</v>
      </c>
      <c r="AN49" s="81">
        <v>425.77548690204497</v>
      </c>
      <c r="AO49" s="81">
        <v>399.296254643113</v>
      </c>
      <c r="AP49" s="81">
        <v>406.39397251619602</v>
      </c>
      <c r="AQ49" s="81">
        <v>420.428389340195</v>
      </c>
      <c r="AR49" s="81">
        <v>564.64930205061</v>
      </c>
      <c r="AS49" s="81">
        <v>479.34558192338801</v>
      </c>
      <c r="AT49" s="81">
        <v>462.76672252484099</v>
      </c>
      <c r="AU49" s="81">
        <v>504.55142323552502</v>
      </c>
      <c r="AV49" s="81">
        <v>452.03316876861101</v>
      </c>
      <c r="AW49" s="81">
        <v>459.90047694699001</v>
      </c>
      <c r="AX49" s="81">
        <v>453.763448425315</v>
      </c>
      <c r="AY49" s="81">
        <v>366.168251857239</v>
      </c>
      <c r="AZ49" s="81">
        <v>376.51320810045098</v>
      </c>
      <c r="BA49" s="81">
        <v>401.16276444310898</v>
      </c>
      <c r="BB49" s="81">
        <v>489.50820683543998</v>
      </c>
      <c r="BC49" s="81">
        <v>480.62168606895301</v>
      </c>
      <c r="BD49" s="86"/>
      <c r="BE49" s="82" t="str">
        <f t="shared" si="65"/>
        <v/>
      </c>
      <c r="BF49" s="82" t="str">
        <f t="shared" si="0"/>
        <v/>
      </c>
      <c r="BG49" s="82" t="str">
        <f t="shared" si="1"/>
        <v/>
      </c>
      <c r="BH49" s="82" t="str">
        <f t="shared" si="2"/>
        <v/>
      </c>
      <c r="BI49" s="82" t="str">
        <f t="shared" si="3"/>
        <v/>
      </c>
      <c r="BJ49" s="82" t="str">
        <f t="shared" si="4"/>
        <v/>
      </c>
      <c r="BK49" s="82" t="str">
        <f t="shared" si="5"/>
        <v/>
      </c>
      <c r="BL49" s="82" t="str">
        <f t="shared" si="6"/>
        <v/>
      </c>
      <c r="BM49" s="82" t="str">
        <f t="shared" si="7"/>
        <v/>
      </c>
      <c r="BN49" s="82" t="str">
        <f t="shared" si="8"/>
        <v/>
      </c>
      <c r="BO49" s="82" t="str">
        <f t="shared" si="9"/>
        <v/>
      </c>
      <c r="BP49" s="82" t="str">
        <f t="shared" si="10"/>
        <v/>
      </c>
      <c r="BQ49" s="82" t="str">
        <f t="shared" si="11"/>
        <v/>
      </c>
      <c r="BR49" s="82" t="str">
        <f t="shared" si="12"/>
        <v/>
      </c>
      <c r="BS49" s="82" t="str">
        <f t="shared" si="13"/>
        <v/>
      </c>
      <c r="BT49" s="82" t="str">
        <f t="shared" si="14"/>
        <v/>
      </c>
      <c r="BU49" s="82" t="str">
        <f t="shared" si="15"/>
        <v/>
      </c>
      <c r="BV49" s="82" t="str">
        <f t="shared" si="16"/>
        <v/>
      </c>
      <c r="BW49" s="82" t="str">
        <f t="shared" si="17"/>
        <v/>
      </c>
      <c r="BX49" s="82" t="str">
        <f t="shared" si="18"/>
        <v/>
      </c>
      <c r="BY49" s="82" t="str">
        <f t="shared" si="19"/>
        <v/>
      </c>
      <c r="BZ49" s="82" t="str">
        <f t="shared" si="20"/>
        <v/>
      </c>
      <c r="CA49" s="82" t="str">
        <f t="shared" si="21"/>
        <v/>
      </c>
      <c r="CB49" s="82" t="str">
        <f t="shared" si="22"/>
        <v/>
      </c>
      <c r="CC49" s="82" t="str">
        <f t="shared" si="23"/>
        <v/>
      </c>
      <c r="CD49" s="82" t="str">
        <f t="shared" si="24"/>
        <v/>
      </c>
      <c r="CE49" s="82" t="str">
        <f t="shared" si="25"/>
        <v/>
      </c>
      <c r="CF49" s="82" t="str">
        <f t="shared" si="26"/>
        <v/>
      </c>
      <c r="CG49" s="82" t="str">
        <f t="shared" si="27"/>
        <v/>
      </c>
      <c r="CH49" s="82" t="str">
        <f t="shared" si="28"/>
        <v/>
      </c>
      <c r="CI49" s="82" t="str">
        <f t="shared" si="29"/>
        <v/>
      </c>
      <c r="CJ49" s="82" t="str">
        <f t="shared" si="30"/>
        <v/>
      </c>
      <c r="CK49" s="82" t="str">
        <f t="shared" si="31"/>
        <v/>
      </c>
      <c r="CL49" s="82" t="str">
        <f t="shared" si="32"/>
        <v/>
      </c>
      <c r="CM49" s="82" t="str">
        <f t="shared" si="33"/>
        <v/>
      </c>
      <c r="CN49" s="82" t="str">
        <f t="shared" si="34"/>
        <v/>
      </c>
      <c r="CO49" s="82" t="str">
        <f t="shared" si="35"/>
        <v/>
      </c>
      <c r="CP49" s="82" t="str">
        <f t="shared" si="36"/>
        <v/>
      </c>
      <c r="CQ49" s="82" t="str">
        <f t="shared" si="37"/>
        <v/>
      </c>
      <c r="CR49" s="82" t="str">
        <f t="shared" si="38"/>
        <v/>
      </c>
      <c r="CS49" s="82" t="str">
        <f t="shared" si="39"/>
        <v/>
      </c>
      <c r="CT49" s="82" t="str">
        <f t="shared" si="40"/>
        <v/>
      </c>
      <c r="CU49" s="82" t="str">
        <f t="shared" si="41"/>
        <v/>
      </c>
      <c r="CV49" s="82" t="str">
        <f t="shared" si="42"/>
        <v/>
      </c>
      <c r="CW49" s="82" t="str">
        <f t="shared" si="43"/>
        <v/>
      </c>
      <c r="CX49" s="82" t="str">
        <f t="shared" si="44"/>
        <v/>
      </c>
      <c r="CY49" s="82" t="str">
        <f t="shared" si="45"/>
        <v/>
      </c>
      <c r="CZ49" s="82" t="str">
        <f t="shared" si="46"/>
        <v/>
      </c>
      <c r="DA49" s="82" t="str">
        <f t="shared" si="47"/>
        <v/>
      </c>
      <c r="DB49" s="82" t="str">
        <f t="shared" si="48"/>
        <v/>
      </c>
      <c r="DC49" s="82" t="str">
        <f t="shared" si="49"/>
        <v/>
      </c>
      <c r="DD49" s="82" t="str">
        <f t="shared" si="50"/>
        <v/>
      </c>
      <c r="DE49" s="82" t="str">
        <f t="shared" si="51"/>
        <v/>
      </c>
      <c r="DF49" s="82" t="str">
        <f t="shared" si="52"/>
        <v/>
      </c>
      <c r="DG49" s="82" t="str">
        <f t="shared" si="53"/>
        <v/>
      </c>
      <c r="DH49" s="82" t="str">
        <f t="shared" si="54"/>
        <v/>
      </c>
      <c r="DI49" s="82" t="str">
        <f t="shared" si="55"/>
        <v/>
      </c>
      <c r="DJ49" s="82" t="str">
        <f t="shared" si="56"/>
        <v/>
      </c>
      <c r="DK49" s="82" t="str">
        <f t="shared" si="57"/>
        <v/>
      </c>
      <c r="DL49" s="82" t="str">
        <f t="shared" si="58"/>
        <v/>
      </c>
      <c r="DM49" s="82" t="str">
        <f t="shared" si="59"/>
        <v/>
      </c>
      <c r="DN49" s="82" t="str">
        <f t="shared" si="60"/>
        <v/>
      </c>
      <c r="DO49" s="82" t="str">
        <f t="shared" si="61"/>
        <v/>
      </c>
      <c r="DP49" s="82" t="str">
        <f t="shared" si="62"/>
        <v/>
      </c>
      <c r="DQ49" s="82" t="str">
        <f t="shared" si="63"/>
        <v/>
      </c>
      <c r="DR49" s="82" t="str">
        <f t="shared" si="64"/>
        <v/>
      </c>
    </row>
    <row r="50" spans="1:122" ht="15.75" thickBot="1" x14ac:dyDescent="0.3">
      <c r="A50" s="19" t="s">
        <v>118</v>
      </c>
      <c r="B50" s="20" t="s">
        <v>119</v>
      </c>
      <c r="C50" s="81">
        <v>15.5934816632076</v>
      </c>
      <c r="D50" s="81">
        <v>8.6233136311153409</v>
      </c>
      <c r="E50" s="81">
        <v>16.818722270305202</v>
      </c>
      <c r="F50" s="81">
        <v>20.593918709999201</v>
      </c>
      <c r="G50" s="81">
        <v>7.1201522513400697</v>
      </c>
      <c r="H50" s="81">
        <v>5.0891641555731804</v>
      </c>
      <c r="I50" s="81">
        <v>8.4592808897837592</v>
      </c>
      <c r="J50" s="81">
        <v>13.5589039329905</v>
      </c>
      <c r="K50" s="81">
        <v>24.755921302934802</v>
      </c>
      <c r="L50" s="81">
        <v>9.5778255500919798</v>
      </c>
      <c r="M50" s="81">
        <v>18.450675556860102</v>
      </c>
      <c r="N50" s="81">
        <v>13.153926841436</v>
      </c>
      <c r="O50" s="81">
        <v>22.290883446381301</v>
      </c>
      <c r="P50" s="81">
        <v>14.282265823791599</v>
      </c>
      <c r="Q50" s="81">
        <v>18.3826087047707</v>
      </c>
      <c r="R50" s="81">
        <v>12.4999345362402</v>
      </c>
      <c r="S50" s="81">
        <v>24.405932917659101</v>
      </c>
      <c r="T50" s="81">
        <v>16.5691683037583</v>
      </c>
      <c r="U50" s="81">
        <v>18.316055058907299</v>
      </c>
      <c r="V50" s="81">
        <v>23.6315325867258</v>
      </c>
      <c r="W50" s="81">
        <v>31.7499312343333</v>
      </c>
      <c r="X50" s="81">
        <v>16.492107461624901</v>
      </c>
      <c r="Y50" s="81">
        <v>8.8008973700513593</v>
      </c>
      <c r="Z50" s="81">
        <v>13.743417143724701</v>
      </c>
      <c r="AA50" s="81">
        <v>14.2371196564507</v>
      </c>
      <c r="AB50" s="81">
        <v>11.245757729066099</v>
      </c>
      <c r="AC50" s="81">
        <v>10.962457079256501</v>
      </c>
      <c r="AD50" s="81">
        <v>23.835453394018</v>
      </c>
      <c r="AE50" s="81">
        <v>22.722141238459599</v>
      </c>
      <c r="AF50" s="81">
        <v>24.276148222280799</v>
      </c>
      <c r="AG50" s="81">
        <v>29.338915278929299</v>
      </c>
      <c r="AH50" s="81">
        <v>38.849103637500399</v>
      </c>
      <c r="AI50" s="81">
        <v>23.464639945731101</v>
      </c>
      <c r="AJ50" s="81">
        <v>29.356060265472799</v>
      </c>
      <c r="AK50" s="81">
        <v>24.019542559981801</v>
      </c>
      <c r="AL50" s="81">
        <v>26.237195226626199</v>
      </c>
      <c r="AM50" s="81">
        <v>13.584456335188699</v>
      </c>
      <c r="AN50" s="81">
        <v>24.5198367619574</v>
      </c>
      <c r="AO50" s="81">
        <v>19.7266025802226</v>
      </c>
      <c r="AP50" s="81">
        <v>13.049928728409</v>
      </c>
      <c r="AQ50" s="81" t="s">
        <v>315</v>
      </c>
      <c r="AR50" s="81">
        <v>14.1539761469851</v>
      </c>
      <c r="AS50" s="81">
        <v>28.186811431939802</v>
      </c>
      <c r="AT50" s="81">
        <v>29.7367881975083</v>
      </c>
      <c r="AU50" s="81">
        <v>42.654248247138099</v>
      </c>
      <c r="AV50" s="81">
        <v>49.889322846139102</v>
      </c>
      <c r="AW50" s="81">
        <v>51.095632911639598</v>
      </c>
      <c r="AX50" s="81">
        <v>39.925009057454197</v>
      </c>
      <c r="AY50" s="81">
        <v>44.136537280707202</v>
      </c>
      <c r="AZ50" s="81">
        <v>57.1981677583642</v>
      </c>
      <c r="BA50" s="81">
        <v>54.263118975820802</v>
      </c>
      <c r="BB50" s="81">
        <v>49.000761211745697</v>
      </c>
      <c r="BC50" s="81">
        <v>40.659226064901702</v>
      </c>
      <c r="BD50" s="86"/>
      <c r="BE50" s="82" t="str">
        <f t="shared" si="65"/>
        <v/>
      </c>
      <c r="BF50" s="82" t="str">
        <f t="shared" si="0"/>
        <v/>
      </c>
      <c r="BG50" s="82" t="str">
        <f t="shared" si="1"/>
        <v/>
      </c>
      <c r="BH50" s="82" t="str">
        <f t="shared" si="2"/>
        <v/>
      </c>
      <c r="BI50" s="82" t="str">
        <f t="shared" si="3"/>
        <v/>
      </c>
      <c r="BJ50" s="82" t="str">
        <f t="shared" si="4"/>
        <v/>
      </c>
      <c r="BK50" s="82" t="str">
        <f t="shared" si="5"/>
        <v/>
      </c>
      <c r="BL50" s="82" t="str">
        <f t="shared" si="6"/>
        <v/>
      </c>
      <c r="BM50" s="82" t="str">
        <f t="shared" si="7"/>
        <v/>
      </c>
      <c r="BN50" s="82" t="str">
        <f t="shared" si="8"/>
        <v/>
      </c>
      <c r="BO50" s="82" t="str">
        <f t="shared" si="9"/>
        <v/>
      </c>
      <c r="BP50" s="82" t="str">
        <f t="shared" si="10"/>
        <v/>
      </c>
      <c r="BQ50" s="82" t="str">
        <f t="shared" si="11"/>
        <v/>
      </c>
      <c r="BR50" s="82" t="str">
        <f t="shared" si="12"/>
        <v/>
      </c>
      <c r="BS50" s="82" t="str">
        <f t="shared" si="13"/>
        <v/>
      </c>
      <c r="BT50" s="82" t="str">
        <f t="shared" si="14"/>
        <v/>
      </c>
      <c r="BU50" s="82" t="str">
        <f t="shared" si="15"/>
        <v/>
      </c>
      <c r="BV50" s="82" t="str">
        <f t="shared" si="16"/>
        <v/>
      </c>
      <c r="BW50" s="82" t="str">
        <f t="shared" si="17"/>
        <v/>
      </c>
      <c r="BX50" s="82" t="str">
        <f t="shared" si="18"/>
        <v/>
      </c>
      <c r="BY50" s="82" t="str">
        <f t="shared" si="19"/>
        <v/>
      </c>
      <c r="BZ50" s="82" t="str">
        <f t="shared" si="20"/>
        <v/>
      </c>
      <c r="CA50" s="82" t="str">
        <f t="shared" si="21"/>
        <v/>
      </c>
      <c r="CB50" s="82" t="str">
        <f t="shared" si="22"/>
        <v/>
      </c>
      <c r="CC50" s="82" t="str">
        <f t="shared" si="23"/>
        <v/>
      </c>
      <c r="CD50" s="82" t="str">
        <f t="shared" si="24"/>
        <v/>
      </c>
      <c r="CE50" s="82" t="str">
        <f t="shared" si="25"/>
        <v/>
      </c>
      <c r="CF50" s="82" t="str">
        <f t="shared" si="26"/>
        <v/>
      </c>
      <c r="CG50" s="82" t="str">
        <f t="shared" si="27"/>
        <v/>
      </c>
      <c r="CH50" s="82" t="str">
        <f t="shared" si="28"/>
        <v/>
      </c>
      <c r="CI50" s="82" t="str">
        <f t="shared" si="29"/>
        <v/>
      </c>
      <c r="CJ50" s="82" t="str">
        <f t="shared" si="30"/>
        <v/>
      </c>
      <c r="CK50" s="82" t="str">
        <f t="shared" si="31"/>
        <v/>
      </c>
      <c r="CL50" s="82" t="str">
        <f t="shared" si="32"/>
        <v/>
      </c>
      <c r="CM50" s="82" t="str">
        <f t="shared" si="33"/>
        <v/>
      </c>
      <c r="CN50" s="82" t="str">
        <f t="shared" si="34"/>
        <v/>
      </c>
      <c r="CO50" s="82" t="str">
        <f t="shared" si="35"/>
        <v/>
      </c>
      <c r="CP50" s="82" t="str">
        <f t="shared" si="36"/>
        <v/>
      </c>
      <c r="CQ50" s="82" t="str">
        <f t="shared" si="37"/>
        <v/>
      </c>
      <c r="CR50" s="82" t="str">
        <f t="shared" si="38"/>
        <v/>
      </c>
      <c r="CS50" s="82" t="str">
        <f t="shared" si="39"/>
        <v/>
      </c>
      <c r="CT50" s="82" t="str">
        <f t="shared" si="40"/>
        <v/>
      </c>
      <c r="CU50" s="82" t="str">
        <f t="shared" si="41"/>
        <v/>
      </c>
      <c r="CV50" s="82" t="str">
        <f t="shared" si="42"/>
        <v/>
      </c>
      <c r="CW50" s="82" t="str">
        <f t="shared" si="43"/>
        <v/>
      </c>
      <c r="CX50" s="82" t="str">
        <f t="shared" si="44"/>
        <v/>
      </c>
      <c r="CY50" s="82" t="str">
        <f t="shared" si="45"/>
        <v/>
      </c>
      <c r="CZ50" s="82" t="str">
        <f t="shared" si="46"/>
        <v/>
      </c>
      <c r="DA50" s="82" t="str">
        <f t="shared" si="47"/>
        <v/>
      </c>
      <c r="DB50" s="82" t="str">
        <f t="shared" si="48"/>
        <v/>
      </c>
      <c r="DC50" s="82" t="str">
        <f t="shared" si="49"/>
        <v/>
      </c>
      <c r="DD50" s="82" t="str">
        <f t="shared" si="50"/>
        <v/>
      </c>
      <c r="DE50" s="82" t="str">
        <f t="shared" si="51"/>
        <v/>
      </c>
      <c r="DF50" s="82" t="str">
        <f t="shared" si="52"/>
        <v/>
      </c>
      <c r="DG50" s="82" t="str">
        <f t="shared" si="53"/>
        <v/>
      </c>
      <c r="DH50" s="82" t="str">
        <f t="shared" si="54"/>
        <v/>
      </c>
      <c r="DI50" s="82" t="str">
        <f t="shared" si="55"/>
        <v/>
      </c>
      <c r="DJ50" s="82" t="str">
        <f t="shared" si="56"/>
        <v/>
      </c>
      <c r="DK50" s="82" t="str">
        <f t="shared" si="57"/>
        <v/>
      </c>
      <c r="DL50" s="82" t="str">
        <f t="shared" si="58"/>
        <v/>
      </c>
      <c r="DM50" s="82" t="str">
        <f t="shared" si="59"/>
        <v/>
      </c>
      <c r="DN50" s="82" t="str">
        <f t="shared" si="60"/>
        <v/>
      </c>
      <c r="DO50" s="82" t="str">
        <f t="shared" si="61"/>
        <v/>
      </c>
      <c r="DP50" s="82" t="str">
        <f t="shared" si="62"/>
        <v/>
      </c>
      <c r="DQ50" s="82" t="str">
        <f t="shared" si="63"/>
        <v/>
      </c>
      <c r="DR50" s="82" t="str">
        <f t="shared" si="64"/>
        <v/>
      </c>
    </row>
    <row r="51" spans="1:122" ht="15.75" thickBot="1" x14ac:dyDescent="0.3">
      <c r="A51" s="18"/>
      <c r="B51" s="18" t="s">
        <v>148</v>
      </c>
      <c r="C51" s="77">
        <v>849.78116216380135</v>
      </c>
      <c r="D51" s="77">
        <v>863.5923551150612</v>
      </c>
      <c r="E51" s="77">
        <v>847.08051077973732</v>
      </c>
      <c r="F51" s="77">
        <v>803.57844275647835</v>
      </c>
      <c r="G51" s="77">
        <v>868.79477628931784</v>
      </c>
      <c r="H51" s="77">
        <v>865.00911882186597</v>
      </c>
      <c r="I51" s="77">
        <v>747.03029062370433</v>
      </c>
      <c r="J51" s="77">
        <v>775.52221979969431</v>
      </c>
      <c r="K51" s="77">
        <v>834.44193342729579</v>
      </c>
      <c r="L51" s="77">
        <v>878.53987729392941</v>
      </c>
      <c r="M51" s="77">
        <v>868.33437726212696</v>
      </c>
      <c r="N51" s="77">
        <v>828.00243246251216</v>
      </c>
      <c r="O51" s="77">
        <v>731.16804048308245</v>
      </c>
      <c r="P51" s="77">
        <v>767.39903460049084</v>
      </c>
      <c r="Q51" s="77">
        <v>825.91945499361498</v>
      </c>
      <c r="R51" s="77">
        <v>767.71261457807054</v>
      </c>
      <c r="S51" s="77">
        <v>812.86699405483148</v>
      </c>
      <c r="T51" s="77">
        <v>993.53627402232928</v>
      </c>
      <c r="U51" s="77">
        <v>1036.0452881405974</v>
      </c>
      <c r="V51" s="77">
        <v>1028.4527636216108</v>
      </c>
      <c r="W51" s="77">
        <v>1021.9066018253114</v>
      </c>
      <c r="X51" s="77">
        <v>998.13526339062594</v>
      </c>
      <c r="Y51" s="77">
        <v>982.08506125687359</v>
      </c>
      <c r="Z51" s="77">
        <v>1146.676264639372</v>
      </c>
      <c r="AA51" s="77">
        <v>1164.538497633788</v>
      </c>
      <c r="AB51" s="77">
        <v>1067.0032328636305</v>
      </c>
      <c r="AC51" s="77">
        <v>1063.1138432766179</v>
      </c>
      <c r="AD51" s="77">
        <v>1150.0422229371459</v>
      </c>
      <c r="AE51" s="77">
        <v>1259.6156474854622</v>
      </c>
      <c r="AF51" s="77">
        <v>1189.2394742102565</v>
      </c>
      <c r="AG51" s="77">
        <v>1223.420780459018</v>
      </c>
      <c r="AH51" s="77">
        <v>1200.8624408034334</v>
      </c>
      <c r="AI51" s="77">
        <v>1251.3171573131622</v>
      </c>
      <c r="AJ51" s="77">
        <v>1223.9989667307275</v>
      </c>
      <c r="AK51" s="77">
        <v>1275.9043359493517</v>
      </c>
      <c r="AL51" s="77">
        <v>1340.2600176951266</v>
      </c>
      <c r="AM51" s="77">
        <v>787.97605479193624</v>
      </c>
      <c r="AN51" s="77">
        <v>1067.1381728373078</v>
      </c>
      <c r="AO51" s="77">
        <v>1163.5437650322126</v>
      </c>
      <c r="AP51" s="77">
        <v>1033.9700325560727</v>
      </c>
      <c r="AQ51" s="77">
        <v>1084.9456180543555</v>
      </c>
      <c r="AR51" s="77">
        <v>1416.1795474583121</v>
      </c>
      <c r="AS51" s="77">
        <v>1437.2187319260452</v>
      </c>
      <c r="AT51" s="77">
        <v>1453.0669354780657</v>
      </c>
      <c r="AU51" s="77">
        <v>1573.9090382437735</v>
      </c>
      <c r="AV51" s="77">
        <v>1470.7489755679451</v>
      </c>
      <c r="AW51" s="77">
        <v>1466.5492185949417</v>
      </c>
      <c r="AX51" s="77">
        <v>1555.8066435762166</v>
      </c>
      <c r="AY51" s="77">
        <v>1422.3139071088717</v>
      </c>
      <c r="AZ51" s="77">
        <v>1390.6666196823353</v>
      </c>
      <c r="BA51" s="77">
        <v>1431.9172196291481</v>
      </c>
      <c r="BB51" s="77">
        <v>1450.4044138075985</v>
      </c>
      <c r="BC51" s="77">
        <v>1474.5848417815528</v>
      </c>
      <c r="BD51" s="90"/>
      <c r="BE51" s="82" t="str">
        <f t="shared" si="65"/>
        <v/>
      </c>
      <c r="BF51" s="82" t="str">
        <f t="shared" si="0"/>
        <v/>
      </c>
      <c r="BG51" s="82" t="str">
        <f t="shared" si="1"/>
        <v/>
      </c>
      <c r="BH51" s="82" t="str">
        <f t="shared" si="2"/>
        <v/>
      </c>
      <c r="BI51" s="82" t="str">
        <f t="shared" si="3"/>
        <v/>
      </c>
      <c r="BJ51" s="82" t="str">
        <f t="shared" si="4"/>
        <v/>
      </c>
      <c r="BK51" s="82" t="str">
        <f t="shared" si="5"/>
        <v/>
      </c>
      <c r="BL51" s="82" t="str">
        <f t="shared" si="6"/>
        <v/>
      </c>
      <c r="BM51" s="82" t="str">
        <f t="shared" si="7"/>
        <v/>
      </c>
      <c r="BN51" s="82" t="str">
        <f t="shared" si="8"/>
        <v/>
      </c>
      <c r="BO51" s="82" t="str">
        <f t="shared" si="9"/>
        <v/>
      </c>
      <c r="BP51" s="82" t="str">
        <f t="shared" si="10"/>
        <v/>
      </c>
      <c r="BQ51" s="82" t="str">
        <f t="shared" si="11"/>
        <v/>
      </c>
      <c r="BR51" s="82" t="str">
        <f t="shared" si="12"/>
        <v/>
      </c>
      <c r="BS51" s="82" t="str">
        <f t="shared" si="13"/>
        <v/>
      </c>
      <c r="BT51" s="82" t="str">
        <f t="shared" si="14"/>
        <v/>
      </c>
      <c r="BU51" s="82" t="str">
        <f t="shared" si="15"/>
        <v/>
      </c>
      <c r="BV51" s="82" t="str">
        <f t="shared" si="16"/>
        <v/>
      </c>
      <c r="BW51" s="82" t="str">
        <f t="shared" si="17"/>
        <v/>
      </c>
      <c r="BX51" s="82" t="str">
        <f t="shared" si="18"/>
        <v/>
      </c>
      <c r="BY51" s="82" t="str">
        <f t="shared" si="19"/>
        <v/>
      </c>
      <c r="BZ51" s="82" t="str">
        <f t="shared" si="20"/>
        <v/>
      </c>
      <c r="CA51" s="82" t="str">
        <f t="shared" si="21"/>
        <v/>
      </c>
      <c r="CB51" s="82" t="str">
        <f t="shared" si="22"/>
        <v/>
      </c>
      <c r="CC51" s="82" t="str">
        <f t="shared" si="23"/>
        <v/>
      </c>
      <c r="CD51" s="82" t="str">
        <f t="shared" si="24"/>
        <v/>
      </c>
      <c r="CE51" s="82" t="str">
        <f t="shared" si="25"/>
        <v/>
      </c>
      <c r="CF51" s="82" t="str">
        <f t="shared" si="26"/>
        <v/>
      </c>
      <c r="CG51" s="82" t="str">
        <f t="shared" si="27"/>
        <v/>
      </c>
      <c r="CH51" s="82" t="str">
        <f t="shared" si="28"/>
        <v/>
      </c>
      <c r="CI51" s="82" t="str">
        <f t="shared" si="29"/>
        <v/>
      </c>
      <c r="CJ51" s="82" t="str">
        <f t="shared" si="30"/>
        <v/>
      </c>
      <c r="CK51" s="82" t="str">
        <f t="shared" si="31"/>
        <v/>
      </c>
      <c r="CL51" s="82" t="str">
        <f t="shared" si="32"/>
        <v/>
      </c>
      <c r="CM51" s="82" t="str">
        <f t="shared" si="33"/>
        <v/>
      </c>
      <c r="CN51" s="82" t="str">
        <f t="shared" si="34"/>
        <v/>
      </c>
      <c r="CO51" s="82" t="str">
        <f t="shared" si="35"/>
        <v/>
      </c>
      <c r="CP51" s="82" t="str">
        <f t="shared" si="36"/>
        <v/>
      </c>
      <c r="CQ51" s="82" t="str">
        <f t="shared" si="37"/>
        <v/>
      </c>
      <c r="CR51" s="82" t="str">
        <f t="shared" si="38"/>
        <v/>
      </c>
      <c r="CS51" s="82" t="str">
        <f t="shared" si="39"/>
        <v/>
      </c>
      <c r="CT51" s="82" t="str">
        <f t="shared" si="40"/>
        <v/>
      </c>
      <c r="CU51" s="82" t="str">
        <f t="shared" si="41"/>
        <v/>
      </c>
      <c r="CV51" s="82" t="str">
        <f t="shared" si="42"/>
        <v/>
      </c>
      <c r="CW51" s="82" t="str">
        <f t="shared" si="43"/>
        <v/>
      </c>
      <c r="CX51" s="82" t="str">
        <f t="shared" si="44"/>
        <v/>
      </c>
      <c r="CY51" s="82" t="str">
        <f t="shared" si="45"/>
        <v/>
      </c>
      <c r="CZ51" s="82" t="str">
        <f t="shared" si="46"/>
        <v/>
      </c>
      <c r="DA51" s="82" t="str">
        <f t="shared" si="47"/>
        <v/>
      </c>
      <c r="DB51" s="82" t="str">
        <f t="shared" si="48"/>
        <v/>
      </c>
      <c r="DC51" s="82" t="str">
        <f t="shared" si="49"/>
        <v/>
      </c>
      <c r="DD51" s="82" t="str">
        <f t="shared" si="50"/>
        <v/>
      </c>
      <c r="DE51" s="82" t="str">
        <f t="shared" si="51"/>
        <v/>
      </c>
      <c r="DF51" s="82" t="str">
        <f t="shared" si="52"/>
        <v/>
      </c>
      <c r="DG51" s="82" t="str">
        <f t="shared" si="53"/>
        <v/>
      </c>
      <c r="DH51" s="82" t="str">
        <f t="shared" si="54"/>
        <v/>
      </c>
      <c r="DI51" s="82" t="str">
        <f t="shared" si="55"/>
        <v/>
      </c>
      <c r="DJ51" s="82" t="str">
        <f t="shared" si="56"/>
        <v/>
      </c>
      <c r="DK51" s="82" t="str">
        <f t="shared" si="57"/>
        <v/>
      </c>
      <c r="DL51" s="82" t="str">
        <f t="shared" si="58"/>
        <v/>
      </c>
      <c r="DM51" s="82" t="str">
        <f t="shared" si="59"/>
        <v/>
      </c>
      <c r="DN51" s="82" t="str">
        <f t="shared" si="60"/>
        <v/>
      </c>
      <c r="DO51" s="82" t="str">
        <f t="shared" si="61"/>
        <v/>
      </c>
      <c r="DP51" s="82" t="str">
        <f t="shared" si="62"/>
        <v/>
      </c>
      <c r="DQ51" s="82" t="str">
        <f t="shared" si="63"/>
        <v/>
      </c>
      <c r="DR51" s="82" t="str">
        <f t="shared" si="64"/>
        <v/>
      </c>
    </row>
    <row r="52" spans="1:122" ht="15.75" thickBot="1" x14ac:dyDescent="0.3">
      <c r="A52" s="16" t="s">
        <v>116</v>
      </c>
      <c r="B52" s="17" t="s">
        <v>117</v>
      </c>
      <c r="C52" s="81">
        <v>88.855021219137299</v>
      </c>
      <c r="D52" s="81">
        <v>70.881272743348902</v>
      </c>
      <c r="E52" s="81">
        <v>89.371531778798598</v>
      </c>
      <c r="F52" s="81">
        <v>113.157568781557</v>
      </c>
      <c r="G52" s="81">
        <v>104.130827373957</v>
      </c>
      <c r="H52" s="81">
        <v>80.200787566642006</v>
      </c>
      <c r="I52" s="81">
        <v>90.638491952695404</v>
      </c>
      <c r="J52" s="81">
        <v>79.035420872794006</v>
      </c>
      <c r="K52" s="81">
        <v>87.777821292453396</v>
      </c>
      <c r="L52" s="81">
        <v>76.017289339236299</v>
      </c>
      <c r="M52" s="81">
        <v>49.525237100685402</v>
      </c>
      <c r="N52" s="81">
        <v>57.861084691944001</v>
      </c>
      <c r="O52" s="81">
        <v>63.320115162424599</v>
      </c>
      <c r="P52" s="81">
        <v>81.8458364616518</v>
      </c>
      <c r="Q52" s="81">
        <v>62.528183791583501</v>
      </c>
      <c r="R52" s="81">
        <v>59.5644952377679</v>
      </c>
      <c r="S52" s="81">
        <v>69.681216643573094</v>
      </c>
      <c r="T52" s="81">
        <v>72.715955268318595</v>
      </c>
      <c r="U52" s="81">
        <v>73.920698586596501</v>
      </c>
      <c r="V52" s="81">
        <v>108.600454813773</v>
      </c>
      <c r="W52" s="81">
        <v>66.239591842004302</v>
      </c>
      <c r="X52" s="81">
        <v>71.200889507856104</v>
      </c>
      <c r="Y52" s="81">
        <v>54.059143073836097</v>
      </c>
      <c r="Z52" s="81">
        <v>68.330704802338502</v>
      </c>
      <c r="AA52" s="81">
        <v>81.327108174519395</v>
      </c>
      <c r="AB52" s="81">
        <v>82.404259221604903</v>
      </c>
      <c r="AC52" s="81">
        <v>96.900290254142504</v>
      </c>
      <c r="AD52" s="81">
        <v>94.388395440311299</v>
      </c>
      <c r="AE52" s="81">
        <v>132.41523687240201</v>
      </c>
      <c r="AF52" s="81">
        <v>137.43740607732201</v>
      </c>
      <c r="AG52" s="81">
        <v>119.492933089679</v>
      </c>
      <c r="AH52" s="81">
        <v>98.074943006434594</v>
      </c>
      <c r="AI52" s="81">
        <v>133.16183169202401</v>
      </c>
      <c r="AJ52" s="81">
        <v>171.37076739389701</v>
      </c>
      <c r="AK52" s="81">
        <v>157.59163289353901</v>
      </c>
      <c r="AL52" s="81">
        <v>186.72456456905499</v>
      </c>
      <c r="AM52" s="81">
        <v>144.21854328453699</v>
      </c>
      <c r="AN52" s="81">
        <v>158.795133315534</v>
      </c>
      <c r="AO52" s="81">
        <v>191.742577079764</v>
      </c>
      <c r="AP52" s="81">
        <v>194.04676630938599</v>
      </c>
      <c r="AQ52" s="81">
        <v>145.87035725410701</v>
      </c>
      <c r="AR52" s="81">
        <v>204.65884428748799</v>
      </c>
      <c r="AS52" s="81">
        <v>188.69504319715301</v>
      </c>
      <c r="AT52" s="81">
        <v>234.41857708944801</v>
      </c>
      <c r="AU52" s="81">
        <v>219.53241529031601</v>
      </c>
      <c r="AV52" s="81">
        <v>264.73836069694499</v>
      </c>
      <c r="AW52" s="81">
        <v>189.504109802556</v>
      </c>
      <c r="AX52" s="81">
        <v>242.86090875436801</v>
      </c>
      <c r="AY52" s="81">
        <v>210.72267135346499</v>
      </c>
      <c r="AZ52" s="81">
        <v>240.07926600918799</v>
      </c>
      <c r="BA52" s="81">
        <v>238.013319695387</v>
      </c>
      <c r="BB52" s="81">
        <v>279.53583856621901</v>
      </c>
      <c r="BC52" s="81">
        <v>197.100438733667</v>
      </c>
      <c r="BD52" s="86"/>
      <c r="BE52" s="82" t="str">
        <f t="shared" si="65"/>
        <v/>
      </c>
      <c r="BF52" s="82" t="str">
        <f t="shared" si="0"/>
        <v/>
      </c>
      <c r="BG52" s="82" t="str">
        <f t="shared" si="1"/>
        <v/>
      </c>
      <c r="BH52" s="82" t="str">
        <f t="shared" si="2"/>
        <v/>
      </c>
      <c r="BI52" s="82" t="str">
        <f t="shared" si="3"/>
        <v/>
      </c>
      <c r="BJ52" s="82" t="str">
        <f t="shared" si="4"/>
        <v/>
      </c>
      <c r="BK52" s="82" t="str">
        <f t="shared" si="5"/>
        <v/>
      </c>
      <c r="BL52" s="82" t="str">
        <f t="shared" si="6"/>
        <v/>
      </c>
      <c r="BM52" s="82" t="str">
        <f t="shared" si="7"/>
        <v/>
      </c>
      <c r="BN52" s="82" t="str">
        <f t="shared" si="8"/>
        <v/>
      </c>
      <c r="BO52" s="82" t="str">
        <f t="shared" si="9"/>
        <v/>
      </c>
      <c r="BP52" s="82" t="str">
        <f t="shared" si="10"/>
        <v/>
      </c>
      <c r="BQ52" s="82" t="str">
        <f t="shared" si="11"/>
        <v/>
      </c>
      <c r="BR52" s="82" t="str">
        <f t="shared" si="12"/>
        <v/>
      </c>
      <c r="BS52" s="82" t="str">
        <f t="shared" si="13"/>
        <v/>
      </c>
      <c r="BT52" s="82" t="str">
        <f t="shared" si="14"/>
        <v/>
      </c>
      <c r="BU52" s="82" t="str">
        <f t="shared" si="15"/>
        <v/>
      </c>
      <c r="BV52" s="82" t="str">
        <f t="shared" si="16"/>
        <v/>
      </c>
      <c r="BW52" s="82" t="str">
        <f t="shared" si="17"/>
        <v/>
      </c>
      <c r="BX52" s="82" t="str">
        <f t="shared" si="18"/>
        <v/>
      </c>
      <c r="BY52" s="82" t="str">
        <f t="shared" si="19"/>
        <v/>
      </c>
      <c r="BZ52" s="82" t="str">
        <f t="shared" si="20"/>
        <v/>
      </c>
      <c r="CA52" s="82" t="str">
        <f t="shared" si="21"/>
        <v/>
      </c>
      <c r="CB52" s="82" t="str">
        <f t="shared" si="22"/>
        <v/>
      </c>
      <c r="CC52" s="82" t="str">
        <f t="shared" si="23"/>
        <v/>
      </c>
      <c r="CD52" s="82" t="str">
        <f t="shared" si="24"/>
        <v/>
      </c>
      <c r="CE52" s="82" t="str">
        <f t="shared" si="25"/>
        <v/>
      </c>
      <c r="CF52" s="82" t="str">
        <f t="shared" si="26"/>
        <v/>
      </c>
      <c r="CG52" s="82" t="str">
        <f t="shared" si="27"/>
        <v/>
      </c>
      <c r="CH52" s="82" t="str">
        <f t="shared" si="28"/>
        <v/>
      </c>
      <c r="CI52" s="82" t="str">
        <f t="shared" si="29"/>
        <v/>
      </c>
      <c r="CJ52" s="82" t="str">
        <f t="shared" si="30"/>
        <v/>
      </c>
      <c r="CK52" s="82" t="str">
        <f t="shared" si="31"/>
        <v/>
      </c>
      <c r="CL52" s="82" t="str">
        <f t="shared" si="32"/>
        <v/>
      </c>
      <c r="CM52" s="82" t="str">
        <f t="shared" si="33"/>
        <v/>
      </c>
      <c r="CN52" s="82" t="str">
        <f t="shared" si="34"/>
        <v/>
      </c>
      <c r="CO52" s="82" t="str">
        <f t="shared" si="35"/>
        <v/>
      </c>
      <c r="CP52" s="82" t="str">
        <f t="shared" si="36"/>
        <v/>
      </c>
      <c r="CQ52" s="82" t="str">
        <f t="shared" si="37"/>
        <v/>
      </c>
      <c r="CR52" s="82" t="str">
        <f t="shared" si="38"/>
        <v/>
      </c>
      <c r="CS52" s="82" t="str">
        <f t="shared" si="39"/>
        <v/>
      </c>
      <c r="CT52" s="82" t="str">
        <f t="shared" si="40"/>
        <v/>
      </c>
      <c r="CU52" s="82" t="str">
        <f t="shared" si="41"/>
        <v/>
      </c>
      <c r="CV52" s="82" t="str">
        <f t="shared" si="42"/>
        <v/>
      </c>
      <c r="CW52" s="82" t="str">
        <f t="shared" si="43"/>
        <v/>
      </c>
      <c r="CX52" s="82" t="str">
        <f t="shared" si="44"/>
        <v/>
      </c>
      <c r="CY52" s="82" t="str">
        <f t="shared" si="45"/>
        <v/>
      </c>
      <c r="CZ52" s="82" t="str">
        <f t="shared" si="46"/>
        <v/>
      </c>
      <c r="DA52" s="82" t="str">
        <f t="shared" si="47"/>
        <v/>
      </c>
      <c r="DB52" s="82" t="str">
        <f t="shared" si="48"/>
        <v/>
      </c>
      <c r="DC52" s="82" t="str">
        <f t="shared" si="49"/>
        <v/>
      </c>
      <c r="DD52" s="82" t="str">
        <f t="shared" si="50"/>
        <v/>
      </c>
      <c r="DE52" s="82" t="str">
        <f t="shared" si="51"/>
        <v/>
      </c>
      <c r="DF52" s="82" t="str">
        <f t="shared" si="52"/>
        <v/>
      </c>
      <c r="DG52" s="82" t="str">
        <f t="shared" si="53"/>
        <v/>
      </c>
      <c r="DH52" s="82" t="str">
        <f t="shared" si="54"/>
        <v/>
      </c>
      <c r="DI52" s="82" t="str">
        <f t="shared" si="55"/>
        <v/>
      </c>
      <c r="DJ52" s="82" t="str">
        <f t="shared" si="56"/>
        <v/>
      </c>
      <c r="DK52" s="82" t="str">
        <f t="shared" si="57"/>
        <v/>
      </c>
      <c r="DL52" s="82" t="str">
        <f t="shared" si="58"/>
        <v/>
      </c>
      <c r="DM52" s="82" t="str">
        <f t="shared" si="59"/>
        <v/>
      </c>
      <c r="DN52" s="82" t="str">
        <f t="shared" si="60"/>
        <v/>
      </c>
      <c r="DO52" s="82" t="str">
        <f t="shared" si="61"/>
        <v/>
      </c>
      <c r="DP52" s="82" t="str">
        <f t="shared" si="62"/>
        <v/>
      </c>
      <c r="DQ52" s="82" t="str">
        <f t="shared" si="63"/>
        <v/>
      </c>
      <c r="DR52" s="82" t="str">
        <f t="shared" si="64"/>
        <v/>
      </c>
    </row>
    <row r="53" spans="1:122" ht="15.75" thickBot="1" x14ac:dyDescent="0.3">
      <c r="A53" s="18"/>
      <c r="B53" s="21" t="s">
        <v>149</v>
      </c>
      <c r="C53" s="77">
        <v>88.855021219137299</v>
      </c>
      <c r="D53" s="77">
        <v>70.881272743348902</v>
      </c>
      <c r="E53" s="77">
        <v>89.371531778798598</v>
      </c>
      <c r="F53" s="77">
        <v>113.157568781557</v>
      </c>
      <c r="G53" s="77">
        <v>104.130827373957</v>
      </c>
      <c r="H53" s="77">
        <v>80.200787566642006</v>
      </c>
      <c r="I53" s="77">
        <v>90.638491952695404</v>
      </c>
      <c r="J53" s="77">
        <v>79.035420872794006</v>
      </c>
      <c r="K53" s="77">
        <v>87.777821292453396</v>
      </c>
      <c r="L53" s="77">
        <v>76.017289339236299</v>
      </c>
      <c r="M53" s="77">
        <v>49.525237100685402</v>
      </c>
      <c r="N53" s="77">
        <v>57.861084691944001</v>
      </c>
      <c r="O53" s="77">
        <v>63.320115162424599</v>
      </c>
      <c r="P53" s="77">
        <v>81.8458364616518</v>
      </c>
      <c r="Q53" s="77">
        <v>62.528183791583501</v>
      </c>
      <c r="R53" s="77">
        <v>59.5644952377679</v>
      </c>
      <c r="S53" s="77">
        <v>69.681216643573094</v>
      </c>
      <c r="T53" s="77">
        <v>72.715955268318595</v>
      </c>
      <c r="U53" s="77">
        <v>73.920698586596501</v>
      </c>
      <c r="V53" s="77">
        <v>108.600454813773</v>
      </c>
      <c r="W53" s="77">
        <v>66.239591842004302</v>
      </c>
      <c r="X53" s="77">
        <v>71.200889507856104</v>
      </c>
      <c r="Y53" s="77">
        <v>54.059143073836097</v>
      </c>
      <c r="Z53" s="77">
        <v>68.330704802338502</v>
      </c>
      <c r="AA53" s="77">
        <v>81.327108174519395</v>
      </c>
      <c r="AB53" s="77">
        <v>82.404259221604903</v>
      </c>
      <c r="AC53" s="77">
        <v>96.900290254142504</v>
      </c>
      <c r="AD53" s="77">
        <v>94.388395440311299</v>
      </c>
      <c r="AE53" s="77">
        <v>132.41523687240201</v>
      </c>
      <c r="AF53" s="77">
        <v>137.43740607732201</v>
      </c>
      <c r="AG53" s="77">
        <v>119.492933089679</v>
      </c>
      <c r="AH53" s="77">
        <v>98.074943006434594</v>
      </c>
      <c r="AI53" s="77">
        <v>133.16183169202401</v>
      </c>
      <c r="AJ53" s="77">
        <v>171.37076739389701</v>
      </c>
      <c r="AK53" s="77">
        <v>157.59163289353901</v>
      </c>
      <c r="AL53" s="77">
        <v>186.72456456905499</v>
      </c>
      <c r="AM53" s="77">
        <v>144.21854328453699</v>
      </c>
      <c r="AN53" s="77">
        <v>158.795133315534</v>
      </c>
      <c r="AO53" s="77">
        <v>191.742577079764</v>
      </c>
      <c r="AP53" s="77">
        <v>194.04676630938599</v>
      </c>
      <c r="AQ53" s="77">
        <v>145.87035725410701</v>
      </c>
      <c r="AR53" s="77">
        <v>204.65884428748799</v>
      </c>
      <c r="AS53" s="77">
        <v>188.69504319715301</v>
      </c>
      <c r="AT53" s="77">
        <v>234.41857708944801</v>
      </c>
      <c r="AU53" s="77">
        <v>219.53241529031601</v>
      </c>
      <c r="AV53" s="77">
        <v>264.73836069694499</v>
      </c>
      <c r="AW53" s="77">
        <v>189.504109802556</v>
      </c>
      <c r="AX53" s="77">
        <v>242.86090875436801</v>
      </c>
      <c r="AY53" s="77">
        <v>210.72267135346499</v>
      </c>
      <c r="AZ53" s="77">
        <v>240.07926600918799</v>
      </c>
      <c r="BA53" s="77">
        <v>238.013319695387</v>
      </c>
      <c r="BB53" s="77">
        <v>279.53583856621901</v>
      </c>
      <c r="BC53" s="77">
        <v>197.100438733667</v>
      </c>
      <c r="BD53" s="90"/>
      <c r="BE53" s="82" t="str">
        <f t="shared" si="65"/>
        <v/>
      </c>
      <c r="BF53" s="82" t="str">
        <f t="shared" si="0"/>
        <v/>
      </c>
      <c r="BG53" s="82" t="str">
        <f t="shared" si="1"/>
        <v/>
      </c>
      <c r="BH53" s="82" t="str">
        <f t="shared" si="2"/>
        <v/>
      </c>
      <c r="BI53" s="82" t="str">
        <f t="shared" si="3"/>
        <v/>
      </c>
      <c r="BJ53" s="82" t="str">
        <f t="shared" si="4"/>
        <v/>
      </c>
      <c r="BK53" s="82" t="str">
        <f t="shared" si="5"/>
        <v/>
      </c>
      <c r="BL53" s="82" t="str">
        <f t="shared" si="6"/>
        <v/>
      </c>
      <c r="BM53" s="82" t="str">
        <f t="shared" si="7"/>
        <v/>
      </c>
      <c r="BN53" s="82" t="str">
        <f t="shared" si="8"/>
        <v/>
      </c>
      <c r="BO53" s="82" t="str">
        <f t="shared" si="9"/>
        <v/>
      </c>
      <c r="BP53" s="82" t="str">
        <f t="shared" si="10"/>
        <v/>
      </c>
      <c r="BQ53" s="82" t="str">
        <f t="shared" si="11"/>
        <v/>
      </c>
      <c r="BR53" s="82" t="str">
        <f t="shared" si="12"/>
        <v/>
      </c>
      <c r="BS53" s="82" t="str">
        <f t="shared" si="13"/>
        <v/>
      </c>
      <c r="BT53" s="82" t="str">
        <f t="shared" si="14"/>
        <v/>
      </c>
      <c r="BU53" s="82" t="str">
        <f t="shared" si="15"/>
        <v/>
      </c>
      <c r="BV53" s="82" t="str">
        <f t="shared" si="16"/>
        <v/>
      </c>
      <c r="BW53" s="82" t="str">
        <f t="shared" si="17"/>
        <v/>
      </c>
      <c r="BX53" s="82" t="str">
        <f t="shared" si="18"/>
        <v/>
      </c>
      <c r="BY53" s="82" t="str">
        <f t="shared" si="19"/>
        <v/>
      </c>
      <c r="BZ53" s="82" t="str">
        <f t="shared" si="20"/>
        <v/>
      </c>
      <c r="CA53" s="82" t="str">
        <f t="shared" si="21"/>
        <v/>
      </c>
      <c r="CB53" s="82" t="str">
        <f t="shared" si="22"/>
        <v/>
      </c>
      <c r="CC53" s="82" t="str">
        <f t="shared" si="23"/>
        <v/>
      </c>
      <c r="CD53" s="82" t="str">
        <f t="shared" si="24"/>
        <v/>
      </c>
      <c r="CE53" s="82" t="str">
        <f t="shared" si="25"/>
        <v/>
      </c>
      <c r="CF53" s="82" t="str">
        <f t="shared" si="26"/>
        <v/>
      </c>
      <c r="CG53" s="82" t="str">
        <f t="shared" si="27"/>
        <v/>
      </c>
      <c r="CH53" s="82" t="str">
        <f t="shared" si="28"/>
        <v/>
      </c>
      <c r="CI53" s="82" t="str">
        <f t="shared" si="29"/>
        <v/>
      </c>
      <c r="CJ53" s="82" t="str">
        <f t="shared" si="30"/>
        <v/>
      </c>
      <c r="CK53" s="82" t="str">
        <f t="shared" si="31"/>
        <v/>
      </c>
      <c r="CL53" s="82" t="str">
        <f t="shared" si="32"/>
        <v/>
      </c>
      <c r="CM53" s="82" t="str">
        <f t="shared" si="33"/>
        <v/>
      </c>
      <c r="CN53" s="82" t="str">
        <f t="shared" si="34"/>
        <v/>
      </c>
      <c r="CO53" s="82" t="str">
        <f t="shared" si="35"/>
        <v/>
      </c>
      <c r="CP53" s="82" t="str">
        <f t="shared" si="36"/>
        <v/>
      </c>
      <c r="CQ53" s="82" t="str">
        <f t="shared" si="37"/>
        <v/>
      </c>
      <c r="CR53" s="82" t="str">
        <f t="shared" si="38"/>
        <v/>
      </c>
      <c r="CS53" s="82" t="str">
        <f t="shared" si="39"/>
        <v/>
      </c>
      <c r="CT53" s="82" t="str">
        <f t="shared" si="40"/>
        <v/>
      </c>
      <c r="CU53" s="82" t="str">
        <f t="shared" si="41"/>
        <v/>
      </c>
      <c r="CV53" s="82" t="str">
        <f t="shared" si="42"/>
        <v/>
      </c>
      <c r="CW53" s="82" t="str">
        <f t="shared" si="43"/>
        <v/>
      </c>
      <c r="CX53" s="82" t="str">
        <f t="shared" si="44"/>
        <v/>
      </c>
      <c r="CY53" s="82" t="str">
        <f t="shared" si="45"/>
        <v/>
      </c>
      <c r="CZ53" s="82" t="str">
        <f t="shared" si="46"/>
        <v/>
      </c>
      <c r="DA53" s="82" t="str">
        <f t="shared" si="47"/>
        <v/>
      </c>
      <c r="DB53" s="82" t="str">
        <f t="shared" si="48"/>
        <v/>
      </c>
      <c r="DC53" s="82" t="str">
        <f t="shared" si="49"/>
        <v/>
      </c>
      <c r="DD53" s="82" t="str">
        <f t="shared" si="50"/>
        <v/>
      </c>
      <c r="DE53" s="82" t="str">
        <f t="shared" si="51"/>
        <v/>
      </c>
      <c r="DF53" s="82" t="str">
        <f t="shared" si="52"/>
        <v/>
      </c>
      <c r="DG53" s="82" t="str">
        <f t="shared" si="53"/>
        <v/>
      </c>
      <c r="DH53" s="82" t="str">
        <f t="shared" si="54"/>
        <v/>
      </c>
      <c r="DI53" s="82" t="str">
        <f t="shared" si="55"/>
        <v/>
      </c>
      <c r="DJ53" s="82" t="str">
        <f t="shared" si="56"/>
        <v/>
      </c>
      <c r="DK53" s="82" t="str">
        <f t="shared" si="57"/>
        <v/>
      </c>
      <c r="DL53" s="82" t="str">
        <f t="shared" si="58"/>
        <v/>
      </c>
      <c r="DM53" s="82" t="str">
        <f t="shared" si="59"/>
        <v/>
      </c>
      <c r="DN53" s="82" t="str">
        <f t="shared" si="60"/>
        <v/>
      </c>
      <c r="DO53" s="82" t="str">
        <f t="shared" si="61"/>
        <v/>
      </c>
      <c r="DP53" s="82" t="str">
        <f t="shared" si="62"/>
        <v/>
      </c>
      <c r="DQ53" s="82" t="str">
        <f t="shared" si="63"/>
        <v/>
      </c>
      <c r="DR53" s="82" t="str">
        <f t="shared" si="64"/>
        <v/>
      </c>
    </row>
    <row r="54" spans="1:122" ht="15.75" thickBot="1" x14ac:dyDescent="0.3">
      <c r="A54" s="123" t="s">
        <v>150</v>
      </c>
      <c r="B54" s="123"/>
      <c r="C54" s="78">
        <v>4092.2589045654445</v>
      </c>
      <c r="D54" s="78">
        <v>4084.4900805936322</v>
      </c>
      <c r="E54" s="78">
        <v>4217.3145963371662</v>
      </c>
      <c r="F54" s="78">
        <v>4130.2528201986288</v>
      </c>
      <c r="G54" s="78">
        <v>4040.5539639958802</v>
      </c>
      <c r="H54" s="78">
        <v>3831.8039195880688</v>
      </c>
      <c r="I54" s="78">
        <v>3709.3154786259406</v>
      </c>
      <c r="J54" s="78">
        <v>3409.95356666304</v>
      </c>
      <c r="K54" s="78">
        <v>3665.9823313198604</v>
      </c>
      <c r="L54" s="78">
        <v>3666.5897686835092</v>
      </c>
      <c r="M54" s="78">
        <v>3701.99264715647</v>
      </c>
      <c r="N54" s="78">
        <v>3562.7558191992307</v>
      </c>
      <c r="O54" s="78">
        <v>3236.3073299492426</v>
      </c>
      <c r="P54" s="78">
        <v>3299.9023639607872</v>
      </c>
      <c r="Q54" s="78">
        <v>3071.0125814291514</v>
      </c>
      <c r="R54" s="78">
        <v>3038.3215445634587</v>
      </c>
      <c r="S54" s="78">
        <v>3031.8501483352311</v>
      </c>
      <c r="T54" s="78">
        <v>3463.1512072344713</v>
      </c>
      <c r="U54" s="78">
        <v>3849.425542728869</v>
      </c>
      <c r="V54" s="78">
        <v>3810.5362619184289</v>
      </c>
      <c r="W54" s="78">
        <v>3678.7295183646665</v>
      </c>
      <c r="X54" s="78">
        <v>3796.5882378520787</v>
      </c>
      <c r="Y54" s="78">
        <v>3919.5866234404239</v>
      </c>
      <c r="Z54" s="78">
        <v>4083.2283483235465</v>
      </c>
      <c r="AA54" s="78">
        <v>4311.0792064714824</v>
      </c>
      <c r="AB54" s="78">
        <v>4212.0362190009446</v>
      </c>
      <c r="AC54" s="78">
        <v>4181.2077908352212</v>
      </c>
      <c r="AD54" s="78">
        <v>4493.3290898674077</v>
      </c>
      <c r="AE54" s="78">
        <v>4746.3347268986863</v>
      </c>
      <c r="AF54" s="78">
        <v>4630.2475831853471</v>
      </c>
      <c r="AG54" s="78">
        <v>4670.393390862153</v>
      </c>
      <c r="AH54" s="78">
        <v>4397.3087061199358</v>
      </c>
      <c r="AI54" s="78">
        <v>4660.9483404497159</v>
      </c>
      <c r="AJ54" s="78">
        <v>4699.3995998887194</v>
      </c>
      <c r="AK54" s="78">
        <v>4784.9774436208863</v>
      </c>
      <c r="AL54" s="78">
        <v>4620.5839833262635</v>
      </c>
      <c r="AM54" s="78">
        <v>2758.7192657801766</v>
      </c>
      <c r="AN54" s="78">
        <v>3893.2825400731431</v>
      </c>
      <c r="AO54" s="78">
        <v>4299.5171785612702</v>
      </c>
      <c r="AP54" s="78">
        <v>4263.1500607686858</v>
      </c>
      <c r="AQ54" s="78">
        <v>4271.1674769450119</v>
      </c>
      <c r="AR54" s="78">
        <v>4680.6352484105391</v>
      </c>
      <c r="AS54" s="78">
        <v>4854.6128960993656</v>
      </c>
      <c r="AT54" s="78">
        <v>4969.3835982482478</v>
      </c>
      <c r="AU54" s="78">
        <v>5149.0593933874461</v>
      </c>
      <c r="AV54" s="78">
        <v>4738.3052947435317</v>
      </c>
      <c r="AW54" s="78">
        <v>4803.7736111020567</v>
      </c>
      <c r="AX54" s="78">
        <v>5146.2370058177203</v>
      </c>
      <c r="AY54" s="78">
        <v>5001.5217109433343</v>
      </c>
      <c r="AZ54" s="78">
        <v>4816.8702283546181</v>
      </c>
      <c r="BA54" s="78">
        <v>4749.6325216918767</v>
      </c>
      <c r="BB54" s="78">
        <v>4785.2351502579713</v>
      </c>
      <c r="BC54" s="78">
        <v>4544.9909570280961</v>
      </c>
      <c r="BD54" s="90"/>
      <c r="BE54" s="82" t="str">
        <f t="shared" si="65"/>
        <v/>
      </c>
      <c r="BF54" s="82" t="str">
        <f t="shared" si="0"/>
        <v/>
      </c>
      <c r="BG54" s="82" t="str">
        <f t="shared" si="1"/>
        <v/>
      </c>
      <c r="BH54" s="82" t="str">
        <f t="shared" si="2"/>
        <v/>
      </c>
      <c r="BI54" s="82" t="str">
        <f t="shared" si="3"/>
        <v/>
      </c>
      <c r="BJ54" s="82" t="str">
        <f t="shared" si="4"/>
        <v/>
      </c>
      <c r="BK54" s="82" t="str">
        <f t="shared" si="5"/>
        <v/>
      </c>
      <c r="BL54" s="82" t="str">
        <f t="shared" si="6"/>
        <v/>
      </c>
      <c r="BM54" s="82" t="str">
        <f t="shared" si="7"/>
        <v/>
      </c>
      <c r="BN54" s="82" t="str">
        <f t="shared" si="8"/>
        <v/>
      </c>
      <c r="BO54" s="82" t="str">
        <f t="shared" si="9"/>
        <v/>
      </c>
      <c r="BP54" s="82" t="str">
        <f t="shared" si="10"/>
        <v/>
      </c>
      <c r="BQ54" s="82" t="str">
        <f t="shared" si="11"/>
        <v/>
      </c>
      <c r="BR54" s="82" t="str">
        <f t="shared" si="12"/>
        <v/>
      </c>
      <c r="BS54" s="82" t="str">
        <f t="shared" si="13"/>
        <v/>
      </c>
      <c r="BT54" s="82" t="str">
        <f t="shared" si="14"/>
        <v/>
      </c>
      <c r="BU54" s="82" t="str">
        <f t="shared" si="15"/>
        <v/>
      </c>
      <c r="BV54" s="82" t="str">
        <f t="shared" si="16"/>
        <v/>
      </c>
      <c r="BW54" s="82" t="str">
        <f t="shared" si="17"/>
        <v/>
      </c>
      <c r="BX54" s="82" t="str">
        <f t="shared" si="18"/>
        <v/>
      </c>
      <c r="BY54" s="82" t="str">
        <f t="shared" si="19"/>
        <v/>
      </c>
      <c r="BZ54" s="82" t="str">
        <f t="shared" si="20"/>
        <v/>
      </c>
      <c r="CA54" s="82" t="str">
        <f t="shared" si="21"/>
        <v/>
      </c>
      <c r="CB54" s="82" t="str">
        <f t="shared" si="22"/>
        <v/>
      </c>
      <c r="CC54" s="82" t="str">
        <f t="shared" si="23"/>
        <v/>
      </c>
      <c r="CD54" s="82" t="str">
        <f t="shared" si="24"/>
        <v/>
      </c>
      <c r="CE54" s="82" t="str">
        <f t="shared" si="25"/>
        <v/>
      </c>
      <c r="CF54" s="82" t="str">
        <f t="shared" si="26"/>
        <v/>
      </c>
      <c r="CG54" s="82" t="str">
        <f t="shared" si="27"/>
        <v/>
      </c>
      <c r="CH54" s="82" t="str">
        <f t="shared" si="28"/>
        <v/>
      </c>
      <c r="CI54" s="82" t="str">
        <f t="shared" si="29"/>
        <v/>
      </c>
      <c r="CJ54" s="82" t="str">
        <f t="shared" si="30"/>
        <v/>
      </c>
      <c r="CK54" s="82" t="str">
        <f t="shared" si="31"/>
        <v/>
      </c>
      <c r="CL54" s="82" t="str">
        <f t="shared" si="32"/>
        <v/>
      </c>
      <c r="CM54" s="82" t="str">
        <f t="shared" si="33"/>
        <v/>
      </c>
      <c r="CN54" s="82" t="str">
        <f t="shared" si="34"/>
        <v/>
      </c>
      <c r="CO54" s="82" t="str">
        <f t="shared" si="35"/>
        <v/>
      </c>
      <c r="CP54" s="82" t="str">
        <f t="shared" si="36"/>
        <v/>
      </c>
      <c r="CQ54" s="82" t="str">
        <f t="shared" si="37"/>
        <v/>
      </c>
      <c r="CR54" s="82" t="str">
        <f t="shared" si="38"/>
        <v/>
      </c>
      <c r="CS54" s="82" t="str">
        <f t="shared" si="39"/>
        <v/>
      </c>
      <c r="CT54" s="82" t="str">
        <f t="shared" si="40"/>
        <v/>
      </c>
      <c r="CU54" s="82" t="str">
        <f t="shared" si="41"/>
        <v/>
      </c>
      <c r="CV54" s="82" t="str">
        <f t="shared" si="42"/>
        <v/>
      </c>
      <c r="CW54" s="82" t="str">
        <f t="shared" si="43"/>
        <v/>
      </c>
      <c r="CX54" s="82" t="str">
        <f t="shared" si="44"/>
        <v/>
      </c>
      <c r="CY54" s="82" t="str">
        <f t="shared" si="45"/>
        <v/>
      </c>
      <c r="CZ54" s="82" t="str">
        <f t="shared" si="46"/>
        <v/>
      </c>
      <c r="DA54" s="82" t="str">
        <f t="shared" si="47"/>
        <v/>
      </c>
      <c r="DB54" s="82" t="str">
        <f t="shared" si="48"/>
        <v/>
      </c>
      <c r="DC54" s="82" t="str">
        <f t="shared" si="49"/>
        <v/>
      </c>
      <c r="DD54" s="82" t="str">
        <f t="shared" si="50"/>
        <v/>
      </c>
      <c r="DE54" s="82" t="str">
        <f t="shared" si="51"/>
        <v/>
      </c>
      <c r="DF54" s="82" t="str">
        <f t="shared" si="52"/>
        <v/>
      </c>
      <c r="DG54" s="82" t="str">
        <f t="shared" si="53"/>
        <v/>
      </c>
      <c r="DH54" s="82" t="str">
        <f t="shared" si="54"/>
        <v/>
      </c>
      <c r="DI54" s="82" t="str">
        <f t="shared" si="55"/>
        <v/>
      </c>
      <c r="DJ54" s="82" t="str">
        <f t="shared" si="56"/>
        <v/>
      </c>
      <c r="DK54" s="82" t="str">
        <f t="shared" si="57"/>
        <v/>
      </c>
      <c r="DL54" s="82" t="str">
        <f t="shared" si="58"/>
        <v/>
      </c>
      <c r="DM54" s="82" t="str">
        <f t="shared" si="59"/>
        <v/>
      </c>
      <c r="DN54" s="82" t="str">
        <f t="shared" si="60"/>
        <v/>
      </c>
      <c r="DO54" s="82" t="str">
        <f t="shared" si="61"/>
        <v/>
      </c>
      <c r="DP54" s="82" t="str">
        <f t="shared" si="62"/>
        <v/>
      </c>
      <c r="DQ54" s="82" t="str">
        <f t="shared" si="63"/>
        <v/>
      </c>
      <c r="DR54" s="82" t="str">
        <f t="shared" si="64"/>
        <v/>
      </c>
    </row>
    <row r="55" spans="1:122"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ref="BE55" si="66">IF(C55&gt;0,IF(C55&lt;5,"SECRETTTTTTTT",""),"")</f>
        <v/>
      </c>
    </row>
    <row r="56" spans="1:122" s="7" customFormat="1" ht="15.75" thickBot="1" x14ac:dyDescent="0.3">
      <c r="A56" s="97" t="s">
        <v>189</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22"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22" s="103" customFormat="1" ht="15.75" thickBot="1" x14ac:dyDescent="0.3">
      <c r="A58" s="111" t="s">
        <v>94</v>
      </c>
      <c r="B58" s="112" t="s">
        <v>95</v>
      </c>
      <c r="C58" s="23" t="s">
        <v>315</v>
      </c>
      <c r="D58" s="23" t="s">
        <v>315</v>
      </c>
      <c r="E58" s="23" t="s">
        <v>315</v>
      </c>
      <c r="F58" s="23" t="s">
        <v>315</v>
      </c>
      <c r="G58" s="23" t="s">
        <v>315</v>
      </c>
      <c r="H58" s="23" t="s">
        <v>315</v>
      </c>
      <c r="I58" s="23" t="s">
        <v>315</v>
      </c>
      <c r="J58" s="23" t="s">
        <v>315</v>
      </c>
      <c r="K58" s="23" t="s">
        <v>315</v>
      </c>
      <c r="L58" s="23" t="s">
        <v>315</v>
      </c>
      <c r="M58" s="23" t="s">
        <v>315</v>
      </c>
      <c r="N58" s="23" t="s">
        <v>315</v>
      </c>
      <c r="O58" s="23" t="s">
        <v>315</v>
      </c>
      <c r="P58" s="23" t="s">
        <v>315</v>
      </c>
      <c r="Q58" s="23" t="s">
        <v>315</v>
      </c>
      <c r="R58" s="23" t="s">
        <v>315</v>
      </c>
      <c r="S58" s="23" t="s">
        <v>315</v>
      </c>
      <c r="T58" s="23" t="s">
        <v>315</v>
      </c>
      <c r="U58" s="23" t="s">
        <v>315</v>
      </c>
      <c r="V58" s="23" t="s">
        <v>315</v>
      </c>
      <c r="W58" s="23" t="s">
        <v>315</v>
      </c>
      <c r="X58" s="23" t="s">
        <v>315</v>
      </c>
      <c r="Y58" s="23" t="s">
        <v>315</v>
      </c>
      <c r="Z58" s="23" t="s">
        <v>315</v>
      </c>
      <c r="AA58" s="23" t="s">
        <v>315</v>
      </c>
      <c r="AB58" s="23" t="s">
        <v>315</v>
      </c>
      <c r="AC58" s="23" t="s">
        <v>315</v>
      </c>
      <c r="AD58" s="23" t="s">
        <v>315</v>
      </c>
      <c r="AE58" s="23" t="s">
        <v>315</v>
      </c>
      <c r="AF58" s="23" t="s">
        <v>315</v>
      </c>
      <c r="AG58" s="23" t="s">
        <v>315</v>
      </c>
      <c r="AH58" s="23" t="s">
        <v>315</v>
      </c>
      <c r="AI58" s="23" t="s">
        <v>315</v>
      </c>
      <c r="AJ58" s="23" t="s">
        <v>315</v>
      </c>
      <c r="AK58" s="23" t="s">
        <v>315</v>
      </c>
      <c r="AL58" s="23" t="s">
        <v>315</v>
      </c>
      <c r="AM58" s="23" t="s">
        <v>315</v>
      </c>
      <c r="AN58" s="23" t="s">
        <v>315</v>
      </c>
      <c r="AO58" s="23" t="s">
        <v>315</v>
      </c>
      <c r="AP58" s="23" t="s">
        <v>315</v>
      </c>
      <c r="AQ58" s="23" t="s">
        <v>315</v>
      </c>
      <c r="AR58" s="23" t="s">
        <v>315</v>
      </c>
      <c r="AS58" s="23" t="s">
        <v>315</v>
      </c>
      <c r="AT58" s="23" t="s">
        <v>315</v>
      </c>
      <c r="AU58" s="23" t="s">
        <v>315</v>
      </c>
      <c r="AV58" s="23" t="s">
        <v>315</v>
      </c>
      <c r="AW58" s="23" t="s">
        <v>315</v>
      </c>
      <c r="AX58" s="23" t="s">
        <v>315</v>
      </c>
      <c r="AY58" s="23" t="s">
        <v>315</v>
      </c>
      <c r="AZ58" s="23" t="s">
        <v>315</v>
      </c>
      <c r="BA58" s="23" t="s">
        <v>315</v>
      </c>
      <c r="BB58" s="23" t="s">
        <v>315</v>
      </c>
      <c r="BC58" s="23" t="s">
        <v>315</v>
      </c>
      <c r="BD58" s="87"/>
    </row>
    <row r="59" spans="1:122" s="103" customFormat="1" ht="15.75" thickBot="1" x14ac:dyDescent="0.3">
      <c r="A59" s="113"/>
      <c r="B59" s="113" t="s">
        <v>145</v>
      </c>
      <c r="C59" s="24" t="s">
        <v>315</v>
      </c>
      <c r="D59" s="24" t="s">
        <v>315</v>
      </c>
      <c r="E59" s="24" t="s">
        <v>315</v>
      </c>
      <c r="F59" s="24" t="s">
        <v>315</v>
      </c>
      <c r="G59" s="24" t="s">
        <v>315</v>
      </c>
      <c r="H59" s="24" t="s">
        <v>315</v>
      </c>
      <c r="I59" s="24" t="s">
        <v>315</v>
      </c>
      <c r="J59" s="24" t="s">
        <v>315</v>
      </c>
      <c r="K59" s="24" t="s">
        <v>315</v>
      </c>
      <c r="L59" s="24" t="s">
        <v>315</v>
      </c>
      <c r="M59" s="24" t="s">
        <v>315</v>
      </c>
      <c r="N59" s="24" t="s">
        <v>315</v>
      </c>
      <c r="O59" s="24" t="s">
        <v>315</v>
      </c>
      <c r="P59" s="24" t="s">
        <v>315</v>
      </c>
      <c r="Q59" s="24" t="s">
        <v>315</v>
      </c>
      <c r="R59" s="24" t="s">
        <v>315</v>
      </c>
      <c r="S59" s="24" t="s">
        <v>315</v>
      </c>
      <c r="T59" s="24" t="s">
        <v>315</v>
      </c>
      <c r="U59" s="24" t="s">
        <v>315</v>
      </c>
      <c r="V59" s="24" t="s">
        <v>315</v>
      </c>
      <c r="W59" s="24" t="s">
        <v>315</v>
      </c>
      <c r="X59" s="24" t="s">
        <v>315</v>
      </c>
      <c r="Y59" s="24" t="s">
        <v>315</v>
      </c>
      <c r="Z59" s="24" t="s">
        <v>315</v>
      </c>
      <c r="AA59" s="24" t="s">
        <v>315</v>
      </c>
      <c r="AB59" s="24" t="s">
        <v>315</v>
      </c>
      <c r="AC59" s="24" t="s">
        <v>315</v>
      </c>
      <c r="AD59" s="24" t="s">
        <v>315</v>
      </c>
      <c r="AE59" s="24" t="s">
        <v>315</v>
      </c>
      <c r="AF59" s="24" t="s">
        <v>315</v>
      </c>
      <c r="AG59" s="24" t="s">
        <v>315</v>
      </c>
      <c r="AH59" s="24" t="s">
        <v>315</v>
      </c>
      <c r="AI59" s="24" t="s">
        <v>315</v>
      </c>
      <c r="AJ59" s="24" t="s">
        <v>315</v>
      </c>
      <c r="AK59" s="24" t="s">
        <v>315</v>
      </c>
      <c r="AL59" s="24" t="s">
        <v>315</v>
      </c>
      <c r="AM59" s="24" t="s">
        <v>315</v>
      </c>
      <c r="AN59" s="24" t="s">
        <v>315</v>
      </c>
      <c r="AO59" s="24" t="s">
        <v>315</v>
      </c>
      <c r="AP59" s="24" t="s">
        <v>315</v>
      </c>
      <c r="AQ59" s="24" t="s">
        <v>315</v>
      </c>
      <c r="AR59" s="24" t="s">
        <v>315</v>
      </c>
      <c r="AS59" s="24" t="s">
        <v>315</v>
      </c>
      <c r="AT59" s="24" t="s">
        <v>315</v>
      </c>
      <c r="AU59" s="24" t="s">
        <v>315</v>
      </c>
      <c r="AV59" s="24" t="s">
        <v>315</v>
      </c>
      <c r="AW59" s="24" t="s">
        <v>315</v>
      </c>
      <c r="AX59" s="24" t="s">
        <v>315</v>
      </c>
      <c r="AY59" s="24" t="s">
        <v>315</v>
      </c>
      <c r="AZ59" s="24" t="s">
        <v>315</v>
      </c>
      <c r="BA59" s="24" t="s">
        <v>315</v>
      </c>
      <c r="BB59" s="24" t="s">
        <v>315</v>
      </c>
      <c r="BC59" s="24" t="s">
        <v>315</v>
      </c>
      <c r="BD59" s="91"/>
    </row>
    <row r="60" spans="1:122" s="103" customFormat="1" ht="15.75" thickBot="1" x14ac:dyDescent="0.3">
      <c r="A60" s="114" t="s">
        <v>96</v>
      </c>
      <c r="B60" s="115" t="s">
        <v>97</v>
      </c>
      <c r="C60" s="23">
        <v>4.5795252018429052E-2</v>
      </c>
      <c r="D60" s="23">
        <v>3.4894663819089095E-2</v>
      </c>
      <c r="E60" s="23">
        <v>3.0779384247649217E-2</v>
      </c>
      <c r="F60" s="23">
        <v>3.238643589931102E-2</v>
      </c>
      <c r="G60" s="23">
        <v>2.7395677573057064E-2</v>
      </c>
      <c r="H60" s="23">
        <v>2.6229627639310853E-2</v>
      </c>
      <c r="I60" s="23">
        <v>2.5739047351641026E-2</v>
      </c>
      <c r="J60" s="23">
        <v>2.5361217781897361E-2</v>
      </c>
      <c r="K60" s="23">
        <v>2.8076972827491577E-2</v>
      </c>
      <c r="L60" s="23">
        <v>3.6119503436929039E-2</v>
      </c>
      <c r="M60" s="23">
        <v>3.1245361052769698E-2</v>
      </c>
      <c r="N60" s="23">
        <v>2.3048732986742291E-2</v>
      </c>
      <c r="O60" s="23">
        <v>2.831505783431202E-2</v>
      </c>
      <c r="P60" s="23">
        <v>2.7011669553303974E-2</v>
      </c>
      <c r="Q60" s="23">
        <v>3.0620937482172574E-2</v>
      </c>
      <c r="R60" s="23">
        <v>3.2290175736780155E-2</v>
      </c>
      <c r="S60" s="23">
        <v>2.7205046336996715E-2</v>
      </c>
      <c r="T60" s="23">
        <v>3.6415285509117545E-2</v>
      </c>
      <c r="U60" s="23">
        <v>3.6104793841311537E-2</v>
      </c>
      <c r="V60" s="23">
        <v>3.9677177453478853E-2</v>
      </c>
      <c r="W60" s="23">
        <v>4.0917596461707076E-2</v>
      </c>
      <c r="X60" s="23">
        <v>3.375535540874211E-2</v>
      </c>
      <c r="Y60" s="23">
        <v>3.2352066128517189E-2</v>
      </c>
      <c r="Z60" s="23">
        <v>3.8551460630671081E-2</v>
      </c>
      <c r="AA60" s="23">
        <v>4.0939390661789032E-2</v>
      </c>
      <c r="AB60" s="23">
        <v>3.9625335806409263E-2</v>
      </c>
      <c r="AC60" s="23">
        <v>3.7048152779588575E-2</v>
      </c>
      <c r="AD60" s="23">
        <v>3.0602902063539297E-2</v>
      </c>
      <c r="AE60" s="23">
        <v>3.7184201982690769E-2</v>
      </c>
      <c r="AF60" s="23">
        <v>4.4090559614077748E-2</v>
      </c>
      <c r="AG60" s="23">
        <v>3.9069706650835243E-2</v>
      </c>
      <c r="AH60" s="23">
        <v>3.1068618422776011E-2</v>
      </c>
      <c r="AI60" s="23">
        <v>3.4428079001441896E-2</v>
      </c>
      <c r="AJ60" s="23">
        <v>4.3621191161736669E-2</v>
      </c>
      <c r="AK60" s="23">
        <v>4.6014909845581868E-2</v>
      </c>
      <c r="AL60" s="23">
        <v>4.5439114047875963E-2</v>
      </c>
      <c r="AM60" s="23">
        <v>4.1594124298141473E-2</v>
      </c>
      <c r="AN60" s="23">
        <v>4.1373091992541987E-2</v>
      </c>
      <c r="AO60" s="23">
        <v>3.7957696873462558E-2</v>
      </c>
      <c r="AP60" s="23">
        <v>3.3676813927447036E-2</v>
      </c>
      <c r="AQ60" s="23">
        <v>4.4792585217306051E-2</v>
      </c>
      <c r="AR60" s="23">
        <v>4.3627336225572876E-2</v>
      </c>
      <c r="AS60" s="23">
        <v>5.5940034517122608E-2</v>
      </c>
      <c r="AT60" s="23">
        <v>4.8210782142128129E-2</v>
      </c>
      <c r="AU60" s="23">
        <v>4.5127630489833724E-2</v>
      </c>
      <c r="AV60" s="23">
        <v>3.8981139767909977E-2</v>
      </c>
      <c r="AW60" s="23">
        <v>4.3445555879023809E-2</v>
      </c>
      <c r="AX60" s="23">
        <v>4.5469229714224874E-2</v>
      </c>
      <c r="AY60" s="23">
        <v>4.0834911300031335E-2</v>
      </c>
      <c r="AZ60" s="23">
        <v>4.2970695784110002E-2</v>
      </c>
      <c r="BA60" s="23">
        <v>4.2801273575035742E-2</v>
      </c>
      <c r="BB60" s="23">
        <v>4.7845656781964098E-2</v>
      </c>
      <c r="BC60" s="23">
        <v>4.8199229779706317E-2</v>
      </c>
      <c r="BD60" s="87"/>
    </row>
    <row r="61" spans="1:122" s="103" customFormat="1" ht="15.75" thickBot="1" x14ac:dyDescent="0.3">
      <c r="A61" s="114" t="s">
        <v>98</v>
      </c>
      <c r="B61" s="115" t="s">
        <v>99</v>
      </c>
      <c r="C61" s="23">
        <v>6.4875175378192568E-2</v>
      </c>
      <c r="D61" s="23">
        <v>5.3088250726838745E-2</v>
      </c>
      <c r="E61" s="23">
        <v>5.6515558733313244E-2</v>
      </c>
      <c r="F61" s="23">
        <v>5.598749923031307E-2</v>
      </c>
      <c r="G61" s="23">
        <v>6.1238278884522497E-2</v>
      </c>
      <c r="H61" s="23">
        <v>6.3643728400833141E-2</v>
      </c>
      <c r="I61" s="23">
        <v>5.2943990861408857E-2</v>
      </c>
      <c r="J61" s="23">
        <v>6.0528686208521816E-2</v>
      </c>
      <c r="K61" s="23">
        <v>4.7490950870344127E-2</v>
      </c>
      <c r="L61" s="23">
        <v>4.4109448097580446E-2</v>
      </c>
      <c r="M61" s="23">
        <v>4.8019371257179311E-2</v>
      </c>
      <c r="N61" s="23">
        <v>5.2838234082305639E-2</v>
      </c>
      <c r="O61" s="23">
        <v>4.2885212823512604E-2</v>
      </c>
      <c r="P61" s="23">
        <v>4.5609575704706466E-2</v>
      </c>
      <c r="Q61" s="23">
        <v>4.2621063368512381E-2</v>
      </c>
      <c r="R61" s="23">
        <v>3.4335131720681436E-2</v>
      </c>
      <c r="S61" s="23">
        <v>3.131978516431471E-2</v>
      </c>
      <c r="T61" s="23">
        <v>3.6750689787281382E-2</v>
      </c>
      <c r="U61" s="23">
        <v>3.8060861312884595E-2</v>
      </c>
      <c r="V61" s="23">
        <v>3.4616730338017522E-2</v>
      </c>
      <c r="W61" s="23">
        <v>3.4642231813222339E-2</v>
      </c>
      <c r="X61" s="23">
        <v>3.363953597510165E-2</v>
      </c>
      <c r="Y61" s="23">
        <v>3.7289314932659176E-2</v>
      </c>
      <c r="Z61" s="23">
        <v>3.9962982795257021E-2</v>
      </c>
      <c r="AA61" s="23">
        <v>3.9041996759272724E-2</v>
      </c>
      <c r="AB61" s="23">
        <v>3.943096156262902E-2</v>
      </c>
      <c r="AC61" s="23">
        <v>3.8439907434993509E-2</v>
      </c>
      <c r="AD61" s="23">
        <v>4.5501297771094622E-2</v>
      </c>
      <c r="AE61" s="23">
        <v>4.7356802524772153E-2</v>
      </c>
      <c r="AF61" s="23">
        <v>4.3381108825948825E-2</v>
      </c>
      <c r="AG61" s="23">
        <v>4.2907196542456311E-2</v>
      </c>
      <c r="AH61" s="23">
        <v>4.1777991886934637E-2</v>
      </c>
      <c r="AI61" s="23">
        <v>3.942963624645069E-2</v>
      </c>
      <c r="AJ61" s="23">
        <v>4.5337216221593382E-2</v>
      </c>
      <c r="AK61" s="23">
        <v>4.7110122191658957E-2</v>
      </c>
      <c r="AL61" s="23">
        <v>4.6949463259822057E-2</v>
      </c>
      <c r="AM61" s="23">
        <v>2.2872519481730594E-2</v>
      </c>
      <c r="AN61" s="23">
        <v>4.1995822927571702E-2</v>
      </c>
      <c r="AO61" s="23">
        <v>4.1738725429525468E-2</v>
      </c>
      <c r="AP61" s="23">
        <v>4.0897525313775086E-2</v>
      </c>
      <c r="AQ61" s="23">
        <v>4.2197450487424445E-2</v>
      </c>
      <c r="AR61" s="23">
        <v>3.7444633103870931E-2</v>
      </c>
      <c r="AS61" s="23">
        <v>3.9477080577346793E-2</v>
      </c>
      <c r="AT61" s="23">
        <v>4.3388950794244062E-2</v>
      </c>
      <c r="AU61" s="23">
        <v>4.0591731807651792E-2</v>
      </c>
      <c r="AV61" s="23">
        <v>3.58237826575371E-2</v>
      </c>
      <c r="AW61" s="23">
        <v>3.7649422989900282E-2</v>
      </c>
      <c r="AX61" s="23">
        <v>3.411307042766705E-2</v>
      </c>
      <c r="AY61" s="23">
        <v>3.7731656806880787E-2</v>
      </c>
      <c r="AZ61" s="23">
        <v>3.3826436739106083E-2</v>
      </c>
      <c r="BA61" s="23">
        <v>3.0783572204320396E-2</v>
      </c>
      <c r="BB61" s="23">
        <v>3.0047828257369433E-2</v>
      </c>
      <c r="BC61" s="23">
        <v>2.9511991817822283E-2</v>
      </c>
      <c r="BD61" s="87"/>
    </row>
    <row r="62" spans="1:122" s="103" customFormat="1" ht="15.75" thickBot="1" x14ac:dyDescent="0.3">
      <c r="A62" s="114" t="s">
        <v>100</v>
      </c>
      <c r="B62" s="115" t="s">
        <v>101</v>
      </c>
      <c r="C62" s="23">
        <v>0.107936564881708</v>
      </c>
      <c r="D62" s="23">
        <v>0.12065049318381733</v>
      </c>
      <c r="E62" s="23">
        <v>0.11111058781422868</v>
      </c>
      <c r="F62" s="23">
        <v>0.11328962582746917</v>
      </c>
      <c r="G62" s="23">
        <v>0.10932705437509753</v>
      </c>
      <c r="H62" s="23">
        <v>9.5078634803569678E-2</v>
      </c>
      <c r="I62" s="23">
        <v>9.5262284519651227E-2</v>
      </c>
      <c r="J62" s="23">
        <v>9.628778954512987E-2</v>
      </c>
      <c r="K62" s="23">
        <v>9.8160425968638707E-2</v>
      </c>
      <c r="L62" s="23">
        <v>0.11101002176539805</v>
      </c>
      <c r="M62" s="23">
        <v>0.11767419996965199</v>
      </c>
      <c r="N62" s="23">
        <v>0.11662569407595194</v>
      </c>
      <c r="O62" s="23">
        <v>9.3869004906776563E-2</v>
      </c>
      <c r="P62" s="23">
        <v>8.8182817350982365E-2</v>
      </c>
      <c r="Q62" s="23">
        <v>7.0425981354902106E-2</v>
      </c>
      <c r="R62" s="23">
        <v>6.4451170652849749E-2</v>
      </c>
      <c r="S62" s="23">
        <v>6.6845403290073699E-2</v>
      </c>
      <c r="T62" s="23">
        <v>8.3209051754997182E-2</v>
      </c>
      <c r="U62" s="23">
        <v>7.4941721585020091E-2</v>
      </c>
      <c r="V62" s="23">
        <v>8.1622815345513661E-2</v>
      </c>
      <c r="W62" s="23">
        <v>8.1164373016472197E-2</v>
      </c>
      <c r="X62" s="23">
        <v>8.8649918514932508E-2</v>
      </c>
      <c r="Y62" s="23">
        <v>0.10368722210077291</v>
      </c>
      <c r="Z62" s="23">
        <v>9.952056978716943E-2</v>
      </c>
      <c r="AA62" s="23">
        <v>0.10344127424578085</v>
      </c>
      <c r="AB62" s="23">
        <v>0.11049911084994424</v>
      </c>
      <c r="AC62" s="23">
        <v>0.11669776547983356</v>
      </c>
      <c r="AD62" s="23">
        <v>0.12514901604919992</v>
      </c>
      <c r="AE62" s="23">
        <v>0.12411925999185811</v>
      </c>
      <c r="AF62" s="23">
        <v>0.13576374644561898</v>
      </c>
      <c r="AG62" s="23">
        <v>0.13617312693701045</v>
      </c>
      <c r="AH62" s="23">
        <v>0.13698903368862164</v>
      </c>
      <c r="AI62" s="23">
        <v>0.13424353083021154</v>
      </c>
      <c r="AJ62" s="23">
        <v>0.14160889345562741</v>
      </c>
      <c r="AK62" s="23">
        <v>0.13394092718289308</v>
      </c>
      <c r="AL62" s="23">
        <v>0.12466602464660259</v>
      </c>
      <c r="AM62" s="23">
        <v>8.603338418961147E-2</v>
      </c>
      <c r="AN62" s="23">
        <v>0.10295093568706909</v>
      </c>
      <c r="AO62" s="23">
        <v>0.11303338207591965</v>
      </c>
      <c r="AP62" s="23">
        <v>0.11886081908804234</v>
      </c>
      <c r="AQ62" s="23">
        <v>0.12250215377712542</v>
      </c>
      <c r="AR62" s="23">
        <v>0.12223845624372044</v>
      </c>
      <c r="AS62" s="23">
        <v>0.12382462070037294</v>
      </c>
      <c r="AT62" s="23">
        <v>0.13898059852584857</v>
      </c>
      <c r="AU62" s="23">
        <v>0.13296846286238362</v>
      </c>
      <c r="AV62" s="23">
        <v>0.12691473317622867</v>
      </c>
      <c r="AW62" s="23">
        <v>0.13481147572440916</v>
      </c>
      <c r="AX62" s="23">
        <v>0.13677227330405037</v>
      </c>
      <c r="AY62" s="23">
        <v>0.15064717562583552</v>
      </c>
      <c r="AZ62" s="23">
        <v>0.14434229403712245</v>
      </c>
      <c r="BA62" s="23">
        <v>0.13176711256379778</v>
      </c>
      <c r="BB62" s="23">
        <v>0.12625934124230739</v>
      </c>
      <c r="BC62" s="23">
        <v>0.11088995248186813</v>
      </c>
      <c r="BD62" s="87"/>
    </row>
    <row r="63" spans="1:122" s="103" customFormat="1" ht="15.75" thickBot="1" x14ac:dyDescent="0.3">
      <c r="A63" s="114" t="s">
        <v>102</v>
      </c>
      <c r="B63" s="115" t="s">
        <v>103</v>
      </c>
      <c r="C63" s="23">
        <v>1.8186278366702432E-2</v>
      </c>
      <c r="D63" s="23">
        <v>1.855823026869621E-2</v>
      </c>
      <c r="E63" s="23">
        <v>5.1781011749659128E-2</v>
      </c>
      <c r="F63" s="23">
        <v>6.3480309870758561E-2</v>
      </c>
      <c r="G63" s="23">
        <v>1.9018312090038614E-2</v>
      </c>
      <c r="H63" s="23">
        <v>2.091712118290092E-2</v>
      </c>
      <c r="I63" s="23" t="s">
        <v>315</v>
      </c>
      <c r="J63" s="23">
        <v>1.4333892349236502E-2</v>
      </c>
      <c r="K63" s="23">
        <v>1.5035282008548067E-2</v>
      </c>
      <c r="L63" s="23">
        <v>1.7232994456052215E-2</v>
      </c>
      <c r="M63" s="23">
        <v>2.2579251229028551E-2</v>
      </c>
      <c r="N63" s="23">
        <v>2.5617581150483997E-2</v>
      </c>
      <c r="O63" s="23">
        <v>3.1257846878512859E-2</v>
      </c>
      <c r="P63" s="23">
        <v>3.4957997681495032E-2</v>
      </c>
      <c r="Q63" s="23">
        <v>3.0455878232753284E-2</v>
      </c>
      <c r="R63" s="23">
        <v>3.5002290012387305E-2</v>
      </c>
      <c r="S63" s="23">
        <v>6.4600974004149866E-2</v>
      </c>
      <c r="T63" s="23">
        <v>7.8355515936080158E-2</v>
      </c>
      <c r="U63" s="23">
        <v>7.9473265280103844E-2</v>
      </c>
      <c r="V63" s="23">
        <v>8.1025465328550317E-2</v>
      </c>
      <c r="W63" s="23">
        <v>6.3956510323681548E-2</v>
      </c>
      <c r="X63" s="23">
        <v>5.5656680795647832E-2</v>
      </c>
      <c r="Y63" s="23">
        <v>8.216619469865992E-2</v>
      </c>
      <c r="Z63" s="23">
        <v>9.6852574406644173E-2</v>
      </c>
      <c r="AA63" s="23">
        <v>0.13246733996685206</v>
      </c>
      <c r="AB63" s="23">
        <v>0.14365321107198617</v>
      </c>
      <c r="AC63" s="23">
        <v>0.12104733978932898</v>
      </c>
      <c r="AD63" s="23">
        <v>0.15675983821132428</v>
      </c>
      <c r="AE63" s="23">
        <v>0.10469460228368953</v>
      </c>
      <c r="AF63" s="23">
        <v>0.12903538009562268</v>
      </c>
      <c r="AG63" s="23">
        <v>0.10765415007324003</v>
      </c>
      <c r="AH63" s="23">
        <v>0.12100519361099642</v>
      </c>
      <c r="AI63" s="23">
        <v>0.12396662683659639</v>
      </c>
      <c r="AJ63" s="23">
        <v>9.9079388604483495E-2</v>
      </c>
      <c r="AK63" s="23">
        <v>0.10374028257836086</v>
      </c>
      <c r="AL63" s="23">
        <v>7.1456971100652467E-2</v>
      </c>
      <c r="AM63" s="23">
        <v>4.114109382895334E-2</v>
      </c>
      <c r="AN63" s="23">
        <v>5.7989398146227528E-2</v>
      </c>
      <c r="AO63" s="23">
        <v>9.2584081308152696E-2</v>
      </c>
      <c r="AP63" s="23">
        <v>8.6041337561792414E-2</v>
      </c>
      <c r="AQ63" s="23">
        <v>6.8464102519706055E-2</v>
      </c>
      <c r="AR63" s="23">
        <v>8.8256855388639768E-2</v>
      </c>
      <c r="AS63" s="23">
        <v>0.11297886950671039</v>
      </c>
      <c r="AT63" s="23">
        <v>0.12942569993868433</v>
      </c>
      <c r="AU63" s="23">
        <v>0.14694644999124018</v>
      </c>
      <c r="AV63" s="23">
        <v>0.14991049294180347</v>
      </c>
      <c r="AW63" s="23">
        <v>0.10128362679947017</v>
      </c>
      <c r="AX63" s="23">
        <v>8.516540367623926E-2</v>
      </c>
      <c r="AY63" s="23">
        <v>8.674919766335086E-2</v>
      </c>
      <c r="AZ63" s="23">
        <v>5.574653359715407E-2</v>
      </c>
      <c r="BA63" s="23">
        <v>6.525017968997944E-2</v>
      </c>
      <c r="BB63" s="23">
        <v>7.5270798986713669E-2</v>
      </c>
      <c r="BC63" s="23">
        <v>7.3059864102797065E-2</v>
      </c>
      <c r="BD63" s="87"/>
    </row>
    <row r="64" spans="1:122" s="103" customFormat="1" ht="15.75" thickBot="1" x14ac:dyDescent="0.3">
      <c r="A64" s="114" t="s">
        <v>104</v>
      </c>
      <c r="B64" s="115" t="s">
        <v>8</v>
      </c>
      <c r="C64" s="23">
        <v>6.7000136262655149E-2</v>
      </c>
      <c r="D64" s="23">
        <v>6.4709399439968993E-2</v>
      </c>
      <c r="E64" s="23">
        <v>6.3594286616202644E-2</v>
      </c>
      <c r="F64" s="23">
        <v>6.3117045868509913E-2</v>
      </c>
      <c r="G64" s="23">
        <v>6.0500841708033729E-2</v>
      </c>
      <c r="H64" s="23">
        <v>5.2327010829299768E-2</v>
      </c>
      <c r="I64" s="23">
        <v>5.2830064747991831E-2</v>
      </c>
      <c r="J64" s="23">
        <v>5.0932149176223698E-2</v>
      </c>
      <c r="K64" s="23">
        <v>5.5225836902140897E-2</v>
      </c>
      <c r="L64" s="23">
        <v>5.4109288848271139E-2</v>
      </c>
      <c r="M64" s="23">
        <v>5.3435149757195904E-2</v>
      </c>
      <c r="N64" s="23">
        <v>5.3728063406679245E-2</v>
      </c>
      <c r="O64" s="23">
        <v>5.0809962459912372E-2</v>
      </c>
      <c r="P64" s="23">
        <v>5.7239236000037927E-2</v>
      </c>
      <c r="Q64" s="23">
        <v>5.7012715100573715E-2</v>
      </c>
      <c r="R64" s="23">
        <v>5.2580829383091526E-2</v>
      </c>
      <c r="S64" s="23">
        <v>6.0229858864379773E-2</v>
      </c>
      <c r="T64" s="23">
        <v>6.9159534102507719E-2</v>
      </c>
      <c r="U64" s="23">
        <v>7.0191466585572362E-2</v>
      </c>
      <c r="V64" s="23">
        <v>6.7964549499329466E-2</v>
      </c>
      <c r="W64" s="23">
        <v>6.4189003100538017E-2</v>
      </c>
      <c r="X64" s="23">
        <v>6.4209810799539663E-2</v>
      </c>
      <c r="Y64" s="23">
        <v>6.6729514221046157E-2</v>
      </c>
      <c r="Z64" s="23">
        <v>6.5092246197244921E-2</v>
      </c>
      <c r="AA64" s="23">
        <v>6.432042464642361E-2</v>
      </c>
      <c r="AB64" s="23">
        <v>6.7218657163685164E-2</v>
      </c>
      <c r="AC64" s="23">
        <v>6.8350376506175203E-2</v>
      </c>
      <c r="AD64" s="23">
        <v>7.0485677027390711E-2</v>
      </c>
      <c r="AE64" s="23">
        <v>7.2534464098731058E-2</v>
      </c>
      <c r="AF64" s="23">
        <v>7.0230989031350138E-2</v>
      </c>
      <c r="AG64" s="23">
        <v>6.9341379783553717E-2</v>
      </c>
      <c r="AH64" s="23">
        <v>6.6342361830498561E-2</v>
      </c>
      <c r="AI64" s="23">
        <v>6.4013398045616676E-2</v>
      </c>
      <c r="AJ64" s="23">
        <v>5.7197863268619011E-2</v>
      </c>
      <c r="AK64" s="23">
        <v>5.851123230453717E-2</v>
      </c>
      <c r="AL64" s="23">
        <v>5.5393513002593556E-2</v>
      </c>
      <c r="AM64" s="23">
        <v>3.5686314408729485E-2</v>
      </c>
      <c r="AN64" s="23">
        <v>4.3746558113901546E-2</v>
      </c>
      <c r="AO64" s="23">
        <v>4.8837308521068476E-2</v>
      </c>
      <c r="AP64" s="23">
        <v>5.3147795210361178E-2</v>
      </c>
      <c r="AQ64" s="23">
        <v>5.4494256693705494E-2</v>
      </c>
      <c r="AR64" s="23">
        <v>5.8095849130901905E-2</v>
      </c>
      <c r="AS64" s="23">
        <v>5.6665522417075759E-2</v>
      </c>
      <c r="AT64" s="23">
        <v>5.8030027405885247E-2</v>
      </c>
      <c r="AU64" s="23">
        <v>5.43148465802386E-2</v>
      </c>
      <c r="AV64" s="23">
        <v>5.1000371614806937E-2</v>
      </c>
      <c r="AW64" s="23">
        <v>5.1280571626029302E-2</v>
      </c>
      <c r="AX64" s="23">
        <v>5.7933916403618953E-2</v>
      </c>
      <c r="AY64" s="23">
        <v>5.5796096103321563E-2</v>
      </c>
      <c r="AZ64" s="23">
        <v>5.0852435648877085E-2</v>
      </c>
      <c r="BA64" s="23">
        <v>4.9109788265532077E-2</v>
      </c>
      <c r="BB64" s="23">
        <v>4.2818501369832847E-2</v>
      </c>
      <c r="BC64" s="23">
        <v>4.4388460404749849E-2</v>
      </c>
      <c r="BD64" s="87"/>
    </row>
    <row r="65" spans="1:56" s="103" customFormat="1" ht="15.75" thickBot="1" x14ac:dyDescent="0.3">
      <c r="A65" s="113"/>
      <c r="B65" s="113" t="s">
        <v>146</v>
      </c>
      <c r="C65" s="24">
        <v>7.0377735568931635E-2</v>
      </c>
      <c r="D65" s="24">
        <v>6.8639191090134069E-2</v>
      </c>
      <c r="E65" s="24">
        <v>6.6673888594435821E-2</v>
      </c>
      <c r="F65" s="24">
        <v>6.714672821745353E-2</v>
      </c>
      <c r="G65" s="24">
        <v>6.4122681205844898E-2</v>
      </c>
      <c r="H65" s="24">
        <v>5.7670502402490116E-2</v>
      </c>
      <c r="I65" s="24">
        <v>5.6113415495944577E-2</v>
      </c>
      <c r="J65" s="24">
        <v>5.6529586035276219E-2</v>
      </c>
      <c r="K65" s="24">
        <v>5.7427589296638715E-2</v>
      </c>
      <c r="L65" s="24">
        <v>6.0091277718955227E-2</v>
      </c>
      <c r="M65" s="24">
        <v>6.1187402459244908E-2</v>
      </c>
      <c r="N65" s="24">
        <v>6.0834357422054154E-2</v>
      </c>
      <c r="O65" s="24">
        <v>5.4180239794496987E-2</v>
      </c>
      <c r="P65" s="24">
        <v>5.6457714199763205E-2</v>
      </c>
      <c r="Q65" s="24">
        <v>5.2871732357746296E-2</v>
      </c>
      <c r="R65" s="24">
        <v>4.8559104510931719E-2</v>
      </c>
      <c r="S65" s="24">
        <v>5.1991021684143823E-2</v>
      </c>
      <c r="T65" s="24">
        <v>6.1707523393194547E-2</v>
      </c>
      <c r="U65" s="24">
        <v>6.0931095879507347E-2</v>
      </c>
      <c r="V65" s="24">
        <v>6.0888634489708618E-2</v>
      </c>
      <c r="W65" s="24">
        <v>5.8790469318425499E-2</v>
      </c>
      <c r="X65" s="24">
        <v>5.8792786474035602E-2</v>
      </c>
      <c r="Y65" s="24">
        <v>6.3206980669709922E-2</v>
      </c>
      <c r="Z65" s="24">
        <v>6.3164928008831445E-2</v>
      </c>
      <c r="AA65" s="24">
        <v>6.4069941017021209E-2</v>
      </c>
      <c r="AB65" s="24">
        <v>6.6819355565567368E-2</v>
      </c>
      <c r="AC65" s="24">
        <v>6.7876840773298835E-2</v>
      </c>
      <c r="AD65" s="24">
        <v>7.111255603947203E-2</v>
      </c>
      <c r="AE65" s="24">
        <v>7.2564561223408847E-2</v>
      </c>
      <c r="AF65" s="24">
        <v>7.443730322955075E-2</v>
      </c>
      <c r="AG65" s="24">
        <v>7.2883926912610655E-2</v>
      </c>
      <c r="AH65" s="24">
        <v>7.0136009095981056E-2</v>
      </c>
      <c r="AI65" s="24">
        <v>6.8645916843594446E-2</v>
      </c>
      <c r="AJ65" s="24">
        <v>6.8767854931853806E-2</v>
      </c>
      <c r="AK65" s="24">
        <v>6.8655575078844525E-2</v>
      </c>
      <c r="AL65" s="24">
        <v>6.4730007840354431E-2</v>
      </c>
      <c r="AM65" s="24">
        <v>4.3426431237470448E-2</v>
      </c>
      <c r="AN65" s="24">
        <v>5.3330097699557592E-2</v>
      </c>
      <c r="AO65" s="24">
        <v>5.7223014021658372E-2</v>
      </c>
      <c r="AP65" s="24">
        <v>5.9495716054788116E-2</v>
      </c>
      <c r="AQ65" s="24">
        <v>6.254814480714653E-2</v>
      </c>
      <c r="AR65" s="24">
        <v>6.3038718319453957E-2</v>
      </c>
      <c r="AS65" s="24">
        <v>6.5816566632849655E-2</v>
      </c>
      <c r="AT65" s="24">
        <v>6.861181608608985E-2</v>
      </c>
      <c r="AU65" s="24">
        <v>6.4929860146648768E-2</v>
      </c>
      <c r="AV65" s="24">
        <v>6.0654658589909517E-2</v>
      </c>
      <c r="AW65" s="24">
        <v>6.2831311425579156E-2</v>
      </c>
      <c r="AX65" s="24">
        <v>6.6112018505171719E-2</v>
      </c>
      <c r="AY65" s="24">
        <v>6.7571108859851722E-2</v>
      </c>
      <c r="AZ65" s="24">
        <v>6.35852899460565E-2</v>
      </c>
      <c r="BA65" s="24">
        <v>5.9892937472306028E-2</v>
      </c>
      <c r="BB65" s="24">
        <v>5.6900012040906597E-2</v>
      </c>
      <c r="BC65" s="24">
        <v>5.486020093293012E-2</v>
      </c>
      <c r="BD65" s="91"/>
    </row>
    <row r="66" spans="1:56" s="103" customFormat="1" ht="15.75" thickBot="1" x14ac:dyDescent="0.3">
      <c r="A66" s="111" t="s">
        <v>105</v>
      </c>
      <c r="B66" s="112" t="s">
        <v>10</v>
      </c>
      <c r="C66" s="23">
        <v>0.10180436365641375</v>
      </c>
      <c r="D66" s="23">
        <v>0.10444164568114937</v>
      </c>
      <c r="E66" s="23">
        <v>0.11516300663653369</v>
      </c>
      <c r="F66" s="23">
        <v>0.11017901232381064</v>
      </c>
      <c r="G66" s="23">
        <v>0.10625112230897606</v>
      </c>
      <c r="H66" s="23">
        <v>0.10513829017215752</v>
      </c>
      <c r="I66" s="23">
        <v>0.10624588841527811</v>
      </c>
      <c r="J66" s="23">
        <v>8.6709849674896616E-2</v>
      </c>
      <c r="K66" s="23">
        <v>9.7199991313441925E-2</v>
      </c>
      <c r="L66" s="23">
        <v>9.1735266477216762E-2</v>
      </c>
      <c r="M66" s="23">
        <v>9.456040246065095E-2</v>
      </c>
      <c r="N66" s="23">
        <v>8.7972567966794424E-2</v>
      </c>
      <c r="O66" s="23">
        <v>8.2506235439002526E-2</v>
      </c>
      <c r="P66" s="23">
        <v>8.0779152053960662E-2</v>
      </c>
      <c r="Q66" s="23">
        <v>7.0245466188978145E-2</v>
      </c>
      <c r="R66" s="23">
        <v>7.9983900294380239E-2</v>
      </c>
      <c r="S66" s="23">
        <v>7.1880785336830025E-2</v>
      </c>
      <c r="T66" s="23">
        <v>7.3514078912901099E-2</v>
      </c>
      <c r="U66" s="23">
        <v>9.7936258785238012E-2</v>
      </c>
      <c r="V66" s="23">
        <v>9.421301429812251E-2</v>
      </c>
      <c r="W66" s="23">
        <v>9.1888018437681476E-2</v>
      </c>
      <c r="X66" s="23">
        <v>0.10044294040654085</v>
      </c>
      <c r="Y66" s="23">
        <v>0.10377236714588524</v>
      </c>
      <c r="Z66" s="23">
        <v>0.10357470577969394</v>
      </c>
      <c r="AA66" s="23">
        <v>0.11064172736608031</v>
      </c>
      <c r="AB66" s="23">
        <v>0.10574858721033896</v>
      </c>
      <c r="AC66" s="23">
        <v>0.1017072471515604</v>
      </c>
      <c r="AD66" s="23">
        <v>0.11098798702309637</v>
      </c>
      <c r="AE66" s="23">
        <v>0.11486435456786327</v>
      </c>
      <c r="AF66" s="23">
        <v>0.10756380645771803</v>
      </c>
      <c r="AG66" s="23">
        <v>0.10952682126959214</v>
      </c>
      <c r="AH66" s="23">
        <v>9.9311543509783898E-2</v>
      </c>
      <c r="AI66" s="23">
        <v>0.11085610704027435</v>
      </c>
      <c r="AJ66" s="23">
        <v>0.11266884015859163</v>
      </c>
      <c r="AK66" s="23">
        <v>0.11487271144567125</v>
      </c>
      <c r="AL66" s="23">
        <v>0.10427845248359</v>
      </c>
      <c r="AM66" s="23">
        <v>5.7810648886261411E-2</v>
      </c>
      <c r="AN66" s="23">
        <v>9.4769758921136121E-2</v>
      </c>
      <c r="AO66" s="23">
        <v>0.10373124690373288</v>
      </c>
      <c r="AP66" s="23">
        <v>0.10482845196248916</v>
      </c>
      <c r="AQ66" s="23">
        <v>9.8788318031109879E-2</v>
      </c>
      <c r="AR66" s="23">
        <v>9.8657877149940579E-2</v>
      </c>
      <c r="AS66" s="23">
        <v>0.103128302715934</v>
      </c>
      <c r="AT66" s="23">
        <v>0.10085224740651615</v>
      </c>
      <c r="AU66" s="23">
        <v>0.11024381401256615</v>
      </c>
      <c r="AV66" s="23">
        <v>9.5111605876600225E-2</v>
      </c>
      <c r="AW66" s="23">
        <v>9.9725962446008051E-2</v>
      </c>
      <c r="AX66" s="23">
        <v>0.10461136010402772</v>
      </c>
      <c r="AY66" s="23">
        <v>0.10274866666865864</v>
      </c>
      <c r="AZ66" s="23">
        <v>9.911422438413317E-2</v>
      </c>
      <c r="BA66" s="23">
        <v>9.8308717197170048E-2</v>
      </c>
      <c r="BB66" s="23">
        <v>0.10150339431814805</v>
      </c>
      <c r="BC66" s="23">
        <v>9.4652435546936767E-2</v>
      </c>
      <c r="BD66" s="87"/>
    </row>
    <row r="67" spans="1:56" s="103" customFormat="1" ht="15.75" thickBot="1" x14ac:dyDescent="0.3">
      <c r="A67" s="113"/>
      <c r="B67" s="116" t="s">
        <v>147</v>
      </c>
      <c r="C67" s="24">
        <v>0.10180436365641375</v>
      </c>
      <c r="D67" s="24">
        <v>0.10444164568114937</v>
      </c>
      <c r="E67" s="24">
        <v>0.11516300663653369</v>
      </c>
      <c r="F67" s="24">
        <v>0.11017901232381064</v>
      </c>
      <c r="G67" s="24">
        <v>0.10625112230897606</v>
      </c>
      <c r="H67" s="24">
        <v>0.10513829017215752</v>
      </c>
      <c r="I67" s="24">
        <v>0.10624588841527811</v>
      </c>
      <c r="J67" s="24">
        <v>8.6709849674896616E-2</v>
      </c>
      <c r="K67" s="24">
        <v>9.7199991313441925E-2</v>
      </c>
      <c r="L67" s="24">
        <v>9.1735266477216762E-2</v>
      </c>
      <c r="M67" s="24">
        <v>9.456040246065095E-2</v>
      </c>
      <c r="N67" s="24">
        <v>8.7972567966794424E-2</v>
      </c>
      <c r="O67" s="24">
        <v>8.2506235439002526E-2</v>
      </c>
      <c r="P67" s="24">
        <v>8.0779152053960662E-2</v>
      </c>
      <c r="Q67" s="24">
        <v>7.0245466188978145E-2</v>
      </c>
      <c r="R67" s="24">
        <v>7.9983900294380239E-2</v>
      </c>
      <c r="S67" s="24">
        <v>7.1880785336830025E-2</v>
      </c>
      <c r="T67" s="24">
        <v>7.3514078912901099E-2</v>
      </c>
      <c r="U67" s="24">
        <v>9.7936258785238012E-2</v>
      </c>
      <c r="V67" s="24">
        <v>9.421301429812251E-2</v>
      </c>
      <c r="W67" s="24">
        <v>9.1888018437681476E-2</v>
      </c>
      <c r="X67" s="24">
        <v>0.10044294040654085</v>
      </c>
      <c r="Y67" s="24">
        <v>0.10377236714588524</v>
      </c>
      <c r="Z67" s="24">
        <v>0.10357470577969394</v>
      </c>
      <c r="AA67" s="24">
        <v>0.11064172736608031</v>
      </c>
      <c r="AB67" s="24">
        <v>0.10574858721033896</v>
      </c>
      <c r="AC67" s="24">
        <v>0.1017072471515604</v>
      </c>
      <c r="AD67" s="24">
        <v>0.11098798702309637</v>
      </c>
      <c r="AE67" s="24">
        <v>0.11486435456786327</v>
      </c>
      <c r="AF67" s="24">
        <v>0.10756380645771803</v>
      </c>
      <c r="AG67" s="24">
        <v>0.10952682126959214</v>
      </c>
      <c r="AH67" s="24">
        <v>9.9311543509783898E-2</v>
      </c>
      <c r="AI67" s="24">
        <v>0.11085610704027435</v>
      </c>
      <c r="AJ67" s="24">
        <v>0.11266884015859163</v>
      </c>
      <c r="AK67" s="24">
        <v>0.11487271144567125</v>
      </c>
      <c r="AL67" s="24">
        <v>0.10427845248359</v>
      </c>
      <c r="AM67" s="24">
        <v>5.7810648886261411E-2</v>
      </c>
      <c r="AN67" s="24">
        <v>9.4769758921136121E-2</v>
      </c>
      <c r="AO67" s="24">
        <v>0.10373124690373288</v>
      </c>
      <c r="AP67" s="24">
        <v>0.10482845196248916</v>
      </c>
      <c r="AQ67" s="24">
        <v>9.8788318031109879E-2</v>
      </c>
      <c r="AR67" s="24">
        <v>9.8657877149940579E-2</v>
      </c>
      <c r="AS67" s="24">
        <v>0.103128302715934</v>
      </c>
      <c r="AT67" s="24">
        <v>0.10085224740651615</v>
      </c>
      <c r="AU67" s="24">
        <v>0.11024381401256615</v>
      </c>
      <c r="AV67" s="24">
        <v>9.5111605876600225E-2</v>
      </c>
      <c r="AW67" s="24">
        <v>9.9725962446008051E-2</v>
      </c>
      <c r="AX67" s="24">
        <v>0.10461136010402772</v>
      </c>
      <c r="AY67" s="24">
        <v>0.10274866666865864</v>
      </c>
      <c r="AZ67" s="24">
        <v>9.911422438413317E-2</v>
      </c>
      <c r="BA67" s="24">
        <v>9.8308717197170048E-2</v>
      </c>
      <c r="BB67" s="24">
        <v>0.10150339431814805</v>
      </c>
      <c r="BC67" s="24">
        <v>9.4652435546936767E-2</v>
      </c>
      <c r="BD67" s="91"/>
    </row>
    <row r="68" spans="1:56" s="103" customFormat="1" ht="15.75" thickBot="1" x14ac:dyDescent="0.3">
      <c r="A68" s="114" t="s">
        <v>106</v>
      </c>
      <c r="B68" s="115" t="s">
        <v>107</v>
      </c>
      <c r="C68" s="23">
        <v>1.3668353349623916E-2</v>
      </c>
      <c r="D68" s="23">
        <v>1.3474944932608243E-2</v>
      </c>
      <c r="E68" s="23">
        <v>1.3757959605833285E-2</v>
      </c>
      <c r="F68" s="23">
        <v>1.4472062186082102E-2</v>
      </c>
      <c r="G68" s="23">
        <v>1.3775962211962343E-2</v>
      </c>
      <c r="H68" s="23">
        <v>1.3769363291293012E-2</v>
      </c>
      <c r="I68" s="23">
        <v>1.2429186995560086E-2</v>
      </c>
      <c r="J68" s="23">
        <v>1.4568364499472373E-2</v>
      </c>
      <c r="K68" s="23">
        <v>1.4637138251768112E-2</v>
      </c>
      <c r="L68" s="23">
        <v>1.5386066974456042E-2</v>
      </c>
      <c r="M68" s="23">
        <v>1.648526262320886E-2</v>
      </c>
      <c r="N68" s="23">
        <v>1.3910634206471043E-2</v>
      </c>
      <c r="O68" s="23">
        <v>1.1254341488515274E-2</v>
      </c>
      <c r="P68" s="23">
        <v>9.6278942885609353E-3</v>
      </c>
      <c r="Q68" s="23">
        <v>1.0884432717136497E-2</v>
      </c>
      <c r="R68" s="23">
        <v>1.0179206256153312E-2</v>
      </c>
      <c r="S68" s="23">
        <v>1.1237525917012678E-2</v>
      </c>
      <c r="T68" s="23">
        <v>1.4854566175305952E-2</v>
      </c>
      <c r="U68" s="23">
        <v>1.6360987071431993E-2</v>
      </c>
      <c r="V68" s="23">
        <v>1.5241178358487198E-2</v>
      </c>
      <c r="W68" s="23">
        <v>1.4039886376913828E-2</v>
      </c>
      <c r="X68" s="23">
        <v>1.1470268539708981E-2</v>
      </c>
      <c r="Y68" s="23">
        <v>9.9904620702707791E-3</v>
      </c>
      <c r="Z68" s="23">
        <v>1.3034663276567975E-2</v>
      </c>
      <c r="AA68" s="23">
        <v>1.3154762544590312E-2</v>
      </c>
      <c r="AB68" s="23">
        <v>1.3525900496169151E-2</v>
      </c>
      <c r="AC68" s="23">
        <v>1.2646899816209829E-2</v>
      </c>
      <c r="AD68" s="23">
        <v>1.1087755689193891E-2</v>
      </c>
      <c r="AE68" s="23">
        <v>1.2035527550492383E-2</v>
      </c>
      <c r="AF68" s="23">
        <v>1.1390576395304133E-2</v>
      </c>
      <c r="AG68" s="23">
        <v>1.155774557059123E-2</v>
      </c>
      <c r="AH68" s="23">
        <v>1.2654085060490284E-2</v>
      </c>
      <c r="AI68" s="23">
        <v>1.1680114116292193E-2</v>
      </c>
      <c r="AJ68" s="23">
        <v>1.1965007718547215E-2</v>
      </c>
      <c r="AK68" s="23">
        <v>1.2131626124355279E-2</v>
      </c>
      <c r="AL68" s="23">
        <v>1.2347067754983121E-2</v>
      </c>
      <c r="AM68" s="23">
        <v>7.7762271990399487E-3</v>
      </c>
      <c r="AN68" s="23">
        <v>7.8462084830245062E-3</v>
      </c>
      <c r="AO68" s="23">
        <v>9.2984368717764741E-3</v>
      </c>
      <c r="AP68" s="23">
        <v>7.4808915054475405E-3</v>
      </c>
      <c r="AQ68" s="23">
        <v>1.0959356309976286E-2</v>
      </c>
      <c r="AR68" s="23">
        <v>1.2237202222062352E-2</v>
      </c>
      <c r="AS68" s="23">
        <v>1.269236663295966E-2</v>
      </c>
      <c r="AT68" s="23">
        <v>1.4491518812412469E-2</v>
      </c>
      <c r="AU68" s="23">
        <v>1.4519294053976834E-2</v>
      </c>
      <c r="AV68" s="23">
        <v>1.3840347600413441E-2</v>
      </c>
      <c r="AW68" s="23">
        <v>1.371623704979353E-2</v>
      </c>
      <c r="AX68" s="23">
        <v>1.6437741560425292E-2</v>
      </c>
      <c r="AY68" s="23">
        <v>1.4737263180225229E-2</v>
      </c>
      <c r="AZ68" s="23">
        <v>1.4669049303900119E-2</v>
      </c>
      <c r="BA68" s="23">
        <v>1.5183677969584601E-2</v>
      </c>
      <c r="BB68" s="23">
        <v>1.5148799456286999E-2</v>
      </c>
      <c r="BC68" s="23">
        <v>1.6307629164219604E-2</v>
      </c>
      <c r="BD68" s="87"/>
    </row>
    <row r="69" spans="1:56" s="103" customFormat="1" ht="15.75" thickBot="1" x14ac:dyDescent="0.3">
      <c r="A69" s="114" t="s">
        <v>108</v>
      </c>
      <c r="B69" s="115" t="s">
        <v>12</v>
      </c>
      <c r="C69" s="23">
        <v>2.4486423421065981E-2</v>
      </c>
      <c r="D69" s="23">
        <v>2.4289048509648446E-2</v>
      </c>
      <c r="E69" s="23">
        <v>2.2369064622110416E-2</v>
      </c>
      <c r="F69" s="23">
        <v>1.5787130655120173E-2</v>
      </c>
      <c r="G69" s="23">
        <v>2.422528001669284E-2</v>
      </c>
      <c r="H69" s="23">
        <v>2.1228445187011606E-2</v>
      </c>
      <c r="I69" s="23">
        <v>1.8539555900055481E-2</v>
      </c>
      <c r="J69" s="23">
        <v>1.7964152350507408E-2</v>
      </c>
      <c r="K69" s="23">
        <v>2.0175747663660953E-2</v>
      </c>
      <c r="L69" s="23">
        <v>2.2243351199575056E-2</v>
      </c>
      <c r="M69" s="23">
        <v>2.2260580656250764E-2</v>
      </c>
      <c r="N69" s="23">
        <v>2.171810120978802E-2</v>
      </c>
      <c r="O69" s="23">
        <v>1.871488992678803E-2</v>
      </c>
      <c r="P69" s="23">
        <v>2.4266069201630238E-2</v>
      </c>
      <c r="Q69" s="23">
        <v>2.4474104649556874E-2</v>
      </c>
      <c r="R69" s="23">
        <v>2.415099282454037E-2</v>
      </c>
      <c r="S69" s="23">
        <v>2.5730614403942784E-2</v>
      </c>
      <c r="T69" s="23">
        <v>3.0579727915805311E-2</v>
      </c>
      <c r="U69" s="23">
        <v>3.1901542500700611E-2</v>
      </c>
      <c r="V69" s="23">
        <v>3.2131239978921436E-2</v>
      </c>
      <c r="W69" s="23">
        <v>2.975107154219777E-2</v>
      </c>
      <c r="X69" s="23">
        <v>3.3588415086124389E-2</v>
      </c>
      <c r="Y69" s="23">
        <v>3.1894714339052901E-2</v>
      </c>
      <c r="Z69" s="23">
        <v>3.6143993666498356E-2</v>
      </c>
      <c r="AA69" s="23">
        <v>3.5585348629347487E-2</v>
      </c>
      <c r="AB69" s="23">
        <v>2.4969858301143399E-2</v>
      </c>
      <c r="AC69" s="23">
        <v>2.5956266468461307E-2</v>
      </c>
      <c r="AD69" s="23">
        <v>2.6433658289299399E-2</v>
      </c>
      <c r="AE69" s="23">
        <v>3.212262455833275E-2</v>
      </c>
      <c r="AF69" s="23">
        <v>3.1602591555650733E-2</v>
      </c>
      <c r="AG69" s="23">
        <v>3.2679271523795163E-2</v>
      </c>
      <c r="AH69" s="23">
        <v>2.9863879066131627E-2</v>
      </c>
      <c r="AI69" s="23">
        <v>3.1969336485959718E-2</v>
      </c>
      <c r="AJ69" s="23">
        <v>3.0472162572829285E-2</v>
      </c>
      <c r="AK69" s="23">
        <v>2.9520121585594607E-2</v>
      </c>
      <c r="AL69" s="23">
        <v>3.3124716998670006E-2</v>
      </c>
      <c r="AM69" s="23">
        <v>2.0116023075497615E-2</v>
      </c>
      <c r="AN69" s="23">
        <v>3.0672317231660407E-2</v>
      </c>
      <c r="AO69" s="23">
        <v>3.4880219282368168E-2</v>
      </c>
      <c r="AP69" s="23">
        <v>3.2033811249661592E-2</v>
      </c>
      <c r="AQ69" s="23">
        <v>3.0228289360061007E-2</v>
      </c>
      <c r="AR69" s="23">
        <v>3.7677699822199047E-2</v>
      </c>
      <c r="AS69" s="23">
        <v>4.1771826892365915E-2</v>
      </c>
      <c r="AT69" s="23">
        <v>3.9314810135128782E-2</v>
      </c>
      <c r="AU69" s="23">
        <v>4.5354764597207498E-2</v>
      </c>
      <c r="AV69" s="23">
        <v>4.1262312111011543E-2</v>
      </c>
      <c r="AW69" s="23">
        <v>4.2071932245599346E-2</v>
      </c>
      <c r="AX69" s="23">
        <v>4.497055878196142E-2</v>
      </c>
      <c r="AY69" s="23">
        <v>4.380394925017228E-2</v>
      </c>
      <c r="AZ69" s="23">
        <v>3.9788520630370215E-2</v>
      </c>
      <c r="BA69" s="23">
        <v>3.9140372482591071E-2</v>
      </c>
      <c r="BB69" s="23">
        <v>3.5422343223605386E-2</v>
      </c>
      <c r="BC69" s="23">
        <v>3.5534103936697148E-2</v>
      </c>
      <c r="BD69" s="87"/>
    </row>
    <row r="70" spans="1:56" s="103" customFormat="1" ht="15.75" thickBot="1" x14ac:dyDescent="0.3">
      <c r="A70" s="114" t="s">
        <v>109</v>
      </c>
      <c r="B70" s="115" t="s">
        <v>13</v>
      </c>
      <c r="C70" s="23">
        <v>1.6740570012675391E-3</v>
      </c>
      <c r="D70" s="23">
        <v>1.6449472727376852E-3</v>
      </c>
      <c r="E70" s="23">
        <v>1.8922365049163494E-3</v>
      </c>
      <c r="F70" s="23">
        <v>2.0687275724702186E-3</v>
      </c>
      <c r="G70" s="23">
        <v>1.9010375454748428E-3</v>
      </c>
      <c r="H70" s="23">
        <v>1.5460848400194968E-3</v>
      </c>
      <c r="I70" s="23">
        <v>1.6080982470509176E-3</v>
      </c>
      <c r="J70" s="23">
        <v>1.9452208981079846E-3</v>
      </c>
      <c r="K70" s="23">
        <v>2.2669031583143961E-3</v>
      </c>
      <c r="L70" s="23">
        <v>1.1474688184680618E-3</v>
      </c>
      <c r="M70" s="23">
        <v>1.3652704713180712E-3</v>
      </c>
      <c r="N70" s="23">
        <v>1.727619994736919E-3</v>
      </c>
      <c r="O70" s="23">
        <v>1.3196034778697548E-3</v>
      </c>
      <c r="P70" s="23">
        <v>9.2706279862556399E-4</v>
      </c>
      <c r="Q70" s="23">
        <v>1.2794482653206607E-3</v>
      </c>
      <c r="R70" s="23">
        <v>1.4491821444036902E-3</v>
      </c>
      <c r="S70" s="23">
        <v>1.5665862131099967E-3</v>
      </c>
      <c r="T70" s="23">
        <v>1.795434506255067E-3</v>
      </c>
      <c r="U70" s="23">
        <v>2.0745451684346448E-3</v>
      </c>
      <c r="V70" s="23">
        <v>2.4542275137098193E-3</v>
      </c>
      <c r="W70" s="23">
        <v>3.1957316857424639E-3</v>
      </c>
      <c r="X70" s="23">
        <v>2.0676759110926242E-3</v>
      </c>
      <c r="Y70" s="23">
        <v>2.1872233961535079E-3</v>
      </c>
      <c r="Z70" s="23">
        <v>2.6308449636712116E-3</v>
      </c>
      <c r="AA70" s="23">
        <v>3.3133951646715531E-3</v>
      </c>
      <c r="AB70" s="23">
        <v>2.5495082507846212E-3</v>
      </c>
      <c r="AC70" s="23">
        <v>2.1285935478672566E-3</v>
      </c>
      <c r="AD70" s="23">
        <v>2.5928183594299504E-3</v>
      </c>
      <c r="AE70" s="23">
        <v>3.9089715491568006E-3</v>
      </c>
      <c r="AF70" s="23">
        <v>2.9343019282011061E-3</v>
      </c>
      <c r="AG70" s="23">
        <v>2.9226969835288632E-3</v>
      </c>
      <c r="AH70" s="23">
        <v>2.959016664947326E-3</v>
      </c>
      <c r="AI70" s="23">
        <v>3.472217807148098E-3</v>
      </c>
      <c r="AJ70" s="23">
        <v>2.7532190327542562E-3</v>
      </c>
      <c r="AK70" s="23">
        <v>3.0129287993938356E-3</v>
      </c>
      <c r="AL70" s="23">
        <v>3.222218630635106E-3</v>
      </c>
      <c r="AM70" s="23">
        <v>1.755995121643148E-3</v>
      </c>
      <c r="AN70" s="23">
        <v>1.1037633259347174E-3</v>
      </c>
      <c r="AO70" s="23">
        <v>2.3935265046281587E-3</v>
      </c>
      <c r="AP70" s="23">
        <v>2.2149885252078835E-3</v>
      </c>
      <c r="AQ70" s="23">
        <v>3.0233651999125293E-3</v>
      </c>
      <c r="AR70" s="23">
        <v>2.1913993489332934E-3</v>
      </c>
      <c r="AS70" s="23">
        <v>3.4190732178465484E-3</v>
      </c>
      <c r="AT70" s="23">
        <v>2.8085065723940225E-3</v>
      </c>
      <c r="AU70" s="23">
        <v>3.3612529252491025E-3</v>
      </c>
      <c r="AV70" s="23">
        <v>3.3317533259640073E-3</v>
      </c>
      <c r="AW70" s="23">
        <v>2.330280770858892E-3</v>
      </c>
      <c r="AX70" s="23">
        <v>2.4347959519990365E-3</v>
      </c>
      <c r="AY70" s="23">
        <v>2.6649785442202458E-3</v>
      </c>
      <c r="AZ70" s="23">
        <v>2.6168255693244939E-3</v>
      </c>
      <c r="BA70" s="23">
        <v>2.5872977578748823E-3</v>
      </c>
      <c r="BB70" s="23">
        <v>1.9018939805225035E-3</v>
      </c>
      <c r="BC70" s="23">
        <v>2.6306493207129749E-3</v>
      </c>
      <c r="BD70" s="87"/>
    </row>
    <row r="71" spans="1:56" s="103" customFormat="1" ht="15.75" thickBot="1" x14ac:dyDescent="0.3">
      <c r="A71" s="114" t="s">
        <v>110</v>
      </c>
      <c r="B71" s="115" t="s">
        <v>14</v>
      </c>
      <c r="C71" s="23" t="s">
        <v>315</v>
      </c>
      <c r="D71" s="23" t="s">
        <v>315</v>
      </c>
      <c r="E71" s="23" t="s">
        <v>315</v>
      </c>
      <c r="F71" s="23" t="s">
        <v>315</v>
      </c>
      <c r="G71" s="23" t="s">
        <v>315</v>
      </c>
      <c r="H71" s="23" t="s">
        <v>315</v>
      </c>
      <c r="I71" s="23" t="s">
        <v>315</v>
      </c>
      <c r="J71" s="23" t="s">
        <v>315</v>
      </c>
      <c r="K71" s="23" t="s">
        <v>315</v>
      </c>
      <c r="L71" s="23" t="s">
        <v>315</v>
      </c>
      <c r="M71" s="23" t="s">
        <v>315</v>
      </c>
      <c r="N71" s="23" t="s">
        <v>315</v>
      </c>
      <c r="O71" s="23" t="s">
        <v>315</v>
      </c>
      <c r="P71" s="23" t="s">
        <v>315</v>
      </c>
      <c r="Q71" s="23" t="s">
        <v>315</v>
      </c>
      <c r="R71" s="23" t="s">
        <v>315</v>
      </c>
      <c r="S71" s="23" t="s">
        <v>315</v>
      </c>
      <c r="T71" s="23" t="s">
        <v>315</v>
      </c>
      <c r="U71" s="23" t="s">
        <v>315</v>
      </c>
      <c r="V71" s="23" t="s">
        <v>315</v>
      </c>
      <c r="W71" s="23" t="s">
        <v>315</v>
      </c>
      <c r="X71" s="23" t="s">
        <v>315</v>
      </c>
      <c r="Y71" s="23" t="s">
        <v>315</v>
      </c>
      <c r="Z71" s="23" t="s">
        <v>315</v>
      </c>
      <c r="AA71" s="23" t="s">
        <v>315</v>
      </c>
      <c r="AB71" s="23" t="s">
        <v>315</v>
      </c>
      <c r="AC71" s="23" t="s">
        <v>315</v>
      </c>
      <c r="AD71" s="23" t="s">
        <v>315</v>
      </c>
      <c r="AE71" s="23" t="s">
        <v>315</v>
      </c>
      <c r="AF71" s="23" t="s">
        <v>315</v>
      </c>
      <c r="AG71" s="23" t="s">
        <v>315</v>
      </c>
      <c r="AH71" s="23" t="s">
        <v>315</v>
      </c>
      <c r="AI71" s="23" t="s">
        <v>315</v>
      </c>
      <c r="AJ71" s="23" t="s">
        <v>315</v>
      </c>
      <c r="AK71" s="23" t="s">
        <v>315</v>
      </c>
      <c r="AL71" s="23" t="s">
        <v>315</v>
      </c>
      <c r="AM71" s="23" t="s">
        <v>315</v>
      </c>
      <c r="AN71" s="23" t="s">
        <v>315</v>
      </c>
      <c r="AO71" s="23" t="s">
        <v>315</v>
      </c>
      <c r="AP71" s="23" t="s">
        <v>315</v>
      </c>
      <c r="AQ71" s="23" t="s">
        <v>315</v>
      </c>
      <c r="AR71" s="23" t="s">
        <v>315</v>
      </c>
      <c r="AS71" s="23" t="s">
        <v>315</v>
      </c>
      <c r="AT71" s="23" t="s">
        <v>315</v>
      </c>
      <c r="AU71" s="23" t="s">
        <v>315</v>
      </c>
      <c r="AV71" s="23" t="s">
        <v>315</v>
      </c>
      <c r="AW71" s="23" t="s">
        <v>315</v>
      </c>
      <c r="AX71" s="23" t="s">
        <v>315</v>
      </c>
      <c r="AY71" s="23" t="s">
        <v>315</v>
      </c>
      <c r="AZ71" s="23" t="s">
        <v>315</v>
      </c>
      <c r="BA71" s="23" t="s">
        <v>315</v>
      </c>
      <c r="BB71" s="23" t="s">
        <v>315</v>
      </c>
      <c r="BC71" s="23" t="s">
        <v>315</v>
      </c>
      <c r="BD71" s="87"/>
    </row>
    <row r="72" spans="1:56" s="103" customFormat="1" ht="15.75" thickBot="1" x14ac:dyDescent="0.3">
      <c r="A72" s="114" t="s">
        <v>111</v>
      </c>
      <c r="B72" s="115" t="s">
        <v>112</v>
      </c>
      <c r="C72" s="23">
        <v>2.4319927892557788E-3</v>
      </c>
      <c r="D72" s="23">
        <v>2.1646639027034171E-3</v>
      </c>
      <c r="E72" s="23" t="s">
        <v>315</v>
      </c>
      <c r="F72" s="23">
        <v>2.1385910011907853E-3</v>
      </c>
      <c r="G72" s="23">
        <v>2.1643659809328967E-3</v>
      </c>
      <c r="H72" s="23">
        <v>3.2373300566316513E-3</v>
      </c>
      <c r="I72" s="23">
        <v>5.5263226060823468E-3</v>
      </c>
      <c r="J72" s="23">
        <v>1.7584629203644076E-3</v>
      </c>
      <c r="K72" s="23" t="s">
        <v>315</v>
      </c>
      <c r="L72" s="23">
        <v>2.7230618955260515E-3</v>
      </c>
      <c r="M72" s="23">
        <v>2.1017858756581308E-3</v>
      </c>
      <c r="N72" s="23">
        <v>3.4029268091089605E-3</v>
      </c>
      <c r="O72" s="23">
        <v>3.3251827726848006E-3</v>
      </c>
      <c r="P72" s="23">
        <v>3.9702740084737349E-3</v>
      </c>
      <c r="Q72" s="23">
        <v>2.1325679903696887E-3</v>
      </c>
      <c r="R72" s="23">
        <v>3.2107499891558589E-3</v>
      </c>
      <c r="S72" s="23">
        <v>1.9536481576967555E-3</v>
      </c>
      <c r="T72" s="23">
        <v>2.8309053038732828E-3</v>
      </c>
      <c r="U72" s="23" t="s">
        <v>315</v>
      </c>
      <c r="V72" s="23">
        <v>1.8583155721338808E-3</v>
      </c>
      <c r="W72" s="23">
        <v>3.7262876354324037E-3</v>
      </c>
      <c r="X72" s="23">
        <v>5.0624177623589282E-3</v>
      </c>
      <c r="Y72" s="23">
        <v>2.5418632246492047E-3</v>
      </c>
      <c r="Z72" s="23">
        <v>2.660601225137383E-3</v>
      </c>
      <c r="AA72" s="23">
        <v>1.7917481589393015E-3</v>
      </c>
      <c r="AB72" s="23" t="s">
        <v>315</v>
      </c>
      <c r="AC72" s="23">
        <v>1.4339632713312833E-3</v>
      </c>
      <c r="AD72" s="23">
        <v>2.2208747627040287E-3</v>
      </c>
      <c r="AE72" s="23">
        <v>3.2237745862345535E-3</v>
      </c>
      <c r="AF72" s="23">
        <v>2.0015148097869188E-3</v>
      </c>
      <c r="AG72" s="23">
        <v>1.7760608005131797E-3</v>
      </c>
      <c r="AH72" s="23">
        <v>2.8693523113980327E-3</v>
      </c>
      <c r="AI72" s="23">
        <v>5.5452943269264313E-3</v>
      </c>
      <c r="AJ72" s="23">
        <v>8.5692567557718972E-3</v>
      </c>
      <c r="AK72" s="23">
        <v>6.6131642749077575E-3</v>
      </c>
      <c r="AL72" s="23">
        <v>1.0224718923902431E-2</v>
      </c>
      <c r="AM72" s="23">
        <v>6.3966356271639973E-3</v>
      </c>
      <c r="AN72" s="23">
        <v>2.4361925449450342E-3</v>
      </c>
      <c r="AO72" s="23">
        <v>2.6591850903600121E-3</v>
      </c>
      <c r="AP72" s="23">
        <v>7.0695494401046615E-3</v>
      </c>
      <c r="AQ72" s="23">
        <v>5.3235920743857175E-3</v>
      </c>
      <c r="AR72" s="23">
        <v>2.7406349609673331E-3</v>
      </c>
      <c r="AS72" s="23">
        <v>2.5324921451176929E-3</v>
      </c>
      <c r="AT72" s="23">
        <v>6.5940887483056628E-3</v>
      </c>
      <c r="AU72" s="23" t="s">
        <v>315</v>
      </c>
      <c r="AV72" s="23" t="s">
        <v>315</v>
      </c>
      <c r="AW72" s="23">
        <v>1.6140288278852868E-3</v>
      </c>
      <c r="AX72" s="23" t="s">
        <v>315</v>
      </c>
      <c r="AY72" s="23" t="s">
        <v>315</v>
      </c>
      <c r="AZ72" s="23" t="s">
        <v>315</v>
      </c>
      <c r="BA72" s="23">
        <v>2.9892710512149797E-3</v>
      </c>
      <c r="BB72" s="23">
        <v>1.4602655300255272E-3</v>
      </c>
      <c r="BC72" s="23" t="s">
        <v>315</v>
      </c>
      <c r="BD72" s="87"/>
    </row>
    <row r="73" spans="1:56" s="103" customFormat="1" ht="15.75" thickBot="1" x14ac:dyDescent="0.3">
      <c r="A73" s="114" t="s">
        <v>113</v>
      </c>
      <c r="B73" s="115" t="s">
        <v>114</v>
      </c>
      <c r="C73" s="23">
        <v>1.1349102709823497E-2</v>
      </c>
      <c r="D73" s="23">
        <v>1.174536843967103E-2</v>
      </c>
      <c r="E73" s="23">
        <v>8.9721131479510562E-3</v>
      </c>
      <c r="F73" s="23">
        <v>1.23637499891772E-2</v>
      </c>
      <c r="G73" s="23">
        <v>9.4412152387923481E-3</v>
      </c>
      <c r="H73" s="23">
        <v>1.0187706137537016E-2</v>
      </c>
      <c r="I73" s="23">
        <v>8.8779863361535625E-3</v>
      </c>
      <c r="J73" s="23">
        <v>1.0623266508406011E-2</v>
      </c>
      <c r="K73" s="23">
        <v>1.2168958210229792E-2</v>
      </c>
      <c r="L73" s="23">
        <v>1.5202080180634132E-2</v>
      </c>
      <c r="M73" s="23">
        <v>9.2469715860020434E-3</v>
      </c>
      <c r="N73" s="23">
        <v>6.187085225835583E-3</v>
      </c>
      <c r="O73" s="23">
        <v>1.3344959106075674E-2</v>
      </c>
      <c r="P73" s="23">
        <v>1.3345225332894005E-2</v>
      </c>
      <c r="Q73" s="23">
        <v>1.0440829992964744E-2</v>
      </c>
      <c r="R73" s="23">
        <v>1.5377185308976653E-2</v>
      </c>
      <c r="S73" s="23">
        <v>1.8185236372826062E-2</v>
      </c>
      <c r="T73" s="23">
        <v>1.6697760271193952E-2</v>
      </c>
      <c r="U73" s="23">
        <v>1.100115521040307E-2</v>
      </c>
      <c r="V73" s="23">
        <v>1.6791523950735875E-2</v>
      </c>
      <c r="W73" s="23">
        <v>1.4841119679105445E-2</v>
      </c>
      <c r="X73" s="23">
        <v>1.3696150014702037E-2</v>
      </c>
      <c r="Y73" s="23">
        <v>1.3179168040457585E-2</v>
      </c>
      <c r="Z73" s="23">
        <v>1.3278291881074105E-2</v>
      </c>
      <c r="AA73" s="23">
        <v>7.1219247037939016E-3</v>
      </c>
      <c r="AB73" s="23">
        <v>1.0074541828147359E-2</v>
      </c>
      <c r="AC73" s="23">
        <v>1.4374288182193478E-2</v>
      </c>
      <c r="AD73" s="23">
        <v>1.3788785252933972E-2</v>
      </c>
      <c r="AE73" s="23">
        <v>1.1051340498109137E-2</v>
      </c>
      <c r="AF73" s="23">
        <v>1.2067703748770068E-2</v>
      </c>
      <c r="AG73" s="23">
        <v>8.603891850185898E-3</v>
      </c>
      <c r="AH73" s="23">
        <v>7.5779285664529534E-3</v>
      </c>
      <c r="AI73" s="23">
        <v>9.9285713861222008E-3</v>
      </c>
      <c r="AJ73" s="23">
        <v>1.0190755043715631E-2</v>
      </c>
      <c r="AK73" s="23">
        <v>9.204056569337829E-3</v>
      </c>
      <c r="AL73" s="23">
        <v>8.7730538267174942E-3</v>
      </c>
      <c r="AM73" s="23">
        <v>4.1068947140635095E-3</v>
      </c>
      <c r="AN73" s="23">
        <v>6.2519337282363223E-3</v>
      </c>
      <c r="AO73" s="23">
        <v>6.9434175898589693E-3</v>
      </c>
      <c r="AP73" s="23">
        <v>8.9498711106843713E-3</v>
      </c>
      <c r="AQ73" s="23">
        <v>5.3818631244567355E-3</v>
      </c>
      <c r="AR73" s="23">
        <v>7.9061531557165238E-3</v>
      </c>
      <c r="AS73" s="23">
        <v>6.6896606741680079E-3</v>
      </c>
      <c r="AT73" s="23">
        <v>1.1845361959304973E-2</v>
      </c>
      <c r="AU73" s="23">
        <v>8.9583145260319057E-3</v>
      </c>
      <c r="AV73" s="23">
        <v>9.2187654444570583E-3</v>
      </c>
      <c r="AW73" s="23">
        <v>6.9395022439594639E-3</v>
      </c>
      <c r="AX73" s="23">
        <v>5.7626506175012119E-3</v>
      </c>
      <c r="AY73" s="23">
        <v>5.6082362393191027E-3</v>
      </c>
      <c r="AZ73" s="23">
        <v>6.452702611940221E-3</v>
      </c>
      <c r="BA73" s="23">
        <v>8.1268365597862435E-3</v>
      </c>
      <c r="BB73" s="23">
        <v>8.3027737285176449E-3</v>
      </c>
      <c r="BC73" s="23">
        <v>7.5239999607084147E-3</v>
      </c>
      <c r="BD73" s="87"/>
    </row>
    <row r="74" spans="1:56" s="103" customFormat="1" ht="15.75" thickBot="1" x14ac:dyDescent="0.3">
      <c r="A74" s="114" t="s">
        <v>115</v>
      </c>
      <c r="B74" s="115" t="s">
        <v>17</v>
      </c>
      <c r="C74" s="23">
        <v>1.2570322807730407E-2</v>
      </c>
      <c r="D74" s="23">
        <v>1.3866937476800664E-2</v>
      </c>
      <c r="E74" s="23">
        <v>1.3548064956664791E-2</v>
      </c>
      <c r="F74" s="23">
        <v>1.5118081170437964E-2</v>
      </c>
      <c r="G74" s="23">
        <v>1.3997118080265493E-2</v>
      </c>
      <c r="H74" s="23">
        <v>1.6721662668569715E-2</v>
      </c>
      <c r="I74" s="23">
        <v>1.1317053224878602E-2</v>
      </c>
      <c r="J74" s="23">
        <v>1.1243962743546511E-2</v>
      </c>
      <c r="K74" s="23">
        <v>1.2033430834078164E-2</v>
      </c>
      <c r="L74" s="23">
        <v>1.3559968140451273E-2</v>
      </c>
      <c r="M74" s="23">
        <v>1.126776046624986E-2</v>
      </c>
      <c r="N74" s="23">
        <v>1.2768730289587363E-2</v>
      </c>
      <c r="O74" s="23">
        <v>1.1884965016571068E-2</v>
      </c>
      <c r="P74" s="23">
        <v>1.2274893936281922E-2</v>
      </c>
      <c r="Q74" s="23">
        <v>1.482705076643215E-2</v>
      </c>
      <c r="R74" s="23">
        <v>1.0560496768704483E-2</v>
      </c>
      <c r="S74" s="23">
        <v>1.1067559088190796E-2</v>
      </c>
      <c r="T74" s="23">
        <v>1.3967733639783202E-2</v>
      </c>
      <c r="U74" s="23">
        <v>1.4039849833370477E-2</v>
      </c>
      <c r="V74" s="23">
        <v>1.2477644768793221E-2</v>
      </c>
      <c r="W74" s="23">
        <v>1.4296689366411984E-2</v>
      </c>
      <c r="X74" s="23">
        <v>1.5575126713876196E-2</v>
      </c>
      <c r="Y74" s="23">
        <v>1.8558409828145835E-2</v>
      </c>
      <c r="Z74" s="23">
        <v>2.0141472652570446E-2</v>
      </c>
      <c r="AA74" s="23">
        <v>2.1137542732775221E-2</v>
      </c>
      <c r="AB74" s="23">
        <v>2.4118787723361169E-2</v>
      </c>
      <c r="AC74" s="23">
        <v>2.2436708942397864E-2</v>
      </c>
      <c r="AD74" s="23">
        <v>2.6576842727723093E-2</v>
      </c>
      <c r="AE74" s="23">
        <v>2.6694985505554398E-2</v>
      </c>
      <c r="AF74" s="23">
        <v>2.5200466568602926E-2</v>
      </c>
      <c r="AG74" s="23">
        <v>2.6009097919952186E-2</v>
      </c>
      <c r="AH74" s="23">
        <v>2.3923350495264156E-2</v>
      </c>
      <c r="AI74" s="23">
        <v>2.4914926178353381E-2</v>
      </c>
      <c r="AJ74" s="23">
        <v>2.478272971162656E-2</v>
      </c>
      <c r="AK74" s="23">
        <v>2.8545270581518626E-2</v>
      </c>
      <c r="AL74" s="23">
        <v>2.6543361480817044E-2</v>
      </c>
      <c r="AM74" s="23">
        <v>1.7281616502626551E-2</v>
      </c>
      <c r="AN74" s="23">
        <v>2.4874558888462687E-2</v>
      </c>
      <c r="AO74" s="23">
        <v>2.2867697958605392E-2</v>
      </c>
      <c r="AP74" s="23">
        <v>2.563916535251717E-2</v>
      </c>
      <c r="AQ74" s="23">
        <v>2.6027593733317835E-2</v>
      </c>
      <c r="AR74" s="23">
        <v>3.1137293830611396E-2</v>
      </c>
      <c r="AS74" s="23">
        <v>2.6582640053909902E-2</v>
      </c>
      <c r="AT74" s="23">
        <v>2.5565118189206096E-2</v>
      </c>
      <c r="AU74" s="23">
        <v>2.7644227753206695E-2</v>
      </c>
      <c r="AV74" s="23">
        <v>2.4550327821758415E-2</v>
      </c>
      <c r="AW74" s="23">
        <v>2.479271998802712E-2</v>
      </c>
      <c r="AX74" s="23">
        <v>2.4257010336049899E-2</v>
      </c>
      <c r="AY74" s="23">
        <v>1.9665621402975775E-2</v>
      </c>
      <c r="AZ74" s="23">
        <v>2.0023547365270091E-2</v>
      </c>
      <c r="BA74" s="23">
        <v>2.1078024322542074E-2</v>
      </c>
      <c r="BB74" s="23">
        <v>2.5575058613908158E-2</v>
      </c>
      <c r="BC74" s="23">
        <v>2.4662376913628679E-2</v>
      </c>
      <c r="BD74" s="87"/>
    </row>
    <row r="75" spans="1:56" s="103" customFormat="1" ht="15.75" thickBot="1" x14ac:dyDescent="0.3">
      <c r="A75" s="114" t="s">
        <v>118</v>
      </c>
      <c r="B75" s="115" t="s">
        <v>119</v>
      </c>
      <c r="C75" s="23">
        <v>1.7821559695194551E-3</v>
      </c>
      <c r="D75" s="23">
        <v>9.8526169698275154E-4</v>
      </c>
      <c r="E75" s="23">
        <v>1.909922599834097E-3</v>
      </c>
      <c r="F75" s="23">
        <v>2.3713292655855099E-3</v>
      </c>
      <c r="G75" s="23">
        <v>8.195645993991416E-4</v>
      </c>
      <c r="H75" s="23">
        <v>5.8775904279579033E-4</v>
      </c>
      <c r="I75" s="23">
        <v>9.9116774336425626E-4</v>
      </c>
      <c r="J75" s="23">
        <v>1.5892328661831752E-3</v>
      </c>
      <c r="K75" s="23">
        <v>2.9412458588190934E-3</v>
      </c>
      <c r="L75" s="23">
        <v>1.1280520547743904E-3</v>
      </c>
      <c r="M75" s="23">
        <v>2.1412764085092166E-3</v>
      </c>
      <c r="N75" s="23">
        <v>1.5509922535524709E-3</v>
      </c>
      <c r="O75" s="23">
        <v>2.6472312818956322E-3</v>
      </c>
      <c r="P75" s="23">
        <v>1.6927696499259984E-3</v>
      </c>
      <c r="Q75" s="23">
        <v>2.1723261985785083E-3</v>
      </c>
      <c r="R75" s="23">
        <v>1.4768590845614144E-3</v>
      </c>
      <c r="S75" s="23">
        <v>2.9035672900243081E-3</v>
      </c>
      <c r="T75" s="23">
        <v>1.9842699818152362E-3</v>
      </c>
      <c r="U75" s="23">
        <v>2.1869878983610384E-3</v>
      </c>
      <c r="V75" s="23">
        <v>2.7750542224847137E-3</v>
      </c>
      <c r="W75" s="23">
        <v>3.684891729144013E-3</v>
      </c>
      <c r="X75" s="23">
        <v>1.9331772927352949E-3</v>
      </c>
      <c r="Y75" s="23">
        <v>1.0296658451064513E-3</v>
      </c>
      <c r="Z75" s="23">
        <v>1.5993916046669887E-3</v>
      </c>
      <c r="AA75" s="23">
        <v>1.6810357633223905E-3</v>
      </c>
      <c r="AB75" s="23">
        <v>1.3323878349602522E-3</v>
      </c>
      <c r="AC75" s="23">
        <v>1.2830244995091944E-3</v>
      </c>
      <c r="AD75" s="23">
        <v>2.796296782145703E-3</v>
      </c>
      <c r="AE75" s="23">
        <v>2.6484505995870459E-3</v>
      </c>
      <c r="AF75" s="23">
        <v>2.8784700927506936E-3</v>
      </c>
      <c r="AG75" s="23">
        <v>3.454272674229885E-3</v>
      </c>
      <c r="AH75" s="23">
        <v>4.5472324603698195E-3</v>
      </c>
      <c r="AI75" s="23">
        <v>2.7216402413441252E-3</v>
      </c>
      <c r="AJ75" s="23">
        <v>3.5872408608710322E-3</v>
      </c>
      <c r="AK75" s="23">
        <v>2.9855843066551738E-3</v>
      </c>
      <c r="AL75" s="23">
        <v>3.1347381006289841E-3</v>
      </c>
      <c r="AM75" s="23">
        <v>1.6866578954364429E-3</v>
      </c>
      <c r="AN75" s="23">
        <v>3.2273127956619773E-3</v>
      </c>
      <c r="AO75" s="23">
        <v>2.3682056433913007E-3</v>
      </c>
      <c r="AP75" s="23">
        <v>1.7853404172854745E-3</v>
      </c>
      <c r="AQ75" s="23" t="s">
        <v>315</v>
      </c>
      <c r="AR75" s="23">
        <v>1.6656823262027522E-3</v>
      </c>
      <c r="AS75" s="23">
        <v>3.3136561538051499E-3</v>
      </c>
      <c r="AT75" s="23">
        <v>3.517419487743961E-3</v>
      </c>
      <c r="AU75" s="23">
        <v>5.0223937818859544E-3</v>
      </c>
      <c r="AV75" s="23">
        <v>5.8068654341501495E-3</v>
      </c>
      <c r="AW75" s="23">
        <v>5.9113867382919781E-3</v>
      </c>
      <c r="AX75" s="23">
        <v>4.5448644033569546E-3</v>
      </c>
      <c r="AY75" s="23">
        <v>5.0277809272482737E-3</v>
      </c>
      <c r="AZ75" s="23">
        <v>6.5332431621272077E-3</v>
      </c>
      <c r="BA75" s="23">
        <v>6.1275312977341736E-3</v>
      </c>
      <c r="BB75" s="23">
        <v>5.5411114844751757E-3</v>
      </c>
      <c r="BC75" s="23">
        <v>4.5817070450345507E-3</v>
      </c>
      <c r="BD75" s="87"/>
    </row>
    <row r="76" spans="1:56" s="103" customFormat="1" ht="15.75" thickBot="1" x14ac:dyDescent="0.3">
      <c r="A76" s="113"/>
      <c r="B76" s="113" t="s">
        <v>148</v>
      </c>
      <c r="C76" s="24">
        <v>1.087541841265652E-2</v>
      </c>
      <c r="D76" s="24">
        <v>1.0887363275306129E-2</v>
      </c>
      <c r="E76" s="24">
        <v>1.0731902873894809E-2</v>
      </c>
      <c r="F76" s="24">
        <v>1.0179444030519019E-2</v>
      </c>
      <c r="G76" s="24">
        <v>1.0948239720299966E-2</v>
      </c>
      <c r="H76" s="24">
        <v>1.0917737226728072E-2</v>
      </c>
      <c r="I76" s="24">
        <v>9.3608671206132192E-3</v>
      </c>
      <c r="J76" s="24">
        <v>9.7966284797244771E-3</v>
      </c>
      <c r="K76" s="24">
        <v>1.0557287601750639E-2</v>
      </c>
      <c r="L76" s="24">
        <v>1.110216695084881E-2</v>
      </c>
      <c r="M76" s="24">
        <v>1.0935153151144669E-2</v>
      </c>
      <c r="N76" s="24">
        <v>1.0379334203673174E-2</v>
      </c>
      <c r="O76" s="24">
        <v>9.2195129481209663E-3</v>
      </c>
      <c r="P76" s="24">
        <v>9.6852886952926414E-3</v>
      </c>
      <c r="Q76" s="24">
        <v>1.0408159234835724E-2</v>
      </c>
      <c r="R76" s="24">
        <v>9.6399775924417772E-3</v>
      </c>
      <c r="S76" s="24">
        <v>1.0361904781723935E-2</v>
      </c>
      <c r="T76" s="24">
        <v>1.2559940170958413E-2</v>
      </c>
      <c r="U76" s="24">
        <v>1.3029803111781453E-2</v>
      </c>
      <c r="V76" s="24">
        <v>1.2818175360265471E-2</v>
      </c>
      <c r="W76" s="24">
        <v>1.2641049527880685E-2</v>
      </c>
      <c r="X76" s="24">
        <v>1.2362278942783009E-2</v>
      </c>
      <c r="Y76" s="24">
        <v>1.2115409194071331E-2</v>
      </c>
      <c r="Z76" s="24">
        <v>1.4036420542098457E-2</v>
      </c>
      <c r="AA76" s="24">
        <v>1.4231928614436685E-2</v>
      </c>
      <c r="AB76" s="24">
        <v>1.2959835285349667E-2</v>
      </c>
      <c r="AC76" s="24">
        <v>1.268459135287938E-2</v>
      </c>
      <c r="AD76" s="24">
        <v>1.3495108826329432E-2</v>
      </c>
      <c r="AE76" s="24">
        <v>1.4788941991023182E-2</v>
      </c>
      <c r="AF76" s="24">
        <v>1.4068827033921268E-2</v>
      </c>
      <c r="AG76" s="24">
        <v>1.4324221424062615E-2</v>
      </c>
      <c r="AH76" s="24">
        <v>1.3842879218348378E-2</v>
      </c>
      <c r="AI76" s="24">
        <v>1.4250453118216773E-2</v>
      </c>
      <c r="AJ76" s="24">
        <v>1.4224346249045556E-2</v>
      </c>
      <c r="AK76" s="24">
        <v>1.4805216337142135E-2</v>
      </c>
      <c r="AL76" s="24">
        <v>1.5094721558727511E-2</v>
      </c>
      <c r="AM76" s="24">
        <v>9.6657557400187943E-3</v>
      </c>
      <c r="AN76" s="24">
        <v>1.2764553908756021E-2</v>
      </c>
      <c r="AO76" s="24">
        <v>1.3362541608978588E-2</v>
      </c>
      <c r="AP76" s="24">
        <v>1.4229607836641067E-2</v>
      </c>
      <c r="AQ76" s="24">
        <v>1.4625207545329949E-2</v>
      </c>
      <c r="AR76" s="24">
        <v>1.5619726873804248E-2</v>
      </c>
      <c r="AS76" s="24">
        <v>1.5970963425659936E-2</v>
      </c>
      <c r="AT76" s="24">
        <v>1.6047274491534251E-2</v>
      </c>
      <c r="AU76" s="24">
        <v>1.7246291932147859E-2</v>
      </c>
      <c r="AV76" s="24">
        <v>1.5811749189378579E-2</v>
      </c>
      <c r="AW76" s="24">
        <v>1.5842946838967142E-2</v>
      </c>
      <c r="AX76" s="24">
        <v>1.6613549731887313E-2</v>
      </c>
      <c r="AY76" s="24">
        <v>1.5181185595220845E-2</v>
      </c>
      <c r="AZ76" s="24">
        <v>1.4805330863632931E-2</v>
      </c>
      <c r="BA76" s="24">
        <v>1.5048331360007404E-2</v>
      </c>
      <c r="BB76" s="24">
        <v>1.5271912516768094E-2</v>
      </c>
      <c r="BC76" s="24">
        <v>1.5391868172897186E-2</v>
      </c>
      <c r="BD76" s="91"/>
    </row>
    <row r="77" spans="1:56" s="103" customFormat="1" ht="15.75" thickBot="1" x14ac:dyDescent="0.3">
      <c r="A77" s="111" t="s">
        <v>116</v>
      </c>
      <c r="B77" s="112" t="s">
        <v>117</v>
      </c>
      <c r="C77" s="23">
        <v>1.7564929873677558E-3</v>
      </c>
      <c r="D77" s="23">
        <v>1.4061275619125816E-3</v>
      </c>
      <c r="E77" s="23">
        <v>1.7584816040538229E-3</v>
      </c>
      <c r="F77" s="23">
        <v>2.2014334809519346E-3</v>
      </c>
      <c r="G77" s="23">
        <v>2.0350274349239376E-3</v>
      </c>
      <c r="H77" s="23">
        <v>1.5789531172871799E-3</v>
      </c>
      <c r="I77" s="23">
        <v>1.771917803523915E-3</v>
      </c>
      <c r="J77" s="23">
        <v>1.555803396532929E-3</v>
      </c>
      <c r="K77" s="23">
        <v>1.7143524060541596E-3</v>
      </c>
      <c r="L77" s="23">
        <v>1.4636074119415245E-3</v>
      </c>
      <c r="M77" s="23">
        <v>9.570970454061095E-4</v>
      </c>
      <c r="N77" s="23">
        <v>1.1149238360100267E-3</v>
      </c>
      <c r="O77" s="23">
        <v>1.2264245646905303E-3</v>
      </c>
      <c r="P77" s="23">
        <v>1.5724912037091362E-3</v>
      </c>
      <c r="Q77" s="23">
        <v>1.2067478216030876E-3</v>
      </c>
      <c r="R77" s="23">
        <v>1.1344774823530727E-3</v>
      </c>
      <c r="S77" s="23">
        <v>1.3334704293619392E-3</v>
      </c>
      <c r="T77" s="23">
        <v>1.3919092266371461E-3</v>
      </c>
      <c r="U77" s="23">
        <v>1.403317446664416E-3</v>
      </c>
      <c r="V77" s="23">
        <v>2.0625552902351712E-3</v>
      </c>
      <c r="W77" s="23">
        <v>1.2555251946128312E-3</v>
      </c>
      <c r="X77" s="23">
        <v>1.3557270823020603E-3</v>
      </c>
      <c r="Y77" s="23">
        <v>1.0271001169649616E-3</v>
      </c>
      <c r="Z77" s="23">
        <v>1.291539874998986E-3</v>
      </c>
      <c r="AA77" s="23">
        <v>1.5430630662737971E-3</v>
      </c>
      <c r="AB77" s="23">
        <v>1.5629246779859524E-3</v>
      </c>
      <c r="AC77" s="23">
        <v>1.8363907764701256E-3</v>
      </c>
      <c r="AD77" s="23">
        <v>1.7959347349689383E-3</v>
      </c>
      <c r="AE77" s="23">
        <v>2.5234985823302169E-3</v>
      </c>
      <c r="AF77" s="23">
        <v>2.6650205277404405E-3</v>
      </c>
      <c r="AG77" s="23">
        <v>2.3008480798813124E-3</v>
      </c>
      <c r="AH77" s="23">
        <v>1.8806250015454705E-3</v>
      </c>
      <c r="AI77" s="23">
        <v>2.5438193595481214E-3</v>
      </c>
      <c r="AJ77" s="23">
        <v>3.2375894692661454E-3</v>
      </c>
      <c r="AK77" s="23">
        <v>2.9870246479345485E-3</v>
      </c>
      <c r="AL77" s="23">
        <v>3.540802585848686E-3</v>
      </c>
      <c r="AM77" s="23">
        <v>2.7585033837404633E-3</v>
      </c>
      <c r="AN77" s="23">
        <v>3.048569569084838E-3</v>
      </c>
      <c r="AO77" s="23">
        <v>3.6461732824371821E-3</v>
      </c>
      <c r="AP77" s="23">
        <v>3.6915124650599785E-3</v>
      </c>
      <c r="AQ77" s="23">
        <v>2.7815524799331922E-3</v>
      </c>
      <c r="AR77" s="23">
        <v>3.8624070479621022E-3</v>
      </c>
      <c r="AS77" s="23">
        <v>3.5390976872083585E-3</v>
      </c>
      <c r="AT77" s="23">
        <v>4.3806118589523177E-3</v>
      </c>
      <c r="AU77" s="23">
        <v>4.0973011855968697E-3</v>
      </c>
      <c r="AV77" s="23">
        <v>4.9359740043629077E-3</v>
      </c>
      <c r="AW77" s="23">
        <v>3.4876220901203913E-3</v>
      </c>
      <c r="AX77" s="23">
        <v>4.4957693667555185E-3</v>
      </c>
      <c r="AY77" s="23">
        <v>3.8441348110263333E-3</v>
      </c>
      <c r="AZ77" s="23">
        <v>4.3789360375844103E-3</v>
      </c>
      <c r="BA77" s="23">
        <v>4.3235319869430553E-3</v>
      </c>
      <c r="BB77" s="23">
        <v>5.0807230974043924E-3</v>
      </c>
      <c r="BC77" s="23">
        <v>3.5795280967207202E-3</v>
      </c>
      <c r="BD77" s="87"/>
    </row>
    <row r="78" spans="1:56" s="103" customFormat="1" ht="15.75" thickBot="1" x14ac:dyDescent="0.3">
      <c r="A78" s="113"/>
      <c r="B78" s="116" t="s">
        <v>149</v>
      </c>
      <c r="C78" s="24">
        <v>1.7564929873677558E-3</v>
      </c>
      <c r="D78" s="24">
        <v>1.4061275619125816E-3</v>
      </c>
      <c r="E78" s="24">
        <v>1.7584816040538229E-3</v>
      </c>
      <c r="F78" s="24">
        <v>2.2014334809519346E-3</v>
      </c>
      <c r="G78" s="24">
        <v>2.0350274349239376E-3</v>
      </c>
      <c r="H78" s="24">
        <v>1.5789531172871799E-3</v>
      </c>
      <c r="I78" s="24">
        <v>1.771917803523915E-3</v>
      </c>
      <c r="J78" s="24">
        <v>1.555803396532929E-3</v>
      </c>
      <c r="K78" s="24">
        <v>1.7143524060541596E-3</v>
      </c>
      <c r="L78" s="24">
        <v>1.4636074119415245E-3</v>
      </c>
      <c r="M78" s="24">
        <v>9.570970454061095E-4</v>
      </c>
      <c r="N78" s="24">
        <v>1.1149238360100267E-3</v>
      </c>
      <c r="O78" s="24">
        <v>1.2264245646905303E-3</v>
      </c>
      <c r="P78" s="24">
        <v>1.5724912037091362E-3</v>
      </c>
      <c r="Q78" s="24">
        <v>1.2067478216030876E-3</v>
      </c>
      <c r="R78" s="24">
        <v>1.1344774823530727E-3</v>
      </c>
      <c r="S78" s="24">
        <v>1.3334704293619392E-3</v>
      </c>
      <c r="T78" s="24">
        <v>1.3919092266371461E-3</v>
      </c>
      <c r="U78" s="24">
        <v>1.403317446664416E-3</v>
      </c>
      <c r="V78" s="24">
        <v>2.0625552902351712E-3</v>
      </c>
      <c r="W78" s="24">
        <v>1.2555251946128312E-3</v>
      </c>
      <c r="X78" s="24">
        <v>1.3557270823020603E-3</v>
      </c>
      <c r="Y78" s="24">
        <v>1.0271001169649616E-3</v>
      </c>
      <c r="Z78" s="24">
        <v>1.291539874998986E-3</v>
      </c>
      <c r="AA78" s="24">
        <v>1.5430630662737971E-3</v>
      </c>
      <c r="AB78" s="24">
        <v>1.5629246779859524E-3</v>
      </c>
      <c r="AC78" s="24">
        <v>1.8363907764701256E-3</v>
      </c>
      <c r="AD78" s="24">
        <v>1.7959347349689383E-3</v>
      </c>
      <c r="AE78" s="24">
        <v>2.5234985823302169E-3</v>
      </c>
      <c r="AF78" s="24">
        <v>2.6650205277404405E-3</v>
      </c>
      <c r="AG78" s="24">
        <v>2.3008480798813124E-3</v>
      </c>
      <c r="AH78" s="24">
        <v>1.8806250015454705E-3</v>
      </c>
      <c r="AI78" s="24">
        <v>2.5438193595481214E-3</v>
      </c>
      <c r="AJ78" s="24">
        <v>3.2375894692661454E-3</v>
      </c>
      <c r="AK78" s="24">
        <v>2.9870246479345485E-3</v>
      </c>
      <c r="AL78" s="24">
        <v>3.540802585848686E-3</v>
      </c>
      <c r="AM78" s="24">
        <v>2.7585033837404633E-3</v>
      </c>
      <c r="AN78" s="24">
        <v>3.048569569084838E-3</v>
      </c>
      <c r="AO78" s="24">
        <v>3.6461732824371821E-3</v>
      </c>
      <c r="AP78" s="24">
        <v>3.6915124650599785E-3</v>
      </c>
      <c r="AQ78" s="24">
        <v>2.7815524799331922E-3</v>
      </c>
      <c r="AR78" s="24">
        <v>3.8624070479621022E-3</v>
      </c>
      <c r="AS78" s="24">
        <v>3.5390976872083585E-3</v>
      </c>
      <c r="AT78" s="24">
        <v>4.3806118589523177E-3</v>
      </c>
      <c r="AU78" s="24">
        <v>4.0973011855968697E-3</v>
      </c>
      <c r="AV78" s="24">
        <v>4.9359740043629077E-3</v>
      </c>
      <c r="AW78" s="24">
        <v>3.4876220901203913E-3</v>
      </c>
      <c r="AX78" s="24">
        <v>4.4957693667555185E-3</v>
      </c>
      <c r="AY78" s="24">
        <v>3.8441348110263333E-3</v>
      </c>
      <c r="AZ78" s="24">
        <v>4.3789360375844103E-3</v>
      </c>
      <c r="BA78" s="24">
        <v>4.3235319869430553E-3</v>
      </c>
      <c r="BB78" s="24">
        <v>5.0807230974043924E-3</v>
      </c>
      <c r="BC78" s="24">
        <v>3.5795280967207202E-3</v>
      </c>
      <c r="BD78" s="91"/>
    </row>
    <row r="79" spans="1:56" s="103" customFormat="1" ht="15.75" thickBot="1" x14ac:dyDescent="0.3">
      <c r="A79" s="124" t="s">
        <v>150</v>
      </c>
      <c r="B79" s="124"/>
      <c r="C79" s="25">
        <v>2.4346948073291675E-2</v>
      </c>
      <c r="D79" s="25">
        <v>2.4154362844025657E-2</v>
      </c>
      <c r="E79" s="25">
        <v>2.4914569145549719E-2</v>
      </c>
      <c r="F79" s="25">
        <v>2.4342634305196054E-2</v>
      </c>
      <c r="G79" s="25">
        <v>2.378048937436927E-2</v>
      </c>
      <c r="H79" s="25">
        <v>2.2641542998819712E-2</v>
      </c>
      <c r="I79" s="25">
        <v>2.1789132001099883E-2</v>
      </c>
      <c r="J79" s="25">
        <v>2.0207366320606577E-2</v>
      </c>
      <c r="K79" s="25">
        <v>2.1670015557025579E-2</v>
      </c>
      <c r="L79" s="25">
        <v>2.1578222114673432E-2</v>
      </c>
      <c r="M79" s="25">
        <v>2.1779170903668696E-2</v>
      </c>
      <c r="N79" s="25">
        <v>2.0876898139400902E-2</v>
      </c>
      <c r="O79" s="25">
        <v>1.9055526321113108E-2</v>
      </c>
      <c r="P79" s="25">
        <v>1.9415398810248511E-2</v>
      </c>
      <c r="Q79" s="25">
        <v>1.8148511965179623E-2</v>
      </c>
      <c r="R79" s="25">
        <v>1.785559032229524E-2</v>
      </c>
      <c r="S79" s="25">
        <v>1.8018906404736607E-2</v>
      </c>
      <c r="T79" s="25">
        <v>2.0487304735614286E-2</v>
      </c>
      <c r="U79" s="25">
        <v>2.2611899903654007E-2</v>
      </c>
      <c r="V79" s="25">
        <v>2.229996546870253E-2</v>
      </c>
      <c r="W79" s="25">
        <v>2.1437442760965091E-2</v>
      </c>
      <c r="X79" s="25">
        <v>2.2134282868313575E-2</v>
      </c>
      <c r="Y79" s="25">
        <v>2.2792309086827521E-2</v>
      </c>
      <c r="Z79" s="25">
        <v>2.3649166386158629E-2</v>
      </c>
      <c r="AA79" s="25">
        <v>2.4874082019571985E-2</v>
      </c>
      <c r="AB79" s="25">
        <v>2.4185246041996809E-2</v>
      </c>
      <c r="AC79" s="25">
        <v>2.3808409162694812E-2</v>
      </c>
      <c r="AD79" s="25">
        <v>2.5397113435769284E-2</v>
      </c>
      <c r="AE79" s="25">
        <v>2.6840576279336413E-2</v>
      </c>
      <c r="AF79" s="25">
        <v>2.638770438566972E-2</v>
      </c>
      <c r="AG79" s="25">
        <v>2.6393369120745608E-2</v>
      </c>
      <c r="AH79" s="25">
        <v>2.4643134091135627E-2</v>
      </c>
      <c r="AI79" s="25">
        <v>2.5880658370405318E-2</v>
      </c>
      <c r="AJ79" s="25">
        <v>2.6268678803703437E-2</v>
      </c>
      <c r="AK79" s="25">
        <v>2.6699055223131041E-2</v>
      </c>
      <c r="AL79" s="25">
        <v>2.5429080442468416E-2</v>
      </c>
      <c r="AM79" s="25">
        <v>1.5987575831137687E-2</v>
      </c>
      <c r="AN79" s="25">
        <v>2.2182814209689792E-2</v>
      </c>
      <c r="AO79" s="25">
        <v>2.3881619747194053E-2</v>
      </c>
      <c r="AP79" s="25">
        <v>2.5710224133863847E-2</v>
      </c>
      <c r="AQ79" s="25">
        <v>2.5484196737857484E-2</v>
      </c>
      <c r="AR79" s="25">
        <v>2.5306369871336141E-2</v>
      </c>
      <c r="AS79" s="25">
        <v>2.6249871084727663E-2</v>
      </c>
      <c r="AT79" s="25">
        <v>2.6733178098083739E-2</v>
      </c>
      <c r="AU79" s="25">
        <v>2.756043027444538E-2</v>
      </c>
      <c r="AV79" s="25">
        <v>2.5153063358034813E-2</v>
      </c>
      <c r="AW79" s="25">
        <v>2.5436684916892251E-2</v>
      </c>
      <c r="AX79" s="25">
        <v>2.7043256894845911E-2</v>
      </c>
      <c r="AY79" s="25">
        <v>2.6163307747760038E-2</v>
      </c>
      <c r="AZ79" s="25">
        <v>2.5195930007135051E-2</v>
      </c>
      <c r="BA79" s="25">
        <v>2.4657872554154255E-2</v>
      </c>
      <c r="BB79" s="25">
        <v>2.4866481235877428E-2</v>
      </c>
      <c r="BC79" s="25">
        <v>2.3536630389575954E-2</v>
      </c>
      <c r="BD79" s="91"/>
    </row>
    <row r="80" spans="1:56" x14ac:dyDescent="0.25">
      <c r="A80" s="7"/>
      <c r="B80" s="7"/>
    </row>
    <row r="81" spans="1:56" x14ac:dyDescent="0.25">
      <c r="A81" s="7"/>
      <c r="B81" s="7"/>
    </row>
    <row r="82" spans="1:56" x14ac:dyDescent="0.25">
      <c r="A82" s="7"/>
      <c r="B82" s="7"/>
    </row>
    <row r="83" spans="1:56" x14ac:dyDescent="0.25">
      <c r="A83" s="7"/>
      <c r="B83" s="7" t="s">
        <v>190</v>
      </c>
    </row>
    <row r="84" spans="1:56" x14ac:dyDescent="0.25">
      <c r="A84" s="7"/>
      <c r="B84" s="7"/>
    </row>
    <row r="85" spans="1:56" x14ac:dyDescent="0.25">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x14ac:dyDescent="0.25">
      <c r="A86" s="99"/>
      <c r="B86" s="99" t="str">
        <f>MID(B59,7,50)</f>
        <v>Agriculture</v>
      </c>
      <c r="C86" s="103">
        <v>1.4745605389022158E-2</v>
      </c>
      <c r="D86" s="103">
        <v>1.275261998397027E-2</v>
      </c>
      <c r="E86" s="103">
        <v>1.5584481914999554E-2</v>
      </c>
      <c r="F86" s="103">
        <v>2.9758699911184652E-2</v>
      </c>
      <c r="G86" s="103">
        <v>8.3980088538996873E-3</v>
      </c>
      <c r="H86" s="103">
        <v>5.9784779410859447E-3</v>
      </c>
      <c r="I86" s="103">
        <v>5.2858389951309362E-3</v>
      </c>
      <c r="J86" s="103">
        <v>4.9529135554752324E-3</v>
      </c>
      <c r="K86" s="103">
        <v>1.1233236849659605E-2</v>
      </c>
      <c r="L86" s="103">
        <v>2.4819915667245356E-3</v>
      </c>
      <c r="M86" s="103">
        <v>3.6987022294158989E-3</v>
      </c>
      <c r="N86" s="103">
        <v>3.1179058753773763E-3</v>
      </c>
      <c r="O86" s="103">
        <v>3.4095656371082661E-3</v>
      </c>
      <c r="P86" s="103">
        <v>2.1443943621796985E-3</v>
      </c>
      <c r="Q86" s="103">
        <v>5.2561028473077477E-3</v>
      </c>
      <c r="R86" s="103">
        <v>0</v>
      </c>
      <c r="S86" s="103">
        <v>1.5011922078788482E-3</v>
      </c>
      <c r="T86" s="103">
        <v>6.9635864169170325E-4</v>
      </c>
      <c r="U86" s="103">
        <v>1.2438816176032149E-3</v>
      </c>
      <c r="V86" s="103">
        <v>3.9453180736057737E-4</v>
      </c>
      <c r="W86" s="103">
        <v>0</v>
      </c>
      <c r="X86" s="103">
        <v>1.1947204702590298E-4</v>
      </c>
      <c r="Y86" s="103">
        <v>1.6080775090201625E-3</v>
      </c>
      <c r="Z86" s="103">
        <v>4.9549864891564846E-4</v>
      </c>
      <c r="AA86" s="103">
        <v>1.8492688067082669E-2</v>
      </c>
      <c r="AB86" s="103">
        <v>1.0417022697187697E-3</v>
      </c>
      <c r="AC86" s="103">
        <v>1.1646861503700416E-3</v>
      </c>
      <c r="AD86" s="103">
        <v>6.2106852200675619E-4</v>
      </c>
      <c r="AE86" s="103">
        <v>8.0479745003509816E-4</v>
      </c>
      <c r="AF86" s="103">
        <v>0</v>
      </c>
      <c r="AG86" s="103">
        <v>2.0677962971619545E-3</v>
      </c>
      <c r="AH86" s="103">
        <v>3.238524405693151E-3</v>
      </c>
      <c r="AI86" s="103">
        <v>2.068477492108207E-3</v>
      </c>
      <c r="AJ86" s="103">
        <v>3.3253708166409795E-3</v>
      </c>
      <c r="AK86" s="103">
        <v>2.8986230802527818E-3</v>
      </c>
      <c r="AL86" s="103">
        <v>4.043083063349052E-3</v>
      </c>
      <c r="AM86" s="103">
        <v>4.4865385841598568E-3</v>
      </c>
      <c r="AN86" s="103">
        <v>3.2817371005358204E-3</v>
      </c>
      <c r="AO86" s="103">
        <v>6.9653712587168287E-4</v>
      </c>
      <c r="AP86" s="103">
        <v>3.9875400223444843E-3</v>
      </c>
      <c r="AQ86" s="103">
        <v>4.2405360562168346E-3</v>
      </c>
      <c r="AR86" s="103">
        <v>2.201642268349843E-3</v>
      </c>
      <c r="AS86" s="103">
        <v>5.2174590559565092E-3</v>
      </c>
      <c r="AT86" s="103">
        <v>7.0344091102779319E-3</v>
      </c>
      <c r="AU86" s="103">
        <v>5.9425876490425298E-3</v>
      </c>
      <c r="AV86" s="103">
        <v>1.0592154067020486E-2</v>
      </c>
      <c r="AW86" s="103">
        <v>6.0790164614692617E-3</v>
      </c>
      <c r="AX86" s="103">
        <v>1.0448666166875583E-2</v>
      </c>
      <c r="AY86" s="103">
        <v>1.4218658333919781E-2</v>
      </c>
      <c r="AZ86" s="103">
        <v>9.0321013983770716E-3</v>
      </c>
      <c r="BA86" s="103">
        <v>7.3038261456397661E-3</v>
      </c>
      <c r="BB86" s="103">
        <v>4.4614340214927809E-3</v>
      </c>
      <c r="BC86" s="103">
        <v>4.9524157982445234E-3</v>
      </c>
      <c r="BD86" s="92"/>
    </row>
    <row r="87" spans="1:56" s="103" customFormat="1" x14ac:dyDescent="0.25">
      <c r="A87" s="99"/>
      <c r="B87" s="99" t="str">
        <f>MID(B65,7,50)</f>
        <v>Industrie</v>
      </c>
      <c r="C87" s="103">
        <v>7.0377735568931635E-2</v>
      </c>
      <c r="D87" s="103">
        <v>6.8639191090134069E-2</v>
      </c>
      <c r="E87" s="103">
        <v>6.6673888594435821E-2</v>
      </c>
      <c r="F87" s="103">
        <v>6.714672821745353E-2</v>
      </c>
      <c r="G87" s="103">
        <v>6.4122681205844898E-2</v>
      </c>
      <c r="H87" s="103">
        <v>5.7670502402490116E-2</v>
      </c>
      <c r="I87" s="103">
        <v>5.6113415495944577E-2</v>
      </c>
      <c r="J87" s="103">
        <v>5.6529586035276219E-2</v>
      </c>
      <c r="K87" s="103">
        <v>5.7427589296638715E-2</v>
      </c>
      <c r="L87" s="103">
        <v>6.0091277718955227E-2</v>
      </c>
      <c r="M87" s="103">
        <v>6.1187402459244908E-2</v>
      </c>
      <c r="N87" s="103">
        <v>6.0834357422054154E-2</v>
      </c>
      <c r="O87" s="103">
        <v>5.4180239794496987E-2</v>
      </c>
      <c r="P87" s="103">
        <v>5.6457714199763205E-2</v>
      </c>
      <c r="Q87" s="103">
        <v>5.2871732357746296E-2</v>
      </c>
      <c r="R87" s="103">
        <v>4.8559104510931719E-2</v>
      </c>
      <c r="S87" s="103">
        <v>5.1991021684143823E-2</v>
      </c>
      <c r="T87" s="103">
        <v>6.1707523393194547E-2</v>
      </c>
      <c r="U87" s="103">
        <v>6.0931095879507347E-2</v>
      </c>
      <c r="V87" s="103">
        <v>6.0888634489708618E-2</v>
      </c>
      <c r="W87" s="103">
        <v>5.8790469318425499E-2</v>
      </c>
      <c r="X87" s="103">
        <v>5.8792786474035602E-2</v>
      </c>
      <c r="Y87" s="103">
        <v>6.3206980669709922E-2</v>
      </c>
      <c r="Z87" s="103">
        <v>6.3164928008831445E-2</v>
      </c>
      <c r="AA87" s="103">
        <v>6.4069941017021209E-2</v>
      </c>
      <c r="AB87" s="103">
        <v>6.6819355565567368E-2</v>
      </c>
      <c r="AC87" s="103">
        <v>6.7876840773298835E-2</v>
      </c>
      <c r="AD87" s="103">
        <v>7.111255603947203E-2</v>
      </c>
      <c r="AE87" s="103">
        <v>7.2564561223408847E-2</v>
      </c>
      <c r="AF87" s="103">
        <v>7.443730322955075E-2</v>
      </c>
      <c r="AG87" s="103">
        <v>7.2883926912610655E-2</v>
      </c>
      <c r="AH87" s="103">
        <v>7.0136009095981056E-2</v>
      </c>
      <c r="AI87" s="103">
        <v>6.8645916843594446E-2</v>
      </c>
      <c r="AJ87" s="103">
        <v>6.8767854931853806E-2</v>
      </c>
      <c r="AK87" s="103">
        <v>6.8655575078844525E-2</v>
      </c>
      <c r="AL87" s="103">
        <v>6.4730007840354431E-2</v>
      </c>
      <c r="AM87" s="103">
        <v>4.3426431237470448E-2</v>
      </c>
      <c r="AN87" s="103">
        <v>5.3330097699557592E-2</v>
      </c>
      <c r="AO87" s="103">
        <v>5.7223014021658372E-2</v>
      </c>
      <c r="AP87" s="103">
        <v>5.9495716054788116E-2</v>
      </c>
      <c r="AQ87" s="103">
        <v>6.254814480714653E-2</v>
      </c>
      <c r="AR87" s="103">
        <v>6.3038718319453957E-2</v>
      </c>
      <c r="AS87" s="103">
        <v>6.5816566632849655E-2</v>
      </c>
      <c r="AT87" s="103">
        <v>6.861181608608985E-2</v>
      </c>
      <c r="AU87" s="103">
        <v>6.4929860146648768E-2</v>
      </c>
      <c r="AV87" s="103">
        <v>6.0654658589909517E-2</v>
      </c>
      <c r="AW87" s="103">
        <v>6.2831311425579156E-2</v>
      </c>
      <c r="AX87" s="103">
        <v>6.6112018505171719E-2</v>
      </c>
      <c r="AY87" s="103">
        <v>6.7571108859851722E-2</v>
      </c>
      <c r="AZ87" s="103">
        <v>6.35852899460565E-2</v>
      </c>
      <c r="BA87" s="103">
        <v>5.9892937472306028E-2</v>
      </c>
      <c r="BB87" s="103">
        <v>5.6900012040906597E-2</v>
      </c>
      <c r="BC87" s="103">
        <v>5.486020093293012E-2</v>
      </c>
      <c r="BD87" s="92"/>
    </row>
    <row r="88" spans="1:56" s="103" customFormat="1" x14ac:dyDescent="0.25">
      <c r="A88" s="99"/>
      <c r="B88" s="99" t="str">
        <f>MID(B67,7,50)</f>
        <v>Construction</v>
      </c>
      <c r="C88" s="103">
        <v>0.10180436365641375</v>
      </c>
      <c r="D88" s="103">
        <v>0.10444164568114937</v>
      </c>
      <c r="E88" s="103">
        <v>0.11516300663653369</v>
      </c>
      <c r="F88" s="103">
        <v>0.11017901232381064</v>
      </c>
      <c r="G88" s="103">
        <v>0.10625112230897606</v>
      </c>
      <c r="H88" s="103">
        <v>0.10513829017215752</v>
      </c>
      <c r="I88" s="103">
        <v>0.10624588841527811</v>
      </c>
      <c r="J88" s="103">
        <v>8.6709849674896616E-2</v>
      </c>
      <c r="K88" s="103">
        <v>9.7199991313441925E-2</v>
      </c>
      <c r="L88" s="103">
        <v>9.1735266477216762E-2</v>
      </c>
      <c r="M88" s="103">
        <v>9.456040246065095E-2</v>
      </c>
      <c r="N88" s="103">
        <v>8.7972567966794424E-2</v>
      </c>
      <c r="O88" s="103">
        <v>8.2506235439002526E-2</v>
      </c>
      <c r="P88" s="103">
        <v>8.0779152053960662E-2</v>
      </c>
      <c r="Q88" s="103">
        <v>7.0245466188978145E-2</v>
      </c>
      <c r="R88" s="103">
        <v>7.9983900294380239E-2</v>
      </c>
      <c r="S88" s="103">
        <v>7.1880785336830025E-2</v>
      </c>
      <c r="T88" s="103">
        <v>7.3514078912901099E-2</v>
      </c>
      <c r="U88" s="103">
        <v>9.7936258785238012E-2</v>
      </c>
      <c r="V88" s="103">
        <v>9.421301429812251E-2</v>
      </c>
      <c r="W88" s="103">
        <v>9.1888018437681476E-2</v>
      </c>
      <c r="X88" s="103">
        <v>0.10044294040654085</v>
      </c>
      <c r="Y88" s="103">
        <v>0.10377236714588524</v>
      </c>
      <c r="Z88" s="103">
        <v>0.10357470577969394</v>
      </c>
      <c r="AA88" s="103">
        <v>0.11064172736608031</v>
      </c>
      <c r="AB88" s="103">
        <v>0.10574858721033896</v>
      </c>
      <c r="AC88" s="103">
        <v>0.1017072471515604</v>
      </c>
      <c r="AD88" s="103">
        <v>0.11098798702309637</v>
      </c>
      <c r="AE88" s="103">
        <v>0.11486435456786327</v>
      </c>
      <c r="AF88" s="103">
        <v>0.10756380645771803</v>
      </c>
      <c r="AG88" s="103">
        <v>0.10952682126959214</v>
      </c>
      <c r="AH88" s="103">
        <v>9.9311543509783898E-2</v>
      </c>
      <c r="AI88" s="103">
        <v>0.11085610704027435</v>
      </c>
      <c r="AJ88" s="103">
        <v>0.11266884015859163</v>
      </c>
      <c r="AK88" s="103">
        <v>0.11487271144567125</v>
      </c>
      <c r="AL88" s="103">
        <v>0.10427845248359</v>
      </c>
      <c r="AM88" s="103">
        <v>5.7810648886261411E-2</v>
      </c>
      <c r="AN88" s="103">
        <v>9.4769758921136121E-2</v>
      </c>
      <c r="AO88" s="103">
        <v>0.10373124690373288</v>
      </c>
      <c r="AP88" s="103">
        <v>0.10482845196248916</v>
      </c>
      <c r="AQ88" s="103">
        <v>9.8788318031109879E-2</v>
      </c>
      <c r="AR88" s="103">
        <v>9.8657877149940579E-2</v>
      </c>
      <c r="AS88" s="103">
        <v>0.103128302715934</v>
      </c>
      <c r="AT88" s="103">
        <v>0.10085224740651615</v>
      </c>
      <c r="AU88" s="103">
        <v>0.11024381401256615</v>
      </c>
      <c r="AV88" s="103">
        <v>9.5111605876600225E-2</v>
      </c>
      <c r="AW88" s="103">
        <v>9.9725962446008051E-2</v>
      </c>
      <c r="AX88" s="103">
        <v>0.10461136010402772</v>
      </c>
      <c r="AY88" s="103">
        <v>0.10274866666865864</v>
      </c>
      <c r="AZ88" s="103">
        <v>9.911422438413317E-2</v>
      </c>
      <c r="BA88" s="103">
        <v>9.8308717197170048E-2</v>
      </c>
      <c r="BB88" s="103">
        <v>0.10150339431814805</v>
      </c>
      <c r="BC88" s="103">
        <v>9.4652435546936767E-2</v>
      </c>
      <c r="BD88" s="92"/>
    </row>
    <row r="89" spans="1:56" s="103" customFormat="1" x14ac:dyDescent="0.25">
      <c r="A89" s="99"/>
      <c r="B89" s="99" t="str">
        <f>MID(B76,7,50)</f>
        <v>Tertiaire marchand</v>
      </c>
      <c r="C89" s="103">
        <v>1.087541841265652E-2</v>
      </c>
      <c r="D89" s="103">
        <v>1.0887363275306129E-2</v>
      </c>
      <c r="E89" s="103">
        <v>1.0731902873894809E-2</v>
      </c>
      <c r="F89" s="103">
        <v>1.0179444030519019E-2</v>
      </c>
      <c r="G89" s="103">
        <v>1.0948239720299966E-2</v>
      </c>
      <c r="H89" s="103">
        <v>1.0917737226728072E-2</v>
      </c>
      <c r="I89" s="103">
        <v>9.3608671206132192E-3</v>
      </c>
      <c r="J89" s="103">
        <v>9.7966284797244771E-3</v>
      </c>
      <c r="K89" s="103">
        <v>1.0557287601750639E-2</v>
      </c>
      <c r="L89" s="103">
        <v>1.110216695084881E-2</v>
      </c>
      <c r="M89" s="103">
        <v>1.0935153151144669E-2</v>
      </c>
      <c r="N89" s="103">
        <v>1.0379334203673174E-2</v>
      </c>
      <c r="O89" s="103">
        <v>9.2195129481209663E-3</v>
      </c>
      <c r="P89" s="103">
        <v>9.6852886952926414E-3</v>
      </c>
      <c r="Q89" s="103">
        <v>1.0408159234835724E-2</v>
      </c>
      <c r="R89" s="103">
        <v>9.6399775924417772E-3</v>
      </c>
      <c r="S89" s="103">
        <v>1.0361904781723935E-2</v>
      </c>
      <c r="T89" s="103">
        <v>1.2559940170958413E-2</v>
      </c>
      <c r="U89" s="103">
        <v>1.3029803111781453E-2</v>
      </c>
      <c r="V89" s="103">
        <v>1.2818175360265471E-2</v>
      </c>
      <c r="W89" s="103">
        <v>1.2641049527880685E-2</v>
      </c>
      <c r="X89" s="103">
        <v>1.2362278942783009E-2</v>
      </c>
      <c r="Y89" s="103">
        <v>1.2115409194071331E-2</v>
      </c>
      <c r="Z89" s="103">
        <v>1.4036420542098457E-2</v>
      </c>
      <c r="AA89" s="103">
        <v>1.4231928614436685E-2</v>
      </c>
      <c r="AB89" s="103">
        <v>1.2959835285349667E-2</v>
      </c>
      <c r="AC89" s="103">
        <v>1.268459135287938E-2</v>
      </c>
      <c r="AD89" s="103">
        <v>1.3495108826329432E-2</v>
      </c>
      <c r="AE89" s="103">
        <v>1.4788941991023182E-2</v>
      </c>
      <c r="AF89" s="103">
        <v>1.4068827033921268E-2</v>
      </c>
      <c r="AG89" s="103">
        <v>1.4324221424062615E-2</v>
      </c>
      <c r="AH89" s="103">
        <v>1.3842879218348378E-2</v>
      </c>
      <c r="AI89" s="103">
        <v>1.4250453118216773E-2</v>
      </c>
      <c r="AJ89" s="103">
        <v>1.4224346249045556E-2</v>
      </c>
      <c r="AK89" s="103">
        <v>1.4805216337142135E-2</v>
      </c>
      <c r="AL89" s="103">
        <v>1.5094721558727511E-2</v>
      </c>
      <c r="AM89" s="103">
        <v>9.6657557400187943E-3</v>
      </c>
      <c r="AN89" s="103">
        <v>1.2764553908756021E-2</v>
      </c>
      <c r="AO89" s="103">
        <v>1.3362541608978588E-2</v>
      </c>
      <c r="AP89" s="103">
        <v>1.4229607836641067E-2</v>
      </c>
      <c r="AQ89" s="103">
        <v>1.4625207545329949E-2</v>
      </c>
      <c r="AR89" s="103">
        <v>1.5619726873804248E-2</v>
      </c>
      <c r="AS89" s="103">
        <v>1.5970963425659936E-2</v>
      </c>
      <c r="AT89" s="103">
        <v>1.6047274491534251E-2</v>
      </c>
      <c r="AU89" s="103">
        <v>1.7246291932147859E-2</v>
      </c>
      <c r="AV89" s="103">
        <v>1.5811749189378579E-2</v>
      </c>
      <c r="AW89" s="103">
        <v>1.5842946838967142E-2</v>
      </c>
      <c r="AX89" s="103">
        <v>1.6613549731887313E-2</v>
      </c>
      <c r="AY89" s="103">
        <v>1.5181185595220845E-2</v>
      </c>
      <c r="AZ89" s="103">
        <v>1.4805330863632931E-2</v>
      </c>
      <c r="BA89" s="103">
        <v>1.5048331360007404E-2</v>
      </c>
      <c r="BB89" s="103">
        <v>1.5271912516768094E-2</v>
      </c>
      <c r="BC89" s="103">
        <v>1.5391868172897186E-2</v>
      </c>
      <c r="BD89" s="92"/>
    </row>
    <row r="90" spans="1:56" s="103" customFormat="1" x14ac:dyDescent="0.25">
      <c r="A90" s="99"/>
      <c r="B90" s="99" t="str">
        <f>MID(B78,7,50)</f>
        <v>Tertiaire non marchand</v>
      </c>
      <c r="C90" s="103">
        <v>1.7564929873677558E-3</v>
      </c>
      <c r="D90" s="103">
        <v>1.4061275619125816E-3</v>
      </c>
      <c r="E90" s="103">
        <v>1.7584816040538229E-3</v>
      </c>
      <c r="F90" s="103">
        <v>2.2014334809519346E-3</v>
      </c>
      <c r="G90" s="103">
        <v>2.0350274349239376E-3</v>
      </c>
      <c r="H90" s="103">
        <v>1.5789531172871799E-3</v>
      </c>
      <c r="I90" s="103">
        <v>1.771917803523915E-3</v>
      </c>
      <c r="J90" s="103">
        <v>1.555803396532929E-3</v>
      </c>
      <c r="K90" s="103">
        <v>1.7143524060541596E-3</v>
      </c>
      <c r="L90" s="103">
        <v>1.4636074119415245E-3</v>
      </c>
      <c r="M90" s="103">
        <v>9.570970454061095E-4</v>
      </c>
      <c r="N90" s="103">
        <v>1.1149238360100267E-3</v>
      </c>
      <c r="O90" s="103">
        <v>1.2264245646905303E-3</v>
      </c>
      <c r="P90" s="103">
        <v>1.5724912037091362E-3</v>
      </c>
      <c r="Q90" s="103">
        <v>1.2067478216030876E-3</v>
      </c>
      <c r="R90" s="103">
        <v>1.1344774823530727E-3</v>
      </c>
      <c r="S90" s="103">
        <v>1.3334704293619392E-3</v>
      </c>
      <c r="T90" s="103">
        <v>1.3919092266371461E-3</v>
      </c>
      <c r="U90" s="103">
        <v>1.403317446664416E-3</v>
      </c>
      <c r="V90" s="103">
        <v>2.0625552902351712E-3</v>
      </c>
      <c r="W90" s="103">
        <v>1.2555251946128312E-3</v>
      </c>
      <c r="X90" s="103">
        <v>1.3557270823020603E-3</v>
      </c>
      <c r="Y90" s="103">
        <v>1.0271001169649616E-3</v>
      </c>
      <c r="Z90" s="103">
        <v>1.291539874998986E-3</v>
      </c>
      <c r="AA90" s="103">
        <v>1.5430630662737971E-3</v>
      </c>
      <c r="AB90" s="103">
        <v>1.5629246779859524E-3</v>
      </c>
      <c r="AC90" s="103">
        <v>1.8363907764701256E-3</v>
      </c>
      <c r="AD90" s="103">
        <v>1.7959347349689383E-3</v>
      </c>
      <c r="AE90" s="103">
        <v>2.5234985823302169E-3</v>
      </c>
      <c r="AF90" s="103">
        <v>2.6650205277404405E-3</v>
      </c>
      <c r="AG90" s="103">
        <v>2.3008480798813124E-3</v>
      </c>
      <c r="AH90" s="103">
        <v>1.8806250015454705E-3</v>
      </c>
      <c r="AI90" s="103">
        <v>2.5438193595481214E-3</v>
      </c>
      <c r="AJ90" s="103">
        <v>3.2375894692661454E-3</v>
      </c>
      <c r="AK90" s="103">
        <v>2.9870246479345485E-3</v>
      </c>
      <c r="AL90" s="103">
        <v>3.540802585848686E-3</v>
      </c>
      <c r="AM90" s="103">
        <v>2.7585033837404633E-3</v>
      </c>
      <c r="AN90" s="103">
        <v>3.048569569084838E-3</v>
      </c>
      <c r="AO90" s="103">
        <v>3.6461732824371821E-3</v>
      </c>
      <c r="AP90" s="103">
        <v>3.6915124650599785E-3</v>
      </c>
      <c r="AQ90" s="103">
        <v>2.7815524799331922E-3</v>
      </c>
      <c r="AR90" s="103">
        <v>3.8624070479621022E-3</v>
      </c>
      <c r="AS90" s="103">
        <v>3.5390976872083585E-3</v>
      </c>
      <c r="AT90" s="103">
        <v>4.3806118589523177E-3</v>
      </c>
      <c r="AU90" s="103">
        <v>4.0973011855968697E-3</v>
      </c>
      <c r="AV90" s="103">
        <v>4.9359740043629077E-3</v>
      </c>
      <c r="AW90" s="103">
        <v>3.4876220901203913E-3</v>
      </c>
      <c r="AX90" s="103">
        <v>4.4957693667555185E-3</v>
      </c>
      <c r="AY90" s="103">
        <v>3.8441348110263333E-3</v>
      </c>
      <c r="AZ90" s="103">
        <v>4.3789360375844103E-3</v>
      </c>
      <c r="BA90" s="103">
        <v>4.3235319869430553E-3</v>
      </c>
      <c r="BB90" s="103">
        <v>5.0807230974043924E-3</v>
      </c>
      <c r="BC90" s="103">
        <v>3.5795280967207202E-3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t="str">
        <f t="shared" ref="C125:AH125" si="67">IF(C33="s","s",C58)</f>
        <v>s</v>
      </c>
      <c r="D125" s="118" t="str">
        <f t="shared" si="67"/>
        <v>s</v>
      </c>
      <c r="E125" s="118" t="str">
        <f t="shared" si="67"/>
        <v>s</v>
      </c>
      <c r="F125" s="118" t="str">
        <f t="shared" si="67"/>
        <v>s</v>
      </c>
      <c r="G125" s="118" t="str">
        <f t="shared" si="67"/>
        <v>s</v>
      </c>
      <c r="H125" s="118" t="str">
        <f t="shared" si="67"/>
        <v>s</v>
      </c>
      <c r="I125" s="118" t="str">
        <f t="shared" si="67"/>
        <v>s</v>
      </c>
      <c r="J125" s="118" t="str">
        <f t="shared" si="67"/>
        <v>s</v>
      </c>
      <c r="K125" s="118" t="str">
        <f t="shared" si="67"/>
        <v>s</v>
      </c>
      <c r="L125" s="118" t="str">
        <f t="shared" si="67"/>
        <v>s</v>
      </c>
      <c r="M125" s="118" t="str">
        <f t="shared" si="67"/>
        <v>s</v>
      </c>
      <c r="N125" s="118" t="str">
        <f t="shared" si="67"/>
        <v>s</v>
      </c>
      <c r="O125" s="118" t="str">
        <f t="shared" si="67"/>
        <v>s</v>
      </c>
      <c r="P125" s="118" t="str">
        <f t="shared" si="67"/>
        <v>s</v>
      </c>
      <c r="Q125" s="118" t="str">
        <f t="shared" si="67"/>
        <v>s</v>
      </c>
      <c r="R125" s="118" t="str">
        <f t="shared" si="67"/>
        <v>s</v>
      </c>
      <c r="S125" s="118" t="str">
        <f t="shared" si="67"/>
        <v>s</v>
      </c>
      <c r="T125" s="118" t="str">
        <f t="shared" si="67"/>
        <v>s</v>
      </c>
      <c r="U125" s="118" t="str">
        <f t="shared" si="67"/>
        <v>s</v>
      </c>
      <c r="V125" s="118" t="str">
        <f t="shared" si="67"/>
        <v>s</v>
      </c>
      <c r="W125" s="118" t="str">
        <f t="shared" si="67"/>
        <v>s</v>
      </c>
      <c r="X125" s="118" t="str">
        <f t="shared" si="67"/>
        <v>s</v>
      </c>
      <c r="Y125" s="118" t="str">
        <f t="shared" si="67"/>
        <v>s</v>
      </c>
      <c r="Z125" s="118" t="str">
        <f t="shared" si="67"/>
        <v>s</v>
      </c>
      <c r="AA125" s="118" t="str">
        <f t="shared" si="67"/>
        <v>s</v>
      </c>
      <c r="AB125" s="118" t="str">
        <f t="shared" si="67"/>
        <v>s</v>
      </c>
      <c r="AC125" s="118" t="str">
        <f t="shared" si="67"/>
        <v>s</v>
      </c>
      <c r="AD125" s="118" t="str">
        <f t="shared" si="67"/>
        <v>s</v>
      </c>
      <c r="AE125" s="118" t="str">
        <f t="shared" si="67"/>
        <v>s</v>
      </c>
      <c r="AF125" s="118" t="str">
        <f t="shared" si="67"/>
        <v>s</v>
      </c>
      <c r="AG125" s="118" t="str">
        <f t="shared" si="67"/>
        <v>s</v>
      </c>
      <c r="AH125" s="118" t="str">
        <f t="shared" si="67"/>
        <v>s</v>
      </c>
      <c r="AI125" s="118" t="str">
        <f t="shared" ref="AI125:BC125" si="68">IF(AI33="s","s",AI58)</f>
        <v>s</v>
      </c>
      <c r="AJ125" s="118" t="str">
        <f t="shared" si="68"/>
        <v>s</v>
      </c>
      <c r="AK125" s="118" t="str">
        <f t="shared" si="68"/>
        <v>s</v>
      </c>
      <c r="AL125" s="118" t="str">
        <f t="shared" si="68"/>
        <v>s</v>
      </c>
      <c r="AM125" s="118" t="str">
        <f t="shared" si="68"/>
        <v>s</v>
      </c>
      <c r="AN125" s="118" t="str">
        <f t="shared" si="68"/>
        <v>s</v>
      </c>
      <c r="AO125" s="118" t="str">
        <f t="shared" si="68"/>
        <v>s</v>
      </c>
      <c r="AP125" s="118" t="str">
        <f t="shared" si="68"/>
        <v>s</v>
      </c>
      <c r="AQ125" s="118" t="str">
        <f t="shared" si="68"/>
        <v>s</v>
      </c>
      <c r="AR125" s="118" t="str">
        <f t="shared" si="68"/>
        <v>s</v>
      </c>
      <c r="AS125" s="118" t="str">
        <f t="shared" si="68"/>
        <v>s</v>
      </c>
      <c r="AT125" s="118" t="str">
        <f t="shared" si="68"/>
        <v>s</v>
      </c>
      <c r="AU125" s="118" t="str">
        <f t="shared" si="68"/>
        <v>s</v>
      </c>
      <c r="AV125" s="118" t="str">
        <f t="shared" si="68"/>
        <v>s</v>
      </c>
      <c r="AW125" s="118" t="str">
        <f t="shared" si="68"/>
        <v>s</v>
      </c>
      <c r="AX125" s="118" t="str">
        <f t="shared" si="68"/>
        <v>s</v>
      </c>
      <c r="AY125" s="118" t="str">
        <f t="shared" si="68"/>
        <v>s</v>
      </c>
      <c r="AZ125" s="118" t="str">
        <f t="shared" si="68"/>
        <v>s</v>
      </c>
      <c r="BA125" s="118" t="str">
        <f t="shared" si="68"/>
        <v>s</v>
      </c>
      <c r="BB125" s="118" t="str">
        <f t="shared" si="68"/>
        <v>s</v>
      </c>
      <c r="BC125" s="118" t="str">
        <f t="shared" si="68"/>
        <v>s</v>
      </c>
    </row>
    <row r="126" spans="1:55" hidden="1" x14ac:dyDescent="0.25">
      <c r="C126" s="117" t="str">
        <f t="shared" ref="C126:AH126" si="69">IF(C34="s","s",C59)</f>
        <v>s</v>
      </c>
      <c r="D126" s="117" t="str">
        <f t="shared" si="69"/>
        <v>s</v>
      </c>
      <c r="E126" s="117" t="str">
        <f t="shared" si="69"/>
        <v>s</v>
      </c>
      <c r="F126" s="117" t="str">
        <f t="shared" si="69"/>
        <v>s</v>
      </c>
      <c r="G126" s="117" t="str">
        <f t="shared" si="69"/>
        <v>s</v>
      </c>
      <c r="H126" s="117" t="str">
        <f t="shared" si="69"/>
        <v>s</v>
      </c>
      <c r="I126" s="117" t="str">
        <f t="shared" si="69"/>
        <v>s</v>
      </c>
      <c r="J126" s="117" t="str">
        <f t="shared" si="69"/>
        <v>s</v>
      </c>
      <c r="K126" s="117" t="str">
        <f t="shared" si="69"/>
        <v>s</v>
      </c>
      <c r="L126" s="117" t="str">
        <f t="shared" si="69"/>
        <v>s</v>
      </c>
      <c r="M126" s="117" t="str">
        <f t="shared" si="69"/>
        <v>s</v>
      </c>
      <c r="N126" s="117" t="str">
        <f t="shared" si="69"/>
        <v>s</v>
      </c>
      <c r="O126" s="117" t="str">
        <f t="shared" si="69"/>
        <v>s</v>
      </c>
      <c r="P126" s="117" t="str">
        <f t="shared" si="69"/>
        <v>s</v>
      </c>
      <c r="Q126" s="117" t="str">
        <f t="shared" si="69"/>
        <v>s</v>
      </c>
      <c r="R126" s="117" t="str">
        <f t="shared" si="69"/>
        <v>s</v>
      </c>
      <c r="S126" s="117" t="str">
        <f t="shared" si="69"/>
        <v>s</v>
      </c>
      <c r="T126" s="117" t="str">
        <f t="shared" si="69"/>
        <v>s</v>
      </c>
      <c r="U126" s="117" t="str">
        <f t="shared" si="69"/>
        <v>s</v>
      </c>
      <c r="V126" s="117" t="str">
        <f t="shared" si="69"/>
        <v>s</v>
      </c>
      <c r="W126" s="117" t="str">
        <f t="shared" si="69"/>
        <v>s</v>
      </c>
      <c r="X126" s="117" t="str">
        <f t="shared" si="69"/>
        <v>s</v>
      </c>
      <c r="Y126" s="117" t="str">
        <f t="shared" si="69"/>
        <v>s</v>
      </c>
      <c r="Z126" s="117" t="str">
        <f t="shared" si="69"/>
        <v>s</v>
      </c>
      <c r="AA126" s="117" t="str">
        <f t="shared" si="69"/>
        <v>s</v>
      </c>
      <c r="AB126" s="117" t="str">
        <f t="shared" si="69"/>
        <v>s</v>
      </c>
      <c r="AC126" s="117" t="str">
        <f t="shared" si="69"/>
        <v>s</v>
      </c>
      <c r="AD126" s="117" t="str">
        <f t="shared" si="69"/>
        <v>s</v>
      </c>
      <c r="AE126" s="117" t="str">
        <f t="shared" si="69"/>
        <v>s</v>
      </c>
      <c r="AF126" s="117" t="str">
        <f t="shared" si="69"/>
        <v>s</v>
      </c>
      <c r="AG126" s="117" t="str">
        <f t="shared" si="69"/>
        <v>s</v>
      </c>
      <c r="AH126" s="117" t="str">
        <f t="shared" si="69"/>
        <v>s</v>
      </c>
      <c r="AI126" s="117" t="str">
        <f t="shared" ref="AI126:BC126" si="70">IF(AI34="s","s",AI59)</f>
        <v>s</v>
      </c>
      <c r="AJ126" s="117" t="str">
        <f t="shared" si="70"/>
        <v>s</v>
      </c>
      <c r="AK126" s="117" t="str">
        <f t="shared" si="70"/>
        <v>s</v>
      </c>
      <c r="AL126" s="117" t="str">
        <f t="shared" si="70"/>
        <v>s</v>
      </c>
      <c r="AM126" s="117" t="str">
        <f t="shared" si="70"/>
        <v>s</v>
      </c>
      <c r="AN126" s="117" t="str">
        <f t="shared" si="70"/>
        <v>s</v>
      </c>
      <c r="AO126" s="117" t="str">
        <f t="shared" si="70"/>
        <v>s</v>
      </c>
      <c r="AP126" s="117" t="str">
        <f t="shared" si="70"/>
        <v>s</v>
      </c>
      <c r="AQ126" s="117" t="str">
        <f t="shared" si="70"/>
        <v>s</v>
      </c>
      <c r="AR126" s="117" t="str">
        <f t="shared" si="70"/>
        <v>s</v>
      </c>
      <c r="AS126" s="117" t="str">
        <f t="shared" si="70"/>
        <v>s</v>
      </c>
      <c r="AT126" s="117" t="str">
        <f t="shared" si="70"/>
        <v>s</v>
      </c>
      <c r="AU126" s="117" t="str">
        <f t="shared" si="70"/>
        <v>s</v>
      </c>
      <c r="AV126" s="117" t="str">
        <f t="shared" si="70"/>
        <v>s</v>
      </c>
      <c r="AW126" s="117" t="str">
        <f t="shared" si="70"/>
        <v>s</v>
      </c>
      <c r="AX126" s="117" t="str">
        <f t="shared" si="70"/>
        <v>s</v>
      </c>
      <c r="AY126" s="117" t="str">
        <f t="shared" si="70"/>
        <v>s</v>
      </c>
      <c r="AZ126" s="117" t="str">
        <f t="shared" si="70"/>
        <v>s</v>
      </c>
      <c r="BA126" s="117" t="str">
        <f t="shared" si="70"/>
        <v>s</v>
      </c>
      <c r="BB126" s="117" t="str">
        <f t="shared" si="70"/>
        <v>s</v>
      </c>
      <c r="BC126" s="117" t="str">
        <f t="shared" si="70"/>
        <v>s</v>
      </c>
    </row>
    <row r="127" spans="1:55" hidden="1" x14ac:dyDescent="0.25">
      <c r="C127" s="117">
        <f t="shared" ref="C127:AH127" si="71">IF(C35="s","s",C60)</f>
        <v>4.5795252018429052E-2</v>
      </c>
      <c r="D127" s="117">
        <f t="shared" si="71"/>
        <v>3.4894663819089095E-2</v>
      </c>
      <c r="E127" s="117">
        <f t="shared" si="71"/>
        <v>3.0779384247649217E-2</v>
      </c>
      <c r="F127" s="117">
        <f t="shared" si="71"/>
        <v>3.238643589931102E-2</v>
      </c>
      <c r="G127" s="117">
        <f t="shared" si="71"/>
        <v>2.7395677573057064E-2</v>
      </c>
      <c r="H127" s="117">
        <f t="shared" si="71"/>
        <v>2.6229627639310853E-2</v>
      </c>
      <c r="I127" s="117">
        <f t="shared" si="71"/>
        <v>2.5739047351641026E-2</v>
      </c>
      <c r="J127" s="117">
        <f t="shared" si="71"/>
        <v>2.5361217781897361E-2</v>
      </c>
      <c r="K127" s="117">
        <f t="shared" si="71"/>
        <v>2.8076972827491577E-2</v>
      </c>
      <c r="L127" s="117">
        <f t="shared" si="71"/>
        <v>3.6119503436929039E-2</v>
      </c>
      <c r="M127" s="117">
        <f t="shared" si="71"/>
        <v>3.1245361052769698E-2</v>
      </c>
      <c r="N127" s="117">
        <f t="shared" si="71"/>
        <v>2.3048732986742291E-2</v>
      </c>
      <c r="O127" s="117">
        <f t="shared" si="71"/>
        <v>2.831505783431202E-2</v>
      </c>
      <c r="P127" s="117">
        <f t="shared" si="71"/>
        <v>2.7011669553303974E-2</v>
      </c>
      <c r="Q127" s="117">
        <f t="shared" si="71"/>
        <v>3.0620937482172574E-2</v>
      </c>
      <c r="R127" s="117">
        <f t="shared" si="71"/>
        <v>3.2290175736780155E-2</v>
      </c>
      <c r="S127" s="117">
        <f t="shared" si="71"/>
        <v>2.7205046336996715E-2</v>
      </c>
      <c r="T127" s="117">
        <f t="shared" si="71"/>
        <v>3.6415285509117545E-2</v>
      </c>
      <c r="U127" s="117">
        <f t="shared" si="71"/>
        <v>3.6104793841311537E-2</v>
      </c>
      <c r="V127" s="117">
        <f t="shared" si="71"/>
        <v>3.9677177453478853E-2</v>
      </c>
      <c r="W127" s="117">
        <f t="shared" si="71"/>
        <v>4.0917596461707076E-2</v>
      </c>
      <c r="X127" s="117">
        <f t="shared" si="71"/>
        <v>3.375535540874211E-2</v>
      </c>
      <c r="Y127" s="117">
        <f t="shared" si="71"/>
        <v>3.2352066128517189E-2</v>
      </c>
      <c r="Z127" s="117">
        <f t="shared" si="71"/>
        <v>3.8551460630671081E-2</v>
      </c>
      <c r="AA127" s="117">
        <f t="shared" si="71"/>
        <v>4.0939390661789032E-2</v>
      </c>
      <c r="AB127" s="117">
        <f t="shared" si="71"/>
        <v>3.9625335806409263E-2</v>
      </c>
      <c r="AC127" s="117">
        <f t="shared" si="71"/>
        <v>3.7048152779588575E-2</v>
      </c>
      <c r="AD127" s="117">
        <f t="shared" si="71"/>
        <v>3.0602902063539297E-2</v>
      </c>
      <c r="AE127" s="117">
        <f t="shared" si="71"/>
        <v>3.7184201982690769E-2</v>
      </c>
      <c r="AF127" s="117">
        <f t="shared" si="71"/>
        <v>4.4090559614077748E-2</v>
      </c>
      <c r="AG127" s="117">
        <f t="shared" si="71"/>
        <v>3.9069706650835243E-2</v>
      </c>
      <c r="AH127" s="117">
        <f t="shared" si="71"/>
        <v>3.1068618422776011E-2</v>
      </c>
      <c r="AI127" s="117">
        <f t="shared" ref="AI127:BC127" si="72">IF(AI35="s","s",AI60)</f>
        <v>3.4428079001441896E-2</v>
      </c>
      <c r="AJ127" s="117">
        <f t="shared" si="72"/>
        <v>4.3621191161736669E-2</v>
      </c>
      <c r="AK127" s="117">
        <f t="shared" si="72"/>
        <v>4.6014909845581868E-2</v>
      </c>
      <c r="AL127" s="117">
        <f t="shared" si="72"/>
        <v>4.5439114047875963E-2</v>
      </c>
      <c r="AM127" s="117">
        <f t="shared" si="72"/>
        <v>4.1594124298141473E-2</v>
      </c>
      <c r="AN127" s="117">
        <f t="shared" si="72"/>
        <v>4.1373091992541987E-2</v>
      </c>
      <c r="AO127" s="117">
        <f t="shared" si="72"/>
        <v>3.7957696873462558E-2</v>
      </c>
      <c r="AP127" s="117">
        <f t="shared" si="72"/>
        <v>3.3676813927447036E-2</v>
      </c>
      <c r="AQ127" s="117">
        <f t="shared" si="72"/>
        <v>4.4792585217306051E-2</v>
      </c>
      <c r="AR127" s="117">
        <f t="shared" si="72"/>
        <v>4.3627336225572876E-2</v>
      </c>
      <c r="AS127" s="117">
        <f t="shared" si="72"/>
        <v>5.5940034517122608E-2</v>
      </c>
      <c r="AT127" s="117">
        <f t="shared" si="72"/>
        <v>4.8210782142128129E-2</v>
      </c>
      <c r="AU127" s="117">
        <f t="shared" si="72"/>
        <v>4.5127630489833724E-2</v>
      </c>
      <c r="AV127" s="117">
        <f t="shared" si="72"/>
        <v>3.8981139767909977E-2</v>
      </c>
      <c r="AW127" s="117">
        <f t="shared" si="72"/>
        <v>4.3445555879023809E-2</v>
      </c>
      <c r="AX127" s="117">
        <f t="shared" si="72"/>
        <v>4.5469229714224874E-2</v>
      </c>
      <c r="AY127" s="117">
        <f t="shared" si="72"/>
        <v>4.0834911300031335E-2</v>
      </c>
      <c r="AZ127" s="117">
        <f t="shared" si="72"/>
        <v>4.2970695784110002E-2</v>
      </c>
      <c r="BA127" s="117">
        <f t="shared" si="72"/>
        <v>4.2801273575035742E-2</v>
      </c>
      <c r="BB127" s="117">
        <f t="shared" si="72"/>
        <v>4.7845656781964098E-2</v>
      </c>
      <c r="BC127" s="117">
        <f t="shared" si="72"/>
        <v>4.8199229779706317E-2</v>
      </c>
    </row>
    <row r="128" spans="1:55" hidden="1" x14ac:dyDescent="0.25">
      <c r="C128" s="117">
        <f t="shared" ref="C128:AH128" si="73">IF(C36="s","s",C61)</f>
        <v>6.4875175378192568E-2</v>
      </c>
      <c r="D128" s="117">
        <f t="shared" si="73"/>
        <v>5.3088250726838745E-2</v>
      </c>
      <c r="E128" s="117">
        <f t="shared" si="73"/>
        <v>5.6515558733313244E-2</v>
      </c>
      <c r="F128" s="117">
        <f t="shared" si="73"/>
        <v>5.598749923031307E-2</v>
      </c>
      <c r="G128" s="117">
        <f t="shared" si="73"/>
        <v>6.1238278884522497E-2</v>
      </c>
      <c r="H128" s="117">
        <f t="shared" si="73"/>
        <v>6.3643728400833141E-2</v>
      </c>
      <c r="I128" s="117">
        <f t="shared" si="73"/>
        <v>5.2943990861408857E-2</v>
      </c>
      <c r="J128" s="117">
        <f t="shared" si="73"/>
        <v>6.0528686208521816E-2</v>
      </c>
      <c r="K128" s="117">
        <f t="shared" si="73"/>
        <v>4.7490950870344127E-2</v>
      </c>
      <c r="L128" s="117">
        <f t="shared" si="73"/>
        <v>4.4109448097580446E-2</v>
      </c>
      <c r="M128" s="117">
        <f t="shared" si="73"/>
        <v>4.8019371257179311E-2</v>
      </c>
      <c r="N128" s="117">
        <f t="shared" si="73"/>
        <v>5.2838234082305639E-2</v>
      </c>
      <c r="O128" s="117">
        <f t="shared" si="73"/>
        <v>4.2885212823512604E-2</v>
      </c>
      <c r="P128" s="117">
        <f t="shared" si="73"/>
        <v>4.5609575704706466E-2</v>
      </c>
      <c r="Q128" s="117">
        <f t="shared" si="73"/>
        <v>4.2621063368512381E-2</v>
      </c>
      <c r="R128" s="117">
        <f t="shared" si="73"/>
        <v>3.4335131720681436E-2</v>
      </c>
      <c r="S128" s="117">
        <f t="shared" si="73"/>
        <v>3.131978516431471E-2</v>
      </c>
      <c r="T128" s="117">
        <f t="shared" si="73"/>
        <v>3.6750689787281382E-2</v>
      </c>
      <c r="U128" s="117">
        <f t="shared" si="73"/>
        <v>3.8060861312884595E-2</v>
      </c>
      <c r="V128" s="117">
        <f t="shared" si="73"/>
        <v>3.4616730338017522E-2</v>
      </c>
      <c r="W128" s="117">
        <f t="shared" si="73"/>
        <v>3.4642231813222339E-2</v>
      </c>
      <c r="X128" s="117">
        <f t="shared" si="73"/>
        <v>3.363953597510165E-2</v>
      </c>
      <c r="Y128" s="117">
        <f t="shared" si="73"/>
        <v>3.7289314932659176E-2</v>
      </c>
      <c r="Z128" s="117">
        <f t="shared" si="73"/>
        <v>3.9962982795257021E-2</v>
      </c>
      <c r="AA128" s="117">
        <f t="shared" si="73"/>
        <v>3.9041996759272724E-2</v>
      </c>
      <c r="AB128" s="117">
        <f t="shared" si="73"/>
        <v>3.943096156262902E-2</v>
      </c>
      <c r="AC128" s="117">
        <f t="shared" si="73"/>
        <v>3.8439907434993509E-2</v>
      </c>
      <c r="AD128" s="117">
        <f t="shared" si="73"/>
        <v>4.5501297771094622E-2</v>
      </c>
      <c r="AE128" s="117">
        <f t="shared" si="73"/>
        <v>4.7356802524772153E-2</v>
      </c>
      <c r="AF128" s="117">
        <f t="shared" si="73"/>
        <v>4.3381108825948825E-2</v>
      </c>
      <c r="AG128" s="117">
        <f t="shared" si="73"/>
        <v>4.2907196542456311E-2</v>
      </c>
      <c r="AH128" s="117">
        <f t="shared" si="73"/>
        <v>4.1777991886934637E-2</v>
      </c>
      <c r="AI128" s="117">
        <f t="shared" ref="AI128:BC128" si="74">IF(AI36="s","s",AI61)</f>
        <v>3.942963624645069E-2</v>
      </c>
      <c r="AJ128" s="117">
        <f t="shared" si="74"/>
        <v>4.5337216221593382E-2</v>
      </c>
      <c r="AK128" s="117">
        <f t="shared" si="74"/>
        <v>4.7110122191658957E-2</v>
      </c>
      <c r="AL128" s="117">
        <f t="shared" si="74"/>
        <v>4.6949463259822057E-2</v>
      </c>
      <c r="AM128" s="117">
        <f t="shared" si="74"/>
        <v>2.2872519481730594E-2</v>
      </c>
      <c r="AN128" s="117">
        <f t="shared" si="74"/>
        <v>4.1995822927571702E-2</v>
      </c>
      <c r="AO128" s="117">
        <f t="shared" si="74"/>
        <v>4.1738725429525468E-2</v>
      </c>
      <c r="AP128" s="117">
        <f t="shared" si="74"/>
        <v>4.0897525313775086E-2</v>
      </c>
      <c r="AQ128" s="117">
        <f t="shared" si="74"/>
        <v>4.2197450487424445E-2</v>
      </c>
      <c r="AR128" s="117">
        <f t="shared" si="74"/>
        <v>3.7444633103870931E-2</v>
      </c>
      <c r="AS128" s="117">
        <f t="shared" si="74"/>
        <v>3.9477080577346793E-2</v>
      </c>
      <c r="AT128" s="117">
        <f t="shared" si="74"/>
        <v>4.3388950794244062E-2</v>
      </c>
      <c r="AU128" s="117">
        <f t="shared" si="74"/>
        <v>4.0591731807651792E-2</v>
      </c>
      <c r="AV128" s="117">
        <f t="shared" si="74"/>
        <v>3.58237826575371E-2</v>
      </c>
      <c r="AW128" s="117">
        <f t="shared" si="74"/>
        <v>3.7649422989900282E-2</v>
      </c>
      <c r="AX128" s="117">
        <f t="shared" si="74"/>
        <v>3.411307042766705E-2</v>
      </c>
      <c r="AY128" s="117">
        <f t="shared" si="74"/>
        <v>3.7731656806880787E-2</v>
      </c>
      <c r="AZ128" s="117">
        <f t="shared" si="74"/>
        <v>3.3826436739106083E-2</v>
      </c>
      <c r="BA128" s="117">
        <f t="shared" si="74"/>
        <v>3.0783572204320396E-2</v>
      </c>
      <c r="BB128" s="117">
        <f t="shared" si="74"/>
        <v>3.0047828257369433E-2</v>
      </c>
      <c r="BC128" s="117">
        <f t="shared" si="74"/>
        <v>2.9511991817822283E-2</v>
      </c>
    </row>
    <row r="129" spans="3:55" hidden="1" x14ac:dyDescent="0.25">
      <c r="C129" s="117">
        <f t="shared" ref="C129:AH129" si="75">IF(C37="s","s",C62)</f>
        <v>0.107936564881708</v>
      </c>
      <c r="D129" s="117">
        <f t="shared" si="75"/>
        <v>0.12065049318381733</v>
      </c>
      <c r="E129" s="117">
        <f t="shared" si="75"/>
        <v>0.11111058781422868</v>
      </c>
      <c r="F129" s="117">
        <f t="shared" si="75"/>
        <v>0.11328962582746917</v>
      </c>
      <c r="G129" s="117">
        <f t="shared" si="75"/>
        <v>0.10932705437509753</v>
      </c>
      <c r="H129" s="117">
        <f t="shared" si="75"/>
        <v>9.5078634803569678E-2</v>
      </c>
      <c r="I129" s="117">
        <f t="shared" si="75"/>
        <v>9.5262284519651227E-2</v>
      </c>
      <c r="J129" s="117">
        <f t="shared" si="75"/>
        <v>9.628778954512987E-2</v>
      </c>
      <c r="K129" s="117">
        <f t="shared" si="75"/>
        <v>9.8160425968638707E-2</v>
      </c>
      <c r="L129" s="117">
        <f t="shared" si="75"/>
        <v>0.11101002176539805</v>
      </c>
      <c r="M129" s="117">
        <f t="shared" si="75"/>
        <v>0.11767419996965199</v>
      </c>
      <c r="N129" s="117">
        <f t="shared" si="75"/>
        <v>0.11662569407595194</v>
      </c>
      <c r="O129" s="117">
        <f t="shared" si="75"/>
        <v>9.3869004906776563E-2</v>
      </c>
      <c r="P129" s="117">
        <f t="shared" si="75"/>
        <v>8.8182817350982365E-2</v>
      </c>
      <c r="Q129" s="117">
        <f t="shared" si="75"/>
        <v>7.0425981354902106E-2</v>
      </c>
      <c r="R129" s="117">
        <f t="shared" si="75"/>
        <v>6.4451170652849749E-2</v>
      </c>
      <c r="S129" s="117">
        <f t="shared" si="75"/>
        <v>6.6845403290073699E-2</v>
      </c>
      <c r="T129" s="117">
        <f t="shared" si="75"/>
        <v>8.3209051754997182E-2</v>
      </c>
      <c r="U129" s="117">
        <f t="shared" si="75"/>
        <v>7.4941721585020091E-2</v>
      </c>
      <c r="V129" s="117">
        <f t="shared" si="75"/>
        <v>8.1622815345513661E-2</v>
      </c>
      <c r="W129" s="117">
        <f t="shared" si="75"/>
        <v>8.1164373016472197E-2</v>
      </c>
      <c r="X129" s="117">
        <f t="shared" si="75"/>
        <v>8.8649918514932508E-2</v>
      </c>
      <c r="Y129" s="117">
        <f t="shared" si="75"/>
        <v>0.10368722210077291</v>
      </c>
      <c r="Z129" s="117">
        <f t="shared" si="75"/>
        <v>9.952056978716943E-2</v>
      </c>
      <c r="AA129" s="117">
        <f t="shared" si="75"/>
        <v>0.10344127424578085</v>
      </c>
      <c r="AB129" s="117">
        <f t="shared" si="75"/>
        <v>0.11049911084994424</v>
      </c>
      <c r="AC129" s="117">
        <f t="shared" si="75"/>
        <v>0.11669776547983356</v>
      </c>
      <c r="AD129" s="117">
        <f t="shared" si="75"/>
        <v>0.12514901604919992</v>
      </c>
      <c r="AE129" s="117">
        <f t="shared" si="75"/>
        <v>0.12411925999185811</v>
      </c>
      <c r="AF129" s="117">
        <f t="shared" si="75"/>
        <v>0.13576374644561898</v>
      </c>
      <c r="AG129" s="117">
        <f t="shared" si="75"/>
        <v>0.13617312693701045</v>
      </c>
      <c r="AH129" s="117">
        <f t="shared" si="75"/>
        <v>0.13698903368862164</v>
      </c>
      <c r="AI129" s="117">
        <f t="shared" ref="AI129:BC129" si="76">IF(AI37="s","s",AI62)</f>
        <v>0.13424353083021154</v>
      </c>
      <c r="AJ129" s="117">
        <f t="shared" si="76"/>
        <v>0.14160889345562741</v>
      </c>
      <c r="AK129" s="117">
        <f t="shared" si="76"/>
        <v>0.13394092718289308</v>
      </c>
      <c r="AL129" s="117">
        <f t="shared" si="76"/>
        <v>0.12466602464660259</v>
      </c>
      <c r="AM129" s="117">
        <f t="shared" si="76"/>
        <v>8.603338418961147E-2</v>
      </c>
      <c r="AN129" s="117">
        <f t="shared" si="76"/>
        <v>0.10295093568706909</v>
      </c>
      <c r="AO129" s="117">
        <f t="shared" si="76"/>
        <v>0.11303338207591965</v>
      </c>
      <c r="AP129" s="117">
        <f t="shared" si="76"/>
        <v>0.11886081908804234</v>
      </c>
      <c r="AQ129" s="117">
        <f t="shared" si="76"/>
        <v>0.12250215377712542</v>
      </c>
      <c r="AR129" s="117">
        <f t="shared" si="76"/>
        <v>0.12223845624372044</v>
      </c>
      <c r="AS129" s="117">
        <f t="shared" si="76"/>
        <v>0.12382462070037294</v>
      </c>
      <c r="AT129" s="117">
        <f t="shared" si="76"/>
        <v>0.13898059852584857</v>
      </c>
      <c r="AU129" s="117">
        <f t="shared" si="76"/>
        <v>0.13296846286238362</v>
      </c>
      <c r="AV129" s="117">
        <f t="shared" si="76"/>
        <v>0.12691473317622867</v>
      </c>
      <c r="AW129" s="117">
        <f t="shared" si="76"/>
        <v>0.13481147572440916</v>
      </c>
      <c r="AX129" s="117">
        <f t="shared" si="76"/>
        <v>0.13677227330405037</v>
      </c>
      <c r="AY129" s="117">
        <f t="shared" si="76"/>
        <v>0.15064717562583552</v>
      </c>
      <c r="AZ129" s="117">
        <f t="shared" si="76"/>
        <v>0.14434229403712245</v>
      </c>
      <c r="BA129" s="117">
        <f t="shared" si="76"/>
        <v>0.13176711256379778</v>
      </c>
      <c r="BB129" s="117">
        <f t="shared" si="76"/>
        <v>0.12625934124230739</v>
      </c>
      <c r="BC129" s="117">
        <f t="shared" si="76"/>
        <v>0.11088995248186813</v>
      </c>
    </row>
    <row r="130" spans="3:55" hidden="1" x14ac:dyDescent="0.25">
      <c r="C130" s="117">
        <f t="shared" ref="C130:AH130" si="77">IF(C38="s","s",C63)</f>
        <v>1.8186278366702432E-2</v>
      </c>
      <c r="D130" s="117">
        <f t="shared" si="77"/>
        <v>1.855823026869621E-2</v>
      </c>
      <c r="E130" s="117">
        <f t="shared" si="77"/>
        <v>5.1781011749659128E-2</v>
      </c>
      <c r="F130" s="117">
        <f t="shared" si="77"/>
        <v>6.3480309870758561E-2</v>
      </c>
      <c r="G130" s="117">
        <f t="shared" si="77"/>
        <v>1.9018312090038614E-2</v>
      </c>
      <c r="H130" s="117">
        <f t="shared" si="77"/>
        <v>2.091712118290092E-2</v>
      </c>
      <c r="I130" s="117" t="str">
        <f t="shared" si="77"/>
        <v>s</v>
      </c>
      <c r="J130" s="117">
        <f t="shared" si="77"/>
        <v>1.4333892349236502E-2</v>
      </c>
      <c r="K130" s="117">
        <f t="shared" si="77"/>
        <v>1.5035282008548067E-2</v>
      </c>
      <c r="L130" s="117">
        <f t="shared" si="77"/>
        <v>1.7232994456052215E-2</v>
      </c>
      <c r="M130" s="117">
        <f t="shared" si="77"/>
        <v>2.2579251229028551E-2</v>
      </c>
      <c r="N130" s="117">
        <f t="shared" si="77"/>
        <v>2.5617581150483997E-2</v>
      </c>
      <c r="O130" s="117">
        <f t="shared" si="77"/>
        <v>3.1257846878512859E-2</v>
      </c>
      <c r="P130" s="117">
        <f t="shared" si="77"/>
        <v>3.4957997681495032E-2</v>
      </c>
      <c r="Q130" s="117">
        <f t="shared" si="77"/>
        <v>3.0455878232753284E-2</v>
      </c>
      <c r="R130" s="117">
        <f t="shared" si="77"/>
        <v>3.5002290012387305E-2</v>
      </c>
      <c r="S130" s="117">
        <f t="shared" si="77"/>
        <v>6.4600974004149866E-2</v>
      </c>
      <c r="T130" s="117">
        <f t="shared" si="77"/>
        <v>7.8355515936080158E-2</v>
      </c>
      <c r="U130" s="117">
        <f t="shared" si="77"/>
        <v>7.9473265280103844E-2</v>
      </c>
      <c r="V130" s="117">
        <f t="shared" si="77"/>
        <v>8.1025465328550317E-2</v>
      </c>
      <c r="W130" s="117">
        <f t="shared" si="77"/>
        <v>6.3956510323681548E-2</v>
      </c>
      <c r="X130" s="117">
        <f t="shared" si="77"/>
        <v>5.5656680795647832E-2</v>
      </c>
      <c r="Y130" s="117">
        <f t="shared" si="77"/>
        <v>8.216619469865992E-2</v>
      </c>
      <c r="Z130" s="117">
        <f t="shared" si="77"/>
        <v>9.6852574406644173E-2</v>
      </c>
      <c r="AA130" s="117">
        <f t="shared" si="77"/>
        <v>0.13246733996685206</v>
      </c>
      <c r="AB130" s="117">
        <f t="shared" si="77"/>
        <v>0.14365321107198617</v>
      </c>
      <c r="AC130" s="117">
        <f t="shared" si="77"/>
        <v>0.12104733978932898</v>
      </c>
      <c r="AD130" s="117">
        <f t="shared" si="77"/>
        <v>0.15675983821132428</v>
      </c>
      <c r="AE130" s="117">
        <f t="shared" si="77"/>
        <v>0.10469460228368953</v>
      </c>
      <c r="AF130" s="117">
        <f t="shared" si="77"/>
        <v>0.12903538009562268</v>
      </c>
      <c r="AG130" s="117">
        <f t="shared" si="77"/>
        <v>0.10765415007324003</v>
      </c>
      <c r="AH130" s="117">
        <f t="shared" si="77"/>
        <v>0.12100519361099642</v>
      </c>
      <c r="AI130" s="117">
        <f t="shared" ref="AI130:BC130" si="78">IF(AI38="s","s",AI63)</f>
        <v>0.12396662683659639</v>
      </c>
      <c r="AJ130" s="117">
        <f t="shared" si="78"/>
        <v>9.9079388604483495E-2</v>
      </c>
      <c r="AK130" s="117">
        <f t="shared" si="78"/>
        <v>0.10374028257836086</v>
      </c>
      <c r="AL130" s="117">
        <f t="shared" si="78"/>
        <v>7.1456971100652467E-2</v>
      </c>
      <c r="AM130" s="117">
        <f t="shared" si="78"/>
        <v>4.114109382895334E-2</v>
      </c>
      <c r="AN130" s="117">
        <f t="shared" si="78"/>
        <v>5.7989398146227528E-2</v>
      </c>
      <c r="AO130" s="117">
        <f t="shared" si="78"/>
        <v>9.2584081308152696E-2</v>
      </c>
      <c r="AP130" s="117">
        <f t="shared" si="78"/>
        <v>8.6041337561792414E-2</v>
      </c>
      <c r="AQ130" s="117">
        <f t="shared" si="78"/>
        <v>6.8464102519706055E-2</v>
      </c>
      <c r="AR130" s="117">
        <f t="shared" si="78"/>
        <v>8.8256855388639768E-2</v>
      </c>
      <c r="AS130" s="117">
        <f t="shared" si="78"/>
        <v>0.11297886950671039</v>
      </c>
      <c r="AT130" s="117">
        <f t="shared" si="78"/>
        <v>0.12942569993868433</v>
      </c>
      <c r="AU130" s="117">
        <f t="shared" si="78"/>
        <v>0.14694644999124018</v>
      </c>
      <c r="AV130" s="117">
        <f t="shared" si="78"/>
        <v>0.14991049294180347</v>
      </c>
      <c r="AW130" s="117">
        <f t="shared" si="78"/>
        <v>0.10128362679947017</v>
      </c>
      <c r="AX130" s="117">
        <f t="shared" si="78"/>
        <v>8.516540367623926E-2</v>
      </c>
      <c r="AY130" s="117">
        <f t="shared" si="78"/>
        <v>8.674919766335086E-2</v>
      </c>
      <c r="AZ130" s="117">
        <f t="shared" si="78"/>
        <v>5.574653359715407E-2</v>
      </c>
      <c r="BA130" s="117">
        <f t="shared" si="78"/>
        <v>6.525017968997944E-2</v>
      </c>
      <c r="BB130" s="117">
        <f t="shared" si="78"/>
        <v>7.5270798986713669E-2</v>
      </c>
      <c r="BC130" s="117">
        <f t="shared" si="78"/>
        <v>7.3059864102797065E-2</v>
      </c>
    </row>
    <row r="131" spans="3:55" hidden="1" x14ac:dyDescent="0.25">
      <c r="C131" s="117">
        <f t="shared" ref="C131:AH131" si="79">IF(C39="s","s",C64)</f>
        <v>6.7000136262655149E-2</v>
      </c>
      <c r="D131" s="117">
        <f t="shared" si="79"/>
        <v>6.4709399439968993E-2</v>
      </c>
      <c r="E131" s="117">
        <f t="shared" si="79"/>
        <v>6.3594286616202644E-2</v>
      </c>
      <c r="F131" s="117">
        <f t="shared" si="79"/>
        <v>6.3117045868509913E-2</v>
      </c>
      <c r="G131" s="117">
        <f t="shared" si="79"/>
        <v>6.0500841708033729E-2</v>
      </c>
      <c r="H131" s="117">
        <f t="shared" si="79"/>
        <v>5.2327010829299768E-2</v>
      </c>
      <c r="I131" s="117">
        <f t="shared" si="79"/>
        <v>5.2830064747991831E-2</v>
      </c>
      <c r="J131" s="117">
        <f t="shared" si="79"/>
        <v>5.0932149176223698E-2</v>
      </c>
      <c r="K131" s="117">
        <f t="shared" si="79"/>
        <v>5.5225836902140897E-2</v>
      </c>
      <c r="L131" s="117">
        <f t="shared" si="79"/>
        <v>5.4109288848271139E-2</v>
      </c>
      <c r="M131" s="117">
        <f t="shared" si="79"/>
        <v>5.3435149757195904E-2</v>
      </c>
      <c r="N131" s="117">
        <f t="shared" si="79"/>
        <v>5.3728063406679245E-2</v>
      </c>
      <c r="O131" s="117">
        <f t="shared" si="79"/>
        <v>5.0809962459912372E-2</v>
      </c>
      <c r="P131" s="117">
        <f t="shared" si="79"/>
        <v>5.7239236000037927E-2</v>
      </c>
      <c r="Q131" s="117">
        <f t="shared" si="79"/>
        <v>5.7012715100573715E-2</v>
      </c>
      <c r="R131" s="117">
        <f t="shared" si="79"/>
        <v>5.2580829383091526E-2</v>
      </c>
      <c r="S131" s="117">
        <f t="shared" si="79"/>
        <v>6.0229858864379773E-2</v>
      </c>
      <c r="T131" s="117">
        <f t="shared" si="79"/>
        <v>6.9159534102507719E-2</v>
      </c>
      <c r="U131" s="117">
        <f t="shared" si="79"/>
        <v>7.0191466585572362E-2</v>
      </c>
      <c r="V131" s="117">
        <f t="shared" si="79"/>
        <v>6.7964549499329466E-2</v>
      </c>
      <c r="W131" s="117">
        <f t="shared" si="79"/>
        <v>6.4189003100538017E-2</v>
      </c>
      <c r="X131" s="117">
        <f t="shared" si="79"/>
        <v>6.4209810799539663E-2</v>
      </c>
      <c r="Y131" s="117">
        <f t="shared" si="79"/>
        <v>6.6729514221046157E-2</v>
      </c>
      <c r="Z131" s="117">
        <f t="shared" si="79"/>
        <v>6.5092246197244921E-2</v>
      </c>
      <c r="AA131" s="117">
        <f t="shared" si="79"/>
        <v>6.432042464642361E-2</v>
      </c>
      <c r="AB131" s="117">
        <f t="shared" si="79"/>
        <v>6.7218657163685164E-2</v>
      </c>
      <c r="AC131" s="117">
        <f t="shared" si="79"/>
        <v>6.8350376506175203E-2</v>
      </c>
      <c r="AD131" s="117">
        <f t="shared" si="79"/>
        <v>7.0485677027390711E-2</v>
      </c>
      <c r="AE131" s="117">
        <f t="shared" si="79"/>
        <v>7.2534464098731058E-2</v>
      </c>
      <c r="AF131" s="117">
        <f t="shared" si="79"/>
        <v>7.0230989031350138E-2</v>
      </c>
      <c r="AG131" s="117">
        <f t="shared" si="79"/>
        <v>6.9341379783553717E-2</v>
      </c>
      <c r="AH131" s="117">
        <f t="shared" si="79"/>
        <v>6.6342361830498561E-2</v>
      </c>
      <c r="AI131" s="117">
        <f t="shared" ref="AI131:BC131" si="80">IF(AI39="s","s",AI64)</f>
        <v>6.4013398045616676E-2</v>
      </c>
      <c r="AJ131" s="117">
        <f t="shared" si="80"/>
        <v>5.7197863268619011E-2</v>
      </c>
      <c r="AK131" s="117">
        <f t="shared" si="80"/>
        <v>5.851123230453717E-2</v>
      </c>
      <c r="AL131" s="117">
        <f t="shared" si="80"/>
        <v>5.5393513002593556E-2</v>
      </c>
      <c r="AM131" s="117">
        <f t="shared" si="80"/>
        <v>3.5686314408729485E-2</v>
      </c>
      <c r="AN131" s="117">
        <f t="shared" si="80"/>
        <v>4.3746558113901546E-2</v>
      </c>
      <c r="AO131" s="117">
        <f t="shared" si="80"/>
        <v>4.8837308521068476E-2</v>
      </c>
      <c r="AP131" s="117">
        <f t="shared" si="80"/>
        <v>5.3147795210361178E-2</v>
      </c>
      <c r="AQ131" s="117">
        <f t="shared" si="80"/>
        <v>5.4494256693705494E-2</v>
      </c>
      <c r="AR131" s="117">
        <f t="shared" si="80"/>
        <v>5.8095849130901905E-2</v>
      </c>
      <c r="AS131" s="117">
        <f t="shared" si="80"/>
        <v>5.6665522417075759E-2</v>
      </c>
      <c r="AT131" s="117">
        <f t="shared" si="80"/>
        <v>5.8030027405885247E-2</v>
      </c>
      <c r="AU131" s="117">
        <f t="shared" si="80"/>
        <v>5.43148465802386E-2</v>
      </c>
      <c r="AV131" s="117">
        <f t="shared" si="80"/>
        <v>5.1000371614806937E-2</v>
      </c>
      <c r="AW131" s="117">
        <f t="shared" si="80"/>
        <v>5.1280571626029302E-2</v>
      </c>
      <c r="AX131" s="117">
        <f t="shared" si="80"/>
        <v>5.7933916403618953E-2</v>
      </c>
      <c r="AY131" s="117">
        <f t="shared" si="80"/>
        <v>5.5796096103321563E-2</v>
      </c>
      <c r="AZ131" s="117">
        <f t="shared" si="80"/>
        <v>5.0852435648877085E-2</v>
      </c>
      <c r="BA131" s="117">
        <f t="shared" si="80"/>
        <v>4.9109788265532077E-2</v>
      </c>
      <c r="BB131" s="117">
        <f t="shared" si="80"/>
        <v>4.2818501369832847E-2</v>
      </c>
      <c r="BC131" s="117">
        <f t="shared" si="80"/>
        <v>4.4388460404749849E-2</v>
      </c>
    </row>
    <row r="132" spans="3:55" hidden="1" x14ac:dyDescent="0.25">
      <c r="C132" s="117">
        <f t="shared" ref="C132:AH132" si="81">IF(C40="s","s",C65)</f>
        <v>7.0377735568931635E-2</v>
      </c>
      <c r="D132" s="117">
        <f t="shared" si="81"/>
        <v>6.8639191090134069E-2</v>
      </c>
      <c r="E132" s="117">
        <f t="shared" si="81"/>
        <v>6.6673888594435821E-2</v>
      </c>
      <c r="F132" s="117">
        <f t="shared" si="81"/>
        <v>6.714672821745353E-2</v>
      </c>
      <c r="G132" s="117">
        <f t="shared" si="81"/>
        <v>6.4122681205844898E-2</v>
      </c>
      <c r="H132" s="117">
        <f t="shared" si="81"/>
        <v>5.7670502402490116E-2</v>
      </c>
      <c r="I132" s="117">
        <f t="shared" si="81"/>
        <v>5.6113415495944577E-2</v>
      </c>
      <c r="J132" s="117">
        <f t="shared" si="81"/>
        <v>5.6529586035276219E-2</v>
      </c>
      <c r="K132" s="117">
        <f t="shared" si="81"/>
        <v>5.7427589296638715E-2</v>
      </c>
      <c r="L132" s="117">
        <f t="shared" si="81"/>
        <v>6.0091277718955227E-2</v>
      </c>
      <c r="M132" s="117">
        <f t="shared" si="81"/>
        <v>6.1187402459244908E-2</v>
      </c>
      <c r="N132" s="117">
        <f t="shared" si="81"/>
        <v>6.0834357422054154E-2</v>
      </c>
      <c r="O132" s="117">
        <f t="shared" si="81"/>
        <v>5.4180239794496987E-2</v>
      </c>
      <c r="P132" s="117">
        <f t="shared" si="81"/>
        <v>5.6457714199763205E-2</v>
      </c>
      <c r="Q132" s="117">
        <f t="shared" si="81"/>
        <v>5.2871732357746296E-2</v>
      </c>
      <c r="R132" s="117">
        <f t="shared" si="81"/>
        <v>4.8559104510931719E-2</v>
      </c>
      <c r="S132" s="117">
        <f t="shared" si="81"/>
        <v>5.1991021684143823E-2</v>
      </c>
      <c r="T132" s="117">
        <f t="shared" si="81"/>
        <v>6.1707523393194547E-2</v>
      </c>
      <c r="U132" s="117">
        <f t="shared" si="81"/>
        <v>6.0931095879507347E-2</v>
      </c>
      <c r="V132" s="117">
        <f t="shared" si="81"/>
        <v>6.0888634489708618E-2</v>
      </c>
      <c r="W132" s="117">
        <f t="shared" si="81"/>
        <v>5.8790469318425499E-2</v>
      </c>
      <c r="X132" s="117">
        <f t="shared" si="81"/>
        <v>5.8792786474035602E-2</v>
      </c>
      <c r="Y132" s="117">
        <f t="shared" si="81"/>
        <v>6.3206980669709922E-2</v>
      </c>
      <c r="Z132" s="117">
        <f t="shared" si="81"/>
        <v>6.3164928008831445E-2</v>
      </c>
      <c r="AA132" s="117">
        <f t="shared" si="81"/>
        <v>6.4069941017021209E-2</v>
      </c>
      <c r="AB132" s="117">
        <f t="shared" si="81"/>
        <v>6.6819355565567368E-2</v>
      </c>
      <c r="AC132" s="117">
        <f t="shared" si="81"/>
        <v>6.7876840773298835E-2</v>
      </c>
      <c r="AD132" s="117">
        <f t="shared" si="81"/>
        <v>7.111255603947203E-2</v>
      </c>
      <c r="AE132" s="117">
        <f t="shared" si="81"/>
        <v>7.2564561223408847E-2</v>
      </c>
      <c r="AF132" s="117">
        <f t="shared" si="81"/>
        <v>7.443730322955075E-2</v>
      </c>
      <c r="AG132" s="117">
        <f t="shared" si="81"/>
        <v>7.2883926912610655E-2</v>
      </c>
      <c r="AH132" s="117">
        <f t="shared" si="81"/>
        <v>7.0136009095981056E-2</v>
      </c>
      <c r="AI132" s="117">
        <f t="shared" ref="AI132:BC132" si="82">IF(AI40="s","s",AI65)</f>
        <v>6.8645916843594446E-2</v>
      </c>
      <c r="AJ132" s="117">
        <f t="shared" si="82"/>
        <v>6.8767854931853806E-2</v>
      </c>
      <c r="AK132" s="117">
        <f t="shared" si="82"/>
        <v>6.8655575078844525E-2</v>
      </c>
      <c r="AL132" s="117">
        <f t="shared" si="82"/>
        <v>6.4730007840354431E-2</v>
      </c>
      <c r="AM132" s="117">
        <f t="shared" si="82"/>
        <v>4.3426431237470448E-2</v>
      </c>
      <c r="AN132" s="117">
        <f t="shared" si="82"/>
        <v>5.3330097699557592E-2</v>
      </c>
      <c r="AO132" s="117">
        <f t="shared" si="82"/>
        <v>5.7223014021658372E-2</v>
      </c>
      <c r="AP132" s="117">
        <f t="shared" si="82"/>
        <v>5.9495716054788116E-2</v>
      </c>
      <c r="AQ132" s="117">
        <f t="shared" si="82"/>
        <v>6.254814480714653E-2</v>
      </c>
      <c r="AR132" s="117">
        <f t="shared" si="82"/>
        <v>6.3038718319453957E-2</v>
      </c>
      <c r="AS132" s="117">
        <f t="shared" si="82"/>
        <v>6.5816566632849655E-2</v>
      </c>
      <c r="AT132" s="117">
        <f t="shared" si="82"/>
        <v>6.861181608608985E-2</v>
      </c>
      <c r="AU132" s="117">
        <f t="shared" si="82"/>
        <v>6.4929860146648768E-2</v>
      </c>
      <c r="AV132" s="117">
        <f t="shared" si="82"/>
        <v>6.0654658589909517E-2</v>
      </c>
      <c r="AW132" s="117">
        <f t="shared" si="82"/>
        <v>6.2831311425579156E-2</v>
      </c>
      <c r="AX132" s="117">
        <f t="shared" si="82"/>
        <v>6.6112018505171719E-2</v>
      </c>
      <c r="AY132" s="117">
        <f t="shared" si="82"/>
        <v>6.7571108859851722E-2</v>
      </c>
      <c r="AZ132" s="117">
        <f t="shared" si="82"/>
        <v>6.35852899460565E-2</v>
      </c>
      <c r="BA132" s="117">
        <f t="shared" si="82"/>
        <v>5.9892937472306028E-2</v>
      </c>
      <c r="BB132" s="117">
        <f t="shared" si="82"/>
        <v>5.6900012040906597E-2</v>
      </c>
      <c r="BC132" s="117">
        <f t="shared" si="82"/>
        <v>5.486020093293012E-2</v>
      </c>
    </row>
    <row r="133" spans="3:55" hidden="1" x14ac:dyDescent="0.25">
      <c r="C133" s="117">
        <f t="shared" ref="C133:AH133" si="83">IF(C41="s","s",C66)</f>
        <v>0.10180436365641375</v>
      </c>
      <c r="D133" s="117">
        <f t="shared" si="83"/>
        <v>0.10444164568114937</v>
      </c>
      <c r="E133" s="117">
        <f t="shared" si="83"/>
        <v>0.11516300663653369</v>
      </c>
      <c r="F133" s="117">
        <f t="shared" si="83"/>
        <v>0.11017901232381064</v>
      </c>
      <c r="G133" s="117">
        <f t="shared" si="83"/>
        <v>0.10625112230897606</v>
      </c>
      <c r="H133" s="117">
        <f t="shared" si="83"/>
        <v>0.10513829017215752</v>
      </c>
      <c r="I133" s="117">
        <f t="shared" si="83"/>
        <v>0.10624588841527811</v>
      </c>
      <c r="J133" s="117">
        <f t="shared" si="83"/>
        <v>8.6709849674896616E-2</v>
      </c>
      <c r="K133" s="117">
        <f t="shared" si="83"/>
        <v>9.7199991313441925E-2</v>
      </c>
      <c r="L133" s="117">
        <f t="shared" si="83"/>
        <v>9.1735266477216762E-2</v>
      </c>
      <c r="M133" s="117">
        <f t="shared" si="83"/>
        <v>9.456040246065095E-2</v>
      </c>
      <c r="N133" s="117">
        <f t="shared" si="83"/>
        <v>8.7972567966794424E-2</v>
      </c>
      <c r="O133" s="117">
        <f t="shared" si="83"/>
        <v>8.2506235439002526E-2</v>
      </c>
      <c r="P133" s="117">
        <f t="shared" si="83"/>
        <v>8.0779152053960662E-2</v>
      </c>
      <c r="Q133" s="117">
        <f t="shared" si="83"/>
        <v>7.0245466188978145E-2</v>
      </c>
      <c r="R133" s="117">
        <f t="shared" si="83"/>
        <v>7.9983900294380239E-2</v>
      </c>
      <c r="S133" s="117">
        <f t="shared" si="83"/>
        <v>7.1880785336830025E-2</v>
      </c>
      <c r="T133" s="117">
        <f t="shared" si="83"/>
        <v>7.3514078912901099E-2</v>
      </c>
      <c r="U133" s="117">
        <f t="shared" si="83"/>
        <v>9.7936258785238012E-2</v>
      </c>
      <c r="V133" s="117">
        <f t="shared" si="83"/>
        <v>9.421301429812251E-2</v>
      </c>
      <c r="W133" s="117">
        <f t="shared" si="83"/>
        <v>9.1888018437681476E-2</v>
      </c>
      <c r="X133" s="117">
        <f t="shared" si="83"/>
        <v>0.10044294040654085</v>
      </c>
      <c r="Y133" s="117">
        <f t="shared" si="83"/>
        <v>0.10377236714588524</v>
      </c>
      <c r="Z133" s="117">
        <f t="shared" si="83"/>
        <v>0.10357470577969394</v>
      </c>
      <c r="AA133" s="117">
        <f t="shared" si="83"/>
        <v>0.11064172736608031</v>
      </c>
      <c r="AB133" s="117">
        <f t="shared" si="83"/>
        <v>0.10574858721033896</v>
      </c>
      <c r="AC133" s="117">
        <f t="shared" si="83"/>
        <v>0.1017072471515604</v>
      </c>
      <c r="AD133" s="117">
        <f t="shared" si="83"/>
        <v>0.11098798702309637</v>
      </c>
      <c r="AE133" s="117">
        <f t="shared" si="83"/>
        <v>0.11486435456786327</v>
      </c>
      <c r="AF133" s="117">
        <f t="shared" si="83"/>
        <v>0.10756380645771803</v>
      </c>
      <c r="AG133" s="117">
        <f t="shared" si="83"/>
        <v>0.10952682126959214</v>
      </c>
      <c r="AH133" s="117">
        <f t="shared" si="83"/>
        <v>9.9311543509783898E-2</v>
      </c>
      <c r="AI133" s="117">
        <f t="shared" ref="AI133:BC133" si="84">IF(AI41="s","s",AI66)</f>
        <v>0.11085610704027435</v>
      </c>
      <c r="AJ133" s="117">
        <f t="shared" si="84"/>
        <v>0.11266884015859163</v>
      </c>
      <c r="AK133" s="117">
        <f t="shared" si="84"/>
        <v>0.11487271144567125</v>
      </c>
      <c r="AL133" s="117">
        <f t="shared" si="84"/>
        <v>0.10427845248359</v>
      </c>
      <c r="AM133" s="117">
        <f t="shared" si="84"/>
        <v>5.7810648886261411E-2</v>
      </c>
      <c r="AN133" s="117">
        <f t="shared" si="84"/>
        <v>9.4769758921136121E-2</v>
      </c>
      <c r="AO133" s="117">
        <f t="shared" si="84"/>
        <v>0.10373124690373288</v>
      </c>
      <c r="AP133" s="117">
        <f t="shared" si="84"/>
        <v>0.10482845196248916</v>
      </c>
      <c r="AQ133" s="117">
        <f t="shared" si="84"/>
        <v>9.8788318031109879E-2</v>
      </c>
      <c r="AR133" s="117">
        <f t="shared" si="84"/>
        <v>9.8657877149940579E-2</v>
      </c>
      <c r="AS133" s="117">
        <f t="shared" si="84"/>
        <v>0.103128302715934</v>
      </c>
      <c r="AT133" s="117">
        <f t="shared" si="84"/>
        <v>0.10085224740651615</v>
      </c>
      <c r="AU133" s="117">
        <f t="shared" si="84"/>
        <v>0.11024381401256615</v>
      </c>
      <c r="AV133" s="117">
        <f t="shared" si="84"/>
        <v>9.5111605876600225E-2</v>
      </c>
      <c r="AW133" s="117">
        <f t="shared" si="84"/>
        <v>9.9725962446008051E-2</v>
      </c>
      <c r="AX133" s="117">
        <f t="shared" si="84"/>
        <v>0.10461136010402772</v>
      </c>
      <c r="AY133" s="117">
        <f t="shared" si="84"/>
        <v>0.10274866666865864</v>
      </c>
      <c r="AZ133" s="117">
        <f t="shared" si="84"/>
        <v>9.911422438413317E-2</v>
      </c>
      <c r="BA133" s="117">
        <f t="shared" si="84"/>
        <v>9.8308717197170048E-2</v>
      </c>
      <c r="BB133" s="117">
        <f t="shared" si="84"/>
        <v>0.10150339431814805</v>
      </c>
      <c r="BC133" s="117">
        <f t="shared" si="84"/>
        <v>9.4652435546936767E-2</v>
      </c>
    </row>
    <row r="134" spans="3:55" hidden="1" x14ac:dyDescent="0.25">
      <c r="C134" s="117">
        <f t="shared" ref="C134:AH134" si="85">IF(C42="s","s",C67)</f>
        <v>0.10180436365641375</v>
      </c>
      <c r="D134" s="117">
        <f t="shared" si="85"/>
        <v>0.10444164568114937</v>
      </c>
      <c r="E134" s="117">
        <f t="shared" si="85"/>
        <v>0.11516300663653369</v>
      </c>
      <c r="F134" s="117">
        <f t="shared" si="85"/>
        <v>0.11017901232381064</v>
      </c>
      <c r="G134" s="117">
        <f t="shared" si="85"/>
        <v>0.10625112230897606</v>
      </c>
      <c r="H134" s="117">
        <f t="shared" si="85"/>
        <v>0.10513829017215752</v>
      </c>
      <c r="I134" s="117">
        <f t="shared" si="85"/>
        <v>0.10624588841527811</v>
      </c>
      <c r="J134" s="117">
        <f t="shared" si="85"/>
        <v>8.6709849674896616E-2</v>
      </c>
      <c r="K134" s="117">
        <f t="shared" si="85"/>
        <v>9.7199991313441925E-2</v>
      </c>
      <c r="L134" s="117">
        <f t="shared" si="85"/>
        <v>9.1735266477216762E-2</v>
      </c>
      <c r="M134" s="117">
        <f t="shared" si="85"/>
        <v>9.456040246065095E-2</v>
      </c>
      <c r="N134" s="117">
        <f t="shared" si="85"/>
        <v>8.7972567966794424E-2</v>
      </c>
      <c r="O134" s="117">
        <f t="shared" si="85"/>
        <v>8.2506235439002526E-2</v>
      </c>
      <c r="P134" s="117">
        <f t="shared" si="85"/>
        <v>8.0779152053960662E-2</v>
      </c>
      <c r="Q134" s="117">
        <f t="shared" si="85"/>
        <v>7.0245466188978145E-2</v>
      </c>
      <c r="R134" s="117">
        <f t="shared" si="85"/>
        <v>7.9983900294380239E-2</v>
      </c>
      <c r="S134" s="117">
        <f t="shared" si="85"/>
        <v>7.1880785336830025E-2</v>
      </c>
      <c r="T134" s="117">
        <f t="shared" si="85"/>
        <v>7.3514078912901099E-2</v>
      </c>
      <c r="U134" s="117">
        <f t="shared" si="85"/>
        <v>9.7936258785238012E-2</v>
      </c>
      <c r="V134" s="117">
        <f t="shared" si="85"/>
        <v>9.421301429812251E-2</v>
      </c>
      <c r="W134" s="117">
        <f t="shared" si="85"/>
        <v>9.1888018437681476E-2</v>
      </c>
      <c r="X134" s="117">
        <f t="shared" si="85"/>
        <v>0.10044294040654085</v>
      </c>
      <c r="Y134" s="117">
        <f t="shared" si="85"/>
        <v>0.10377236714588524</v>
      </c>
      <c r="Z134" s="117">
        <f t="shared" si="85"/>
        <v>0.10357470577969394</v>
      </c>
      <c r="AA134" s="117">
        <f t="shared" si="85"/>
        <v>0.11064172736608031</v>
      </c>
      <c r="AB134" s="117">
        <f t="shared" si="85"/>
        <v>0.10574858721033896</v>
      </c>
      <c r="AC134" s="117">
        <f t="shared" si="85"/>
        <v>0.1017072471515604</v>
      </c>
      <c r="AD134" s="117">
        <f t="shared" si="85"/>
        <v>0.11098798702309637</v>
      </c>
      <c r="AE134" s="117">
        <f t="shared" si="85"/>
        <v>0.11486435456786327</v>
      </c>
      <c r="AF134" s="117">
        <f t="shared" si="85"/>
        <v>0.10756380645771803</v>
      </c>
      <c r="AG134" s="117">
        <f t="shared" si="85"/>
        <v>0.10952682126959214</v>
      </c>
      <c r="AH134" s="117">
        <f t="shared" si="85"/>
        <v>9.9311543509783898E-2</v>
      </c>
      <c r="AI134" s="117">
        <f t="shared" ref="AI134:BC134" si="86">IF(AI42="s","s",AI67)</f>
        <v>0.11085610704027435</v>
      </c>
      <c r="AJ134" s="117">
        <f t="shared" si="86"/>
        <v>0.11266884015859163</v>
      </c>
      <c r="AK134" s="117">
        <f t="shared" si="86"/>
        <v>0.11487271144567125</v>
      </c>
      <c r="AL134" s="117">
        <f t="shared" si="86"/>
        <v>0.10427845248359</v>
      </c>
      <c r="AM134" s="117">
        <f t="shared" si="86"/>
        <v>5.7810648886261411E-2</v>
      </c>
      <c r="AN134" s="117">
        <f t="shared" si="86"/>
        <v>9.4769758921136121E-2</v>
      </c>
      <c r="AO134" s="117">
        <f t="shared" si="86"/>
        <v>0.10373124690373288</v>
      </c>
      <c r="AP134" s="117">
        <f t="shared" si="86"/>
        <v>0.10482845196248916</v>
      </c>
      <c r="AQ134" s="117">
        <f t="shared" si="86"/>
        <v>9.8788318031109879E-2</v>
      </c>
      <c r="AR134" s="117">
        <f t="shared" si="86"/>
        <v>9.8657877149940579E-2</v>
      </c>
      <c r="AS134" s="117">
        <f t="shared" si="86"/>
        <v>0.103128302715934</v>
      </c>
      <c r="AT134" s="117">
        <f t="shared" si="86"/>
        <v>0.10085224740651615</v>
      </c>
      <c r="AU134" s="117">
        <f t="shared" si="86"/>
        <v>0.11024381401256615</v>
      </c>
      <c r="AV134" s="117">
        <f t="shared" si="86"/>
        <v>9.5111605876600225E-2</v>
      </c>
      <c r="AW134" s="117">
        <f t="shared" si="86"/>
        <v>9.9725962446008051E-2</v>
      </c>
      <c r="AX134" s="117">
        <f t="shared" si="86"/>
        <v>0.10461136010402772</v>
      </c>
      <c r="AY134" s="117">
        <f t="shared" si="86"/>
        <v>0.10274866666865864</v>
      </c>
      <c r="AZ134" s="117">
        <f t="shared" si="86"/>
        <v>9.911422438413317E-2</v>
      </c>
      <c r="BA134" s="117">
        <f t="shared" si="86"/>
        <v>9.8308717197170048E-2</v>
      </c>
      <c r="BB134" s="117">
        <f t="shared" si="86"/>
        <v>0.10150339431814805</v>
      </c>
      <c r="BC134" s="117">
        <f t="shared" si="86"/>
        <v>9.4652435546936767E-2</v>
      </c>
    </row>
    <row r="135" spans="3:55" hidden="1" x14ac:dyDescent="0.25">
      <c r="C135" s="117">
        <f t="shared" ref="C135:AH135" si="87">IF(C43="s","s",C68)</f>
        <v>1.3668353349623916E-2</v>
      </c>
      <c r="D135" s="117">
        <f t="shared" si="87"/>
        <v>1.3474944932608243E-2</v>
      </c>
      <c r="E135" s="117">
        <f t="shared" si="87"/>
        <v>1.3757959605833285E-2</v>
      </c>
      <c r="F135" s="117">
        <f t="shared" si="87"/>
        <v>1.4472062186082102E-2</v>
      </c>
      <c r="G135" s="117">
        <f t="shared" si="87"/>
        <v>1.3775962211962343E-2</v>
      </c>
      <c r="H135" s="117">
        <f t="shared" si="87"/>
        <v>1.3769363291293012E-2</v>
      </c>
      <c r="I135" s="117">
        <f t="shared" si="87"/>
        <v>1.2429186995560086E-2</v>
      </c>
      <c r="J135" s="117">
        <f t="shared" si="87"/>
        <v>1.4568364499472373E-2</v>
      </c>
      <c r="K135" s="117">
        <f t="shared" si="87"/>
        <v>1.4637138251768112E-2</v>
      </c>
      <c r="L135" s="117">
        <f t="shared" si="87"/>
        <v>1.5386066974456042E-2</v>
      </c>
      <c r="M135" s="117">
        <f t="shared" si="87"/>
        <v>1.648526262320886E-2</v>
      </c>
      <c r="N135" s="117">
        <f t="shared" si="87"/>
        <v>1.3910634206471043E-2</v>
      </c>
      <c r="O135" s="117">
        <f t="shared" si="87"/>
        <v>1.1254341488515274E-2</v>
      </c>
      <c r="P135" s="117">
        <f t="shared" si="87"/>
        <v>9.6278942885609353E-3</v>
      </c>
      <c r="Q135" s="117">
        <f t="shared" si="87"/>
        <v>1.0884432717136497E-2</v>
      </c>
      <c r="R135" s="117">
        <f t="shared" si="87"/>
        <v>1.0179206256153312E-2</v>
      </c>
      <c r="S135" s="117">
        <f t="shared" si="87"/>
        <v>1.1237525917012678E-2</v>
      </c>
      <c r="T135" s="117">
        <f t="shared" si="87"/>
        <v>1.4854566175305952E-2</v>
      </c>
      <c r="U135" s="117">
        <f t="shared" si="87"/>
        <v>1.6360987071431993E-2</v>
      </c>
      <c r="V135" s="117">
        <f t="shared" si="87"/>
        <v>1.5241178358487198E-2</v>
      </c>
      <c r="W135" s="117">
        <f t="shared" si="87"/>
        <v>1.4039886376913828E-2</v>
      </c>
      <c r="X135" s="117">
        <f t="shared" si="87"/>
        <v>1.1470268539708981E-2</v>
      </c>
      <c r="Y135" s="117">
        <f t="shared" si="87"/>
        <v>9.9904620702707791E-3</v>
      </c>
      <c r="Z135" s="117">
        <f t="shared" si="87"/>
        <v>1.3034663276567975E-2</v>
      </c>
      <c r="AA135" s="117">
        <f t="shared" si="87"/>
        <v>1.3154762544590312E-2</v>
      </c>
      <c r="AB135" s="117">
        <f t="shared" si="87"/>
        <v>1.3525900496169151E-2</v>
      </c>
      <c r="AC135" s="117">
        <f t="shared" si="87"/>
        <v>1.2646899816209829E-2</v>
      </c>
      <c r="AD135" s="117">
        <f t="shared" si="87"/>
        <v>1.1087755689193891E-2</v>
      </c>
      <c r="AE135" s="117">
        <f t="shared" si="87"/>
        <v>1.2035527550492383E-2</v>
      </c>
      <c r="AF135" s="117">
        <f t="shared" si="87"/>
        <v>1.1390576395304133E-2</v>
      </c>
      <c r="AG135" s="117">
        <f t="shared" si="87"/>
        <v>1.155774557059123E-2</v>
      </c>
      <c r="AH135" s="117">
        <f t="shared" si="87"/>
        <v>1.2654085060490284E-2</v>
      </c>
      <c r="AI135" s="117">
        <f t="shared" ref="AI135:BC135" si="88">IF(AI43="s","s",AI68)</f>
        <v>1.1680114116292193E-2</v>
      </c>
      <c r="AJ135" s="117">
        <f t="shared" si="88"/>
        <v>1.1965007718547215E-2</v>
      </c>
      <c r="AK135" s="117">
        <f t="shared" si="88"/>
        <v>1.2131626124355279E-2</v>
      </c>
      <c r="AL135" s="117">
        <f t="shared" si="88"/>
        <v>1.2347067754983121E-2</v>
      </c>
      <c r="AM135" s="117">
        <f t="shared" si="88"/>
        <v>7.7762271990399487E-3</v>
      </c>
      <c r="AN135" s="117">
        <f t="shared" si="88"/>
        <v>7.8462084830245062E-3</v>
      </c>
      <c r="AO135" s="117">
        <f t="shared" si="88"/>
        <v>9.2984368717764741E-3</v>
      </c>
      <c r="AP135" s="117">
        <f t="shared" si="88"/>
        <v>7.4808915054475405E-3</v>
      </c>
      <c r="AQ135" s="117">
        <f t="shared" si="88"/>
        <v>1.0959356309976286E-2</v>
      </c>
      <c r="AR135" s="117">
        <f t="shared" si="88"/>
        <v>1.2237202222062352E-2</v>
      </c>
      <c r="AS135" s="117">
        <f t="shared" si="88"/>
        <v>1.269236663295966E-2</v>
      </c>
      <c r="AT135" s="117">
        <f t="shared" si="88"/>
        <v>1.4491518812412469E-2</v>
      </c>
      <c r="AU135" s="117">
        <f t="shared" si="88"/>
        <v>1.4519294053976834E-2</v>
      </c>
      <c r="AV135" s="117">
        <f t="shared" si="88"/>
        <v>1.3840347600413441E-2</v>
      </c>
      <c r="AW135" s="117">
        <f t="shared" si="88"/>
        <v>1.371623704979353E-2</v>
      </c>
      <c r="AX135" s="117">
        <f t="shared" si="88"/>
        <v>1.6437741560425292E-2</v>
      </c>
      <c r="AY135" s="117">
        <f t="shared" si="88"/>
        <v>1.4737263180225229E-2</v>
      </c>
      <c r="AZ135" s="117">
        <f t="shared" si="88"/>
        <v>1.4669049303900119E-2</v>
      </c>
      <c r="BA135" s="117">
        <f t="shared" si="88"/>
        <v>1.5183677969584601E-2</v>
      </c>
      <c r="BB135" s="117">
        <f t="shared" si="88"/>
        <v>1.5148799456286999E-2</v>
      </c>
      <c r="BC135" s="117">
        <f t="shared" si="88"/>
        <v>1.6307629164219604E-2</v>
      </c>
    </row>
    <row r="136" spans="3:55" hidden="1" x14ac:dyDescent="0.25">
      <c r="C136" s="117">
        <f t="shared" ref="C136:AH136" si="89">IF(C44="s","s",C69)</f>
        <v>2.4486423421065981E-2</v>
      </c>
      <c r="D136" s="117">
        <f t="shared" si="89"/>
        <v>2.4289048509648446E-2</v>
      </c>
      <c r="E136" s="117">
        <f t="shared" si="89"/>
        <v>2.2369064622110416E-2</v>
      </c>
      <c r="F136" s="117">
        <f t="shared" si="89"/>
        <v>1.5787130655120173E-2</v>
      </c>
      <c r="G136" s="117">
        <f t="shared" si="89"/>
        <v>2.422528001669284E-2</v>
      </c>
      <c r="H136" s="117">
        <f t="shared" si="89"/>
        <v>2.1228445187011606E-2</v>
      </c>
      <c r="I136" s="117">
        <f t="shared" si="89"/>
        <v>1.8539555900055481E-2</v>
      </c>
      <c r="J136" s="117">
        <f t="shared" si="89"/>
        <v>1.7964152350507408E-2</v>
      </c>
      <c r="K136" s="117">
        <f t="shared" si="89"/>
        <v>2.0175747663660953E-2</v>
      </c>
      <c r="L136" s="117">
        <f t="shared" si="89"/>
        <v>2.2243351199575056E-2</v>
      </c>
      <c r="M136" s="117">
        <f t="shared" si="89"/>
        <v>2.2260580656250764E-2</v>
      </c>
      <c r="N136" s="117">
        <f t="shared" si="89"/>
        <v>2.171810120978802E-2</v>
      </c>
      <c r="O136" s="117">
        <f t="shared" si="89"/>
        <v>1.871488992678803E-2</v>
      </c>
      <c r="P136" s="117">
        <f t="shared" si="89"/>
        <v>2.4266069201630238E-2</v>
      </c>
      <c r="Q136" s="117">
        <f t="shared" si="89"/>
        <v>2.4474104649556874E-2</v>
      </c>
      <c r="R136" s="117">
        <f t="shared" si="89"/>
        <v>2.415099282454037E-2</v>
      </c>
      <c r="S136" s="117">
        <f t="shared" si="89"/>
        <v>2.5730614403942784E-2</v>
      </c>
      <c r="T136" s="117">
        <f t="shared" si="89"/>
        <v>3.0579727915805311E-2</v>
      </c>
      <c r="U136" s="117">
        <f t="shared" si="89"/>
        <v>3.1901542500700611E-2</v>
      </c>
      <c r="V136" s="117">
        <f t="shared" si="89"/>
        <v>3.2131239978921436E-2</v>
      </c>
      <c r="W136" s="117">
        <f t="shared" si="89"/>
        <v>2.975107154219777E-2</v>
      </c>
      <c r="X136" s="117">
        <f t="shared" si="89"/>
        <v>3.3588415086124389E-2</v>
      </c>
      <c r="Y136" s="117">
        <f t="shared" si="89"/>
        <v>3.1894714339052901E-2</v>
      </c>
      <c r="Z136" s="117">
        <f t="shared" si="89"/>
        <v>3.6143993666498356E-2</v>
      </c>
      <c r="AA136" s="117">
        <f t="shared" si="89"/>
        <v>3.5585348629347487E-2</v>
      </c>
      <c r="AB136" s="117">
        <f t="shared" si="89"/>
        <v>2.4969858301143399E-2</v>
      </c>
      <c r="AC136" s="117">
        <f t="shared" si="89"/>
        <v>2.5956266468461307E-2</v>
      </c>
      <c r="AD136" s="117">
        <f t="shared" si="89"/>
        <v>2.6433658289299399E-2</v>
      </c>
      <c r="AE136" s="117">
        <f t="shared" si="89"/>
        <v>3.212262455833275E-2</v>
      </c>
      <c r="AF136" s="117">
        <f t="shared" si="89"/>
        <v>3.1602591555650733E-2</v>
      </c>
      <c r="AG136" s="117">
        <f t="shared" si="89"/>
        <v>3.2679271523795163E-2</v>
      </c>
      <c r="AH136" s="117">
        <f t="shared" si="89"/>
        <v>2.9863879066131627E-2</v>
      </c>
      <c r="AI136" s="117">
        <f t="shared" ref="AI136:BC136" si="90">IF(AI44="s","s",AI69)</f>
        <v>3.1969336485959718E-2</v>
      </c>
      <c r="AJ136" s="117">
        <f t="shared" si="90"/>
        <v>3.0472162572829285E-2</v>
      </c>
      <c r="AK136" s="117">
        <f t="shared" si="90"/>
        <v>2.9520121585594607E-2</v>
      </c>
      <c r="AL136" s="117">
        <f t="shared" si="90"/>
        <v>3.3124716998670006E-2</v>
      </c>
      <c r="AM136" s="117">
        <f t="shared" si="90"/>
        <v>2.0116023075497615E-2</v>
      </c>
      <c r="AN136" s="117">
        <f t="shared" si="90"/>
        <v>3.0672317231660407E-2</v>
      </c>
      <c r="AO136" s="117">
        <f t="shared" si="90"/>
        <v>3.4880219282368168E-2</v>
      </c>
      <c r="AP136" s="117">
        <f t="shared" si="90"/>
        <v>3.2033811249661592E-2</v>
      </c>
      <c r="AQ136" s="117">
        <f t="shared" si="90"/>
        <v>3.0228289360061007E-2</v>
      </c>
      <c r="AR136" s="117">
        <f t="shared" si="90"/>
        <v>3.7677699822199047E-2</v>
      </c>
      <c r="AS136" s="117">
        <f t="shared" si="90"/>
        <v>4.1771826892365915E-2</v>
      </c>
      <c r="AT136" s="117">
        <f t="shared" si="90"/>
        <v>3.9314810135128782E-2</v>
      </c>
      <c r="AU136" s="117">
        <f t="shared" si="90"/>
        <v>4.5354764597207498E-2</v>
      </c>
      <c r="AV136" s="117">
        <f t="shared" si="90"/>
        <v>4.1262312111011543E-2</v>
      </c>
      <c r="AW136" s="117">
        <f t="shared" si="90"/>
        <v>4.2071932245599346E-2</v>
      </c>
      <c r="AX136" s="117">
        <f t="shared" si="90"/>
        <v>4.497055878196142E-2</v>
      </c>
      <c r="AY136" s="117">
        <f t="shared" si="90"/>
        <v>4.380394925017228E-2</v>
      </c>
      <c r="AZ136" s="117">
        <f t="shared" si="90"/>
        <v>3.9788520630370215E-2</v>
      </c>
      <c r="BA136" s="117">
        <f t="shared" si="90"/>
        <v>3.9140372482591071E-2</v>
      </c>
      <c r="BB136" s="117">
        <f t="shared" si="90"/>
        <v>3.5422343223605386E-2</v>
      </c>
      <c r="BC136" s="117">
        <f t="shared" si="90"/>
        <v>3.5534103936697148E-2</v>
      </c>
    </row>
    <row r="137" spans="3:55" hidden="1" x14ac:dyDescent="0.25">
      <c r="C137" s="117">
        <f t="shared" ref="C137:AH137" si="91">IF(C45="s","s",C70)</f>
        <v>1.6740570012675391E-3</v>
      </c>
      <c r="D137" s="117">
        <f t="shared" si="91"/>
        <v>1.6449472727376852E-3</v>
      </c>
      <c r="E137" s="117">
        <f t="shared" si="91"/>
        <v>1.8922365049163494E-3</v>
      </c>
      <c r="F137" s="117">
        <f t="shared" si="91"/>
        <v>2.0687275724702186E-3</v>
      </c>
      <c r="G137" s="117">
        <f t="shared" si="91"/>
        <v>1.9010375454748428E-3</v>
      </c>
      <c r="H137" s="117">
        <f t="shared" si="91"/>
        <v>1.5460848400194968E-3</v>
      </c>
      <c r="I137" s="117">
        <f t="shared" si="91"/>
        <v>1.6080982470509176E-3</v>
      </c>
      <c r="J137" s="117">
        <f t="shared" si="91"/>
        <v>1.9452208981079846E-3</v>
      </c>
      <c r="K137" s="117">
        <f t="shared" si="91"/>
        <v>2.2669031583143961E-3</v>
      </c>
      <c r="L137" s="117">
        <f t="shared" si="91"/>
        <v>1.1474688184680618E-3</v>
      </c>
      <c r="M137" s="117">
        <f t="shared" si="91"/>
        <v>1.3652704713180712E-3</v>
      </c>
      <c r="N137" s="117">
        <f t="shared" si="91"/>
        <v>1.727619994736919E-3</v>
      </c>
      <c r="O137" s="117">
        <f t="shared" si="91"/>
        <v>1.3196034778697548E-3</v>
      </c>
      <c r="P137" s="117">
        <f t="shared" si="91"/>
        <v>9.2706279862556399E-4</v>
      </c>
      <c r="Q137" s="117">
        <f t="shared" si="91"/>
        <v>1.2794482653206607E-3</v>
      </c>
      <c r="R137" s="117">
        <f t="shared" si="91"/>
        <v>1.4491821444036902E-3</v>
      </c>
      <c r="S137" s="117">
        <f t="shared" si="91"/>
        <v>1.5665862131099967E-3</v>
      </c>
      <c r="T137" s="117">
        <f t="shared" si="91"/>
        <v>1.795434506255067E-3</v>
      </c>
      <c r="U137" s="117">
        <f t="shared" si="91"/>
        <v>2.0745451684346448E-3</v>
      </c>
      <c r="V137" s="117">
        <f t="shared" si="91"/>
        <v>2.4542275137098193E-3</v>
      </c>
      <c r="W137" s="117">
        <f t="shared" si="91"/>
        <v>3.1957316857424639E-3</v>
      </c>
      <c r="X137" s="117">
        <f t="shared" si="91"/>
        <v>2.0676759110926242E-3</v>
      </c>
      <c r="Y137" s="117">
        <f t="shared" si="91"/>
        <v>2.1872233961535079E-3</v>
      </c>
      <c r="Z137" s="117">
        <f t="shared" si="91"/>
        <v>2.6308449636712116E-3</v>
      </c>
      <c r="AA137" s="117">
        <f t="shared" si="91"/>
        <v>3.3133951646715531E-3</v>
      </c>
      <c r="AB137" s="117">
        <f t="shared" si="91"/>
        <v>2.5495082507846212E-3</v>
      </c>
      <c r="AC137" s="117">
        <f t="shared" si="91"/>
        <v>2.1285935478672566E-3</v>
      </c>
      <c r="AD137" s="117">
        <f t="shared" si="91"/>
        <v>2.5928183594299504E-3</v>
      </c>
      <c r="AE137" s="117">
        <f t="shared" si="91"/>
        <v>3.9089715491568006E-3</v>
      </c>
      <c r="AF137" s="117">
        <f t="shared" si="91"/>
        <v>2.9343019282011061E-3</v>
      </c>
      <c r="AG137" s="117">
        <f t="shared" si="91"/>
        <v>2.9226969835288632E-3</v>
      </c>
      <c r="AH137" s="117">
        <f t="shared" si="91"/>
        <v>2.959016664947326E-3</v>
      </c>
      <c r="AI137" s="117">
        <f t="shared" ref="AI137:BC137" si="92">IF(AI45="s","s",AI70)</f>
        <v>3.472217807148098E-3</v>
      </c>
      <c r="AJ137" s="117">
        <f t="shared" si="92"/>
        <v>2.7532190327542562E-3</v>
      </c>
      <c r="AK137" s="117">
        <f t="shared" si="92"/>
        <v>3.0129287993938356E-3</v>
      </c>
      <c r="AL137" s="117">
        <f t="shared" si="92"/>
        <v>3.222218630635106E-3</v>
      </c>
      <c r="AM137" s="117">
        <f t="shared" si="92"/>
        <v>1.755995121643148E-3</v>
      </c>
      <c r="AN137" s="117">
        <f t="shared" si="92"/>
        <v>1.1037633259347174E-3</v>
      </c>
      <c r="AO137" s="117">
        <f t="shared" si="92"/>
        <v>2.3935265046281587E-3</v>
      </c>
      <c r="AP137" s="117">
        <f t="shared" si="92"/>
        <v>2.2149885252078835E-3</v>
      </c>
      <c r="AQ137" s="117">
        <f t="shared" si="92"/>
        <v>3.0233651999125293E-3</v>
      </c>
      <c r="AR137" s="117">
        <f t="shared" si="92"/>
        <v>2.1913993489332934E-3</v>
      </c>
      <c r="AS137" s="117">
        <f t="shared" si="92"/>
        <v>3.4190732178465484E-3</v>
      </c>
      <c r="AT137" s="117">
        <f t="shared" si="92"/>
        <v>2.8085065723940225E-3</v>
      </c>
      <c r="AU137" s="117">
        <f t="shared" si="92"/>
        <v>3.3612529252491025E-3</v>
      </c>
      <c r="AV137" s="117">
        <f t="shared" si="92"/>
        <v>3.3317533259640073E-3</v>
      </c>
      <c r="AW137" s="117">
        <f t="shared" si="92"/>
        <v>2.330280770858892E-3</v>
      </c>
      <c r="AX137" s="117">
        <f t="shared" si="92"/>
        <v>2.4347959519990365E-3</v>
      </c>
      <c r="AY137" s="117">
        <f t="shared" si="92"/>
        <v>2.6649785442202458E-3</v>
      </c>
      <c r="AZ137" s="117">
        <f t="shared" si="92"/>
        <v>2.6168255693244939E-3</v>
      </c>
      <c r="BA137" s="117">
        <f t="shared" si="92"/>
        <v>2.5872977578748823E-3</v>
      </c>
      <c r="BB137" s="117">
        <f t="shared" si="92"/>
        <v>1.9018939805225035E-3</v>
      </c>
      <c r="BC137" s="117">
        <f t="shared" si="92"/>
        <v>2.6306493207129749E-3</v>
      </c>
    </row>
    <row r="138" spans="3:55" hidden="1" x14ac:dyDescent="0.25">
      <c r="C138" s="117" t="str">
        <f t="shared" ref="C138:AH138" si="93">IF(C46="s","s",C71)</f>
        <v>s</v>
      </c>
      <c r="D138" s="117" t="str">
        <f t="shared" si="93"/>
        <v>s</v>
      </c>
      <c r="E138" s="117" t="str">
        <f t="shared" si="93"/>
        <v>s</v>
      </c>
      <c r="F138" s="117" t="str">
        <f t="shared" si="93"/>
        <v>s</v>
      </c>
      <c r="G138" s="117" t="str">
        <f t="shared" si="93"/>
        <v>s</v>
      </c>
      <c r="H138" s="117" t="str">
        <f t="shared" si="93"/>
        <v>s</v>
      </c>
      <c r="I138" s="117" t="str">
        <f t="shared" si="93"/>
        <v>s</v>
      </c>
      <c r="J138" s="117" t="str">
        <f t="shared" si="93"/>
        <v>s</v>
      </c>
      <c r="K138" s="117" t="str">
        <f t="shared" si="93"/>
        <v>s</v>
      </c>
      <c r="L138" s="117" t="str">
        <f t="shared" si="93"/>
        <v>s</v>
      </c>
      <c r="M138" s="117" t="str">
        <f t="shared" si="93"/>
        <v>s</v>
      </c>
      <c r="N138" s="117" t="str">
        <f t="shared" si="93"/>
        <v>s</v>
      </c>
      <c r="O138" s="117" t="str">
        <f t="shared" si="93"/>
        <v>s</v>
      </c>
      <c r="P138" s="117" t="str">
        <f t="shared" si="93"/>
        <v>s</v>
      </c>
      <c r="Q138" s="117" t="str">
        <f t="shared" si="93"/>
        <v>s</v>
      </c>
      <c r="R138" s="117" t="str">
        <f t="shared" si="93"/>
        <v>s</v>
      </c>
      <c r="S138" s="117" t="str">
        <f t="shared" si="93"/>
        <v>s</v>
      </c>
      <c r="T138" s="117" t="str">
        <f t="shared" si="93"/>
        <v>s</v>
      </c>
      <c r="U138" s="117" t="str">
        <f t="shared" si="93"/>
        <v>s</v>
      </c>
      <c r="V138" s="117" t="str">
        <f t="shared" si="93"/>
        <v>s</v>
      </c>
      <c r="W138" s="117" t="str">
        <f t="shared" si="93"/>
        <v>s</v>
      </c>
      <c r="X138" s="117" t="str">
        <f t="shared" si="93"/>
        <v>s</v>
      </c>
      <c r="Y138" s="117" t="str">
        <f t="shared" si="93"/>
        <v>s</v>
      </c>
      <c r="Z138" s="117" t="str">
        <f t="shared" si="93"/>
        <v>s</v>
      </c>
      <c r="AA138" s="117" t="str">
        <f t="shared" si="93"/>
        <v>s</v>
      </c>
      <c r="AB138" s="117" t="str">
        <f t="shared" si="93"/>
        <v>s</v>
      </c>
      <c r="AC138" s="117" t="str">
        <f t="shared" si="93"/>
        <v>s</v>
      </c>
      <c r="AD138" s="117" t="str">
        <f t="shared" si="93"/>
        <v>s</v>
      </c>
      <c r="AE138" s="117" t="str">
        <f t="shared" si="93"/>
        <v>s</v>
      </c>
      <c r="AF138" s="117" t="str">
        <f t="shared" si="93"/>
        <v>s</v>
      </c>
      <c r="AG138" s="117" t="str">
        <f t="shared" si="93"/>
        <v>s</v>
      </c>
      <c r="AH138" s="117" t="str">
        <f t="shared" si="93"/>
        <v>s</v>
      </c>
      <c r="AI138" s="117" t="str">
        <f t="shared" ref="AI138:BC138" si="94">IF(AI46="s","s",AI71)</f>
        <v>s</v>
      </c>
      <c r="AJ138" s="117" t="str">
        <f t="shared" si="94"/>
        <v>s</v>
      </c>
      <c r="AK138" s="117" t="str">
        <f t="shared" si="94"/>
        <v>s</v>
      </c>
      <c r="AL138" s="117" t="str">
        <f t="shared" si="94"/>
        <v>s</v>
      </c>
      <c r="AM138" s="117" t="str">
        <f t="shared" si="94"/>
        <v>s</v>
      </c>
      <c r="AN138" s="117" t="str">
        <f t="shared" si="94"/>
        <v>s</v>
      </c>
      <c r="AO138" s="117" t="str">
        <f t="shared" si="94"/>
        <v>s</v>
      </c>
      <c r="AP138" s="117" t="str">
        <f t="shared" si="94"/>
        <v>s</v>
      </c>
      <c r="AQ138" s="117" t="str">
        <f t="shared" si="94"/>
        <v>s</v>
      </c>
      <c r="AR138" s="117" t="str">
        <f t="shared" si="94"/>
        <v>s</v>
      </c>
      <c r="AS138" s="117" t="str">
        <f t="shared" si="94"/>
        <v>s</v>
      </c>
      <c r="AT138" s="117" t="str">
        <f t="shared" si="94"/>
        <v>s</v>
      </c>
      <c r="AU138" s="117" t="str">
        <f t="shared" si="94"/>
        <v>s</v>
      </c>
      <c r="AV138" s="117" t="str">
        <f t="shared" si="94"/>
        <v>s</v>
      </c>
      <c r="AW138" s="117" t="str">
        <f t="shared" si="94"/>
        <v>s</v>
      </c>
      <c r="AX138" s="117" t="str">
        <f t="shared" si="94"/>
        <v>s</v>
      </c>
      <c r="AY138" s="117" t="str">
        <f t="shared" si="94"/>
        <v>s</v>
      </c>
      <c r="AZ138" s="117" t="str">
        <f t="shared" si="94"/>
        <v>s</v>
      </c>
      <c r="BA138" s="117" t="str">
        <f t="shared" si="94"/>
        <v>s</v>
      </c>
      <c r="BB138" s="117" t="str">
        <f t="shared" si="94"/>
        <v>s</v>
      </c>
      <c r="BC138" s="117" t="str">
        <f t="shared" si="94"/>
        <v>s</v>
      </c>
    </row>
    <row r="139" spans="3:55" hidden="1" x14ac:dyDescent="0.25">
      <c r="C139" s="117">
        <f t="shared" ref="C139:AH139" si="95">IF(C47="s","s",C72)</f>
        <v>2.4319927892557788E-3</v>
      </c>
      <c r="D139" s="117">
        <f t="shared" si="95"/>
        <v>2.1646639027034171E-3</v>
      </c>
      <c r="E139" s="117" t="str">
        <f t="shared" si="95"/>
        <v>s</v>
      </c>
      <c r="F139" s="117">
        <f t="shared" si="95"/>
        <v>2.1385910011907853E-3</v>
      </c>
      <c r="G139" s="117">
        <f t="shared" si="95"/>
        <v>2.1643659809328967E-3</v>
      </c>
      <c r="H139" s="117">
        <f t="shared" si="95"/>
        <v>3.2373300566316513E-3</v>
      </c>
      <c r="I139" s="117">
        <f t="shared" si="95"/>
        <v>5.5263226060823468E-3</v>
      </c>
      <c r="J139" s="117">
        <f t="shared" si="95"/>
        <v>1.7584629203644076E-3</v>
      </c>
      <c r="K139" s="117" t="str">
        <f t="shared" si="95"/>
        <v>s</v>
      </c>
      <c r="L139" s="117">
        <f t="shared" si="95"/>
        <v>2.7230618955260515E-3</v>
      </c>
      <c r="M139" s="117">
        <f t="shared" si="95"/>
        <v>2.1017858756581308E-3</v>
      </c>
      <c r="N139" s="117">
        <f t="shared" si="95"/>
        <v>3.4029268091089605E-3</v>
      </c>
      <c r="O139" s="117">
        <f t="shared" si="95"/>
        <v>3.3251827726848006E-3</v>
      </c>
      <c r="P139" s="117">
        <f t="shared" si="95"/>
        <v>3.9702740084737349E-3</v>
      </c>
      <c r="Q139" s="117">
        <f t="shared" si="95"/>
        <v>2.1325679903696887E-3</v>
      </c>
      <c r="R139" s="117">
        <f t="shared" si="95"/>
        <v>3.2107499891558589E-3</v>
      </c>
      <c r="S139" s="117">
        <f t="shared" si="95"/>
        <v>1.9536481576967555E-3</v>
      </c>
      <c r="T139" s="117">
        <f t="shared" si="95"/>
        <v>2.8309053038732828E-3</v>
      </c>
      <c r="U139" s="117" t="str">
        <f t="shared" si="95"/>
        <v>s</v>
      </c>
      <c r="V139" s="117">
        <f t="shared" si="95"/>
        <v>1.8583155721338808E-3</v>
      </c>
      <c r="W139" s="117">
        <f t="shared" si="95"/>
        <v>3.7262876354324037E-3</v>
      </c>
      <c r="X139" s="117">
        <f t="shared" si="95"/>
        <v>5.0624177623589282E-3</v>
      </c>
      <c r="Y139" s="117">
        <f t="shared" si="95"/>
        <v>2.5418632246492047E-3</v>
      </c>
      <c r="Z139" s="117">
        <f t="shared" si="95"/>
        <v>2.660601225137383E-3</v>
      </c>
      <c r="AA139" s="117">
        <f t="shared" si="95"/>
        <v>1.7917481589393015E-3</v>
      </c>
      <c r="AB139" s="117" t="str">
        <f t="shared" si="95"/>
        <v>s</v>
      </c>
      <c r="AC139" s="117">
        <f t="shared" si="95"/>
        <v>1.4339632713312833E-3</v>
      </c>
      <c r="AD139" s="117">
        <f t="shared" si="95"/>
        <v>2.2208747627040287E-3</v>
      </c>
      <c r="AE139" s="117">
        <f t="shared" si="95"/>
        <v>3.2237745862345535E-3</v>
      </c>
      <c r="AF139" s="117">
        <f t="shared" si="95"/>
        <v>2.0015148097869188E-3</v>
      </c>
      <c r="AG139" s="117">
        <f t="shared" si="95"/>
        <v>1.7760608005131797E-3</v>
      </c>
      <c r="AH139" s="117">
        <f t="shared" si="95"/>
        <v>2.8693523113980327E-3</v>
      </c>
      <c r="AI139" s="117">
        <f t="shared" ref="AI139:BC139" si="96">IF(AI47="s","s",AI72)</f>
        <v>5.5452943269264313E-3</v>
      </c>
      <c r="AJ139" s="117">
        <f t="shared" si="96"/>
        <v>8.5692567557718972E-3</v>
      </c>
      <c r="AK139" s="117">
        <f t="shared" si="96"/>
        <v>6.6131642749077575E-3</v>
      </c>
      <c r="AL139" s="117">
        <f t="shared" si="96"/>
        <v>1.0224718923902431E-2</v>
      </c>
      <c r="AM139" s="117">
        <f t="shared" si="96"/>
        <v>6.3966356271639973E-3</v>
      </c>
      <c r="AN139" s="117">
        <f t="shared" si="96"/>
        <v>2.4361925449450342E-3</v>
      </c>
      <c r="AO139" s="117">
        <f t="shared" si="96"/>
        <v>2.6591850903600121E-3</v>
      </c>
      <c r="AP139" s="117">
        <f t="shared" si="96"/>
        <v>7.0695494401046615E-3</v>
      </c>
      <c r="AQ139" s="117">
        <f t="shared" si="96"/>
        <v>5.3235920743857175E-3</v>
      </c>
      <c r="AR139" s="117">
        <f t="shared" si="96"/>
        <v>2.7406349609673331E-3</v>
      </c>
      <c r="AS139" s="117">
        <f t="shared" si="96"/>
        <v>2.5324921451176929E-3</v>
      </c>
      <c r="AT139" s="117">
        <f t="shared" si="96"/>
        <v>6.5940887483056628E-3</v>
      </c>
      <c r="AU139" s="117" t="str">
        <f t="shared" si="96"/>
        <v>s</v>
      </c>
      <c r="AV139" s="117" t="str">
        <f t="shared" si="96"/>
        <v>s</v>
      </c>
      <c r="AW139" s="117">
        <f t="shared" si="96"/>
        <v>1.6140288278852868E-3</v>
      </c>
      <c r="AX139" s="117" t="str">
        <f t="shared" si="96"/>
        <v>s</v>
      </c>
      <c r="AY139" s="117" t="str">
        <f t="shared" si="96"/>
        <v>s</v>
      </c>
      <c r="AZ139" s="117" t="str">
        <f t="shared" si="96"/>
        <v>s</v>
      </c>
      <c r="BA139" s="117">
        <f t="shared" si="96"/>
        <v>2.9892710512149797E-3</v>
      </c>
      <c r="BB139" s="117">
        <f t="shared" si="96"/>
        <v>1.4602655300255272E-3</v>
      </c>
      <c r="BC139" s="117" t="str">
        <f t="shared" si="96"/>
        <v>s</v>
      </c>
    </row>
    <row r="140" spans="3:55" hidden="1" x14ac:dyDescent="0.25">
      <c r="C140" s="117">
        <f t="shared" ref="C140:AH140" si="97">IF(C48="s","s",C73)</f>
        <v>1.1349102709823497E-2</v>
      </c>
      <c r="D140" s="117">
        <f t="shared" si="97"/>
        <v>1.174536843967103E-2</v>
      </c>
      <c r="E140" s="117">
        <f t="shared" si="97"/>
        <v>8.9721131479510562E-3</v>
      </c>
      <c r="F140" s="117">
        <f t="shared" si="97"/>
        <v>1.23637499891772E-2</v>
      </c>
      <c r="G140" s="117">
        <f t="shared" si="97"/>
        <v>9.4412152387923481E-3</v>
      </c>
      <c r="H140" s="117">
        <f t="shared" si="97"/>
        <v>1.0187706137537016E-2</v>
      </c>
      <c r="I140" s="117">
        <f t="shared" si="97"/>
        <v>8.8779863361535625E-3</v>
      </c>
      <c r="J140" s="117">
        <f t="shared" si="97"/>
        <v>1.0623266508406011E-2</v>
      </c>
      <c r="K140" s="117">
        <f t="shared" si="97"/>
        <v>1.2168958210229792E-2</v>
      </c>
      <c r="L140" s="117">
        <f t="shared" si="97"/>
        <v>1.5202080180634132E-2</v>
      </c>
      <c r="M140" s="117">
        <f t="shared" si="97"/>
        <v>9.2469715860020434E-3</v>
      </c>
      <c r="N140" s="117">
        <f t="shared" si="97"/>
        <v>6.187085225835583E-3</v>
      </c>
      <c r="O140" s="117">
        <f t="shared" si="97"/>
        <v>1.3344959106075674E-2</v>
      </c>
      <c r="P140" s="117">
        <f t="shared" si="97"/>
        <v>1.3345225332894005E-2</v>
      </c>
      <c r="Q140" s="117">
        <f t="shared" si="97"/>
        <v>1.0440829992964744E-2</v>
      </c>
      <c r="R140" s="117">
        <f t="shared" si="97"/>
        <v>1.5377185308976653E-2</v>
      </c>
      <c r="S140" s="117">
        <f t="shared" si="97"/>
        <v>1.8185236372826062E-2</v>
      </c>
      <c r="T140" s="117">
        <f t="shared" si="97"/>
        <v>1.6697760271193952E-2</v>
      </c>
      <c r="U140" s="117">
        <f t="shared" si="97"/>
        <v>1.100115521040307E-2</v>
      </c>
      <c r="V140" s="117">
        <f t="shared" si="97"/>
        <v>1.6791523950735875E-2</v>
      </c>
      <c r="W140" s="117">
        <f t="shared" si="97"/>
        <v>1.4841119679105445E-2</v>
      </c>
      <c r="X140" s="117">
        <f t="shared" si="97"/>
        <v>1.3696150014702037E-2</v>
      </c>
      <c r="Y140" s="117">
        <f t="shared" si="97"/>
        <v>1.3179168040457585E-2</v>
      </c>
      <c r="Z140" s="117">
        <f t="shared" si="97"/>
        <v>1.3278291881074105E-2</v>
      </c>
      <c r="AA140" s="117">
        <f t="shared" si="97"/>
        <v>7.1219247037939016E-3</v>
      </c>
      <c r="AB140" s="117">
        <f t="shared" si="97"/>
        <v>1.0074541828147359E-2</v>
      </c>
      <c r="AC140" s="117">
        <f t="shared" si="97"/>
        <v>1.4374288182193478E-2</v>
      </c>
      <c r="AD140" s="117">
        <f t="shared" si="97"/>
        <v>1.3788785252933972E-2</v>
      </c>
      <c r="AE140" s="117">
        <f t="shared" si="97"/>
        <v>1.1051340498109137E-2</v>
      </c>
      <c r="AF140" s="117">
        <f t="shared" si="97"/>
        <v>1.2067703748770068E-2</v>
      </c>
      <c r="AG140" s="117">
        <f t="shared" si="97"/>
        <v>8.603891850185898E-3</v>
      </c>
      <c r="AH140" s="117">
        <f t="shared" si="97"/>
        <v>7.5779285664529534E-3</v>
      </c>
      <c r="AI140" s="117">
        <f t="shared" ref="AI140:BC140" si="98">IF(AI48="s","s",AI73)</f>
        <v>9.9285713861222008E-3</v>
      </c>
      <c r="AJ140" s="117">
        <f t="shared" si="98"/>
        <v>1.0190755043715631E-2</v>
      </c>
      <c r="AK140" s="117">
        <f t="shared" si="98"/>
        <v>9.204056569337829E-3</v>
      </c>
      <c r="AL140" s="117">
        <f t="shared" si="98"/>
        <v>8.7730538267174942E-3</v>
      </c>
      <c r="AM140" s="117">
        <f t="shared" si="98"/>
        <v>4.1068947140635095E-3</v>
      </c>
      <c r="AN140" s="117">
        <f t="shared" si="98"/>
        <v>6.2519337282363223E-3</v>
      </c>
      <c r="AO140" s="117">
        <f t="shared" si="98"/>
        <v>6.9434175898589693E-3</v>
      </c>
      <c r="AP140" s="117">
        <f t="shared" si="98"/>
        <v>8.9498711106843713E-3</v>
      </c>
      <c r="AQ140" s="117">
        <f t="shared" si="98"/>
        <v>5.3818631244567355E-3</v>
      </c>
      <c r="AR140" s="117">
        <f t="shared" si="98"/>
        <v>7.9061531557165238E-3</v>
      </c>
      <c r="AS140" s="117">
        <f t="shared" si="98"/>
        <v>6.6896606741680079E-3</v>
      </c>
      <c r="AT140" s="117">
        <f t="shared" si="98"/>
        <v>1.1845361959304973E-2</v>
      </c>
      <c r="AU140" s="117">
        <f t="shared" si="98"/>
        <v>8.9583145260319057E-3</v>
      </c>
      <c r="AV140" s="117">
        <f t="shared" si="98"/>
        <v>9.2187654444570583E-3</v>
      </c>
      <c r="AW140" s="117">
        <f t="shared" si="98"/>
        <v>6.9395022439594639E-3</v>
      </c>
      <c r="AX140" s="117">
        <f t="shared" si="98"/>
        <v>5.7626506175012119E-3</v>
      </c>
      <c r="AY140" s="117">
        <f t="shared" si="98"/>
        <v>5.6082362393191027E-3</v>
      </c>
      <c r="AZ140" s="117">
        <f t="shared" si="98"/>
        <v>6.452702611940221E-3</v>
      </c>
      <c r="BA140" s="117">
        <f t="shared" si="98"/>
        <v>8.1268365597862435E-3</v>
      </c>
      <c r="BB140" s="117">
        <f t="shared" si="98"/>
        <v>8.3027737285176449E-3</v>
      </c>
      <c r="BC140" s="117">
        <f t="shared" si="98"/>
        <v>7.5239999607084147E-3</v>
      </c>
    </row>
    <row r="141" spans="3:55" hidden="1" x14ac:dyDescent="0.25">
      <c r="C141" s="117">
        <f t="shared" ref="C141:AH141" si="99">IF(C49="s","s",C74)</f>
        <v>1.2570322807730407E-2</v>
      </c>
      <c r="D141" s="117">
        <f t="shared" si="99"/>
        <v>1.3866937476800664E-2</v>
      </c>
      <c r="E141" s="117">
        <f t="shared" si="99"/>
        <v>1.3548064956664791E-2</v>
      </c>
      <c r="F141" s="117">
        <f t="shared" si="99"/>
        <v>1.5118081170437964E-2</v>
      </c>
      <c r="G141" s="117">
        <f t="shared" si="99"/>
        <v>1.3997118080265493E-2</v>
      </c>
      <c r="H141" s="117">
        <f t="shared" si="99"/>
        <v>1.6721662668569715E-2</v>
      </c>
      <c r="I141" s="117">
        <f t="shared" si="99"/>
        <v>1.1317053224878602E-2</v>
      </c>
      <c r="J141" s="117">
        <f t="shared" si="99"/>
        <v>1.1243962743546511E-2</v>
      </c>
      <c r="K141" s="117">
        <f t="shared" si="99"/>
        <v>1.2033430834078164E-2</v>
      </c>
      <c r="L141" s="117">
        <f t="shared" si="99"/>
        <v>1.3559968140451273E-2</v>
      </c>
      <c r="M141" s="117">
        <f t="shared" si="99"/>
        <v>1.126776046624986E-2</v>
      </c>
      <c r="N141" s="117">
        <f t="shared" si="99"/>
        <v>1.2768730289587363E-2</v>
      </c>
      <c r="O141" s="117">
        <f t="shared" si="99"/>
        <v>1.1884965016571068E-2</v>
      </c>
      <c r="P141" s="117">
        <f t="shared" si="99"/>
        <v>1.2274893936281922E-2</v>
      </c>
      <c r="Q141" s="117">
        <f t="shared" si="99"/>
        <v>1.482705076643215E-2</v>
      </c>
      <c r="R141" s="117">
        <f t="shared" si="99"/>
        <v>1.0560496768704483E-2</v>
      </c>
      <c r="S141" s="117">
        <f t="shared" si="99"/>
        <v>1.1067559088190796E-2</v>
      </c>
      <c r="T141" s="117">
        <f t="shared" si="99"/>
        <v>1.3967733639783202E-2</v>
      </c>
      <c r="U141" s="117">
        <f t="shared" si="99"/>
        <v>1.4039849833370477E-2</v>
      </c>
      <c r="V141" s="117">
        <f t="shared" si="99"/>
        <v>1.2477644768793221E-2</v>
      </c>
      <c r="W141" s="117">
        <f t="shared" si="99"/>
        <v>1.4296689366411984E-2</v>
      </c>
      <c r="X141" s="117">
        <f t="shared" si="99"/>
        <v>1.5575126713876196E-2</v>
      </c>
      <c r="Y141" s="117">
        <f t="shared" si="99"/>
        <v>1.8558409828145835E-2</v>
      </c>
      <c r="Z141" s="117">
        <f t="shared" si="99"/>
        <v>2.0141472652570446E-2</v>
      </c>
      <c r="AA141" s="117">
        <f t="shared" si="99"/>
        <v>2.1137542732775221E-2</v>
      </c>
      <c r="AB141" s="117">
        <f t="shared" si="99"/>
        <v>2.4118787723361169E-2</v>
      </c>
      <c r="AC141" s="117">
        <f t="shared" si="99"/>
        <v>2.2436708942397864E-2</v>
      </c>
      <c r="AD141" s="117">
        <f t="shared" si="99"/>
        <v>2.6576842727723093E-2</v>
      </c>
      <c r="AE141" s="117">
        <f t="shared" si="99"/>
        <v>2.6694985505554398E-2</v>
      </c>
      <c r="AF141" s="117">
        <f t="shared" si="99"/>
        <v>2.5200466568602926E-2</v>
      </c>
      <c r="AG141" s="117">
        <f t="shared" si="99"/>
        <v>2.6009097919952186E-2</v>
      </c>
      <c r="AH141" s="117">
        <f t="shared" si="99"/>
        <v>2.3923350495264156E-2</v>
      </c>
      <c r="AI141" s="117">
        <f t="shared" ref="AI141:BC141" si="100">IF(AI49="s","s",AI74)</f>
        <v>2.4914926178353381E-2</v>
      </c>
      <c r="AJ141" s="117">
        <f t="shared" si="100"/>
        <v>2.478272971162656E-2</v>
      </c>
      <c r="AK141" s="117">
        <f t="shared" si="100"/>
        <v>2.8545270581518626E-2</v>
      </c>
      <c r="AL141" s="117">
        <f t="shared" si="100"/>
        <v>2.6543361480817044E-2</v>
      </c>
      <c r="AM141" s="117">
        <f t="shared" si="100"/>
        <v>1.7281616502626551E-2</v>
      </c>
      <c r="AN141" s="117">
        <f t="shared" si="100"/>
        <v>2.4874558888462687E-2</v>
      </c>
      <c r="AO141" s="117">
        <f t="shared" si="100"/>
        <v>2.2867697958605392E-2</v>
      </c>
      <c r="AP141" s="117">
        <f t="shared" si="100"/>
        <v>2.563916535251717E-2</v>
      </c>
      <c r="AQ141" s="117">
        <f t="shared" si="100"/>
        <v>2.6027593733317835E-2</v>
      </c>
      <c r="AR141" s="117">
        <f t="shared" si="100"/>
        <v>3.1137293830611396E-2</v>
      </c>
      <c r="AS141" s="117">
        <f t="shared" si="100"/>
        <v>2.6582640053909902E-2</v>
      </c>
      <c r="AT141" s="117">
        <f t="shared" si="100"/>
        <v>2.5565118189206096E-2</v>
      </c>
      <c r="AU141" s="117">
        <f t="shared" si="100"/>
        <v>2.7644227753206695E-2</v>
      </c>
      <c r="AV141" s="117">
        <f t="shared" si="100"/>
        <v>2.4550327821758415E-2</v>
      </c>
      <c r="AW141" s="117">
        <f t="shared" si="100"/>
        <v>2.479271998802712E-2</v>
      </c>
      <c r="AX141" s="117">
        <f t="shared" si="100"/>
        <v>2.4257010336049899E-2</v>
      </c>
      <c r="AY141" s="117">
        <f t="shared" si="100"/>
        <v>1.9665621402975775E-2</v>
      </c>
      <c r="AZ141" s="117">
        <f t="shared" si="100"/>
        <v>2.0023547365270091E-2</v>
      </c>
      <c r="BA141" s="117">
        <f t="shared" si="100"/>
        <v>2.1078024322542074E-2</v>
      </c>
      <c r="BB141" s="117">
        <f t="shared" si="100"/>
        <v>2.5575058613908158E-2</v>
      </c>
      <c r="BC141" s="117">
        <f t="shared" si="100"/>
        <v>2.4662376913628679E-2</v>
      </c>
    </row>
    <row r="142" spans="3:55" hidden="1" x14ac:dyDescent="0.25">
      <c r="C142" s="117">
        <f t="shared" ref="C142:AH142" si="101">IF(C50="s","s",C75)</f>
        <v>1.7821559695194551E-3</v>
      </c>
      <c r="D142" s="117">
        <f t="shared" si="101"/>
        <v>9.8526169698275154E-4</v>
      </c>
      <c r="E142" s="117">
        <f t="shared" si="101"/>
        <v>1.909922599834097E-3</v>
      </c>
      <c r="F142" s="117">
        <f t="shared" si="101"/>
        <v>2.3713292655855099E-3</v>
      </c>
      <c r="G142" s="117">
        <f t="shared" si="101"/>
        <v>8.195645993991416E-4</v>
      </c>
      <c r="H142" s="117">
        <f t="shared" si="101"/>
        <v>5.8775904279579033E-4</v>
      </c>
      <c r="I142" s="117">
        <f t="shared" si="101"/>
        <v>9.9116774336425626E-4</v>
      </c>
      <c r="J142" s="117">
        <f t="shared" si="101"/>
        <v>1.5892328661831752E-3</v>
      </c>
      <c r="K142" s="117">
        <f t="shared" si="101"/>
        <v>2.9412458588190934E-3</v>
      </c>
      <c r="L142" s="117">
        <f t="shared" si="101"/>
        <v>1.1280520547743904E-3</v>
      </c>
      <c r="M142" s="117">
        <f t="shared" si="101"/>
        <v>2.1412764085092166E-3</v>
      </c>
      <c r="N142" s="117">
        <f t="shared" si="101"/>
        <v>1.5509922535524709E-3</v>
      </c>
      <c r="O142" s="117">
        <f t="shared" si="101"/>
        <v>2.6472312818956322E-3</v>
      </c>
      <c r="P142" s="117">
        <f t="shared" si="101"/>
        <v>1.6927696499259984E-3</v>
      </c>
      <c r="Q142" s="117">
        <f t="shared" si="101"/>
        <v>2.1723261985785083E-3</v>
      </c>
      <c r="R142" s="117">
        <f t="shared" si="101"/>
        <v>1.4768590845614144E-3</v>
      </c>
      <c r="S142" s="117">
        <f t="shared" si="101"/>
        <v>2.9035672900243081E-3</v>
      </c>
      <c r="T142" s="117">
        <f t="shared" si="101"/>
        <v>1.9842699818152362E-3</v>
      </c>
      <c r="U142" s="117">
        <f t="shared" si="101"/>
        <v>2.1869878983610384E-3</v>
      </c>
      <c r="V142" s="117">
        <f t="shared" si="101"/>
        <v>2.7750542224847137E-3</v>
      </c>
      <c r="W142" s="117">
        <f t="shared" si="101"/>
        <v>3.684891729144013E-3</v>
      </c>
      <c r="X142" s="117">
        <f t="shared" si="101"/>
        <v>1.9331772927352949E-3</v>
      </c>
      <c r="Y142" s="117">
        <f t="shared" si="101"/>
        <v>1.0296658451064513E-3</v>
      </c>
      <c r="Z142" s="117">
        <f t="shared" si="101"/>
        <v>1.5993916046669887E-3</v>
      </c>
      <c r="AA142" s="117">
        <f t="shared" si="101"/>
        <v>1.6810357633223905E-3</v>
      </c>
      <c r="AB142" s="117">
        <f t="shared" si="101"/>
        <v>1.3323878349602522E-3</v>
      </c>
      <c r="AC142" s="117">
        <f t="shared" si="101"/>
        <v>1.2830244995091944E-3</v>
      </c>
      <c r="AD142" s="117">
        <f t="shared" si="101"/>
        <v>2.796296782145703E-3</v>
      </c>
      <c r="AE142" s="117">
        <f t="shared" si="101"/>
        <v>2.6484505995870459E-3</v>
      </c>
      <c r="AF142" s="117">
        <f t="shared" si="101"/>
        <v>2.8784700927506936E-3</v>
      </c>
      <c r="AG142" s="117">
        <f t="shared" si="101"/>
        <v>3.454272674229885E-3</v>
      </c>
      <c r="AH142" s="117">
        <f t="shared" si="101"/>
        <v>4.5472324603698195E-3</v>
      </c>
      <c r="AI142" s="117">
        <f t="shared" ref="AI142:BC142" si="102">IF(AI50="s","s",AI75)</f>
        <v>2.7216402413441252E-3</v>
      </c>
      <c r="AJ142" s="117">
        <f t="shared" si="102"/>
        <v>3.5872408608710322E-3</v>
      </c>
      <c r="AK142" s="117">
        <f t="shared" si="102"/>
        <v>2.9855843066551738E-3</v>
      </c>
      <c r="AL142" s="117">
        <f t="shared" si="102"/>
        <v>3.1347381006289841E-3</v>
      </c>
      <c r="AM142" s="117">
        <f t="shared" si="102"/>
        <v>1.6866578954364429E-3</v>
      </c>
      <c r="AN142" s="117">
        <f t="shared" si="102"/>
        <v>3.2273127956619773E-3</v>
      </c>
      <c r="AO142" s="117">
        <f t="shared" si="102"/>
        <v>2.3682056433913007E-3</v>
      </c>
      <c r="AP142" s="117">
        <f t="shared" si="102"/>
        <v>1.7853404172854745E-3</v>
      </c>
      <c r="AQ142" s="117" t="str">
        <f t="shared" si="102"/>
        <v>s</v>
      </c>
      <c r="AR142" s="117">
        <f t="shared" si="102"/>
        <v>1.6656823262027522E-3</v>
      </c>
      <c r="AS142" s="117">
        <f t="shared" si="102"/>
        <v>3.3136561538051499E-3</v>
      </c>
      <c r="AT142" s="117">
        <f t="shared" si="102"/>
        <v>3.517419487743961E-3</v>
      </c>
      <c r="AU142" s="117">
        <f t="shared" si="102"/>
        <v>5.0223937818859544E-3</v>
      </c>
      <c r="AV142" s="117">
        <f t="shared" si="102"/>
        <v>5.8068654341501495E-3</v>
      </c>
      <c r="AW142" s="117">
        <f t="shared" si="102"/>
        <v>5.9113867382919781E-3</v>
      </c>
      <c r="AX142" s="117">
        <f t="shared" si="102"/>
        <v>4.5448644033569546E-3</v>
      </c>
      <c r="AY142" s="117">
        <f t="shared" si="102"/>
        <v>5.0277809272482737E-3</v>
      </c>
      <c r="AZ142" s="117">
        <f t="shared" si="102"/>
        <v>6.5332431621272077E-3</v>
      </c>
      <c r="BA142" s="117">
        <f t="shared" si="102"/>
        <v>6.1275312977341736E-3</v>
      </c>
      <c r="BB142" s="117">
        <f t="shared" si="102"/>
        <v>5.5411114844751757E-3</v>
      </c>
      <c r="BC142" s="117">
        <f t="shared" si="102"/>
        <v>4.5817070450345507E-3</v>
      </c>
    </row>
    <row r="143" spans="3:55" hidden="1" x14ac:dyDescent="0.25">
      <c r="C143" s="117">
        <f t="shared" ref="C143:AH143" si="103">IF(C51="s","s",C76)</f>
        <v>1.087541841265652E-2</v>
      </c>
      <c r="D143" s="117">
        <f t="shared" si="103"/>
        <v>1.0887363275306129E-2</v>
      </c>
      <c r="E143" s="117">
        <f t="shared" si="103"/>
        <v>1.0731902873894809E-2</v>
      </c>
      <c r="F143" s="117">
        <f t="shared" si="103"/>
        <v>1.0179444030519019E-2</v>
      </c>
      <c r="G143" s="117">
        <f t="shared" si="103"/>
        <v>1.0948239720299966E-2</v>
      </c>
      <c r="H143" s="117">
        <f t="shared" si="103"/>
        <v>1.0917737226728072E-2</v>
      </c>
      <c r="I143" s="117">
        <f t="shared" si="103"/>
        <v>9.3608671206132192E-3</v>
      </c>
      <c r="J143" s="117">
        <f t="shared" si="103"/>
        <v>9.7966284797244771E-3</v>
      </c>
      <c r="K143" s="117">
        <f t="shared" si="103"/>
        <v>1.0557287601750639E-2</v>
      </c>
      <c r="L143" s="117">
        <f t="shared" si="103"/>
        <v>1.110216695084881E-2</v>
      </c>
      <c r="M143" s="117">
        <f t="shared" si="103"/>
        <v>1.0935153151144669E-2</v>
      </c>
      <c r="N143" s="117">
        <f t="shared" si="103"/>
        <v>1.0379334203673174E-2</v>
      </c>
      <c r="O143" s="117">
        <f t="shared" si="103"/>
        <v>9.2195129481209663E-3</v>
      </c>
      <c r="P143" s="117">
        <f t="shared" si="103"/>
        <v>9.6852886952926414E-3</v>
      </c>
      <c r="Q143" s="117">
        <f t="shared" si="103"/>
        <v>1.0408159234835724E-2</v>
      </c>
      <c r="R143" s="117">
        <f t="shared" si="103"/>
        <v>9.6399775924417772E-3</v>
      </c>
      <c r="S143" s="117">
        <f t="shared" si="103"/>
        <v>1.0361904781723935E-2</v>
      </c>
      <c r="T143" s="117">
        <f t="shared" si="103"/>
        <v>1.2559940170958413E-2</v>
      </c>
      <c r="U143" s="117">
        <f t="shared" si="103"/>
        <v>1.3029803111781453E-2</v>
      </c>
      <c r="V143" s="117">
        <f t="shared" si="103"/>
        <v>1.2818175360265471E-2</v>
      </c>
      <c r="W143" s="117">
        <f t="shared" si="103"/>
        <v>1.2641049527880685E-2</v>
      </c>
      <c r="X143" s="117">
        <f t="shared" si="103"/>
        <v>1.2362278942783009E-2</v>
      </c>
      <c r="Y143" s="117">
        <f t="shared" si="103"/>
        <v>1.2115409194071331E-2</v>
      </c>
      <c r="Z143" s="117">
        <f t="shared" si="103"/>
        <v>1.4036420542098457E-2</v>
      </c>
      <c r="AA143" s="117">
        <f t="shared" si="103"/>
        <v>1.4231928614436685E-2</v>
      </c>
      <c r="AB143" s="117">
        <f t="shared" si="103"/>
        <v>1.2959835285349667E-2</v>
      </c>
      <c r="AC143" s="117">
        <f t="shared" si="103"/>
        <v>1.268459135287938E-2</v>
      </c>
      <c r="AD143" s="117">
        <f t="shared" si="103"/>
        <v>1.3495108826329432E-2</v>
      </c>
      <c r="AE143" s="117">
        <f t="shared" si="103"/>
        <v>1.4788941991023182E-2</v>
      </c>
      <c r="AF143" s="117">
        <f t="shared" si="103"/>
        <v>1.4068827033921268E-2</v>
      </c>
      <c r="AG143" s="117">
        <f t="shared" si="103"/>
        <v>1.4324221424062615E-2</v>
      </c>
      <c r="AH143" s="117">
        <f t="shared" si="103"/>
        <v>1.3842879218348378E-2</v>
      </c>
      <c r="AI143" s="117">
        <f t="shared" ref="AI143:BC143" si="104">IF(AI51="s","s",AI76)</f>
        <v>1.4250453118216773E-2</v>
      </c>
      <c r="AJ143" s="117">
        <f t="shared" si="104"/>
        <v>1.4224346249045556E-2</v>
      </c>
      <c r="AK143" s="117">
        <f t="shared" si="104"/>
        <v>1.4805216337142135E-2</v>
      </c>
      <c r="AL143" s="117">
        <f t="shared" si="104"/>
        <v>1.5094721558727511E-2</v>
      </c>
      <c r="AM143" s="117">
        <f t="shared" si="104"/>
        <v>9.6657557400187943E-3</v>
      </c>
      <c r="AN143" s="117">
        <f t="shared" si="104"/>
        <v>1.2764553908756021E-2</v>
      </c>
      <c r="AO143" s="117">
        <f t="shared" si="104"/>
        <v>1.3362541608978588E-2</v>
      </c>
      <c r="AP143" s="117">
        <f t="shared" si="104"/>
        <v>1.4229607836641067E-2</v>
      </c>
      <c r="AQ143" s="117">
        <f t="shared" si="104"/>
        <v>1.4625207545329949E-2</v>
      </c>
      <c r="AR143" s="117">
        <f t="shared" si="104"/>
        <v>1.5619726873804248E-2</v>
      </c>
      <c r="AS143" s="117">
        <f t="shared" si="104"/>
        <v>1.5970963425659936E-2</v>
      </c>
      <c r="AT143" s="117">
        <f t="shared" si="104"/>
        <v>1.6047274491534251E-2</v>
      </c>
      <c r="AU143" s="117">
        <f t="shared" si="104"/>
        <v>1.7246291932147859E-2</v>
      </c>
      <c r="AV143" s="117">
        <f t="shared" si="104"/>
        <v>1.5811749189378579E-2</v>
      </c>
      <c r="AW143" s="117">
        <f t="shared" si="104"/>
        <v>1.5842946838967142E-2</v>
      </c>
      <c r="AX143" s="117">
        <f t="shared" si="104"/>
        <v>1.6613549731887313E-2</v>
      </c>
      <c r="AY143" s="117">
        <f t="shared" si="104"/>
        <v>1.5181185595220845E-2</v>
      </c>
      <c r="AZ143" s="117">
        <f t="shared" si="104"/>
        <v>1.4805330863632931E-2</v>
      </c>
      <c r="BA143" s="117">
        <f t="shared" si="104"/>
        <v>1.5048331360007404E-2</v>
      </c>
      <c r="BB143" s="117">
        <f t="shared" si="104"/>
        <v>1.5271912516768094E-2</v>
      </c>
      <c r="BC143" s="117">
        <f t="shared" si="104"/>
        <v>1.5391868172897186E-2</v>
      </c>
    </row>
    <row r="144" spans="3:55" hidden="1" x14ac:dyDescent="0.25">
      <c r="C144" s="117">
        <f t="shared" ref="C144:AH144" si="105">IF(C52="s","s",C77)</f>
        <v>1.7564929873677558E-3</v>
      </c>
      <c r="D144" s="117">
        <f t="shared" si="105"/>
        <v>1.4061275619125816E-3</v>
      </c>
      <c r="E144" s="117">
        <f t="shared" si="105"/>
        <v>1.7584816040538229E-3</v>
      </c>
      <c r="F144" s="117">
        <f t="shared" si="105"/>
        <v>2.2014334809519346E-3</v>
      </c>
      <c r="G144" s="117">
        <f t="shared" si="105"/>
        <v>2.0350274349239376E-3</v>
      </c>
      <c r="H144" s="117">
        <f t="shared" si="105"/>
        <v>1.5789531172871799E-3</v>
      </c>
      <c r="I144" s="117">
        <f t="shared" si="105"/>
        <v>1.771917803523915E-3</v>
      </c>
      <c r="J144" s="117">
        <f t="shared" si="105"/>
        <v>1.555803396532929E-3</v>
      </c>
      <c r="K144" s="117">
        <f t="shared" si="105"/>
        <v>1.7143524060541596E-3</v>
      </c>
      <c r="L144" s="117">
        <f t="shared" si="105"/>
        <v>1.4636074119415245E-3</v>
      </c>
      <c r="M144" s="117">
        <f t="shared" si="105"/>
        <v>9.570970454061095E-4</v>
      </c>
      <c r="N144" s="117">
        <f t="shared" si="105"/>
        <v>1.1149238360100267E-3</v>
      </c>
      <c r="O144" s="117">
        <f t="shared" si="105"/>
        <v>1.2264245646905303E-3</v>
      </c>
      <c r="P144" s="117">
        <f t="shared" si="105"/>
        <v>1.5724912037091362E-3</v>
      </c>
      <c r="Q144" s="117">
        <f t="shared" si="105"/>
        <v>1.2067478216030876E-3</v>
      </c>
      <c r="R144" s="117">
        <f t="shared" si="105"/>
        <v>1.1344774823530727E-3</v>
      </c>
      <c r="S144" s="117">
        <f t="shared" si="105"/>
        <v>1.3334704293619392E-3</v>
      </c>
      <c r="T144" s="117">
        <f t="shared" si="105"/>
        <v>1.3919092266371461E-3</v>
      </c>
      <c r="U144" s="117">
        <f t="shared" si="105"/>
        <v>1.403317446664416E-3</v>
      </c>
      <c r="V144" s="117">
        <f t="shared" si="105"/>
        <v>2.0625552902351712E-3</v>
      </c>
      <c r="W144" s="117">
        <f t="shared" si="105"/>
        <v>1.2555251946128312E-3</v>
      </c>
      <c r="X144" s="117">
        <f t="shared" si="105"/>
        <v>1.3557270823020603E-3</v>
      </c>
      <c r="Y144" s="117">
        <f t="shared" si="105"/>
        <v>1.0271001169649616E-3</v>
      </c>
      <c r="Z144" s="117">
        <f t="shared" si="105"/>
        <v>1.291539874998986E-3</v>
      </c>
      <c r="AA144" s="117">
        <f t="shared" si="105"/>
        <v>1.5430630662737971E-3</v>
      </c>
      <c r="AB144" s="117">
        <f t="shared" si="105"/>
        <v>1.5629246779859524E-3</v>
      </c>
      <c r="AC144" s="117">
        <f t="shared" si="105"/>
        <v>1.8363907764701256E-3</v>
      </c>
      <c r="AD144" s="117">
        <f t="shared" si="105"/>
        <v>1.7959347349689383E-3</v>
      </c>
      <c r="AE144" s="117">
        <f t="shared" si="105"/>
        <v>2.5234985823302169E-3</v>
      </c>
      <c r="AF144" s="117">
        <f t="shared" si="105"/>
        <v>2.6650205277404405E-3</v>
      </c>
      <c r="AG144" s="117">
        <f t="shared" si="105"/>
        <v>2.3008480798813124E-3</v>
      </c>
      <c r="AH144" s="117">
        <f t="shared" si="105"/>
        <v>1.8806250015454705E-3</v>
      </c>
      <c r="AI144" s="117">
        <f t="shared" ref="AI144:BC144" si="106">IF(AI52="s","s",AI77)</f>
        <v>2.5438193595481214E-3</v>
      </c>
      <c r="AJ144" s="117">
        <f t="shared" si="106"/>
        <v>3.2375894692661454E-3</v>
      </c>
      <c r="AK144" s="117">
        <f t="shared" si="106"/>
        <v>2.9870246479345485E-3</v>
      </c>
      <c r="AL144" s="117">
        <f t="shared" si="106"/>
        <v>3.540802585848686E-3</v>
      </c>
      <c r="AM144" s="117">
        <f t="shared" si="106"/>
        <v>2.7585033837404633E-3</v>
      </c>
      <c r="AN144" s="117">
        <f t="shared" si="106"/>
        <v>3.048569569084838E-3</v>
      </c>
      <c r="AO144" s="117">
        <f t="shared" si="106"/>
        <v>3.6461732824371821E-3</v>
      </c>
      <c r="AP144" s="117">
        <f t="shared" si="106"/>
        <v>3.6915124650599785E-3</v>
      </c>
      <c r="AQ144" s="117">
        <f t="shared" si="106"/>
        <v>2.7815524799331922E-3</v>
      </c>
      <c r="AR144" s="117">
        <f t="shared" si="106"/>
        <v>3.8624070479621022E-3</v>
      </c>
      <c r="AS144" s="117">
        <f t="shared" si="106"/>
        <v>3.5390976872083585E-3</v>
      </c>
      <c r="AT144" s="117">
        <f t="shared" si="106"/>
        <v>4.3806118589523177E-3</v>
      </c>
      <c r="AU144" s="117">
        <f t="shared" si="106"/>
        <v>4.0973011855968697E-3</v>
      </c>
      <c r="AV144" s="117">
        <f t="shared" si="106"/>
        <v>4.9359740043629077E-3</v>
      </c>
      <c r="AW144" s="117">
        <f t="shared" si="106"/>
        <v>3.4876220901203913E-3</v>
      </c>
      <c r="AX144" s="117">
        <f t="shared" si="106"/>
        <v>4.4957693667555185E-3</v>
      </c>
      <c r="AY144" s="117">
        <f t="shared" si="106"/>
        <v>3.8441348110263333E-3</v>
      </c>
      <c r="AZ144" s="117">
        <f t="shared" si="106"/>
        <v>4.3789360375844103E-3</v>
      </c>
      <c r="BA144" s="117">
        <f t="shared" si="106"/>
        <v>4.3235319869430553E-3</v>
      </c>
      <c r="BB144" s="117">
        <f t="shared" si="106"/>
        <v>5.0807230974043924E-3</v>
      </c>
      <c r="BC144" s="117">
        <f t="shared" si="106"/>
        <v>3.5795280967207202E-3</v>
      </c>
    </row>
    <row r="145" spans="3:55" hidden="1" x14ac:dyDescent="0.25">
      <c r="C145" s="117">
        <f t="shared" ref="C145:AH145" si="107">IF(C53="s","s",C78)</f>
        <v>1.7564929873677558E-3</v>
      </c>
      <c r="D145" s="117">
        <f t="shared" si="107"/>
        <v>1.4061275619125816E-3</v>
      </c>
      <c r="E145" s="117">
        <f t="shared" si="107"/>
        <v>1.7584816040538229E-3</v>
      </c>
      <c r="F145" s="117">
        <f t="shared" si="107"/>
        <v>2.2014334809519346E-3</v>
      </c>
      <c r="G145" s="117">
        <f t="shared" si="107"/>
        <v>2.0350274349239376E-3</v>
      </c>
      <c r="H145" s="117">
        <f t="shared" si="107"/>
        <v>1.5789531172871799E-3</v>
      </c>
      <c r="I145" s="117">
        <f t="shared" si="107"/>
        <v>1.771917803523915E-3</v>
      </c>
      <c r="J145" s="117">
        <f t="shared" si="107"/>
        <v>1.555803396532929E-3</v>
      </c>
      <c r="K145" s="117">
        <f t="shared" si="107"/>
        <v>1.7143524060541596E-3</v>
      </c>
      <c r="L145" s="117">
        <f t="shared" si="107"/>
        <v>1.4636074119415245E-3</v>
      </c>
      <c r="M145" s="117">
        <f t="shared" si="107"/>
        <v>9.570970454061095E-4</v>
      </c>
      <c r="N145" s="117">
        <f t="shared" si="107"/>
        <v>1.1149238360100267E-3</v>
      </c>
      <c r="O145" s="117">
        <f t="shared" si="107"/>
        <v>1.2264245646905303E-3</v>
      </c>
      <c r="P145" s="117">
        <f t="shared" si="107"/>
        <v>1.5724912037091362E-3</v>
      </c>
      <c r="Q145" s="117">
        <f t="shared" si="107"/>
        <v>1.2067478216030876E-3</v>
      </c>
      <c r="R145" s="117">
        <f t="shared" si="107"/>
        <v>1.1344774823530727E-3</v>
      </c>
      <c r="S145" s="117">
        <f t="shared" si="107"/>
        <v>1.3334704293619392E-3</v>
      </c>
      <c r="T145" s="117">
        <f t="shared" si="107"/>
        <v>1.3919092266371461E-3</v>
      </c>
      <c r="U145" s="117">
        <f t="shared" si="107"/>
        <v>1.403317446664416E-3</v>
      </c>
      <c r="V145" s="117">
        <f t="shared" si="107"/>
        <v>2.0625552902351712E-3</v>
      </c>
      <c r="W145" s="117">
        <f t="shared" si="107"/>
        <v>1.2555251946128312E-3</v>
      </c>
      <c r="X145" s="117">
        <f t="shared" si="107"/>
        <v>1.3557270823020603E-3</v>
      </c>
      <c r="Y145" s="117">
        <f t="shared" si="107"/>
        <v>1.0271001169649616E-3</v>
      </c>
      <c r="Z145" s="117">
        <f t="shared" si="107"/>
        <v>1.291539874998986E-3</v>
      </c>
      <c r="AA145" s="117">
        <f t="shared" si="107"/>
        <v>1.5430630662737971E-3</v>
      </c>
      <c r="AB145" s="117">
        <f t="shared" si="107"/>
        <v>1.5629246779859524E-3</v>
      </c>
      <c r="AC145" s="117">
        <f t="shared" si="107"/>
        <v>1.8363907764701256E-3</v>
      </c>
      <c r="AD145" s="117">
        <f t="shared" si="107"/>
        <v>1.7959347349689383E-3</v>
      </c>
      <c r="AE145" s="117">
        <f t="shared" si="107"/>
        <v>2.5234985823302169E-3</v>
      </c>
      <c r="AF145" s="117">
        <f t="shared" si="107"/>
        <v>2.6650205277404405E-3</v>
      </c>
      <c r="AG145" s="117">
        <f t="shared" si="107"/>
        <v>2.3008480798813124E-3</v>
      </c>
      <c r="AH145" s="117">
        <f t="shared" si="107"/>
        <v>1.8806250015454705E-3</v>
      </c>
      <c r="AI145" s="117">
        <f t="shared" ref="AI145:BC145" si="108">IF(AI53="s","s",AI78)</f>
        <v>2.5438193595481214E-3</v>
      </c>
      <c r="AJ145" s="117">
        <f t="shared" si="108"/>
        <v>3.2375894692661454E-3</v>
      </c>
      <c r="AK145" s="117">
        <f t="shared" si="108"/>
        <v>2.9870246479345485E-3</v>
      </c>
      <c r="AL145" s="117">
        <f t="shared" si="108"/>
        <v>3.540802585848686E-3</v>
      </c>
      <c r="AM145" s="117">
        <f t="shared" si="108"/>
        <v>2.7585033837404633E-3</v>
      </c>
      <c r="AN145" s="117">
        <f t="shared" si="108"/>
        <v>3.048569569084838E-3</v>
      </c>
      <c r="AO145" s="117">
        <f t="shared" si="108"/>
        <v>3.6461732824371821E-3</v>
      </c>
      <c r="AP145" s="117">
        <f t="shared" si="108"/>
        <v>3.6915124650599785E-3</v>
      </c>
      <c r="AQ145" s="117">
        <f t="shared" si="108"/>
        <v>2.7815524799331922E-3</v>
      </c>
      <c r="AR145" s="117">
        <f t="shared" si="108"/>
        <v>3.8624070479621022E-3</v>
      </c>
      <c r="AS145" s="117">
        <f t="shared" si="108"/>
        <v>3.5390976872083585E-3</v>
      </c>
      <c r="AT145" s="117">
        <f t="shared" si="108"/>
        <v>4.3806118589523177E-3</v>
      </c>
      <c r="AU145" s="117">
        <f t="shared" si="108"/>
        <v>4.0973011855968697E-3</v>
      </c>
      <c r="AV145" s="117">
        <f t="shared" si="108"/>
        <v>4.9359740043629077E-3</v>
      </c>
      <c r="AW145" s="117">
        <f t="shared" si="108"/>
        <v>3.4876220901203913E-3</v>
      </c>
      <c r="AX145" s="117">
        <f t="shared" si="108"/>
        <v>4.4957693667555185E-3</v>
      </c>
      <c r="AY145" s="117">
        <f t="shared" si="108"/>
        <v>3.8441348110263333E-3</v>
      </c>
      <c r="AZ145" s="117">
        <f t="shared" si="108"/>
        <v>4.3789360375844103E-3</v>
      </c>
      <c r="BA145" s="117">
        <f t="shared" si="108"/>
        <v>4.3235319869430553E-3</v>
      </c>
      <c r="BB145" s="117">
        <f t="shared" si="108"/>
        <v>5.0807230974043924E-3</v>
      </c>
      <c r="BC145" s="117">
        <f t="shared" si="108"/>
        <v>3.5795280967207202E-3</v>
      </c>
    </row>
    <row r="146" spans="3:55" hidden="1" x14ac:dyDescent="0.25">
      <c r="C146" s="117">
        <f t="shared" ref="C146:AH146" si="109">IF(C54="s","s",C79)</f>
        <v>2.4346948073291675E-2</v>
      </c>
      <c r="D146" s="117">
        <f t="shared" si="109"/>
        <v>2.4154362844025657E-2</v>
      </c>
      <c r="E146" s="117">
        <f t="shared" si="109"/>
        <v>2.4914569145549719E-2</v>
      </c>
      <c r="F146" s="117">
        <f t="shared" si="109"/>
        <v>2.4342634305196054E-2</v>
      </c>
      <c r="G146" s="117">
        <f t="shared" si="109"/>
        <v>2.378048937436927E-2</v>
      </c>
      <c r="H146" s="117">
        <f t="shared" si="109"/>
        <v>2.2641542998819712E-2</v>
      </c>
      <c r="I146" s="117">
        <f t="shared" si="109"/>
        <v>2.1789132001099883E-2</v>
      </c>
      <c r="J146" s="117">
        <f t="shared" si="109"/>
        <v>2.0207366320606577E-2</v>
      </c>
      <c r="K146" s="117">
        <f t="shared" si="109"/>
        <v>2.1670015557025579E-2</v>
      </c>
      <c r="L146" s="117">
        <f t="shared" si="109"/>
        <v>2.1578222114673432E-2</v>
      </c>
      <c r="M146" s="117">
        <f t="shared" si="109"/>
        <v>2.1779170903668696E-2</v>
      </c>
      <c r="N146" s="117">
        <f t="shared" si="109"/>
        <v>2.0876898139400902E-2</v>
      </c>
      <c r="O146" s="117">
        <f t="shared" si="109"/>
        <v>1.9055526321113108E-2</v>
      </c>
      <c r="P146" s="117">
        <f t="shared" si="109"/>
        <v>1.9415398810248511E-2</v>
      </c>
      <c r="Q146" s="117">
        <f t="shared" si="109"/>
        <v>1.8148511965179623E-2</v>
      </c>
      <c r="R146" s="117">
        <f t="shared" si="109"/>
        <v>1.785559032229524E-2</v>
      </c>
      <c r="S146" s="117">
        <f t="shared" si="109"/>
        <v>1.8018906404736607E-2</v>
      </c>
      <c r="T146" s="117">
        <f t="shared" si="109"/>
        <v>2.0487304735614286E-2</v>
      </c>
      <c r="U146" s="117">
        <f t="shared" si="109"/>
        <v>2.2611899903654007E-2</v>
      </c>
      <c r="V146" s="117">
        <f t="shared" si="109"/>
        <v>2.229996546870253E-2</v>
      </c>
      <c r="W146" s="117">
        <f t="shared" si="109"/>
        <v>2.1437442760965091E-2</v>
      </c>
      <c r="X146" s="117">
        <f t="shared" si="109"/>
        <v>2.2134282868313575E-2</v>
      </c>
      <c r="Y146" s="117">
        <f t="shared" si="109"/>
        <v>2.2792309086827521E-2</v>
      </c>
      <c r="Z146" s="117">
        <f t="shared" si="109"/>
        <v>2.3649166386158629E-2</v>
      </c>
      <c r="AA146" s="117">
        <f t="shared" si="109"/>
        <v>2.4874082019571985E-2</v>
      </c>
      <c r="AB146" s="117">
        <f t="shared" si="109"/>
        <v>2.4185246041996809E-2</v>
      </c>
      <c r="AC146" s="117">
        <f t="shared" si="109"/>
        <v>2.3808409162694812E-2</v>
      </c>
      <c r="AD146" s="117">
        <f t="shared" si="109"/>
        <v>2.5397113435769284E-2</v>
      </c>
      <c r="AE146" s="117">
        <f t="shared" si="109"/>
        <v>2.6840576279336413E-2</v>
      </c>
      <c r="AF146" s="117">
        <f t="shared" si="109"/>
        <v>2.638770438566972E-2</v>
      </c>
      <c r="AG146" s="117">
        <f t="shared" si="109"/>
        <v>2.6393369120745608E-2</v>
      </c>
      <c r="AH146" s="117">
        <f t="shared" si="109"/>
        <v>2.4643134091135627E-2</v>
      </c>
      <c r="AI146" s="117">
        <f t="shared" ref="AI146:BC146" si="110">IF(AI54="s","s",AI79)</f>
        <v>2.5880658370405318E-2</v>
      </c>
      <c r="AJ146" s="117">
        <f t="shared" si="110"/>
        <v>2.6268678803703437E-2</v>
      </c>
      <c r="AK146" s="117">
        <f t="shared" si="110"/>
        <v>2.6699055223131041E-2</v>
      </c>
      <c r="AL146" s="117">
        <f t="shared" si="110"/>
        <v>2.5429080442468416E-2</v>
      </c>
      <c r="AM146" s="117">
        <f t="shared" si="110"/>
        <v>1.5987575831137687E-2</v>
      </c>
      <c r="AN146" s="117">
        <f t="shared" si="110"/>
        <v>2.2182814209689792E-2</v>
      </c>
      <c r="AO146" s="117">
        <f t="shared" si="110"/>
        <v>2.3881619747194053E-2</v>
      </c>
      <c r="AP146" s="117">
        <f t="shared" si="110"/>
        <v>2.5710224133863847E-2</v>
      </c>
      <c r="AQ146" s="117">
        <f t="shared" si="110"/>
        <v>2.5484196737857484E-2</v>
      </c>
      <c r="AR146" s="117">
        <f t="shared" si="110"/>
        <v>2.5306369871336141E-2</v>
      </c>
      <c r="AS146" s="117">
        <f t="shared" si="110"/>
        <v>2.6249871084727663E-2</v>
      </c>
      <c r="AT146" s="117">
        <f t="shared" si="110"/>
        <v>2.6733178098083739E-2</v>
      </c>
      <c r="AU146" s="117">
        <f t="shared" si="110"/>
        <v>2.756043027444538E-2</v>
      </c>
      <c r="AV146" s="117">
        <f t="shared" si="110"/>
        <v>2.5153063358034813E-2</v>
      </c>
      <c r="AW146" s="117">
        <f t="shared" si="110"/>
        <v>2.5436684916892251E-2</v>
      </c>
      <c r="AX146" s="117">
        <f t="shared" si="110"/>
        <v>2.7043256894845911E-2</v>
      </c>
      <c r="AY146" s="117">
        <f t="shared" si="110"/>
        <v>2.6163307747760038E-2</v>
      </c>
      <c r="AZ146" s="117">
        <f t="shared" si="110"/>
        <v>2.5195930007135051E-2</v>
      </c>
      <c r="BA146" s="117">
        <f t="shared" si="110"/>
        <v>2.4657872554154255E-2</v>
      </c>
      <c r="BB146" s="117">
        <f t="shared" si="110"/>
        <v>2.4866481235877428E-2</v>
      </c>
      <c r="BC146" s="117">
        <f t="shared" si="110"/>
        <v>2.3536630389575954E-2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C149"/>
  <sheetViews>
    <sheetView workbookViewId="0">
      <pane xSplit="2" ySplit="7" topLeftCell="C8" activePane="bottomRight" state="frozen"/>
      <selection activeCell="A124" sqref="A124:XFD149"/>
      <selection pane="topRight" activeCell="A124" sqref="A124:XFD149"/>
      <selection pane="bottomLeft" activeCell="A124" sqref="A124:XFD149"/>
      <selection pane="bottomRight" activeCell="A124" sqref="A124:XFD149"/>
    </sheetView>
  </sheetViews>
  <sheetFormatPr baseColWidth="10" defaultColWidth="11.42578125" defaultRowHeight="15" x14ac:dyDescent="0.25"/>
  <cols>
    <col min="1" max="1" width="11.42578125" style="13"/>
    <col min="2" max="2" width="82.42578125" style="13" customWidth="1"/>
    <col min="3" max="55" width="11.42578125" style="82"/>
    <col min="56" max="56" width="11.42578125" style="88"/>
    <col min="57" max="107" width="11.42578125" style="13" hidden="1" customWidth="1"/>
    <col min="108" max="155" width="0" style="13" hidden="1" customWidth="1"/>
    <col min="156" max="16384" width="11.42578125" style="13"/>
  </cols>
  <sheetData>
    <row r="1" spans="1:107" ht="18.75" x14ac:dyDescent="0.3">
      <c r="A1" s="67" t="s">
        <v>191</v>
      </c>
      <c r="B1" s="7"/>
    </row>
    <row r="2" spans="1:107" x14ac:dyDescent="0.25">
      <c r="A2" s="7" t="s">
        <v>142</v>
      </c>
      <c r="B2" s="7"/>
    </row>
    <row r="3" spans="1:107" x14ac:dyDescent="0.25">
      <c r="A3" s="7" t="s">
        <v>143</v>
      </c>
      <c r="B3" s="7"/>
    </row>
    <row r="4" spans="1:107" x14ac:dyDescent="0.25">
      <c r="A4" s="7"/>
      <c r="B4" s="7"/>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row>
    <row r="5" spans="1:107" x14ac:dyDescent="0.25">
      <c r="A5" s="7"/>
      <c r="B5" s="7"/>
      <c r="BE5" s="13" t="s">
        <v>318</v>
      </c>
    </row>
    <row r="6" spans="1:107" ht="15.75" thickBot="1" x14ac:dyDescent="0.3">
      <c r="A6" s="97" t="s">
        <v>306</v>
      </c>
      <c r="B6" s="98"/>
      <c r="C6" s="104" t="s">
        <v>140</v>
      </c>
    </row>
    <row r="7" spans="1:107" ht="15.75" thickBot="1" x14ac:dyDescent="0.3">
      <c r="A7" s="14" t="s">
        <v>144</v>
      </c>
      <c r="B7" s="15" t="s">
        <v>22</v>
      </c>
      <c r="C7" s="22" t="s">
        <v>47</v>
      </c>
      <c r="D7" s="22" t="s">
        <v>48</v>
      </c>
      <c r="E7" s="22" t="s">
        <v>49</v>
      </c>
      <c r="F7" s="22" t="s">
        <v>50</v>
      </c>
      <c r="G7" s="22" t="s">
        <v>51</v>
      </c>
      <c r="H7" s="22" t="s">
        <v>52</v>
      </c>
      <c r="I7" s="22" t="s">
        <v>53</v>
      </c>
      <c r="J7" s="22" t="s">
        <v>54</v>
      </c>
      <c r="K7" s="22" t="s">
        <v>55</v>
      </c>
      <c r="L7" s="22" t="s">
        <v>56</v>
      </c>
      <c r="M7" s="22" t="s">
        <v>57</v>
      </c>
      <c r="N7" s="22" t="s">
        <v>58</v>
      </c>
      <c r="O7" s="22" t="s">
        <v>59</v>
      </c>
      <c r="P7" s="22" t="s">
        <v>60</v>
      </c>
      <c r="Q7" s="22" t="s">
        <v>61</v>
      </c>
      <c r="R7" s="22" t="s">
        <v>62</v>
      </c>
      <c r="S7" s="22" t="s">
        <v>63</v>
      </c>
      <c r="T7" s="22" t="s">
        <v>64</v>
      </c>
      <c r="U7" s="22" t="s">
        <v>65</v>
      </c>
      <c r="V7" s="22" t="s">
        <v>66</v>
      </c>
      <c r="W7" s="22" t="s">
        <v>67</v>
      </c>
      <c r="X7" s="22" t="s">
        <v>68</v>
      </c>
      <c r="Y7" s="22" t="s">
        <v>69</v>
      </c>
      <c r="Z7" s="22" t="s">
        <v>70</v>
      </c>
      <c r="AA7" s="22" t="s">
        <v>71</v>
      </c>
      <c r="AB7" s="22" t="s">
        <v>72</v>
      </c>
      <c r="AC7" s="22" t="s">
        <v>73</v>
      </c>
      <c r="AD7" s="22" t="s">
        <v>74</v>
      </c>
      <c r="AE7" s="22" t="s">
        <v>75</v>
      </c>
      <c r="AF7" s="22" t="s">
        <v>76</v>
      </c>
      <c r="AG7" s="22" t="s">
        <v>77</v>
      </c>
      <c r="AH7" s="22" t="s">
        <v>78</v>
      </c>
      <c r="AI7" s="22" t="s">
        <v>79</v>
      </c>
      <c r="AJ7" s="22" t="s">
        <v>80</v>
      </c>
      <c r="AK7" s="22" t="s">
        <v>81</v>
      </c>
      <c r="AL7" s="22" t="s">
        <v>82</v>
      </c>
      <c r="AM7" s="22" t="s">
        <v>83</v>
      </c>
      <c r="AN7" s="22" t="s">
        <v>84</v>
      </c>
      <c r="AO7" s="22" t="s">
        <v>85</v>
      </c>
      <c r="AP7" s="22" t="s">
        <v>86</v>
      </c>
      <c r="AQ7" s="22" t="s">
        <v>87</v>
      </c>
      <c r="AR7" s="22" t="s">
        <v>88</v>
      </c>
      <c r="AS7" s="22" t="s">
        <v>89</v>
      </c>
      <c r="AT7" s="22" t="s">
        <v>90</v>
      </c>
      <c r="AU7" s="22" t="s">
        <v>91</v>
      </c>
      <c r="AV7" s="22" t="s">
        <v>92</v>
      </c>
      <c r="AW7" s="22" t="s">
        <v>93</v>
      </c>
      <c r="AX7" s="22" t="s">
        <v>284</v>
      </c>
      <c r="AY7" s="22" t="s">
        <v>312</v>
      </c>
      <c r="AZ7" s="22" t="s">
        <v>316</v>
      </c>
      <c r="BA7" s="22" t="s">
        <v>319</v>
      </c>
      <c r="BB7" s="22" t="s">
        <v>321</v>
      </c>
      <c r="BC7" s="22" t="s">
        <v>323</v>
      </c>
      <c r="BD7" s="89"/>
    </row>
    <row r="8" spans="1:107" ht="15.75" thickBot="1" x14ac:dyDescent="0.3">
      <c r="A8" s="16" t="s">
        <v>94</v>
      </c>
      <c r="B8" s="17" t="s">
        <v>95</v>
      </c>
      <c r="C8" s="81">
        <v>1272.36657077525</v>
      </c>
      <c r="D8" s="81">
        <v>1359.45087077064</v>
      </c>
      <c r="E8" s="81">
        <v>1464.28694994338</v>
      </c>
      <c r="F8" s="81">
        <v>1318.9132139062899</v>
      </c>
      <c r="G8" s="81">
        <v>1351.4968304090801</v>
      </c>
      <c r="H8" s="81">
        <v>1323.9064932311301</v>
      </c>
      <c r="I8" s="81">
        <v>1240.83331316463</v>
      </c>
      <c r="J8" s="81">
        <v>1299.7581029882101</v>
      </c>
      <c r="K8" s="81">
        <v>1339.5264660901901</v>
      </c>
      <c r="L8" s="81">
        <v>1304.1513675773499</v>
      </c>
      <c r="M8" s="81">
        <v>1324.4500433933699</v>
      </c>
      <c r="N8" s="81">
        <v>1383.90115155934</v>
      </c>
      <c r="O8" s="81">
        <v>1411.6012420345101</v>
      </c>
      <c r="P8" s="81">
        <v>1493.01417924322</v>
      </c>
      <c r="Q8" s="81">
        <v>1475.6404456400501</v>
      </c>
      <c r="R8" s="81">
        <v>1416.16565961063</v>
      </c>
      <c r="S8" s="81">
        <v>1376.3546299770001</v>
      </c>
      <c r="T8" s="81">
        <v>1481.37526938318</v>
      </c>
      <c r="U8" s="81">
        <v>1510.2384970099299</v>
      </c>
      <c r="V8" s="81">
        <v>1503.5574823971201</v>
      </c>
      <c r="W8" s="81">
        <v>1532.7627379416299</v>
      </c>
      <c r="X8" s="81">
        <v>1531.27897011595</v>
      </c>
      <c r="Y8" s="81">
        <v>1472.53547449657</v>
      </c>
      <c r="Z8" s="81">
        <v>1572.21640988626</v>
      </c>
      <c r="AA8" s="81">
        <v>1648.6278749471301</v>
      </c>
      <c r="AB8" s="81">
        <v>1616.1065059877001</v>
      </c>
      <c r="AC8" s="81">
        <v>1610.3438339972299</v>
      </c>
      <c r="AD8" s="81">
        <v>1580.2584774397999</v>
      </c>
      <c r="AE8" s="81">
        <v>1534.08559393939</v>
      </c>
      <c r="AF8" s="81">
        <v>1543.7983971808501</v>
      </c>
      <c r="AG8" s="81">
        <v>1506.05997899917</v>
      </c>
      <c r="AH8" s="81">
        <v>1500.6820086149401</v>
      </c>
      <c r="AI8" s="81">
        <v>1479.2298003656001</v>
      </c>
      <c r="AJ8" s="81">
        <v>1492.22829799284</v>
      </c>
      <c r="AK8" s="81">
        <v>1533.7353014793</v>
      </c>
      <c r="AL8" s="81">
        <v>1541.29286889536</v>
      </c>
      <c r="AM8" s="81">
        <v>1563.0572158729201</v>
      </c>
      <c r="AN8" s="81">
        <v>1567.23617638365</v>
      </c>
      <c r="AO8" s="81">
        <v>1613.5187508379299</v>
      </c>
      <c r="AP8" s="81">
        <v>1641.4860768880701</v>
      </c>
      <c r="AQ8" s="81">
        <v>1666.5233396347001</v>
      </c>
      <c r="AR8" s="81">
        <v>1709.08989217976</v>
      </c>
      <c r="AS8" s="81">
        <v>1652.41303970844</v>
      </c>
      <c r="AT8" s="81">
        <v>1677.18753048647</v>
      </c>
      <c r="AU8" s="81">
        <v>1701.8655127263901</v>
      </c>
      <c r="AV8" s="81">
        <v>1639.38130158953</v>
      </c>
      <c r="AW8" s="81">
        <v>1648.9075913270101</v>
      </c>
      <c r="AX8" s="81">
        <v>1696.2426905818099</v>
      </c>
      <c r="AY8" s="81">
        <v>1682.46551540625</v>
      </c>
      <c r="AZ8" s="81">
        <v>1694.2373871029099</v>
      </c>
      <c r="BA8" s="81">
        <v>1650.9376908891099</v>
      </c>
      <c r="BB8" s="81">
        <v>1755.5540875664101</v>
      </c>
      <c r="BC8" s="81">
        <v>1709.7727908925201</v>
      </c>
      <c r="BD8" s="94"/>
      <c r="BE8" s="82" t="str">
        <f>IF(C8&gt;0,IF(C8&lt;5,"SECRETTTTTTTT",""),"")</f>
        <v/>
      </c>
      <c r="BF8" s="82" t="str">
        <f t="shared" ref="BF8:BU8" si="0">IF(D8&gt;0,IF(D8&lt;5,"SECRETTTTTTTT",""),"")</f>
        <v/>
      </c>
      <c r="BG8" s="82" t="str">
        <f t="shared" si="0"/>
        <v/>
      </c>
      <c r="BH8" s="82" t="str">
        <f t="shared" si="0"/>
        <v/>
      </c>
      <c r="BI8" s="82" t="str">
        <f t="shared" si="0"/>
        <v/>
      </c>
      <c r="BJ8" s="82" t="str">
        <f t="shared" si="0"/>
        <v/>
      </c>
      <c r="BK8" s="82" t="str">
        <f t="shared" si="0"/>
        <v/>
      </c>
      <c r="BL8" s="82" t="str">
        <f t="shared" si="0"/>
        <v/>
      </c>
      <c r="BM8" s="82" t="str">
        <f t="shared" si="0"/>
        <v/>
      </c>
      <c r="BN8" s="82" t="str">
        <f t="shared" si="0"/>
        <v/>
      </c>
      <c r="BO8" s="82" t="str">
        <f t="shared" si="0"/>
        <v/>
      </c>
      <c r="BP8" s="82" t="str">
        <f t="shared" si="0"/>
        <v/>
      </c>
      <c r="BQ8" s="82" t="str">
        <f t="shared" si="0"/>
        <v/>
      </c>
      <c r="BR8" s="82" t="str">
        <f t="shared" si="0"/>
        <v/>
      </c>
      <c r="BS8" s="82" t="str">
        <f t="shared" si="0"/>
        <v/>
      </c>
      <c r="BT8" s="82" t="str">
        <f t="shared" si="0"/>
        <v/>
      </c>
      <c r="BU8" s="82" t="str">
        <f t="shared" si="0"/>
        <v/>
      </c>
      <c r="BV8" s="82" t="str">
        <f t="shared" ref="BV8:CK8" si="1">IF(T8&gt;0,IF(T8&lt;5,"SECRETTTTTTTT",""),"")</f>
        <v/>
      </c>
      <c r="BW8" s="82" t="str">
        <f t="shared" si="1"/>
        <v/>
      </c>
      <c r="BX8" s="82" t="str">
        <f t="shared" si="1"/>
        <v/>
      </c>
      <c r="BY8" s="82" t="str">
        <f t="shared" si="1"/>
        <v/>
      </c>
      <c r="BZ8" s="82" t="str">
        <f t="shared" si="1"/>
        <v/>
      </c>
      <c r="CA8" s="82" t="str">
        <f t="shared" si="1"/>
        <v/>
      </c>
      <c r="CB8" s="82" t="str">
        <f t="shared" si="1"/>
        <v/>
      </c>
      <c r="CC8" s="82" t="str">
        <f t="shared" si="1"/>
        <v/>
      </c>
      <c r="CD8" s="82" t="str">
        <f t="shared" si="1"/>
        <v/>
      </c>
      <c r="CE8" s="82" t="str">
        <f t="shared" si="1"/>
        <v/>
      </c>
      <c r="CF8" s="82" t="str">
        <f t="shared" si="1"/>
        <v/>
      </c>
      <c r="CG8" s="82" t="str">
        <f t="shared" si="1"/>
        <v/>
      </c>
      <c r="CH8" s="82" t="str">
        <f t="shared" si="1"/>
        <v/>
      </c>
      <c r="CI8" s="13" t="str">
        <f t="shared" si="1"/>
        <v/>
      </c>
      <c r="CJ8" s="13" t="str">
        <f t="shared" si="1"/>
        <v/>
      </c>
      <c r="CK8" s="13" t="str">
        <f t="shared" si="1"/>
        <v/>
      </c>
      <c r="CL8" s="13" t="str">
        <f t="shared" ref="CL8:DA8" si="2">IF(AJ8&gt;0,IF(AJ8&lt;5,"SECRETTTTTTTT",""),"")</f>
        <v/>
      </c>
      <c r="CM8" s="13" t="str">
        <f t="shared" si="2"/>
        <v/>
      </c>
      <c r="CN8" s="13" t="str">
        <f t="shared" si="2"/>
        <v/>
      </c>
      <c r="CO8" s="13" t="str">
        <f t="shared" si="2"/>
        <v/>
      </c>
      <c r="CP8" s="13" t="str">
        <f t="shared" si="2"/>
        <v/>
      </c>
      <c r="CQ8" s="13" t="str">
        <f t="shared" si="2"/>
        <v/>
      </c>
      <c r="CR8" s="13" t="str">
        <f t="shared" si="2"/>
        <v/>
      </c>
      <c r="CS8" s="13" t="str">
        <f t="shared" si="2"/>
        <v/>
      </c>
      <c r="CT8" s="13" t="str">
        <f t="shared" si="2"/>
        <v/>
      </c>
      <c r="CU8" s="13" t="str">
        <f t="shared" si="2"/>
        <v/>
      </c>
      <c r="CV8" s="13" t="str">
        <f t="shared" si="2"/>
        <v/>
      </c>
      <c r="CW8" s="13" t="str">
        <f t="shared" si="2"/>
        <v/>
      </c>
      <c r="CX8" s="13" t="str">
        <f t="shared" si="2"/>
        <v/>
      </c>
      <c r="CY8" s="13" t="str">
        <f t="shared" si="2"/>
        <v/>
      </c>
      <c r="CZ8" s="13" t="str">
        <f t="shared" si="2"/>
        <v/>
      </c>
      <c r="DA8" s="13" t="str">
        <f t="shared" si="2"/>
        <v/>
      </c>
      <c r="DB8" s="13" t="str">
        <f t="shared" ref="BF8:DB14" si="3">IF(AZ8&gt;0,IF(AZ8&lt;5,"SECRETTTTTTTT",""),"")</f>
        <v/>
      </c>
      <c r="DC8" s="13" t="str">
        <f t="shared" ref="DC8:DC13" si="4">IF(BA8&gt;0,IF(BA8&lt;5,"SECRETTTTTTTT",""),"")</f>
        <v/>
      </c>
    </row>
    <row r="9" spans="1:107" ht="15.75" thickBot="1" x14ac:dyDescent="0.3">
      <c r="A9" s="18"/>
      <c r="B9" s="18" t="s">
        <v>145</v>
      </c>
      <c r="C9" s="77">
        <v>1272.36657077525</v>
      </c>
      <c r="D9" s="77">
        <v>1359.45087077064</v>
      </c>
      <c r="E9" s="77">
        <v>1464.28694994338</v>
      </c>
      <c r="F9" s="77">
        <v>1318.9132139062899</v>
      </c>
      <c r="G9" s="77">
        <v>1351.4968304090801</v>
      </c>
      <c r="H9" s="77">
        <v>1323.9064932311301</v>
      </c>
      <c r="I9" s="77">
        <v>1240.83331316463</v>
      </c>
      <c r="J9" s="77">
        <v>1299.7581029882101</v>
      </c>
      <c r="K9" s="77">
        <v>1339.5264660901901</v>
      </c>
      <c r="L9" s="77">
        <v>1304.1513675773499</v>
      </c>
      <c r="M9" s="77">
        <v>1324.4500433933699</v>
      </c>
      <c r="N9" s="77">
        <v>1383.90115155934</v>
      </c>
      <c r="O9" s="77">
        <v>1411.6012420345101</v>
      </c>
      <c r="P9" s="77">
        <v>1493.01417924322</v>
      </c>
      <c r="Q9" s="77">
        <v>1475.6404456400501</v>
      </c>
      <c r="R9" s="77">
        <v>1416.16565961063</v>
      </c>
      <c r="S9" s="77">
        <v>1376.3546299770001</v>
      </c>
      <c r="T9" s="77">
        <v>1481.37526938318</v>
      </c>
      <c r="U9" s="77">
        <v>1510.2384970099299</v>
      </c>
      <c r="V9" s="77">
        <v>1503.5574823971201</v>
      </c>
      <c r="W9" s="77">
        <v>1532.7627379416299</v>
      </c>
      <c r="X9" s="77">
        <v>1531.27897011595</v>
      </c>
      <c r="Y9" s="77">
        <v>1472.53547449657</v>
      </c>
      <c r="Z9" s="77">
        <v>1572.21640988626</v>
      </c>
      <c r="AA9" s="77">
        <v>1648.6278749471301</v>
      </c>
      <c r="AB9" s="77">
        <v>1616.1065059877001</v>
      </c>
      <c r="AC9" s="77">
        <v>1610.3438339972299</v>
      </c>
      <c r="AD9" s="77">
        <v>1580.2584774397999</v>
      </c>
      <c r="AE9" s="77">
        <v>1534.08559393939</v>
      </c>
      <c r="AF9" s="77">
        <v>1543.7983971808501</v>
      </c>
      <c r="AG9" s="77">
        <v>1506.05997899917</v>
      </c>
      <c r="AH9" s="77">
        <v>1500.6820086149401</v>
      </c>
      <c r="AI9" s="77">
        <v>1479.2298003656001</v>
      </c>
      <c r="AJ9" s="77">
        <v>1492.22829799284</v>
      </c>
      <c r="AK9" s="77">
        <v>1533.7353014793</v>
      </c>
      <c r="AL9" s="77">
        <v>1541.29286889536</v>
      </c>
      <c r="AM9" s="77">
        <v>1563.0572158729201</v>
      </c>
      <c r="AN9" s="77">
        <v>1567.23617638365</v>
      </c>
      <c r="AO9" s="77">
        <v>1613.5187508379299</v>
      </c>
      <c r="AP9" s="77">
        <v>1641.4860768880701</v>
      </c>
      <c r="AQ9" s="77">
        <v>1666.5233396347001</v>
      </c>
      <c r="AR9" s="77">
        <v>1709.08989217976</v>
      </c>
      <c r="AS9" s="77">
        <v>1652.41303970844</v>
      </c>
      <c r="AT9" s="77">
        <v>1677.18753048647</v>
      </c>
      <c r="AU9" s="77">
        <v>1701.8655127263901</v>
      </c>
      <c r="AV9" s="77">
        <v>1639.38130158953</v>
      </c>
      <c r="AW9" s="77">
        <v>1648.9075913270101</v>
      </c>
      <c r="AX9" s="77">
        <v>1696.2426905818099</v>
      </c>
      <c r="AY9" s="77">
        <v>1682.46551540625</v>
      </c>
      <c r="AZ9" s="77">
        <v>1694.2373871029099</v>
      </c>
      <c r="BA9" s="77">
        <v>1650.9376908891099</v>
      </c>
      <c r="BB9" s="77">
        <v>1755.5540875664101</v>
      </c>
      <c r="BC9" s="77">
        <v>1709.7727908925201</v>
      </c>
      <c r="BD9" s="95"/>
      <c r="BE9" s="82" t="str">
        <f>IF(C9&gt;0,IF(C9&lt;5,"SECRETTTTTTTT",""),"")</f>
        <v/>
      </c>
      <c r="BF9" s="82" t="str">
        <f t="shared" si="3"/>
        <v/>
      </c>
      <c r="BG9" s="82" t="str">
        <f t="shared" si="3"/>
        <v/>
      </c>
      <c r="BH9" s="82" t="str">
        <f t="shared" si="3"/>
        <v/>
      </c>
      <c r="BI9" s="82" t="str">
        <f t="shared" si="3"/>
        <v/>
      </c>
      <c r="BJ9" s="82" t="str">
        <f t="shared" si="3"/>
        <v/>
      </c>
      <c r="BK9" s="82" t="str">
        <f t="shared" si="3"/>
        <v/>
      </c>
      <c r="BL9" s="82" t="str">
        <f t="shared" si="3"/>
        <v/>
      </c>
      <c r="BM9" s="82" t="str">
        <f t="shared" si="3"/>
        <v/>
      </c>
      <c r="BN9" s="82" t="str">
        <f t="shared" si="3"/>
        <v/>
      </c>
      <c r="BO9" s="82" t="str">
        <f t="shared" si="3"/>
        <v/>
      </c>
      <c r="BP9" s="82" t="str">
        <f t="shared" si="3"/>
        <v/>
      </c>
      <c r="BQ9" s="82" t="str">
        <f t="shared" si="3"/>
        <v/>
      </c>
      <c r="BR9" s="82" t="str">
        <f t="shared" si="3"/>
        <v/>
      </c>
      <c r="BS9" s="82" t="str">
        <f t="shared" si="3"/>
        <v/>
      </c>
      <c r="BT9" s="82" t="str">
        <f t="shared" si="3"/>
        <v/>
      </c>
      <c r="BU9" s="82" t="str">
        <f t="shared" si="3"/>
        <v/>
      </c>
      <c r="BV9" s="82" t="str">
        <f t="shared" si="3"/>
        <v/>
      </c>
      <c r="BW9" s="82" t="str">
        <f t="shared" si="3"/>
        <v/>
      </c>
      <c r="BX9" s="82" t="str">
        <f t="shared" si="3"/>
        <v/>
      </c>
      <c r="BY9" s="82" t="str">
        <f t="shared" si="3"/>
        <v/>
      </c>
      <c r="BZ9" s="82" t="str">
        <f t="shared" si="3"/>
        <v/>
      </c>
      <c r="CA9" s="82" t="str">
        <f t="shared" si="3"/>
        <v/>
      </c>
      <c r="CB9" s="82" t="str">
        <f t="shared" si="3"/>
        <v/>
      </c>
      <c r="CC9" s="82" t="str">
        <f t="shared" si="3"/>
        <v/>
      </c>
      <c r="CD9" s="82" t="str">
        <f t="shared" si="3"/>
        <v/>
      </c>
      <c r="CE9" s="82" t="str">
        <f t="shared" si="3"/>
        <v/>
      </c>
      <c r="CF9" s="82" t="str">
        <f t="shared" si="3"/>
        <v/>
      </c>
      <c r="CG9" s="82" t="str">
        <f t="shared" si="3"/>
        <v/>
      </c>
      <c r="CH9" s="82" t="str">
        <f t="shared" si="3"/>
        <v/>
      </c>
      <c r="CI9" s="13" t="str">
        <f t="shared" si="3"/>
        <v/>
      </c>
      <c r="CJ9" s="13" t="str">
        <f t="shared" si="3"/>
        <v/>
      </c>
      <c r="CK9" s="13" t="str">
        <f t="shared" si="3"/>
        <v/>
      </c>
      <c r="CL9" s="13" t="str">
        <f t="shared" si="3"/>
        <v/>
      </c>
      <c r="CM9" s="13" t="str">
        <f t="shared" si="3"/>
        <v/>
      </c>
      <c r="CN9" s="13" t="str">
        <f t="shared" si="3"/>
        <v/>
      </c>
      <c r="CO9" s="13" t="str">
        <f t="shared" si="3"/>
        <v/>
      </c>
      <c r="CP9" s="13" t="str">
        <f t="shared" si="3"/>
        <v/>
      </c>
      <c r="CQ9" s="13" t="str">
        <f t="shared" si="3"/>
        <v/>
      </c>
      <c r="CR9" s="13" t="str">
        <f t="shared" si="3"/>
        <v/>
      </c>
      <c r="CS9" s="13" t="str">
        <f t="shared" si="3"/>
        <v/>
      </c>
      <c r="CT9" s="13" t="str">
        <f t="shared" si="3"/>
        <v/>
      </c>
      <c r="CU9" s="13" t="str">
        <f t="shared" si="3"/>
        <v/>
      </c>
      <c r="CV9" s="13" t="str">
        <f t="shared" si="3"/>
        <v/>
      </c>
      <c r="CW9" s="13" t="str">
        <f t="shared" si="3"/>
        <v/>
      </c>
      <c r="CX9" s="13" t="str">
        <f t="shared" si="3"/>
        <v/>
      </c>
      <c r="CY9" s="13" t="str">
        <f t="shared" si="3"/>
        <v/>
      </c>
      <c r="CZ9" s="13" t="str">
        <f t="shared" si="3"/>
        <v/>
      </c>
      <c r="DA9" s="13" t="str">
        <f t="shared" si="3"/>
        <v/>
      </c>
      <c r="DB9" s="13" t="str">
        <f t="shared" si="3"/>
        <v/>
      </c>
      <c r="DC9" s="13" t="str">
        <f t="shared" si="4"/>
        <v/>
      </c>
    </row>
    <row r="10" spans="1:107" ht="15.75" thickBot="1" x14ac:dyDescent="0.3">
      <c r="A10" s="19" t="s">
        <v>96</v>
      </c>
      <c r="B10" s="20" t="s">
        <v>97</v>
      </c>
      <c r="C10" s="81">
        <v>6625.8775927581501</v>
      </c>
      <c r="D10" s="81">
        <v>6609.6904295222002</v>
      </c>
      <c r="E10" s="81">
        <v>6708.2928019771398</v>
      </c>
      <c r="F10" s="81">
        <v>6642.9186654306204</v>
      </c>
      <c r="G10" s="81">
        <v>6514.2949602320996</v>
      </c>
      <c r="H10" s="81">
        <v>6730.4978467353103</v>
      </c>
      <c r="I10" s="81">
        <v>6641.98346530659</v>
      </c>
      <c r="J10" s="81">
        <v>6671.3553937479201</v>
      </c>
      <c r="K10" s="81">
        <v>6821.1355921456197</v>
      </c>
      <c r="L10" s="81">
        <v>6678.1664010377399</v>
      </c>
      <c r="M10" s="81">
        <v>6575.7918735303801</v>
      </c>
      <c r="N10" s="81">
        <v>6604.9257096634301</v>
      </c>
      <c r="O10" s="81">
        <v>6557.5119735574299</v>
      </c>
      <c r="P10" s="81">
        <v>6573.90219483078</v>
      </c>
      <c r="Q10" s="81">
        <v>6665.9010026037504</v>
      </c>
      <c r="R10" s="81">
        <v>6769.9062765135104</v>
      </c>
      <c r="S10" s="81">
        <v>6733.7559530148801</v>
      </c>
      <c r="T10" s="81">
        <v>6817.1353934989102</v>
      </c>
      <c r="U10" s="81">
        <v>6883.54009339813</v>
      </c>
      <c r="V10" s="81">
        <v>6903.15451824107</v>
      </c>
      <c r="W10" s="81">
        <v>6958.4941531733502</v>
      </c>
      <c r="X10" s="81">
        <v>7042.9114982944202</v>
      </c>
      <c r="Y10" s="81">
        <v>7158.1217223136</v>
      </c>
      <c r="Z10" s="81">
        <v>7073.1260283061301</v>
      </c>
      <c r="AA10" s="81">
        <v>7109.3438277484502</v>
      </c>
      <c r="AB10" s="81">
        <v>7110.17146820981</v>
      </c>
      <c r="AC10" s="81">
        <v>7149.9306763853301</v>
      </c>
      <c r="AD10" s="81">
        <v>7196.1364770045002</v>
      </c>
      <c r="AE10" s="81">
        <v>7190.6053891290303</v>
      </c>
      <c r="AF10" s="81">
        <v>7205.6849541082902</v>
      </c>
      <c r="AG10" s="81">
        <v>7227.60785466163</v>
      </c>
      <c r="AH10" s="81">
        <v>7336.4258297876704</v>
      </c>
      <c r="AI10" s="81">
        <v>7346.6174173470799</v>
      </c>
      <c r="AJ10" s="81">
        <v>7306.1239613341604</v>
      </c>
      <c r="AK10" s="81">
        <v>7316.7030647914398</v>
      </c>
      <c r="AL10" s="81">
        <v>7524.2664940183104</v>
      </c>
      <c r="AM10" s="81">
        <v>7359.9321452624099</v>
      </c>
      <c r="AN10" s="81">
        <v>7346.4655830249603</v>
      </c>
      <c r="AO10" s="81">
        <v>7568.7882877177299</v>
      </c>
      <c r="AP10" s="81">
        <v>7497.7406909186802</v>
      </c>
      <c r="AQ10" s="81">
        <v>7553.7405446467001</v>
      </c>
      <c r="AR10" s="81">
        <v>7776.7278816279204</v>
      </c>
      <c r="AS10" s="81">
        <v>7825.4704739006502</v>
      </c>
      <c r="AT10" s="81">
        <v>7858.6639751197999</v>
      </c>
      <c r="AU10" s="81">
        <v>7928.4443485510901</v>
      </c>
      <c r="AV10" s="81">
        <v>8000.6701475358104</v>
      </c>
      <c r="AW10" s="81">
        <v>7932.9659453227996</v>
      </c>
      <c r="AX10" s="81">
        <v>8035.9250098852699</v>
      </c>
      <c r="AY10" s="81">
        <v>8007.5720408385196</v>
      </c>
      <c r="AZ10" s="81">
        <v>7996.5797848213297</v>
      </c>
      <c r="BA10" s="81">
        <v>8011.9372764707696</v>
      </c>
      <c r="BB10" s="81">
        <v>8057.6981855718404</v>
      </c>
      <c r="BC10" s="81">
        <v>8102.3288833792203</v>
      </c>
      <c r="BD10" s="94"/>
      <c r="BE10" s="82" t="str">
        <f t="shared" ref="BE10:BT29" si="5">IF(C10&gt;0,IF(C10&lt;5,"SECRETTTTTTTT",""),"")</f>
        <v/>
      </c>
      <c r="BF10" s="82" t="str">
        <f t="shared" si="3"/>
        <v/>
      </c>
      <c r="BG10" s="82" t="str">
        <f t="shared" si="3"/>
        <v/>
      </c>
      <c r="BH10" s="82" t="str">
        <f t="shared" si="3"/>
        <v/>
      </c>
      <c r="BI10" s="82" t="str">
        <f t="shared" si="3"/>
        <v/>
      </c>
      <c r="BJ10" s="82" t="str">
        <f t="shared" si="3"/>
        <v/>
      </c>
      <c r="BK10" s="82" t="str">
        <f t="shared" si="3"/>
        <v/>
      </c>
      <c r="BL10" s="82" t="str">
        <f t="shared" si="3"/>
        <v/>
      </c>
      <c r="BM10" s="82" t="str">
        <f t="shared" si="3"/>
        <v/>
      </c>
      <c r="BN10" s="82" t="str">
        <f t="shared" si="3"/>
        <v/>
      </c>
      <c r="BO10" s="82" t="str">
        <f t="shared" si="3"/>
        <v/>
      </c>
      <c r="BP10" s="82" t="str">
        <f t="shared" si="3"/>
        <v/>
      </c>
      <c r="BQ10" s="82" t="str">
        <f t="shared" si="3"/>
        <v/>
      </c>
      <c r="BR10" s="82" t="str">
        <f t="shared" si="3"/>
        <v/>
      </c>
      <c r="BS10" s="82" t="str">
        <f t="shared" si="3"/>
        <v/>
      </c>
      <c r="BT10" s="82" t="str">
        <f t="shared" si="3"/>
        <v/>
      </c>
      <c r="BU10" s="82" t="str">
        <f t="shared" si="3"/>
        <v/>
      </c>
      <c r="BV10" s="82" t="str">
        <f t="shared" si="3"/>
        <v/>
      </c>
      <c r="BW10" s="82" t="str">
        <f t="shared" si="3"/>
        <v/>
      </c>
      <c r="BX10" s="82" t="str">
        <f t="shared" si="3"/>
        <v/>
      </c>
      <c r="BY10" s="82" t="str">
        <f t="shared" si="3"/>
        <v/>
      </c>
      <c r="BZ10" s="82" t="str">
        <f t="shared" si="3"/>
        <v/>
      </c>
      <c r="CA10" s="82" t="str">
        <f t="shared" si="3"/>
        <v/>
      </c>
      <c r="CB10" s="82" t="str">
        <f t="shared" si="3"/>
        <v/>
      </c>
      <c r="CC10" s="82" t="str">
        <f t="shared" si="3"/>
        <v/>
      </c>
      <c r="CD10" s="82" t="str">
        <f t="shared" si="3"/>
        <v/>
      </c>
      <c r="CE10" s="82" t="str">
        <f t="shared" si="3"/>
        <v/>
      </c>
      <c r="CF10" s="82" t="str">
        <f t="shared" si="3"/>
        <v/>
      </c>
      <c r="CG10" s="82" t="str">
        <f t="shared" si="3"/>
        <v/>
      </c>
      <c r="CH10" s="82" t="str">
        <f t="shared" si="3"/>
        <v/>
      </c>
      <c r="CI10" s="13" t="str">
        <f t="shared" si="3"/>
        <v/>
      </c>
      <c r="CJ10" s="13" t="str">
        <f t="shared" si="3"/>
        <v/>
      </c>
      <c r="CK10" s="13" t="str">
        <f t="shared" si="3"/>
        <v/>
      </c>
      <c r="CL10" s="13" t="str">
        <f t="shared" si="3"/>
        <v/>
      </c>
      <c r="CM10" s="13" t="str">
        <f t="shared" si="3"/>
        <v/>
      </c>
      <c r="CN10" s="13" t="str">
        <f t="shared" si="3"/>
        <v/>
      </c>
      <c r="CO10" s="13" t="str">
        <f t="shared" si="3"/>
        <v/>
      </c>
      <c r="CP10" s="13" t="str">
        <f t="shared" si="3"/>
        <v/>
      </c>
      <c r="CQ10" s="13" t="str">
        <f t="shared" si="3"/>
        <v/>
      </c>
      <c r="CR10" s="13" t="str">
        <f t="shared" si="3"/>
        <v/>
      </c>
      <c r="CS10" s="13" t="str">
        <f t="shared" si="3"/>
        <v/>
      </c>
      <c r="CT10" s="13" t="str">
        <f t="shared" si="3"/>
        <v/>
      </c>
      <c r="CU10" s="13" t="str">
        <f t="shared" si="3"/>
        <v/>
      </c>
      <c r="CV10" s="13" t="str">
        <f t="shared" si="3"/>
        <v/>
      </c>
      <c r="CW10" s="13" t="str">
        <f t="shared" si="3"/>
        <v/>
      </c>
      <c r="CX10" s="13" t="str">
        <f t="shared" si="3"/>
        <v/>
      </c>
      <c r="CY10" s="13" t="str">
        <f t="shared" si="3"/>
        <v/>
      </c>
      <c r="CZ10" s="13" t="str">
        <f t="shared" si="3"/>
        <v/>
      </c>
      <c r="DA10" s="13" t="str">
        <f t="shared" si="3"/>
        <v/>
      </c>
      <c r="DB10" s="13" t="str">
        <f t="shared" si="3"/>
        <v/>
      </c>
      <c r="DC10" s="13" t="str">
        <f t="shared" si="4"/>
        <v/>
      </c>
    </row>
    <row r="11" spans="1:107" ht="15.75" thickBot="1" x14ac:dyDescent="0.3">
      <c r="A11" s="19" t="s">
        <v>98</v>
      </c>
      <c r="B11" s="20" t="s">
        <v>99</v>
      </c>
      <c r="C11" s="81">
        <v>2624.7966547431001</v>
      </c>
      <c r="D11" s="81">
        <v>2614.9814942050998</v>
      </c>
      <c r="E11" s="81">
        <v>2598.6940211832698</v>
      </c>
      <c r="F11" s="81">
        <v>2637.4662063359401</v>
      </c>
      <c r="G11" s="81">
        <v>2616.4715502333502</v>
      </c>
      <c r="H11" s="81">
        <v>2646.7529414604501</v>
      </c>
      <c r="I11" s="81">
        <v>2694.4866865957001</v>
      </c>
      <c r="J11" s="81">
        <v>2660.7485884533899</v>
      </c>
      <c r="K11" s="81">
        <v>2609.6903112313498</v>
      </c>
      <c r="L11" s="81">
        <v>2627.09524312242</v>
      </c>
      <c r="M11" s="81">
        <v>2663.6570234061101</v>
      </c>
      <c r="N11" s="81">
        <v>2691.4812405090001</v>
      </c>
      <c r="O11" s="81">
        <v>2719.1676263925201</v>
      </c>
      <c r="P11" s="81">
        <v>2715.4398532037098</v>
      </c>
      <c r="Q11" s="81">
        <v>2696.3053042122701</v>
      </c>
      <c r="R11" s="81">
        <v>2722.45157166422</v>
      </c>
      <c r="S11" s="81">
        <v>2697.1927521235898</v>
      </c>
      <c r="T11" s="81">
        <v>2720.93751524248</v>
      </c>
      <c r="U11" s="81">
        <v>2767.2747795103701</v>
      </c>
      <c r="V11" s="81">
        <v>2765.81185403875</v>
      </c>
      <c r="W11" s="81">
        <v>2839.8513200308898</v>
      </c>
      <c r="X11" s="81">
        <v>2829.39376038611</v>
      </c>
      <c r="Y11" s="81">
        <v>2819.3532324523499</v>
      </c>
      <c r="Z11" s="81">
        <v>2802.20171574813</v>
      </c>
      <c r="AA11" s="81">
        <v>2878.56900095934</v>
      </c>
      <c r="AB11" s="81">
        <v>2884.39527684518</v>
      </c>
      <c r="AC11" s="81">
        <v>2927.40808330755</v>
      </c>
      <c r="AD11" s="81">
        <v>2883.4300457476602</v>
      </c>
      <c r="AE11" s="81">
        <v>2900.9820058196101</v>
      </c>
      <c r="AF11" s="81">
        <v>2874.7523090749401</v>
      </c>
      <c r="AG11" s="81">
        <v>2910.57166136367</v>
      </c>
      <c r="AH11" s="81">
        <v>2919.9327144578501</v>
      </c>
      <c r="AI11" s="81">
        <v>2952.3678633812101</v>
      </c>
      <c r="AJ11" s="81">
        <v>2939.1425351593798</v>
      </c>
      <c r="AK11" s="81">
        <v>2943.0392035896298</v>
      </c>
      <c r="AL11" s="81">
        <v>2934.2151942761502</v>
      </c>
      <c r="AM11" s="81">
        <v>2859.1824005741</v>
      </c>
      <c r="AN11" s="81">
        <v>2830.52757142168</v>
      </c>
      <c r="AO11" s="81">
        <v>2954.40789601194</v>
      </c>
      <c r="AP11" s="81">
        <v>2922.6539165295599</v>
      </c>
      <c r="AQ11" s="81">
        <v>2978.7385560530702</v>
      </c>
      <c r="AR11" s="81">
        <v>2996.68135679634</v>
      </c>
      <c r="AS11" s="81">
        <v>3014.74642804518</v>
      </c>
      <c r="AT11" s="81">
        <v>2994.6395047569599</v>
      </c>
      <c r="AU11" s="81">
        <v>2990.9476990315102</v>
      </c>
      <c r="AV11" s="81">
        <v>3020.4904508531699</v>
      </c>
      <c r="AW11" s="81">
        <v>3046.95561060923</v>
      </c>
      <c r="AX11" s="81">
        <v>3072.8625277527799</v>
      </c>
      <c r="AY11" s="81">
        <v>3077.1270259303201</v>
      </c>
      <c r="AZ11" s="81">
        <v>3057.9147334336199</v>
      </c>
      <c r="BA11" s="81">
        <v>3037.83005461123</v>
      </c>
      <c r="BB11" s="81">
        <v>3046.9574022249199</v>
      </c>
      <c r="BC11" s="81">
        <v>3046.8579637984399</v>
      </c>
      <c r="BD11" s="94"/>
      <c r="BE11" s="82" t="str">
        <f t="shared" si="5"/>
        <v/>
      </c>
      <c r="BF11" s="82" t="str">
        <f t="shared" si="3"/>
        <v/>
      </c>
      <c r="BG11" s="82" t="str">
        <f t="shared" si="3"/>
        <v/>
      </c>
      <c r="BH11" s="82" t="str">
        <f t="shared" si="3"/>
        <v/>
      </c>
      <c r="BI11" s="82" t="str">
        <f t="shared" si="3"/>
        <v/>
      </c>
      <c r="BJ11" s="82" t="str">
        <f t="shared" si="3"/>
        <v/>
      </c>
      <c r="BK11" s="82" t="str">
        <f t="shared" si="3"/>
        <v/>
      </c>
      <c r="BL11" s="82" t="str">
        <f t="shared" si="3"/>
        <v/>
      </c>
      <c r="BM11" s="82" t="str">
        <f t="shared" si="3"/>
        <v/>
      </c>
      <c r="BN11" s="82" t="str">
        <f t="shared" si="3"/>
        <v/>
      </c>
      <c r="BO11" s="82" t="str">
        <f t="shared" si="3"/>
        <v/>
      </c>
      <c r="BP11" s="82" t="str">
        <f t="shared" si="3"/>
        <v/>
      </c>
      <c r="BQ11" s="82" t="str">
        <f t="shared" si="3"/>
        <v/>
      </c>
      <c r="BR11" s="82" t="str">
        <f t="shared" si="3"/>
        <v/>
      </c>
      <c r="BS11" s="82" t="str">
        <f t="shared" si="3"/>
        <v/>
      </c>
      <c r="BT11" s="82" t="str">
        <f t="shared" si="3"/>
        <v/>
      </c>
      <c r="BU11" s="82" t="str">
        <f t="shared" si="3"/>
        <v/>
      </c>
      <c r="BV11" s="82" t="str">
        <f t="shared" si="3"/>
        <v/>
      </c>
      <c r="BW11" s="82" t="str">
        <f t="shared" si="3"/>
        <v/>
      </c>
      <c r="BX11" s="82" t="str">
        <f t="shared" si="3"/>
        <v/>
      </c>
      <c r="BY11" s="82" t="str">
        <f t="shared" si="3"/>
        <v/>
      </c>
      <c r="BZ11" s="82" t="str">
        <f t="shared" si="3"/>
        <v/>
      </c>
      <c r="CA11" s="82" t="str">
        <f t="shared" si="3"/>
        <v/>
      </c>
      <c r="CB11" s="82" t="str">
        <f t="shared" si="3"/>
        <v/>
      </c>
      <c r="CC11" s="82" t="str">
        <f t="shared" si="3"/>
        <v/>
      </c>
      <c r="CD11" s="82" t="str">
        <f t="shared" si="3"/>
        <v/>
      </c>
      <c r="CE11" s="82" t="str">
        <f t="shared" si="3"/>
        <v/>
      </c>
      <c r="CF11" s="82" t="str">
        <f t="shared" si="3"/>
        <v/>
      </c>
      <c r="CG11" s="82" t="str">
        <f t="shared" si="3"/>
        <v/>
      </c>
      <c r="CH11" s="82" t="str">
        <f t="shared" si="3"/>
        <v/>
      </c>
      <c r="CI11" s="13" t="str">
        <f t="shared" si="3"/>
        <v/>
      </c>
      <c r="CJ11" s="13" t="str">
        <f t="shared" si="3"/>
        <v/>
      </c>
      <c r="CK11" s="13" t="str">
        <f t="shared" si="3"/>
        <v/>
      </c>
      <c r="CL11" s="13" t="str">
        <f t="shared" si="3"/>
        <v/>
      </c>
      <c r="CM11" s="13" t="str">
        <f t="shared" si="3"/>
        <v/>
      </c>
      <c r="CN11" s="13" t="str">
        <f t="shared" si="3"/>
        <v/>
      </c>
      <c r="CO11" s="13" t="str">
        <f t="shared" si="3"/>
        <v/>
      </c>
      <c r="CP11" s="13" t="str">
        <f t="shared" si="3"/>
        <v/>
      </c>
      <c r="CQ11" s="13" t="str">
        <f t="shared" si="3"/>
        <v/>
      </c>
      <c r="CR11" s="13" t="str">
        <f t="shared" si="3"/>
        <v/>
      </c>
      <c r="CS11" s="13" t="str">
        <f t="shared" si="3"/>
        <v/>
      </c>
      <c r="CT11" s="13" t="str">
        <f t="shared" si="3"/>
        <v/>
      </c>
      <c r="CU11" s="13" t="str">
        <f t="shared" si="3"/>
        <v/>
      </c>
      <c r="CV11" s="13" t="str">
        <f t="shared" si="3"/>
        <v/>
      </c>
      <c r="CW11" s="13" t="str">
        <f t="shared" si="3"/>
        <v/>
      </c>
      <c r="CX11" s="13" t="str">
        <f t="shared" si="3"/>
        <v/>
      </c>
      <c r="CY11" s="13" t="str">
        <f t="shared" si="3"/>
        <v/>
      </c>
      <c r="CZ11" s="13" t="str">
        <f t="shared" si="3"/>
        <v/>
      </c>
      <c r="DA11" s="13" t="str">
        <f t="shared" si="3"/>
        <v/>
      </c>
      <c r="DB11" s="13" t="str">
        <f t="shared" si="3"/>
        <v/>
      </c>
      <c r="DC11" s="13" t="str">
        <f t="shared" si="4"/>
        <v/>
      </c>
    </row>
    <row r="12" spans="1:107" ht="15.75" thickBot="1" x14ac:dyDescent="0.3">
      <c r="A12" s="19" t="s">
        <v>100</v>
      </c>
      <c r="B12" s="20" t="s">
        <v>101</v>
      </c>
      <c r="C12" s="81">
        <v>12225.0870490405</v>
      </c>
      <c r="D12" s="81">
        <v>12036.6901970246</v>
      </c>
      <c r="E12" s="81">
        <v>11818.763215360201</v>
      </c>
      <c r="F12" s="81">
        <v>11626.320347024101</v>
      </c>
      <c r="G12" s="81">
        <v>11546.386334097901</v>
      </c>
      <c r="H12" s="81">
        <v>11384.2357738108</v>
      </c>
      <c r="I12" s="81">
        <v>11364.186952411101</v>
      </c>
      <c r="J12" s="81">
        <v>11231.9113335036</v>
      </c>
      <c r="K12" s="81">
        <v>11222.743252114</v>
      </c>
      <c r="L12" s="81">
        <v>11411.201794696301</v>
      </c>
      <c r="M12" s="81">
        <v>11302.775147370799</v>
      </c>
      <c r="N12" s="81">
        <v>11451.6348671948</v>
      </c>
      <c r="O12" s="81">
        <v>11383.487624061599</v>
      </c>
      <c r="P12" s="81">
        <v>11368.1809818157</v>
      </c>
      <c r="Q12" s="81">
        <v>11198.519381051899</v>
      </c>
      <c r="R12" s="81">
        <v>11215.893338170299</v>
      </c>
      <c r="S12" s="81">
        <v>11035.7225363372</v>
      </c>
      <c r="T12" s="81">
        <v>11098.956519948</v>
      </c>
      <c r="U12" s="81">
        <v>11201.835038388301</v>
      </c>
      <c r="V12" s="81">
        <v>11189.3900355431</v>
      </c>
      <c r="W12" s="81">
        <v>11304.514982000501</v>
      </c>
      <c r="X12" s="81">
        <v>11240.541621673299</v>
      </c>
      <c r="Y12" s="81">
        <v>11223.6699734055</v>
      </c>
      <c r="Z12" s="81">
        <v>11416.447102416099</v>
      </c>
      <c r="AA12" s="81">
        <v>11367.8175525715</v>
      </c>
      <c r="AB12" s="81">
        <v>11580.845929994501</v>
      </c>
      <c r="AC12" s="81">
        <v>11736.4477097012</v>
      </c>
      <c r="AD12" s="81">
        <v>11832.173189188899</v>
      </c>
      <c r="AE12" s="81">
        <v>11778.8676292976</v>
      </c>
      <c r="AF12" s="81">
        <v>11748.5923736156</v>
      </c>
      <c r="AG12" s="81">
        <v>11764.1944111834</v>
      </c>
      <c r="AH12" s="81">
        <v>11820.588167604399</v>
      </c>
      <c r="AI12" s="81">
        <v>11826.0038815977</v>
      </c>
      <c r="AJ12" s="81">
        <v>11768.993753908</v>
      </c>
      <c r="AK12" s="81">
        <v>11683.041591761499</v>
      </c>
      <c r="AL12" s="81">
        <v>11584.3003571839</v>
      </c>
      <c r="AM12" s="81">
        <v>11212.4432203096</v>
      </c>
      <c r="AN12" s="81">
        <v>11400.926450331001</v>
      </c>
      <c r="AO12" s="81">
        <v>11570.180698826</v>
      </c>
      <c r="AP12" s="81">
        <v>11609.9815819577</v>
      </c>
      <c r="AQ12" s="81">
        <v>11536.971021933799</v>
      </c>
      <c r="AR12" s="81">
        <v>11487.241268407801</v>
      </c>
      <c r="AS12" s="81">
        <v>11589.450531577901</v>
      </c>
      <c r="AT12" s="81">
        <v>11696.037728808</v>
      </c>
      <c r="AU12" s="81">
        <v>11840.307782903499</v>
      </c>
      <c r="AV12" s="81">
        <v>11862.8451655641</v>
      </c>
      <c r="AW12" s="81">
        <v>11987.005690313399</v>
      </c>
      <c r="AX12" s="81">
        <v>11987.129530849999</v>
      </c>
      <c r="AY12" s="81">
        <v>11965.349395475399</v>
      </c>
      <c r="AZ12" s="81">
        <v>11959.8375700819</v>
      </c>
      <c r="BA12" s="81">
        <v>11985.451972937501</v>
      </c>
      <c r="BB12" s="81">
        <v>11986.6905858175</v>
      </c>
      <c r="BC12" s="81">
        <v>11915.872018734201</v>
      </c>
      <c r="BD12" s="94"/>
      <c r="BE12" s="82" t="str">
        <f t="shared" si="5"/>
        <v/>
      </c>
      <c r="BF12" s="82" t="str">
        <f t="shared" si="3"/>
        <v/>
      </c>
      <c r="BG12" s="82" t="str">
        <f t="shared" si="3"/>
        <v/>
      </c>
      <c r="BH12" s="82" t="str">
        <f t="shared" si="3"/>
        <v/>
      </c>
      <c r="BI12" s="82" t="str">
        <f t="shared" si="3"/>
        <v/>
      </c>
      <c r="BJ12" s="82" t="str">
        <f t="shared" si="3"/>
        <v/>
      </c>
      <c r="BK12" s="82" t="str">
        <f t="shared" si="3"/>
        <v/>
      </c>
      <c r="BL12" s="82" t="str">
        <f t="shared" si="3"/>
        <v/>
      </c>
      <c r="BM12" s="82" t="str">
        <f t="shared" si="3"/>
        <v/>
      </c>
      <c r="BN12" s="82" t="str">
        <f t="shared" si="3"/>
        <v/>
      </c>
      <c r="BO12" s="82" t="str">
        <f t="shared" si="3"/>
        <v/>
      </c>
      <c r="BP12" s="82" t="str">
        <f t="shared" si="3"/>
        <v/>
      </c>
      <c r="BQ12" s="82" t="str">
        <f t="shared" si="3"/>
        <v/>
      </c>
      <c r="BR12" s="82" t="str">
        <f t="shared" si="3"/>
        <v/>
      </c>
      <c r="BS12" s="82" t="str">
        <f t="shared" si="3"/>
        <v/>
      </c>
      <c r="BT12" s="82" t="str">
        <f t="shared" si="3"/>
        <v/>
      </c>
      <c r="BU12" s="82" t="str">
        <f t="shared" si="3"/>
        <v/>
      </c>
      <c r="BV12" s="82" t="str">
        <f t="shared" si="3"/>
        <v/>
      </c>
      <c r="BW12" s="82" t="str">
        <f t="shared" si="3"/>
        <v/>
      </c>
      <c r="BX12" s="82" t="str">
        <f t="shared" si="3"/>
        <v/>
      </c>
      <c r="BY12" s="82" t="str">
        <f t="shared" si="3"/>
        <v/>
      </c>
      <c r="BZ12" s="82" t="str">
        <f t="shared" si="3"/>
        <v/>
      </c>
      <c r="CA12" s="82" t="str">
        <f t="shared" si="3"/>
        <v/>
      </c>
      <c r="CB12" s="82" t="str">
        <f t="shared" si="3"/>
        <v/>
      </c>
      <c r="CC12" s="82" t="str">
        <f t="shared" si="3"/>
        <v/>
      </c>
      <c r="CD12" s="82" t="str">
        <f t="shared" si="3"/>
        <v/>
      </c>
      <c r="CE12" s="82" t="str">
        <f t="shared" si="3"/>
        <v/>
      </c>
      <c r="CF12" s="82" t="str">
        <f t="shared" si="3"/>
        <v/>
      </c>
      <c r="CG12" s="82" t="str">
        <f t="shared" si="3"/>
        <v/>
      </c>
      <c r="CH12" s="82" t="str">
        <f t="shared" si="3"/>
        <v/>
      </c>
      <c r="CI12" s="13" t="str">
        <f t="shared" si="3"/>
        <v/>
      </c>
      <c r="CJ12" s="13" t="str">
        <f t="shared" si="3"/>
        <v/>
      </c>
      <c r="CK12" s="13" t="str">
        <f t="shared" si="3"/>
        <v/>
      </c>
      <c r="CL12" s="13" t="str">
        <f t="shared" si="3"/>
        <v/>
      </c>
      <c r="CM12" s="13" t="str">
        <f t="shared" si="3"/>
        <v/>
      </c>
      <c r="CN12" s="13" t="str">
        <f t="shared" si="3"/>
        <v/>
      </c>
      <c r="CO12" s="13" t="str">
        <f t="shared" si="3"/>
        <v/>
      </c>
      <c r="CP12" s="13" t="str">
        <f t="shared" si="3"/>
        <v/>
      </c>
      <c r="CQ12" s="13" t="str">
        <f t="shared" si="3"/>
        <v/>
      </c>
      <c r="CR12" s="13" t="str">
        <f t="shared" si="3"/>
        <v/>
      </c>
      <c r="CS12" s="13" t="str">
        <f t="shared" si="3"/>
        <v/>
      </c>
      <c r="CT12" s="13" t="str">
        <f t="shared" si="3"/>
        <v/>
      </c>
      <c r="CU12" s="13" t="str">
        <f t="shared" si="3"/>
        <v/>
      </c>
      <c r="CV12" s="13" t="str">
        <f t="shared" si="3"/>
        <v/>
      </c>
      <c r="CW12" s="13" t="str">
        <f t="shared" si="3"/>
        <v/>
      </c>
      <c r="CX12" s="13" t="str">
        <f t="shared" si="3"/>
        <v/>
      </c>
      <c r="CY12" s="13" t="str">
        <f t="shared" si="3"/>
        <v/>
      </c>
      <c r="CZ12" s="13" t="str">
        <f t="shared" si="3"/>
        <v/>
      </c>
      <c r="DA12" s="13" t="str">
        <f t="shared" si="3"/>
        <v/>
      </c>
      <c r="DB12" s="13" t="str">
        <f t="shared" si="3"/>
        <v/>
      </c>
      <c r="DC12" s="13" t="str">
        <f t="shared" si="4"/>
        <v/>
      </c>
    </row>
    <row r="13" spans="1:107" ht="15.75" thickBot="1" x14ac:dyDescent="0.3">
      <c r="A13" s="19" t="s">
        <v>102</v>
      </c>
      <c r="B13" s="20" t="s">
        <v>103</v>
      </c>
      <c r="C13" s="81">
        <v>1846.6571394960899</v>
      </c>
      <c r="D13" s="81">
        <v>1792.5067323523799</v>
      </c>
      <c r="E13" s="81">
        <v>1889.12888496868</v>
      </c>
      <c r="F13" s="81">
        <v>1903.84995717928</v>
      </c>
      <c r="G13" s="81">
        <v>1941.50896565996</v>
      </c>
      <c r="H13" s="81">
        <v>1920.6726344517399</v>
      </c>
      <c r="I13" s="81">
        <v>1865.5148621410499</v>
      </c>
      <c r="J13" s="81">
        <v>1811.59540202127</v>
      </c>
      <c r="K13" s="81">
        <v>1821.4655625555099</v>
      </c>
      <c r="L13" s="81">
        <v>1855.5979224771299</v>
      </c>
      <c r="M13" s="81">
        <v>1835.5989663924399</v>
      </c>
      <c r="N13" s="81">
        <v>1807.27926239666</v>
      </c>
      <c r="O13" s="81">
        <v>1804.5525844773699</v>
      </c>
      <c r="P13" s="81">
        <v>1842.92377410414</v>
      </c>
      <c r="Q13" s="81">
        <v>1797.0038012646701</v>
      </c>
      <c r="R13" s="81">
        <v>1792.79831121193</v>
      </c>
      <c r="S13" s="81">
        <v>1823.9204802224899</v>
      </c>
      <c r="T13" s="81">
        <v>1894.95729669108</v>
      </c>
      <c r="U13" s="81">
        <v>1807.0696260831101</v>
      </c>
      <c r="V13" s="81">
        <v>1773.49129230067</v>
      </c>
      <c r="W13" s="81">
        <v>1743.1204446845099</v>
      </c>
      <c r="X13" s="81">
        <v>1747.81661998667</v>
      </c>
      <c r="Y13" s="81">
        <v>1789.09038669905</v>
      </c>
      <c r="Z13" s="81">
        <v>1766.6516748566601</v>
      </c>
      <c r="AA13" s="81">
        <v>1769.9960134447799</v>
      </c>
      <c r="AB13" s="81">
        <v>1811.38669640137</v>
      </c>
      <c r="AC13" s="81">
        <v>1809.2075963822101</v>
      </c>
      <c r="AD13" s="81">
        <v>1795.2334930847301</v>
      </c>
      <c r="AE13" s="81">
        <v>1811.1621770858701</v>
      </c>
      <c r="AF13" s="81">
        <v>1853.8051155378901</v>
      </c>
      <c r="AG13" s="81">
        <v>1834.5788735206099</v>
      </c>
      <c r="AH13" s="81">
        <v>1786.3357291023101</v>
      </c>
      <c r="AI13" s="81">
        <v>1769.9932657950001</v>
      </c>
      <c r="AJ13" s="81">
        <v>1796.13696035413</v>
      </c>
      <c r="AK13" s="81">
        <v>1781.70280187004</v>
      </c>
      <c r="AL13" s="81">
        <v>1752.5273571186899</v>
      </c>
      <c r="AM13" s="81">
        <v>1605.56194689326</v>
      </c>
      <c r="AN13" s="81">
        <v>1571.2093840749001</v>
      </c>
      <c r="AO13" s="81">
        <v>1615.43529320163</v>
      </c>
      <c r="AP13" s="81">
        <v>1562.3740497403701</v>
      </c>
      <c r="AQ13" s="81">
        <v>1538.85867444464</v>
      </c>
      <c r="AR13" s="81">
        <v>1528.8287160836401</v>
      </c>
      <c r="AS13" s="81">
        <v>1533.46386223533</v>
      </c>
      <c r="AT13" s="81">
        <v>1564.9553442932199</v>
      </c>
      <c r="AU13" s="81">
        <v>1510.11123577027</v>
      </c>
      <c r="AV13" s="81">
        <v>1535.6041637522401</v>
      </c>
      <c r="AW13" s="81">
        <v>1564.7741674781801</v>
      </c>
      <c r="AX13" s="81">
        <v>1552.25875382405</v>
      </c>
      <c r="AY13" s="81">
        <v>1583.0636472575</v>
      </c>
      <c r="AZ13" s="81">
        <v>1570.6052741928299</v>
      </c>
      <c r="BA13" s="81">
        <v>1569.5647680500001</v>
      </c>
      <c r="BB13" s="81">
        <v>1555.92371513333</v>
      </c>
      <c r="BC13" s="81">
        <v>1560.82003229682</v>
      </c>
      <c r="BD13" s="94"/>
      <c r="BE13" s="82" t="str">
        <f t="shared" si="5"/>
        <v/>
      </c>
      <c r="BF13" s="82" t="str">
        <f t="shared" si="3"/>
        <v/>
      </c>
      <c r="BG13" s="82" t="str">
        <f t="shared" si="3"/>
        <v/>
      </c>
      <c r="BH13" s="82" t="str">
        <f t="shared" si="3"/>
        <v/>
      </c>
      <c r="BI13" s="82" t="str">
        <f t="shared" si="3"/>
        <v/>
      </c>
      <c r="BJ13" s="82" t="str">
        <f t="shared" si="3"/>
        <v/>
      </c>
      <c r="BK13" s="82" t="str">
        <f t="shared" si="3"/>
        <v/>
      </c>
      <c r="BL13" s="82" t="str">
        <f t="shared" si="3"/>
        <v/>
      </c>
      <c r="BM13" s="82" t="str">
        <f t="shared" si="3"/>
        <v/>
      </c>
      <c r="BN13" s="82" t="str">
        <f t="shared" si="3"/>
        <v/>
      </c>
      <c r="BO13" s="82" t="str">
        <f t="shared" si="3"/>
        <v/>
      </c>
      <c r="BP13" s="82" t="str">
        <f t="shared" si="3"/>
        <v/>
      </c>
      <c r="BQ13" s="82" t="str">
        <f t="shared" si="3"/>
        <v/>
      </c>
      <c r="BR13" s="82" t="str">
        <f t="shared" si="3"/>
        <v/>
      </c>
      <c r="BS13" s="82" t="str">
        <f t="shared" si="3"/>
        <v/>
      </c>
      <c r="BT13" s="82" t="str">
        <f t="shared" si="3"/>
        <v/>
      </c>
      <c r="BU13" s="82" t="str">
        <f t="shared" si="3"/>
        <v/>
      </c>
      <c r="BV13" s="82" t="str">
        <f t="shared" si="3"/>
        <v/>
      </c>
      <c r="BW13" s="82" t="str">
        <f t="shared" si="3"/>
        <v/>
      </c>
      <c r="BX13" s="82" t="str">
        <f t="shared" si="3"/>
        <v/>
      </c>
      <c r="BY13" s="82" t="str">
        <f t="shared" si="3"/>
        <v/>
      </c>
      <c r="BZ13" s="82" t="str">
        <f t="shared" si="3"/>
        <v/>
      </c>
      <c r="CA13" s="82" t="str">
        <f t="shared" si="3"/>
        <v/>
      </c>
      <c r="CB13" s="82" t="str">
        <f t="shared" si="3"/>
        <v/>
      </c>
      <c r="CC13" s="82" t="str">
        <f t="shared" si="3"/>
        <v/>
      </c>
      <c r="CD13" s="82" t="str">
        <f t="shared" si="3"/>
        <v/>
      </c>
      <c r="CE13" s="82" t="str">
        <f t="shared" si="3"/>
        <v/>
      </c>
      <c r="CF13" s="82" t="str">
        <f t="shared" si="3"/>
        <v/>
      </c>
      <c r="CG13" s="82" t="str">
        <f t="shared" si="3"/>
        <v/>
      </c>
      <c r="CH13" s="82" t="str">
        <f t="shared" si="3"/>
        <v/>
      </c>
      <c r="CI13" s="13" t="str">
        <f t="shared" si="3"/>
        <v/>
      </c>
      <c r="CJ13" s="13" t="str">
        <f t="shared" si="3"/>
        <v/>
      </c>
      <c r="CK13" s="13" t="str">
        <f t="shared" si="3"/>
        <v/>
      </c>
      <c r="CL13" s="13" t="str">
        <f t="shared" si="3"/>
        <v/>
      </c>
      <c r="CM13" s="13" t="str">
        <f t="shared" si="3"/>
        <v/>
      </c>
      <c r="CN13" s="13" t="str">
        <f t="shared" si="3"/>
        <v/>
      </c>
      <c r="CO13" s="13" t="str">
        <f t="shared" si="3"/>
        <v/>
      </c>
      <c r="CP13" s="13" t="str">
        <f t="shared" si="3"/>
        <v/>
      </c>
      <c r="CQ13" s="13" t="str">
        <f t="shared" si="3"/>
        <v/>
      </c>
      <c r="CR13" s="13" t="str">
        <f t="shared" si="3"/>
        <v/>
      </c>
      <c r="CS13" s="13" t="str">
        <f t="shared" si="3"/>
        <v/>
      </c>
      <c r="CT13" s="13" t="str">
        <f t="shared" si="3"/>
        <v/>
      </c>
      <c r="CU13" s="13" t="str">
        <f t="shared" si="3"/>
        <v/>
      </c>
      <c r="CV13" s="13" t="str">
        <f t="shared" si="3"/>
        <v/>
      </c>
      <c r="CW13" s="13" t="str">
        <f t="shared" si="3"/>
        <v/>
      </c>
      <c r="CX13" s="13" t="str">
        <f t="shared" si="3"/>
        <v/>
      </c>
      <c r="CY13" s="13" t="str">
        <f t="shared" si="3"/>
        <v/>
      </c>
      <c r="CZ13" s="13" t="str">
        <f t="shared" si="3"/>
        <v/>
      </c>
      <c r="DA13" s="13" t="str">
        <f t="shared" si="3"/>
        <v/>
      </c>
      <c r="DB13" s="13" t="str">
        <f t="shared" si="3"/>
        <v/>
      </c>
      <c r="DC13" s="13" t="str">
        <f t="shared" si="4"/>
        <v/>
      </c>
    </row>
    <row r="14" spans="1:107" ht="15.75" thickBot="1" x14ac:dyDescent="0.3">
      <c r="A14" s="19" t="s">
        <v>104</v>
      </c>
      <c r="B14" s="20" t="s">
        <v>8</v>
      </c>
      <c r="C14" s="81">
        <v>28571.286233109899</v>
      </c>
      <c r="D14" s="81">
        <v>28644.203201534499</v>
      </c>
      <c r="E14" s="81">
        <v>28374.110824294799</v>
      </c>
      <c r="F14" s="81">
        <v>28289.4509695673</v>
      </c>
      <c r="G14" s="81">
        <v>28092.816724615801</v>
      </c>
      <c r="H14" s="81">
        <v>27917.7854752354</v>
      </c>
      <c r="I14" s="81">
        <v>27958.407034714899</v>
      </c>
      <c r="J14" s="81">
        <v>27490.805779051301</v>
      </c>
      <c r="K14" s="81">
        <v>27659.210220277299</v>
      </c>
      <c r="L14" s="81">
        <v>27783.094183578</v>
      </c>
      <c r="M14" s="81">
        <v>27730.640565851201</v>
      </c>
      <c r="N14" s="81">
        <v>27640.7972908386</v>
      </c>
      <c r="O14" s="81">
        <v>27596.128445685801</v>
      </c>
      <c r="P14" s="81">
        <v>27646.332078412499</v>
      </c>
      <c r="Q14" s="81">
        <v>27366.546856161302</v>
      </c>
      <c r="R14" s="81">
        <v>27332.003835142299</v>
      </c>
      <c r="S14" s="81">
        <v>27147.8096043183</v>
      </c>
      <c r="T14" s="81">
        <v>27093.8961524796</v>
      </c>
      <c r="U14" s="81">
        <v>27299.440834037501</v>
      </c>
      <c r="V14" s="81">
        <v>27305.481349932699</v>
      </c>
      <c r="W14" s="81">
        <v>27176.9746776508</v>
      </c>
      <c r="X14" s="81">
        <v>27212.431229669899</v>
      </c>
      <c r="Y14" s="81">
        <v>27432.337666390002</v>
      </c>
      <c r="Z14" s="81">
        <v>27547.6917060698</v>
      </c>
      <c r="AA14" s="81">
        <v>27658.324783971999</v>
      </c>
      <c r="AB14" s="81">
        <v>28032.166674763699</v>
      </c>
      <c r="AC14" s="81">
        <v>28237.5266112602</v>
      </c>
      <c r="AD14" s="81">
        <v>28388.682381235201</v>
      </c>
      <c r="AE14" s="81">
        <v>28465.212708387498</v>
      </c>
      <c r="AF14" s="81">
        <v>28275.802194851</v>
      </c>
      <c r="AG14" s="81">
        <v>28129.162932003801</v>
      </c>
      <c r="AH14" s="81">
        <v>27899.081791546399</v>
      </c>
      <c r="AI14" s="81">
        <v>27828.237352644701</v>
      </c>
      <c r="AJ14" s="81">
        <v>27744.645711987399</v>
      </c>
      <c r="AK14" s="81">
        <v>27667.8810604686</v>
      </c>
      <c r="AL14" s="81">
        <v>27305.5215901054</v>
      </c>
      <c r="AM14" s="81">
        <v>25936.548302051298</v>
      </c>
      <c r="AN14" s="81">
        <v>25532.668192469599</v>
      </c>
      <c r="AO14" s="81">
        <v>25891.697497441099</v>
      </c>
      <c r="AP14" s="81">
        <v>26103.5142389797</v>
      </c>
      <c r="AQ14" s="81">
        <v>26222.689439012898</v>
      </c>
      <c r="AR14" s="81">
        <v>26440.441693400498</v>
      </c>
      <c r="AS14" s="81">
        <v>26545.064995812201</v>
      </c>
      <c r="AT14" s="81">
        <v>26322.115763189599</v>
      </c>
      <c r="AU14" s="81">
        <v>26479.071829745601</v>
      </c>
      <c r="AV14" s="81">
        <v>26307.189600799898</v>
      </c>
      <c r="AW14" s="81">
        <v>26290.7475442951</v>
      </c>
      <c r="AX14" s="81">
        <v>26310.5819133533</v>
      </c>
      <c r="AY14" s="81">
        <v>26115.7646263928</v>
      </c>
      <c r="AZ14" s="81">
        <v>26058.034116621198</v>
      </c>
      <c r="BA14" s="81">
        <v>25978.686673521199</v>
      </c>
      <c r="BB14" s="81">
        <v>25928.577485049202</v>
      </c>
      <c r="BC14" s="81">
        <v>25687.807085086999</v>
      </c>
      <c r="BD14" s="94"/>
      <c r="BE14" s="82" t="str">
        <f t="shared" si="5"/>
        <v/>
      </c>
      <c r="BF14" s="82" t="str">
        <f t="shared" si="5"/>
        <v/>
      </c>
      <c r="BG14" s="82" t="str">
        <f t="shared" si="5"/>
        <v/>
      </c>
      <c r="BH14" s="82" t="str">
        <f t="shared" si="5"/>
        <v/>
      </c>
      <c r="BI14" s="82" t="str">
        <f t="shared" si="5"/>
        <v/>
      </c>
      <c r="BJ14" s="82" t="str">
        <f t="shared" si="5"/>
        <v/>
      </c>
      <c r="BK14" s="82" t="str">
        <f t="shared" si="5"/>
        <v/>
      </c>
      <c r="BL14" s="82" t="str">
        <f t="shared" si="5"/>
        <v/>
      </c>
      <c r="BM14" s="82" t="str">
        <f t="shared" si="5"/>
        <v/>
      </c>
      <c r="BN14" s="82" t="str">
        <f t="shared" si="5"/>
        <v/>
      </c>
      <c r="BO14" s="82" t="str">
        <f t="shared" si="5"/>
        <v/>
      </c>
      <c r="BP14" s="82" t="str">
        <f t="shared" si="5"/>
        <v/>
      </c>
      <c r="BQ14" s="82" t="str">
        <f t="shared" si="5"/>
        <v/>
      </c>
      <c r="BR14" s="82" t="str">
        <f t="shared" si="5"/>
        <v/>
      </c>
      <c r="BS14" s="82" t="str">
        <f t="shared" si="5"/>
        <v/>
      </c>
      <c r="BT14" s="82" t="str">
        <f t="shared" si="5"/>
        <v/>
      </c>
      <c r="BU14" s="82" t="str">
        <f t="shared" si="3"/>
        <v/>
      </c>
      <c r="BV14" s="82" t="str">
        <f t="shared" si="3"/>
        <v/>
      </c>
      <c r="BW14" s="82" t="str">
        <f t="shared" si="3"/>
        <v/>
      </c>
      <c r="BX14" s="82" t="str">
        <f t="shared" si="3"/>
        <v/>
      </c>
      <c r="BY14" s="82" t="str">
        <f t="shared" si="3"/>
        <v/>
      </c>
      <c r="BZ14" s="82" t="str">
        <f t="shared" si="3"/>
        <v/>
      </c>
      <c r="CA14" s="82" t="str">
        <f t="shared" si="3"/>
        <v/>
      </c>
      <c r="CB14" s="82" t="str">
        <f t="shared" si="3"/>
        <v/>
      </c>
      <c r="CC14" s="82" t="str">
        <f t="shared" si="3"/>
        <v/>
      </c>
      <c r="CD14" s="82" t="str">
        <f t="shared" ref="CD14:CS29" si="6">IF(AB14&gt;0,IF(AB14&lt;5,"SECRETTTTTTTT",""),"")</f>
        <v/>
      </c>
      <c r="CE14" s="82" t="str">
        <f t="shared" si="6"/>
        <v/>
      </c>
      <c r="CF14" s="82" t="str">
        <f t="shared" si="6"/>
        <v/>
      </c>
      <c r="CG14" s="82" t="str">
        <f t="shared" si="6"/>
        <v/>
      </c>
      <c r="CH14" s="82" t="str">
        <f t="shared" si="6"/>
        <v/>
      </c>
      <c r="CI14" s="13" t="str">
        <f t="shared" si="6"/>
        <v/>
      </c>
      <c r="CJ14" s="13" t="str">
        <f t="shared" si="6"/>
        <v/>
      </c>
      <c r="CK14" s="13" t="str">
        <f t="shared" si="6"/>
        <v/>
      </c>
      <c r="CL14" s="13" t="str">
        <f t="shared" si="6"/>
        <v/>
      </c>
      <c r="CM14" s="13" t="str">
        <f t="shared" si="6"/>
        <v/>
      </c>
      <c r="CN14" s="13" t="str">
        <f t="shared" si="6"/>
        <v/>
      </c>
      <c r="CO14" s="13" t="str">
        <f t="shared" si="6"/>
        <v/>
      </c>
      <c r="CP14" s="13" t="str">
        <f t="shared" si="6"/>
        <v/>
      </c>
      <c r="CQ14" s="13" t="str">
        <f t="shared" si="6"/>
        <v/>
      </c>
      <c r="CR14" s="13" t="str">
        <f t="shared" si="6"/>
        <v/>
      </c>
      <c r="CS14" s="13" t="str">
        <f t="shared" si="6"/>
        <v/>
      </c>
      <c r="CT14" s="13" t="str">
        <f t="shared" ref="CT14:DC29" si="7">IF(AR14&gt;0,IF(AR14&lt;5,"SECRETTTTTTTT",""),"")</f>
        <v/>
      </c>
      <c r="CU14" s="13" t="str">
        <f t="shared" si="7"/>
        <v/>
      </c>
      <c r="CV14" s="13" t="str">
        <f t="shared" si="7"/>
        <v/>
      </c>
      <c r="CW14" s="13" t="str">
        <f t="shared" si="7"/>
        <v/>
      </c>
      <c r="CX14" s="13" t="str">
        <f t="shared" si="7"/>
        <v/>
      </c>
      <c r="CY14" s="13" t="str">
        <f t="shared" si="7"/>
        <v/>
      </c>
      <c r="CZ14" s="13" t="str">
        <f t="shared" si="7"/>
        <v/>
      </c>
      <c r="DA14" s="13" t="str">
        <f t="shared" si="7"/>
        <v/>
      </c>
      <c r="DB14" s="13" t="str">
        <f t="shared" si="7"/>
        <v/>
      </c>
      <c r="DC14" s="13" t="str">
        <f t="shared" si="7"/>
        <v/>
      </c>
    </row>
    <row r="15" spans="1:107" ht="15.75" thickBot="1" x14ac:dyDescent="0.3">
      <c r="A15" s="18"/>
      <c r="B15" s="18" t="s">
        <v>146</v>
      </c>
      <c r="C15" s="77">
        <v>51893.704669147737</v>
      </c>
      <c r="D15" s="77">
        <v>51698.072054638775</v>
      </c>
      <c r="E15" s="77">
        <v>51388.989747784086</v>
      </c>
      <c r="F15" s="77">
        <v>51100.006145537234</v>
      </c>
      <c r="G15" s="77">
        <v>50711.478534839116</v>
      </c>
      <c r="H15" s="77">
        <v>50599.944671693702</v>
      </c>
      <c r="I15" s="77">
        <v>50524.579001169332</v>
      </c>
      <c r="J15" s="77">
        <v>49866.416496777485</v>
      </c>
      <c r="K15" s="77">
        <v>50134.244938323784</v>
      </c>
      <c r="L15" s="77">
        <v>50355.155544911584</v>
      </c>
      <c r="M15" s="77">
        <v>50108.46357655093</v>
      </c>
      <c r="N15" s="77">
        <v>50196.118370602489</v>
      </c>
      <c r="O15" s="77">
        <v>50060.848254174722</v>
      </c>
      <c r="P15" s="77">
        <v>50146.778882366831</v>
      </c>
      <c r="Q15" s="77">
        <v>49724.276345293889</v>
      </c>
      <c r="R15" s="77">
        <v>49833.053332702257</v>
      </c>
      <c r="S15" s="77">
        <v>49438.401326016457</v>
      </c>
      <c r="T15" s="77">
        <v>49625.882877860073</v>
      </c>
      <c r="U15" s="77">
        <v>49959.160371417413</v>
      </c>
      <c r="V15" s="77">
        <v>49937.329050056287</v>
      </c>
      <c r="W15" s="77">
        <v>50022.955577540051</v>
      </c>
      <c r="X15" s="77">
        <v>50073.094730010394</v>
      </c>
      <c r="Y15" s="77">
        <v>50422.572981260499</v>
      </c>
      <c r="Z15" s="77">
        <v>50606.118227396822</v>
      </c>
      <c r="AA15" s="77">
        <v>50784.051178696071</v>
      </c>
      <c r="AB15" s="77">
        <v>51418.966046214555</v>
      </c>
      <c r="AC15" s="77">
        <v>51860.520677036489</v>
      </c>
      <c r="AD15" s="77">
        <v>52095.655586260989</v>
      </c>
      <c r="AE15" s="77">
        <v>52146.829909719614</v>
      </c>
      <c r="AF15" s="77">
        <v>51958.636947187719</v>
      </c>
      <c r="AG15" s="77">
        <v>51866.115732733117</v>
      </c>
      <c r="AH15" s="77">
        <v>51762.364232498629</v>
      </c>
      <c r="AI15" s="77">
        <v>51723.219780765692</v>
      </c>
      <c r="AJ15" s="77">
        <v>51555.042922743072</v>
      </c>
      <c r="AK15" s="77">
        <v>51392.367722481213</v>
      </c>
      <c r="AL15" s="77">
        <v>51100.830992702453</v>
      </c>
      <c r="AM15" s="77">
        <v>48973.668015090669</v>
      </c>
      <c r="AN15" s="77">
        <v>48681.797181322137</v>
      </c>
      <c r="AO15" s="77">
        <v>49600.509673198394</v>
      </c>
      <c r="AP15" s="77">
        <v>49696.264478126017</v>
      </c>
      <c r="AQ15" s="77">
        <v>49830.998236091109</v>
      </c>
      <c r="AR15" s="77">
        <v>50229.920916316201</v>
      </c>
      <c r="AS15" s="77">
        <v>50508.196291571265</v>
      </c>
      <c r="AT15" s="77">
        <v>50436.412316167582</v>
      </c>
      <c r="AU15" s="77">
        <v>50748.882896001967</v>
      </c>
      <c r="AV15" s="77">
        <v>50726.799528505217</v>
      </c>
      <c r="AW15" s="77">
        <v>50822.448958018707</v>
      </c>
      <c r="AX15" s="77">
        <v>50958.757735665407</v>
      </c>
      <c r="AY15" s="77">
        <v>50748.876735894533</v>
      </c>
      <c r="AZ15" s="77">
        <v>50642.971479150874</v>
      </c>
      <c r="BA15" s="77">
        <v>50583.470745590697</v>
      </c>
      <c r="BB15" s="77">
        <v>50575.847373796787</v>
      </c>
      <c r="BC15" s="77">
        <v>50313.685983295676</v>
      </c>
      <c r="BD15" s="95"/>
      <c r="BE15" s="82" t="str">
        <f t="shared" si="5"/>
        <v/>
      </c>
      <c r="BF15" s="82" t="str">
        <f t="shared" si="5"/>
        <v/>
      </c>
      <c r="BG15" s="82" t="str">
        <f t="shared" si="5"/>
        <v/>
      </c>
      <c r="BH15" s="82" t="str">
        <f t="shared" si="5"/>
        <v/>
      </c>
      <c r="BI15" s="82" t="str">
        <f t="shared" si="5"/>
        <v/>
      </c>
      <c r="BJ15" s="82" t="str">
        <f t="shared" si="5"/>
        <v/>
      </c>
      <c r="BK15" s="82" t="str">
        <f t="shared" si="5"/>
        <v/>
      </c>
      <c r="BL15" s="82" t="str">
        <f t="shared" si="5"/>
        <v/>
      </c>
      <c r="BM15" s="82" t="str">
        <f t="shared" si="5"/>
        <v/>
      </c>
      <c r="BN15" s="82" t="str">
        <f t="shared" si="5"/>
        <v/>
      </c>
      <c r="BO15" s="82" t="str">
        <f t="shared" si="5"/>
        <v/>
      </c>
      <c r="BP15" s="82" t="str">
        <f t="shared" si="5"/>
        <v/>
      </c>
      <c r="BQ15" s="82" t="str">
        <f t="shared" si="5"/>
        <v/>
      </c>
      <c r="BR15" s="82" t="str">
        <f t="shared" si="5"/>
        <v/>
      </c>
      <c r="BS15" s="82" t="str">
        <f t="shared" si="5"/>
        <v/>
      </c>
      <c r="BT15" s="82" t="str">
        <f t="shared" si="5"/>
        <v/>
      </c>
      <c r="BU15" s="82" t="str">
        <f t="shared" ref="BU15:CE28" si="8">IF(S15&gt;0,IF(S15&lt;5,"SECRETTTTTTTT",""),"")</f>
        <v/>
      </c>
      <c r="BV15" s="82" t="str">
        <f t="shared" si="8"/>
        <v/>
      </c>
      <c r="BW15" s="82" t="str">
        <f t="shared" si="8"/>
        <v/>
      </c>
      <c r="BX15" s="82" t="str">
        <f t="shared" si="8"/>
        <v/>
      </c>
      <c r="BY15" s="82" t="str">
        <f t="shared" si="8"/>
        <v/>
      </c>
      <c r="BZ15" s="82" t="str">
        <f t="shared" si="8"/>
        <v/>
      </c>
      <c r="CA15" s="82" t="str">
        <f t="shared" si="8"/>
        <v/>
      </c>
      <c r="CB15" s="82" t="str">
        <f t="shared" si="8"/>
        <v/>
      </c>
      <c r="CC15" s="82" t="str">
        <f t="shared" si="8"/>
        <v/>
      </c>
      <c r="CD15" s="82" t="str">
        <f t="shared" si="8"/>
        <v/>
      </c>
      <c r="CE15" s="82" t="str">
        <f t="shared" si="8"/>
        <v/>
      </c>
      <c r="CF15" s="82" t="str">
        <f t="shared" si="6"/>
        <v/>
      </c>
      <c r="CG15" s="82" t="str">
        <f t="shared" si="6"/>
        <v/>
      </c>
      <c r="CH15" s="82" t="str">
        <f t="shared" si="6"/>
        <v/>
      </c>
      <c r="CI15" s="13" t="str">
        <f t="shared" si="6"/>
        <v/>
      </c>
      <c r="CJ15" s="13" t="str">
        <f t="shared" si="6"/>
        <v/>
      </c>
      <c r="CK15" s="13" t="str">
        <f t="shared" si="6"/>
        <v/>
      </c>
      <c r="CL15" s="13" t="str">
        <f t="shared" si="6"/>
        <v/>
      </c>
      <c r="CM15" s="13" t="str">
        <f t="shared" si="6"/>
        <v/>
      </c>
      <c r="CN15" s="13" t="str">
        <f t="shared" si="6"/>
        <v/>
      </c>
      <c r="CO15" s="13" t="str">
        <f t="shared" si="6"/>
        <v/>
      </c>
      <c r="CP15" s="13" t="str">
        <f t="shared" si="6"/>
        <v/>
      </c>
      <c r="CQ15" s="13" t="str">
        <f t="shared" si="6"/>
        <v/>
      </c>
      <c r="CR15" s="13" t="str">
        <f t="shared" si="6"/>
        <v/>
      </c>
      <c r="CS15" s="13" t="str">
        <f t="shared" si="6"/>
        <v/>
      </c>
      <c r="CT15" s="13" t="str">
        <f t="shared" si="7"/>
        <v/>
      </c>
      <c r="CU15" s="13" t="str">
        <f t="shared" si="7"/>
        <v/>
      </c>
      <c r="CV15" s="13" t="str">
        <f t="shared" si="7"/>
        <v/>
      </c>
      <c r="CW15" s="13" t="str">
        <f t="shared" si="7"/>
        <v/>
      </c>
      <c r="CX15" s="13" t="str">
        <f t="shared" si="7"/>
        <v/>
      </c>
      <c r="CY15" s="13" t="str">
        <f t="shared" si="7"/>
        <v/>
      </c>
      <c r="CZ15" s="13" t="str">
        <f t="shared" si="7"/>
        <v/>
      </c>
      <c r="DA15" s="13" t="str">
        <f t="shared" si="7"/>
        <v/>
      </c>
      <c r="DB15" s="13" t="str">
        <f t="shared" si="7"/>
        <v/>
      </c>
      <c r="DC15" s="13" t="str">
        <f t="shared" si="7"/>
        <v/>
      </c>
    </row>
    <row r="16" spans="1:107" ht="15.75" thickBot="1" x14ac:dyDescent="0.3">
      <c r="A16" s="16" t="s">
        <v>105</v>
      </c>
      <c r="B16" s="17" t="s">
        <v>10</v>
      </c>
      <c r="C16" s="81">
        <v>20040.623358069501</v>
      </c>
      <c r="D16" s="81">
        <v>19857.469721677298</v>
      </c>
      <c r="E16" s="81">
        <v>19981.496882353698</v>
      </c>
      <c r="F16" s="81">
        <v>20042.9148513488</v>
      </c>
      <c r="G16" s="81">
        <v>19995.0199949497</v>
      </c>
      <c r="H16" s="81">
        <v>19908.329493546898</v>
      </c>
      <c r="I16" s="81">
        <v>19919.167973</v>
      </c>
      <c r="J16" s="81">
        <v>20018.5222283851</v>
      </c>
      <c r="K16" s="81">
        <v>20036.656042792099</v>
      </c>
      <c r="L16" s="81">
        <v>20399.4025852614</v>
      </c>
      <c r="M16" s="81">
        <v>20353.5738763513</v>
      </c>
      <c r="N16" s="81">
        <v>20303.2534769218</v>
      </c>
      <c r="O16" s="81">
        <v>20326.992876139801</v>
      </c>
      <c r="P16" s="81">
        <v>20044.4394372764</v>
      </c>
      <c r="Q16" s="81">
        <v>19911.005779428899</v>
      </c>
      <c r="R16" s="81">
        <v>19804.574510820101</v>
      </c>
      <c r="S16" s="81">
        <v>19550.800039212299</v>
      </c>
      <c r="T16" s="81">
        <v>19416.828165447201</v>
      </c>
      <c r="U16" s="81">
        <v>19388.010894024301</v>
      </c>
      <c r="V16" s="81">
        <v>19711.7711628041</v>
      </c>
      <c r="W16" s="81">
        <v>19687.592012458099</v>
      </c>
      <c r="X16" s="81">
        <v>19845.037990820401</v>
      </c>
      <c r="Y16" s="81">
        <v>20210.896853591199</v>
      </c>
      <c r="Z16" s="81">
        <v>20225.836866896399</v>
      </c>
      <c r="AA16" s="81">
        <v>20545.2079942618</v>
      </c>
      <c r="AB16" s="81">
        <v>20737.9149527136</v>
      </c>
      <c r="AC16" s="81">
        <v>20627.8508980078</v>
      </c>
      <c r="AD16" s="81">
        <v>20754.000489451599</v>
      </c>
      <c r="AE16" s="81">
        <v>20744.5159537777</v>
      </c>
      <c r="AF16" s="81">
        <v>20844.944684481401</v>
      </c>
      <c r="AG16" s="81">
        <v>21150.703267031498</v>
      </c>
      <c r="AH16" s="81">
        <v>21116.122521891699</v>
      </c>
      <c r="AI16" s="81">
        <v>21455.749310413401</v>
      </c>
      <c r="AJ16" s="81">
        <v>21586.328862356298</v>
      </c>
      <c r="AK16" s="81">
        <v>21684.843823688199</v>
      </c>
      <c r="AL16" s="81">
        <v>21585.445426816899</v>
      </c>
      <c r="AM16" s="81">
        <v>20589.375750976898</v>
      </c>
      <c r="AN16" s="81">
        <v>21591.809602551501</v>
      </c>
      <c r="AO16" s="81">
        <v>22245.729081995101</v>
      </c>
      <c r="AP16" s="81">
        <v>22492.456275243901</v>
      </c>
      <c r="AQ16" s="81">
        <v>22895.380213570599</v>
      </c>
      <c r="AR16" s="81">
        <v>22660.2261072488</v>
      </c>
      <c r="AS16" s="81">
        <v>22649.509714890701</v>
      </c>
      <c r="AT16" s="81">
        <v>22750.375047476198</v>
      </c>
      <c r="AU16" s="81">
        <v>22798.7644838087</v>
      </c>
      <c r="AV16" s="81">
        <v>22588.884661704698</v>
      </c>
      <c r="AW16" s="81">
        <v>22582.519100385802</v>
      </c>
      <c r="AX16" s="81">
        <v>22618.142870071799</v>
      </c>
      <c r="AY16" s="81">
        <v>22532.522340001899</v>
      </c>
      <c r="AZ16" s="81">
        <v>22400.4091380881</v>
      </c>
      <c r="BA16" s="81">
        <v>22274.1816327173</v>
      </c>
      <c r="BB16" s="81">
        <v>22346.059240236002</v>
      </c>
      <c r="BC16" s="81">
        <v>21818.9548486813</v>
      </c>
      <c r="BD16" s="94"/>
      <c r="BE16" s="82" t="str">
        <f t="shared" si="5"/>
        <v/>
      </c>
      <c r="BF16" s="82" t="str">
        <f t="shared" si="5"/>
        <v/>
      </c>
      <c r="BG16" s="82" t="str">
        <f t="shared" si="5"/>
        <v/>
      </c>
      <c r="BH16" s="82" t="str">
        <f t="shared" si="5"/>
        <v/>
      </c>
      <c r="BI16" s="82" t="str">
        <f t="shared" si="5"/>
        <v/>
      </c>
      <c r="BJ16" s="82" t="str">
        <f t="shared" si="5"/>
        <v/>
      </c>
      <c r="BK16" s="82" t="str">
        <f t="shared" si="5"/>
        <v/>
      </c>
      <c r="BL16" s="82" t="str">
        <f t="shared" si="5"/>
        <v/>
      </c>
      <c r="BM16" s="82" t="str">
        <f t="shared" si="5"/>
        <v/>
      </c>
      <c r="BN16" s="82" t="str">
        <f t="shared" si="5"/>
        <v/>
      </c>
      <c r="BO16" s="82" t="str">
        <f t="shared" si="5"/>
        <v/>
      </c>
      <c r="BP16" s="82" t="str">
        <f t="shared" si="5"/>
        <v/>
      </c>
      <c r="BQ16" s="82" t="str">
        <f t="shared" si="5"/>
        <v/>
      </c>
      <c r="BR16" s="82" t="str">
        <f t="shared" si="5"/>
        <v/>
      </c>
      <c r="BS16" s="82" t="str">
        <f t="shared" si="5"/>
        <v/>
      </c>
      <c r="BT16" s="82" t="str">
        <f t="shared" si="5"/>
        <v/>
      </c>
      <c r="BU16" s="82" t="str">
        <f t="shared" si="8"/>
        <v/>
      </c>
      <c r="BV16" s="82" t="str">
        <f t="shared" si="8"/>
        <v/>
      </c>
      <c r="BW16" s="82" t="str">
        <f t="shared" si="8"/>
        <v/>
      </c>
      <c r="BX16" s="82" t="str">
        <f t="shared" si="8"/>
        <v/>
      </c>
      <c r="BY16" s="82" t="str">
        <f t="shared" si="8"/>
        <v/>
      </c>
      <c r="BZ16" s="82" t="str">
        <f t="shared" si="8"/>
        <v/>
      </c>
      <c r="CA16" s="82" t="str">
        <f t="shared" si="8"/>
        <v/>
      </c>
      <c r="CB16" s="82" t="str">
        <f t="shared" si="8"/>
        <v/>
      </c>
      <c r="CC16" s="82" t="str">
        <f t="shared" si="8"/>
        <v/>
      </c>
      <c r="CD16" s="82" t="str">
        <f t="shared" si="8"/>
        <v/>
      </c>
      <c r="CE16" s="82" t="str">
        <f t="shared" si="8"/>
        <v/>
      </c>
      <c r="CF16" s="82" t="str">
        <f t="shared" si="6"/>
        <v/>
      </c>
      <c r="CG16" s="82" t="str">
        <f t="shared" si="6"/>
        <v/>
      </c>
      <c r="CH16" s="82" t="str">
        <f t="shared" si="6"/>
        <v/>
      </c>
      <c r="CI16" s="13" t="str">
        <f t="shared" si="6"/>
        <v/>
      </c>
      <c r="CJ16" s="13" t="str">
        <f t="shared" si="6"/>
        <v/>
      </c>
      <c r="CK16" s="13" t="str">
        <f t="shared" si="6"/>
        <v/>
      </c>
      <c r="CL16" s="13" t="str">
        <f t="shared" si="6"/>
        <v/>
      </c>
      <c r="CM16" s="13" t="str">
        <f t="shared" si="6"/>
        <v/>
      </c>
      <c r="CN16" s="13" t="str">
        <f t="shared" si="6"/>
        <v/>
      </c>
      <c r="CO16" s="13" t="str">
        <f t="shared" si="6"/>
        <v/>
      </c>
      <c r="CP16" s="13" t="str">
        <f t="shared" si="6"/>
        <v/>
      </c>
      <c r="CQ16" s="13" t="str">
        <f t="shared" si="6"/>
        <v/>
      </c>
      <c r="CR16" s="13" t="str">
        <f t="shared" si="6"/>
        <v/>
      </c>
      <c r="CS16" s="13" t="str">
        <f t="shared" si="6"/>
        <v/>
      </c>
      <c r="CT16" s="13" t="str">
        <f t="shared" si="7"/>
        <v/>
      </c>
      <c r="CU16" s="13" t="str">
        <f t="shared" si="7"/>
        <v/>
      </c>
      <c r="CV16" s="13" t="str">
        <f t="shared" si="7"/>
        <v/>
      </c>
      <c r="CW16" s="13" t="str">
        <f t="shared" si="7"/>
        <v/>
      </c>
      <c r="CX16" s="13" t="str">
        <f t="shared" si="7"/>
        <v/>
      </c>
      <c r="CY16" s="13" t="str">
        <f t="shared" si="7"/>
        <v/>
      </c>
      <c r="CZ16" s="13" t="str">
        <f t="shared" si="7"/>
        <v/>
      </c>
      <c r="DA16" s="13" t="str">
        <f t="shared" si="7"/>
        <v/>
      </c>
      <c r="DB16" s="13" t="str">
        <f t="shared" si="7"/>
        <v/>
      </c>
      <c r="DC16" s="13" t="str">
        <f t="shared" si="7"/>
        <v/>
      </c>
    </row>
    <row r="17" spans="1:107" ht="15.75" thickBot="1" x14ac:dyDescent="0.3">
      <c r="A17" s="18"/>
      <c r="B17" s="21" t="s">
        <v>147</v>
      </c>
      <c r="C17" s="77">
        <v>20040.623358069501</v>
      </c>
      <c r="D17" s="77">
        <v>19857.469721677298</v>
      </c>
      <c r="E17" s="77">
        <v>19981.496882353698</v>
      </c>
      <c r="F17" s="77">
        <v>20042.9148513488</v>
      </c>
      <c r="G17" s="77">
        <v>19995.0199949497</v>
      </c>
      <c r="H17" s="77">
        <v>19908.329493546898</v>
      </c>
      <c r="I17" s="77">
        <v>19919.167973</v>
      </c>
      <c r="J17" s="77">
        <v>20018.5222283851</v>
      </c>
      <c r="K17" s="77">
        <v>20036.656042792099</v>
      </c>
      <c r="L17" s="77">
        <v>20399.4025852614</v>
      </c>
      <c r="M17" s="77">
        <v>20353.5738763513</v>
      </c>
      <c r="N17" s="77">
        <v>20303.2534769218</v>
      </c>
      <c r="O17" s="77">
        <v>20326.992876139801</v>
      </c>
      <c r="P17" s="77">
        <v>20044.4394372764</v>
      </c>
      <c r="Q17" s="77">
        <v>19911.005779428899</v>
      </c>
      <c r="R17" s="77">
        <v>19804.574510820101</v>
      </c>
      <c r="S17" s="77">
        <v>19550.800039212299</v>
      </c>
      <c r="T17" s="77">
        <v>19416.828165447201</v>
      </c>
      <c r="U17" s="77">
        <v>19388.010894024301</v>
      </c>
      <c r="V17" s="77">
        <v>19711.7711628041</v>
      </c>
      <c r="W17" s="77">
        <v>19687.592012458099</v>
      </c>
      <c r="X17" s="77">
        <v>19845.037990820401</v>
      </c>
      <c r="Y17" s="77">
        <v>20210.896853591199</v>
      </c>
      <c r="Z17" s="77">
        <v>20225.836866896399</v>
      </c>
      <c r="AA17" s="77">
        <v>20545.2079942618</v>
      </c>
      <c r="AB17" s="77">
        <v>20737.9149527136</v>
      </c>
      <c r="AC17" s="77">
        <v>20627.8508980078</v>
      </c>
      <c r="AD17" s="77">
        <v>20754.000489451599</v>
      </c>
      <c r="AE17" s="77">
        <v>20744.5159537777</v>
      </c>
      <c r="AF17" s="77">
        <v>20844.944684481401</v>
      </c>
      <c r="AG17" s="77">
        <v>21150.703267031498</v>
      </c>
      <c r="AH17" s="77">
        <v>21116.122521891699</v>
      </c>
      <c r="AI17" s="77">
        <v>21455.749310413401</v>
      </c>
      <c r="AJ17" s="77">
        <v>21586.328862356298</v>
      </c>
      <c r="AK17" s="77">
        <v>21684.843823688199</v>
      </c>
      <c r="AL17" s="77">
        <v>21585.445426816899</v>
      </c>
      <c r="AM17" s="77">
        <v>20589.375750976898</v>
      </c>
      <c r="AN17" s="77">
        <v>21591.809602551501</v>
      </c>
      <c r="AO17" s="77">
        <v>22245.729081995101</v>
      </c>
      <c r="AP17" s="77">
        <v>22492.456275243901</v>
      </c>
      <c r="AQ17" s="77">
        <v>22895.380213570599</v>
      </c>
      <c r="AR17" s="77">
        <v>22660.2261072488</v>
      </c>
      <c r="AS17" s="77">
        <v>22649.509714890701</v>
      </c>
      <c r="AT17" s="77">
        <v>22750.375047476198</v>
      </c>
      <c r="AU17" s="77">
        <v>22798.7644838087</v>
      </c>
      <c r="AV17" s="77">
        <v>22588.884661704698</v>
      </c>
      <c r="AW17" s="77">
        <v>22582.519100385802</v>
      </c>
      <c r="AX17" s="77">
        <v>22618.142870071799</v>
      </c>
      <c r="AY17" s="77">
        <v>22532.522340001899</v>
      </c>
      <c r="AZ17" s="77">
        <v>22400.4091380881</v>
      </c>
      <c r="BA17" s="77">
        <v>22274.1816327173</v>
      </c>
      <c r="BB17" s="77">
        <v>22346.059240236002</v>
      </c>
      <c r="BC17" s="77">
        <v>21818.9548486813</v>
      </c>
      <c r="BD17" s="95"/>
      <c r="BE17" s="82" t="str">
        <f t="shared" si="5"/>
        <v/>
      </c>
      <c r="BF17" s="82" t="str">
        <f t="shared" si="5"/>
        <v/>
      </c>
      <c r="BG17" s="82" t="str">
        <f t="shared" si="5"/>
        <v/>
      </c>
      <c r="BH17" s="82" t="str">
        <f t="shared" si="5"/>
        <v/>
      </c>
      <c r="BI17" s="82" t="str">
        <f t="shared" si="5"/>
        <v/>
      </c>
      <c r="BJ17" s="82" t="str">
        <f t="shared" si="5"/>
        <v/>
      </c>
      <c r="BK17" s="82" t="str">
        <f t="shared" si="5"/>
        <v/>
      </c>
      <c r="BL17" s="82" t="str">
        <f t="shared" si="5"/>
        <v/>
      </c>
      <c r="BM17" s="82" t="str">
        <f t="shared" si="5"/>
        <v/>
      </c>
      <c r="BN17" s="82" t="str">
        <f t="shared" si="5"/>
        <v/>
      </c>
      <c r="BO17" s="82" t="str">
        <f t="shared" si="5"/>
        <v/>
      </c>
      <c r="BP17" s="82" t="str">
        <f t="shared" si="5"/>
        <v/>
      </c>
      <c r="BQ17" s="82" t="str">
        <f t="shared" si="5"/>
        <v/>
      </c>
      <c r="BR17" s="82" t="str">
        <f t="shared" si="5"/>
        <v/>
      </c>
      <c r="BS17" s="82" t="str">
        <f t="shared" si="5"/>
        <v/>
      </c>
      <c r="BT17" s="82" t="str">
        <f t="shared" si="5"/>
        <v/>
      </c>
      <c r="BU17" s="82" t="str">
        <f t="shared" si="8"/>
        <v/>
      </c>
      <c r="BV17" s="82" t="str">
        <f t="shared" si="8"/>
        <v/>
      </c>
      <c r="BW17" s="82" t="str">
        <f t="shared" si="8"/>
        <v/>
      </c>
      <c r="BX17" s="82" t="str">
        <f t="shared" si="8"/>
        <v/>
      </c>
      <c r="BY17" s="82" t="str">
        <f t="shared" si="8"/>
        <v/>
      </c>
      <c r="BZ17" s="82" t="str">
        <f t="shared" si="8"/>
        <v/>
      </c>
      <c r="CA17" s="82" t="str">
        <f t="shared" si="8"/>
        <v/>
      </c>
      <c r="CB17" s="82" t="str">
        <f t="shared" si="8"/>
        <v/>
      </c>
      <c r="CC17" s="82" t="str">
        <f t="shared" si="8"/>
        <v/>
      </c>
      <c r="CD17" s="82" t="str">
        <f t="shared" si="8"/>
        <v/>
      </c>
      <c r="CE17" s="82" t="str">
        <f t="shared" si="8"/>
        <v/>
      </c>
      <c r="CF17" s="82" t="str">
        <f t="shared" si="6"/>
        <v/>
      </c>
      <c r="CG17" s="82" t="str">
        <f t="shared" si="6"/>
        <v/>
      </c>
      <c r="CH17" s="82" t="str">
        <f t="shared" si="6"/>
        <v/>
      </c>
      <c r="CI17" s="13" t="str">
        <f t="shared" si="6"/>
        <v/>
      </c>
      <c r="CJ17" s="13" t="str">
        <f t="shared" si="6"/>
        <v/>
      </c>
      <c r="CK17" s="13" t="str">
        <f t="shared" si="6"/>
        <v/>
      </c>
      <c r="CL17" s="13" t="str">
        <f t="shared" si="6"/>
        <v/>
      </c>
      <c r="CM17" s="13" t="str">
        <f t="shared" si="6"/>
        <v/>
      </c>
      <c r="CN17" s="13" t="str">
        <f t="shared" si="6"/>
        <v/>
      </c>
      <c r="CO17" s="13" t="str">
        <f t="shared" si="6"/>
        <v/>
      </c>
      <c r="CP17" s="13" t="str">
        <f t="shared" si="6"/>
        <v/>
      </c>
      <c r="CQ17" s="13" t="str">
        <f t="shared" si="6"/>
        <v/>
      </c>
      <c r="CR17" s="13" t="str">
        <f t="shared" si="6"/>
        <v/>
      </c>
      <c r="CS17" s="13" t="str">
        <f t="shared" si="6"/>
        <v/>
      </c>
      <c r="CT17" s="13" t="str">
        <f t="shared" si="7"/>
        <v/>
      </c>
      <c r="CU17" s="13" t="str">
        <f t="shared" si="7"/>
        <v/>
      </c>
      <c r="CV17" s="13" t="str">
        <f t="shared" si="7"/>
        <v/>
      </c>
      <c r="CW17" s="13" t="str">
        <f t="shared" si="7"/>
        <v/>
      </c>
      <c r="CX17" s="13" t="str">
        <f t="shared" si="7"/>
        <v/>
      </c>
      <c r="CY17" s="13" t="str">
        <f t="shared" si="7"/>
        <v/>
      </c>
      <c r="CZ17" s="13" t="str">
        <f t="shared" si="7"/>
        <v/>
      </c>
      <c r="DA17" s="13" t="str">
        <f t="shared" si="7"/>
        <v/>
      </c>
      <c r="DB17" s="13" t="str">
        <f t="shared" si="7"/>
        <v/>
      </c>
      <c r="DC17" s="13" t="str">
        <f t="shared" si="7"/>
        <v/>
      </c>
    </row>
    <row r="18" spans="1:107" ht="15.75" thickBot="1" x14ac:dyDescent="0.3">
      <c r="A18" s="19" t="s">
        <v>106</v>
      </c>
      <c r="B18" s="20" t="s">
        <v>107</v>
      </c>
      <c r="C18" s="81">
        <v>38955.511139891103</v>
      </c>
      <c r="D18" s="81">
        <v>39099.203632382101</v>
      </c>
      <c r="E18" s="81">
        <v>39325.356041830397</v>
      </c>
      <c r="F18" s="81">
        <v>39968.975910096902</v>
      </c>
      <c r="G18" s="81">
        <v>40033.421149230802</v>
      </c>
      <c r="H18" s="81">
        <v>40380.688163982901</v>
      </c>
      <c r="I18" s="81">
        <v>40426.733757969501</v>
      </c>
      <c r="J18" s="81">
        <v>40119.0282855724</v>
      </c>
      <c r="K18" s="81">
        <v>40120.7416112356</v>
      </c>
      <c r="L18" s="81">
        <v>39940.081700677503</v>
      </c>
      <c r="M18" s="81">
        <v>39966.062140549002</v>
      </c>
      <c r="N18" s="81">
        <v>40494.6260200787</v>
      </c>
      <c r="O18" s="81">
        <v>40272.477542947701</v>
      </c>
      <c r="P18" s="81">
        <v>40168.049155644003</v>
      </c>
      <c r="Q18" s="81">
        <v>40147.357161325701</v>
      </c>
      <c r="R18" s="81">
        <v>40408.090032949403</v>
      </c>
      <c r="S18" s="81">
        <v>40550.586476684402</v>
      </c>
      <c r="T18" s="81">
        <v>40695.805310568103</v>
      </c>
      <c r="U18" s="81">
        <v>41135.413729867199</v>
      </c>
      <c r="V18" s="81">
        <v>41136.435698123103</v>
      </c>
      <c r="W18" s="81">
        <v>41385.232732674202</v>
      </c>
      <c r="X18" s="81">
        <v>41462.691772181497</v>
      </c>
      <c r="Y18" s="81">
        <v>41497.624106851799</v>
      </c>
      <c r="Z18" s="81">
        <v>41606.517650613598</v>
      </c>
      <c r="AA18" s="81">
        <v>41595.917139159203</v>
      </c>
      <c r="AB18" s="81">
        <v>41912.8368637608</v>
      </c>
      <c r="AC18" s="81">
        <v>42159.576698028002</v>
      </c>
      <c r="AD18" s="81">
        <v>42250.4328280025</v>
      </c>
      <c r="AE18" s="81">
        <v>42644.446361556998</v>
      </c>
      <c r="AF18" s="81">
        <v>42542.0695273897</v>
      </c>
      <c r="AG18" s="81">
        <v>42195.059721750396</v>
      </c>
      <c r="AH18" s="81">
        <v>42293.604053402698</v>
      </c>
      <c r="AI18" s="81">
        <v>42375.460369489701</v>
      </c>
      <c r="AJ18" s="81">
        <v>42282.366533919303</v>
      </c>
      <c r="AK18" s="81">
        <v>42346.413810592101</v>
      </c>
      <c r="AL18" s="81">
        <v>42733.587688257103</v>
      </c>
      <c r="AM18" s="81">
        <v>41696.152886672797</v>
      </c>
      <c r="AN18" s="81">
        <v>41537.533674402002</v>
      </c>
      <c r="AO18" s="81">
        <v>42780.444446261899</v>
      </c>
      <c r="AP18" s="81">
        <v>42081.943705068101</v>
      </c>
      <c r="AQ18" s="81">
        <v>42418.845672816104</v>
      </c>
      <c r="AR18" s="81">
        <v>43649.756389230999</v>
      </c>
      <c r="AS18" s="81">
        <v>44126.875302262299</v>
      </c>
      <c r="AT18" s="81">
        <v>44404.195108108601</v>
      </c>
      <c r="AU18" s="81">
        <v>44395.164100691603</v>
      </c>
      <c r="AV18" s="81">
        <v>44658.670997513203</v>
      </c>
      <c r="AW18" s="81">
        <v>44777.884749495599</v>
      </c>
      <c r="AX18" s="81">
        <v>44952.046820164003</v>
      </c>
      <c r="AY18" s="81">
        <v>45057.911070391703</v>
      </c>
      <c r="AZ18" s="81">
        <v>45214.442992596101</v>
      </c>
      <c r="BA18" s="81">
        <v>45396.390850380099</v>
      </c>
      <c r="BB18" s="81">
        <v>45467.658538466603</v>
      </c>
      <c r="BC18" s="81">
        <v>45641.457912062302</v>
      </c>
      <c r="BD18" s="94"/>
      <c r="BE18" s="82" t="str">
        <f t="shared" si="5"/>
        <v/>
      </c>
      <c r="BF18" s="82" t="str">
        <f t="shared" si="5"/>
        <v/>
      </c>
      <c r="BG18" s="82" t="str">
        <f t="shared" si="5"/>
        <v/>
      </c>
      <c r="BH18" s="82" t="str">
        <f t="shared" si="5"/>
        <v/>
      </c>
      <c r="BI18" s="82" t="str">
        <f t="shared" si="5"/>
        <v/>
      </c>
      <c r="BJ18" s="82" t="str">
        <f t="shared" si="5"/>
        <v/>
      </c>
      <c r="BK18" s="82" t="str">
        <f t="shared" si="5"/>
        <v/>
      </c>
      <c r="BL18" s="82" t="str">
        <f t="shared" si="5"/>
        <v/>
      </c>
      <c r="BM18" s="82" t="str">
        <f t="shared" si="5"/>
        <v/>
      </c>
      <c r="BN18" s="82" t="str">
        <f t="shared" si="5"/>
        <v/>
      </c>
      <c r="BO18" s="82" t="str">
        <f t="shared" si="5"/>
        <v/>
      </c>
      <c r="BP18" s="82" t="str">
        <f t="shared" si="5"/>
        <v/>
      </c>
      <c r="BQ18" s="82" t="str">
        <f t="shared" si="5"/>
        <v/>
      </c>
      <c r="BR18" s="82" t="str">
        <f t="shared" si="5"/>
        <v/>
      </c>
      <c r="BS18" s="82" t="str">
        <f t="shared" si="5"/>
        <v/>
      </c>
      <c r="BT18" s="82" t="str">
        <f t="shared" si="5"/>
        <v/>
      </c>
      <c r="BU18" s="82" t="str">
        <f t="shared" si="8"/>
        <v/>
      </c>
      <c r="BV18" s="82" t="str">
        <f t="shared" si="8"/>
        <v/>
      </c>
      <c r="BW18" s="82" t="str">
        <f t="shared" si="8"/>
        <v/>
      </c>
      <c r="BX18" s="82" t="str">
        <f t="shared" si="8"/>
        <v/>
      </c>
      <c r="BY18" s="82" t="str">
        <f t="shared" si="8"/>
        <v/>
      </c>
      <c r="BZ18" s="82" t="str">
        <f t="shared" si="8"/>
        <v/>
      </c>
      <c r="CA18" s="82" t="str">
        <f t="shared" si="8"/>
        <v/>
      </c>
      <c r="CB18" s="82" t="str">
        <f t="shared" si="8"/>
        <v/>
      </c>
      <c r="CC18" s="82" t="str">
        <f t="shared" si="8"/>
        <v/>
      </c>
      <c r="CD18" s="82" t="str">
        <f t="shared" si="8"/>
        <v/>
      </c>
      <c r="CE18" s="82" t="str">
        <f t="shared" si="8"/>
        <v/>
      </c>
      <c r="CF18" s="82" t="str">
        <f t="shared" si="6"/>
        <v/>
      </c>
      <c r="CG18" s="82" t="str">
        <f t="shared" si="6"/>
        <v/>
      </c>
      <c r="CH18" s="82" t="str">
        <f t="shared" si="6"/>
        <v/>
      </c>
      <c r="CI18" s="13" t="str">
        <f t="shared" si="6"/>
        <v/>
      </c>
      <c r="CJ18" s="13" t="str">
        <f t="shared" si="6"/>
        <v/>
      </c>
      <c r="CK18" s="13" t="str">
        <f t="shared" si="6"/>
        <v/>
      </c>
      <c r="CL18" s="13" t="str">
        <f t="shared" si="6"/>
        <v/>
      </c>
      <c r="CM18" s="13" t="str">
        <f t="shared" si="6"/>
        <v/>
      </c>
      <c r="CN18" s="13" t="str">
        <f t="shared" si="6"/>
        <v/>
      </c>
      <c r="CO18" s="13" t="str">
        <f t="shared" si="6"/>
        <v/>
      </c>
      <c r="CP18" s="13" t="str">
        <f t="shared" si="6"/>
        <v/>
      </c>
      <c r="CQ18" s="13" t="str">
        <f t="shared" si="6"/>
        <v/>
      </c>
      <c r="CR18" s="13" t="str">
        <f t="shared" si="6"/>
        <v/>
      </c>
      <c r="CS18" s="13" t="str">
        <f t="shared" si="6"/>
        <v/>
      </c>
      <c r="CT18" s="13" t="str">
        <f t="shared" si="7"/>
        <v/>
      </c>
      <c r="CU18" s="13" t="str">
        <f t="shared" si="7"/>
        <v/>
      </c>
      <c r="CV18" s="13" t="str">
        <f t="shared" si="7"/>
        <v/>
      </c>
      <c r="CW18" s="13" t="str">
        <f t="shared" si="7"/>
        <v/>
      </c>
      <c r="CX18" s="13" t="str">
        <f t="shared" si="7"/>
        <v/>
      </c>
      <c r="CY18" s="13" t="str">
        <f t="shared" si="7"/>
        <v/>
      </c>
      <c r="CZ18" s="13" t="str">
        <f t="shared" si="7"/>
        <v/>
      </c>
      <c r="DA18" s="13" t="str">
        <f t="shared" si="7"/>
        <v/>
      </c>
      <c r="DB18" s="13" t="str">
        <f t="shared" si="7"/>
        <v/>
      </c>
      <c r="DC18" s="13" t="str">
        <f t="shared" si="7"/>
        <v/>
      </c>
    </row>
    <row r="19" spans="1:107" ht="15.75" thickBot="1" x14ac:dyDescent="0.3">
      <c r="A19" s="19" t="s">
        <v>108</v>
      </c>
      <c r="B19" s="20" t="s">
        <v>12</v>
      </c>
      <c r="C19" s="81">
        <v>11235.787621863399</v>
      </c>
      <c r="D19" s="81">
        <v>11256.574700217099</v>
      </c>
      <c r="E19" s="81">
        <v>11243.2136647509</v>
      </c>
      <c r="F19" s="81">
        <v>11208.6817578555</v>
      </c>
      <c r="G19" s="81">
        <v>11228.4957953538</v>
      </c>
      <c r="H19" s="81">
        <v>11118.7463600012</v>
      </c>
      <c r="I19" s="81">
        <v>11235.377465208099</v>
      </c>
      <c r="J19" s="81">
        <v>11256.663111076199</v>
      </c>
      <c r="K19" s="81">
        <v>11340.782135793201</v>
      </c>
      <c r="L19" s="81">
        <v>11266.351467541401</v>
      </c>
      <c r="M19" s="81">
        <v>11102.833008208199</v>
      </c>
      <c r="N19" s="81">
        <v>11396.687778735701</v>
      </c>
      <c r="O19" s="81">
        <v>11015.127470547301</v>
      </c>
      <c r="P19" s="81">
        <v>11124.7660455642</v>
      </c>
      <c r="Q19" s="81">
        <v>11082.972226133599</v>
      </c>
      <c r="R19" s="81">
        <v>11363.979200238</v>
      </c>
      <c r="S19" s="81">
        <v>11236.2471835251</v>
      </c>
      <c r="T19" s="81">
        <v>11101.187935574801</v>
      </c>
      <c r="U19" s="81">
        <v>11233.8803729629</v>
      </c>
      <c r="V19" s="81">
        <v>11122.0045569014</v>
      </c>
      <c r="W19" s="81">
        <v>11445.3566427149</v>
      </c>
      <c r="X19" s="81">
        <v>11496.2764255437</v>
      </c>
      <c r="Y19" s="81">
        <v>11400.093930765501</v>
      </c>
      <c r="Z19" s="81">
        <v>11201.6741700652</v>
      </c>
      <c r="AA19" s="81">
        <v>11955.344254993201</v>
      </c>
      <c r="AB19" s="81">
        <v>12331.988567594701</v>
      </c>
      <c r="AC19" s="81">
        <v>12486.1181731332</v>
      </c>
      <c r="AD19" s="81">
        <v>13013.4288985574</v>
      </c>
      <c r="AE19" s="81">
        <v>12788.4123308983</v>
      </c>
      <c r="AF19" s="81">
        <v>12631.8340818705</v>
      </c>
      <c r="AG19" s="81">
        <v>12709.188214006899</v>
      </c>
      <c r="AH19" s="81">
        <v>12881.7579874442</v>
      </c>
      <c r="AI19" s="81">
        <v>12967.3669318183</v>
      </c>
      <c r="AJ19" s="81">
        <v>12858.108699958</v>
      </c>
      <c r="AK19" s="81">
        <v>12808.575898777701</v>
      </c>
      <c r="AL19" s="81">
        <v>13082.712163800201</v>
      </c>
      <c r="AM19" s="81">
        <v>12214.0308810307</v>
      </c>
      <c r="AN19" s="81">
        <v>12290.799542811301</v>
      </c>
      <c r="AO19" s="81">
        <v>12618.996463801601</v>
      </c>
      <c r="AP19" s="81">
        <v>12317.8293561057</v>
      </c>
      <c r="AQ19" s="81">
        <v>11916.866513737799</v>
      </c>
      <c r="AR19" s="81">
        <v>12648.771727777899</v>
      </c>
      <c r="AS19" s="81">
        <v>12790.9244054765</v>
      </c>
      <c r="AT19" s="81">
        <v>12889.898204384201</v>
      </c>
      <c r="AU19" s="81">
        <v>13072.247999291099</v>
      </c>
      <c r="AV19" s="81">
        <v>13041.424156257701</v>
      </c>
      <c r="AW19" s="81">
        <v>13088.577006278199</v>
      </c>
      <c r="AX19" s="81">
        <v>13112.2796131699</v>
      </c>
      <c r="AY19" s="81">
        <v>13222.561755765601</v>
      </c>
      <c r="AZ19" s="81">
        <v>13240.671618116399</v>
      </c>
      <c r="BA19" s="81">
        <v>13255.103194299199</v>
      </c>
      <c r="BB19" s="81">
        <v>13310.8423699997</v>
      </c>
      <c r="BC19" s="81">
        <v>13364.196491892801</v>
      </c>
      <c r="BD19" s="94"/>
      <c r="BE19" s="82" t="str">
        <f t="shared" si="5"/>
        <v/>
      </c>
      <c r="BF19" s="82" t="str">
        <f t="shared" si="5"/>
        <v/>
      </c>
      <c r="BG19" s="82" t="str">
        <f t="shared" si="5"/>
        <v/>
      </c>
      <c r="BH19" s="82" t="str">
        <f t="shared" si="5"/>
        <v/>
      </c>
      <c r="BI19" s="82" t="str">
        <f t="shared" si="5"/>
        <v/>
      </c>
      <c r="BJ19" s="82" t="str">
        <f t="shared" si="5"/>
        <v/>
      </c>
      <c r="BK19" s="82" t="str">
        <f t="shared" si="5"/>
        <v/>
      </c>
      <c r="BL19" s="82" t="str">
        <f t="shared" si="5"/>
        <v/>
      </c>
      <c r="BM19" s="82" t="str">
        <f t="shared" si="5"/>
        <v/>
      </c>
      <c r="BN19" s="82" t="str">
        <f t="shared" si="5"/>
        <v/>
      </c>
      <c r="BO19" s="82" t="str">
        <f t="shared" si="5"/>
        <v/>
      </c>
      <c r="BP19" s="82" t="str">
        <f t="shared" si="5"/>
        <v/>
      </c>
      <c r="BQ19" s="82" t="str">
        <f t="shared" si="5"/>
        <v/>
      </c>
      <c r="BR19" s="82" t="str">
        <f t="shared" si="5"/>
        <v/>
      </c>
      <c r="BS19" s="82" t="str">
        <f t="shared" si="5"/>
        <v/>
      </c>
      <c r="BT19" s="82" t="str">
        <f t="shared" si="5"/>
        <v/>
      </c>
      <c r="BU19" s="82" t="str">
        <f t="shared" si="8"/>
        <v/>
      </c>
      <c r="BV19" s="82" t="str">
        <f t="shared" si="8"/>
        <v/>
      </c>
      <c r="BW19" s="82" t="str">
        <f t="shared" si="8"/>
        <v/>
      </c>
      <c r="BX19" s="82" t="str">
        <f t="shared" si="8"/>
        <v/>
      </c>
      <c r="BY19" s="82" t="str">
        <f t="shared" si="8"/>
        <v/>
      </c>
      <c r="BZ19" s="82" t="str">
        <f t="shared" si="8"/>
        <v/>
      </c>
      <c r="CA19" s="82" t="str">
        <f t="shared" si="8"/>
        <v/>
      </c>
      <c r="CB19" s="82" t="str">
        <f t="shared" si="8"/>
        <v/>
      </c>
      <c r="CC19" s="82" t="str">
        <f t="shared" si="8"/>
        <v/>
      </c>
      <c r="CD19" s="82" t="str">
        <f t="shared" si="8"/>
        <v/>
      </c>
      <c r="CE19" s="82" t="str">
        <f t="shared" si="8"/>
        <v/>
      </c>
      <c r="CF19" s="82" t="str">
        <f t="shared" si="6"/>
        <v/>
      </c>
      <c r="CG19" s="82" t="str">
        <f t="shared" si="6"/>
        <v/>
      </c>
      <c r="CH19" s="82" t="str">
        <f t="shared" si="6"/>
        <v/>
      </c>
      <c r="CI19" s="13" t="str">
        <f t="shared" si="6"/>
        <v/>
      </c>
      <c r="CJ19" s="13" t="str">
        <f t="shared" si="6"/>
        <v/>
      </c>
      <c r="CK19" s="13" t="str">
        <f t="shared" si="6"/>
        <v/>
      </c>
      <c r="CL19" s="13" t="str">
        <f t="shared" si="6"/>
        <v/>
      </c>
      <c r="CM19" s="13" t="str">
        <f t="shared" si="6"/>
        <v/>
      </c>
      <c r="CN19" s="13" t="str">
        <f t="shared" si="6"/>
        <v/>
      </c>
      <c r="CO19" s="13" t="str">
        <f t="shared" si="6"/>
        <v/>
      </c>
      <c r="CP19" s="13" t="str">
        <f t="shared" si="6"/>
        <v/>
      </c>
      <c r="CQ19" s="13" t="str">
        <f t="shared" si="6"/>
        <v/>
      </c>
      <c r="CR19" s="13" t="str">
        <f t="shared" si="6"/>
        <v/>
      </c>
      <c r="CS19" s="13" t="str">
        <f t="shared" si="6"/>
        <v/>
      </c>
      <c r="CT19" s="13" t="str">
        <f t="shared" si="7"/>
        <v/>
      </c>
      <c r="CU19" s="13" t="str">
        <f t="shared" si="7"/>
        <v/>
      </c>
      <c r="CV19" s="13" t="str">
        <f t="shared" si="7"/>
        <v/>
      </c>
      <c r="CW19" s="13" t="str">
        <f t="shared" si="7"/>
        <v/>
      </c>
      <c r="CX19" s="13" t="str">
        <f t="shared" si="7"/>
        <v/>
      </c>
      <c r="CY19" s="13" t="str">
        <f t="shared" si="7"/>
        <v/>
      </c>
      <c r="CZ19" s="13" t="str">
        <f t="shared" si="7"/>
        <v/>
      </c>
      <c r="DA19" s="13" t="str">
        <f t="shared" si="7"/>
        <v/>
      </c>
      <c r="DB19" s="13" t="str">
        <f t="shared" si="7"/>
        <v/>
      </c>
      <c r="DC19" s="13" t="str">
        <f t="shared" si="7"/>
        <v/>
      </c>
    </row>
    <row r="20" spans="1:107" ht="15.75" thickBot="1" x14ac:dyDescent="0.3">
      <c r="A20" s="19" t="s">
        <v>109</v>
      </c>
      <c r="B20" s="20" t="s">
        <v>13</v>
      </c>
      <c r="C20" s="81">
        <v>17581.852685615198</v>
      </c>
      <c r="D20" s="81">
        <v>17826.476214695202</v>
      </c>
      <c r="E20" s="81">
        <v>17737.819299956798</v>
      </c>
      <c r="F20" s="81">
        <v>17848.348018364301</v>
      </c>
      <c r="G20" s="81">
        <v>18324.169632586902</v>
      </c>
      <c r="H20" s="81">
        <v>18207.5467066415</v>
      </c>
      <c r="I20" s="81">
        <v>18391.700407236702</v>
      </c>
      <c r="J20" s="81">
        <v>18421.0196592877</v>
      </c>
      <c r="K20" s="81">
        <v>18413.6781890231</v>
      </c>
      <c r="L20" s="81">
        <v>17995.615277129102</v>
      </c>
      <c r="M20" s="81">
        <v>18682.953806326401</v>
      </c>
      <c r="N20" s="81">
        <v>18878.218167890202</v>
      </c>
      <c r="O20" s="81">
        <v>18434.659659147899</v>
      </c>
      <c r="P20" s="81">
        <v>18503.909021268701</v>
      </c>
      <c r="Q20" s="81">
        <v>18674.498036332701</v>
      </c>
      <c r="R20" s="81">
        <v>18948.040417780201</v>
      </c>
      <c r="S20" s="81">
        <v>18945.8794255916</v>
      </c>
      <c r="T20" s="81">
        <v>18921.837623136002</v>
      </c>
      <c r="U20" s="81">
        <v>18827.805277480202</v>
      </c>
      <c r="V20" s="81">
        <v>19184.431779399602</v>
      </c>
      <c r="W20" s="81">
        <v>19502.883128849098</v>
      </c>
      <c r="X20" s="81">
        <v>19601.9055673765</v>
      </c>
      <c r="Y20" s="81">
        <v>19596.879518218699</v>
      </c>
      <c r="Z20" s="81">
        <v>19432.006244559801</v>
      </c>
      <c r="AA20" s="81">
        <v>19300.238992477902</v>
      </c>
      <c r="AB20" s="81">
        <v>19841.292842175</v>
      </c>
      <c r="AC20" s="81">
        <v>19813.894708199401</v>
      </c>
      <c r="AD20" s="81">
        <v>21047.271247959201</v>
      </c>
      <c r="AE20" s="81">
        <v>20977.842023435998</v>
      </c>
      <c r="AF20" s="81">
        <v>20921.682097800502</v>
      </c>
      <c r="AG20" s="81">
        <v>20964.917775179401</v>
      </c>
      <c r="AH20" s="81">
        <v>21354.6485784613</v>
      </c>
      <c r="AI20" s="81">
        <v>21930.827223578799</v>
      </c>
      <c r="AJ20" s="81">
        <v>21403.529784475399</v>
      </c>
      <c r="AK20" s="81">
        <v>21538.666505846399</v>
      </c>
      <c r="AL20" s="81">
        <v>22092.957043044698</v>
      </c>
      <c r="AM20" s="81">
        <v>19616.426022333198</v>
      </c>
      <c r="AN20" s="81">
        <v>17530.145463951401</v>
      </c>
      <c r="AO20" s="81">
        <v>20688.936903095098</v>
      </c>
      <c r="AP20" s="81">
        <v>14120.7520248485</v>
      </c>
      <c r="AQ20" s="81">
        <v>15046.0759938338</v>
      </c>
      <c r="AR20" s="81">
        <v>21104.842913551802</v>
      </c>
      <c r="AS20" s="81">
        <v>21835.133076616901</v>
      </c>
      <c r="AT20" s="81">
        <v>22457.0556179497</v>
      </c>
      <c r="AU20" s="81">
        <v>22955.8406221525</v>
      </c>
      <c r="AV20" s="81">
        <v>23720.7709181725</v>
      </c>
      <c r="AW20" s="81">
        <v>24152.7398441023</v>
      </c>
      <c r="AX20" s="81">
        <v>24680.037302385001</v>
      </c>
      <c r="AY20" s="81">
        <v>24682.764917789202</v>
      </c>
      <c r="AZ20" s="81">
        <v>24807.127102568302</v>
      </c>
      <c r="BA20" s="81">
        <v>25474.7785177488</v>
      </c>
      <c r="BB20" s="81">
        <v>24950.172329009201</v>
      </c>
      <c r="BC20" s="81">
        <v>25228.960381196699</v>
      </c>
      <c r="BD20" s="94"/>
      <c r="BE20" s="82" t="str">
        <f t="shared" si="5"/>
        <v/>
      </c>
      <c r="BF20" s="82" t="str">
        <f t="shared" si="5"/>
        <v/>
      </c>
      <c r="BG20" s="82" t="str">
        <f t="shared" si="5"/>
        <v/>
      </c>
      <c r="BH20" s="82" t="str">
        <f t="shared" si="5"/>
        <v/>
      </c>
      <c r="BI20" s="82" t="str">
        <f t="shared" si="5"/>
        <v/>
      </c>
      <c r="BJ20" s="82" t="str">
        <f t="shared" si="5"/>
        <v/>
      </c>
      <c r="BK20" s="82" t="str">
        <f t="shared" si="5"/>
        <v/>
      </c>
      <c r="BL20" s="82" t="str">
        <f t="shared" si="5"/>
        <v/>
      </c>
      <c r="BM20" s="82" t="str">
        <f t="shared" si="5"/>
        <v/>
      </c>
      <c r="BN20" s="82" t="str">
        <f t="shared" si="5"/>
        <v/>
      </c>
      <c r="BO20" s="82" t="str">
        <f t="shared" si="5"/>
        <v/>
      </c>
      <c r="BP20" s="82" t="str">
        <f t="shared" si="5"/>
        <v/>
      </c>
      <c r="BQ20" s="82" t="str">
        <f t="shared" si="5"/>
        <v/>
      </c>
      <c r="BR20" s="82" t="str">
        <f t="shared" si="5"/>
        <v/>
      </c>
      <c r="BS20" s="82" t="str">
        <f t="shared" si="5"/>
        <v/>
      </c>
      <c r="BT20" s="82" t="str">
        <f t="shared" si="5"/>
        <v/>
      </c>
      <c r="BU20" s="82" t="str">
        <f t="shared" si="8"/>
        <v/>
      </c>
      <c r="BV20" s="82" t="str">
        <f t="shared" si="8"/>
        <v/>
      </c>
      <c r="BW20" s="82" t="str">
        <f t="shared" si="8"/>
        <v/>
      </c>
      <c r="BX20" s="82" t="str">
        <f t="shared" si="8"/>
        <v/>
      </c>
      <c r="BY20" s="82" t="str">
        <f t="shared" si="8"/>
        <v/>
      </c>
      <c r="BZ20" s="82" t="str">
        <f t="shared" si="8"/>
        <v/>
      </c>
      <c r="CA20" s="82" t="str">
        <f t="shared" si="8"/>
        <v/>
      </c>
      <c r="CB20" s="82" t="str">
        <f t="shared" si="8"/>
        <v/>
      </c>
      <c r="CC20" s="82" t="str">
        <f t="shared" si="8"/>
        <v/>
      </c>
      <c r="CD20" s="82" t="str">
        <f t="shared" si="8"/>
        <v/>
      </c>
      <c r="CE20" s="82" t="str">
        <f t="shared" si="8"/>
        <v/>
      </c>
      <c r="CF20" s="82" t="str">
        <f t="shared" si="6"/>
        <v/>
      </c>
      <c r="CG20" s="82" t="str">
        <f t="shared" si="6"/>
        <v/>
      </c>
      <c r="CH20" s="82" t="str">
        <f t="shared" si="6"/>
        <v/>
      </c>
      <c r="CI20" s="13" t="str">
        <f t="shared" si="6"/>
        <v/>
      </c>
      <c r="CJ20" s="13" t="str">
        <f t="shared" si="6"/>
        <v/>
      </c>
      <c r="CK20" s="13" t="str">
        <f t="shared" si="6"/>
        <v/>
      </c>
      <c r="CL20" s="13" t="str">
        <f t="shared" si="6"/>
        <v/>
      </c>
      <c r="CM20" s="13" t="str">
        <f t="shared" si="6"/>
        <v/>
      </c>
      <c r="CN20" s="13" t="str">
        <f t="shared" si="6"/>
        <v/>
      </c>
      <c r="CO20" s="13" t="str">
        <f t="shared" si="6"/>
        <v/>
      </c>
      <c r="CP20" s="13" t="str">
        <f t="shared" si="6"/>
        <v/>
      </c>
      <c r="CQ20" s="13" t="str">
        <f t="shared" si="6"/>
        <v/>
      </c>
      <c r="CR20" s="13" t="str">
        <f t="shared" si="6"/>
        <v/>
      </c>
      <c r="CS20" s="13" t="str">
        <f t="shared" si="6"/>
        <v/>
      </c>
      <c r="CT20" s="13" t="str">
        <f t="shared" si="7"/>
        <v/>
      </c>
      <c r="CU20" s="13" t="str">
        <f t="shared" si="7"/>
        <v/>
      </c>
      <c r="CV20" s="13" t="str">
        <f t="shared" si="7"/>
        <v/>
      </c>
      <c r="CW20" s="13" t="str">
        <f t="shared" si="7"/>
        <v/>
      </c>
      <c r="CX20" s="13" t="str">
        <f t="shared" si="7"/>
        <v/>
      </c>
      <c r="CY20" s="13" t="str">
        <f t="shared" si="7"/>
        <v/>
      </c>
      <c r="CZ20" s="13" t="str">
        <f t="shared" si="7"/>
        <v/>
      </c>
      <c r="DA20" s="13" t="str">
        <f t="shared" si="7"/>
        <v/>
      </c>
      <c r="DB20" s="13" t="str">
        <f t="shared" si="7"/>
        <v/>
      </c>
      <c r="DC20" s="13" t="str">
        <f t="shared" si="7"/>
        <v/>
      </c>
    </row>
    <row r="21" spans="1:107" ht="15.75" thickBot="1" x14ac:dyDescent="0.3">
      <c r="A21" s="19" t="s">
        <v>110</v>
      </c>
      <c r="B21" s="20" t="s">
        <v>14</v>
      </c>
      <c r="C21" s="81">
        <v>3335.17092908615</v>
      </c>
      <c r="D21" s="81">
        <v>3384.08492013673</v>
      </c>
      <c r="E21" s="81">
        <v>3426.0424378159801</v>
      </c>
      <c r="F21" s="81">
        <v>3510.5370277684001</v>
      </c>
      <c r="G21" s="81">
        <v>3510.1211423401301</v>
      </c>
      <c r="H21" s="81">
        <v>3524.3139271854402</v>
      </c>
      <c r="I21" s="81">
        <v>3544.82644174801</v>
      </c>
      <c r="J21" s="81">
        <v>3530.8949668905502</v>
      </c>
      <c r="K21" s="81">
        <v>3560.10592064192</v>
      </c>
      <c r="L21" s="81">
        <v>3571.7999830249501</v>
      </c>
      <c r="M21" s="81">
        <v>3543.5191599115001</v>
      </c>
      <c r="N21" s="81">
        <v>3554.8596965228498</v>
      </c>
      <c r="O21" s="81">
        <v>3523.9775518215201</v>
      </c>
      <c r="P21" s="81">
        <v>3557.5168826580002</v>
      </c>
      <c r="Q21" s="81">
        <v>3588.6995046632601</v>
      </c>
      <c r="R21" s="81">
        <v>3564.6232546934002</v>
      </c>
      <c r="S21" s="81">
        <v>3563.7423690342398</v>
      </c>
      <c r="T21" s="81">
        <v>3522.9136691222702</v>
      </c>
      <c r="U21" s="81">
        <v>3540.8976974218899</v>
      </c>
      <c r="V21" s="81">
        <v>3572.5052147579299</v>
      </c>
      <c r="W21" s="81">
        <v>3534.7379498983801</v>
      </c>
      <c r="X21" s="81">
        <v>3519.2044453799699</v>
      </c>
      <c r="Y21" s="81">
        <v>3543.7598417795698</v>
      </c>
      <c r="Z21" s="81">
        <v>3511.3489361440502</v>
      </c>
      <c r="AA21" s="81">
        <v>3588.2426294931302</v>
      </c>
      <c r="AB21" s="81">
        <v>3531.98955328489</v>
      </c>
      <c r="AC21" s="81">
        <v>3451.4976818853402</v>
      </c>
      <c r="AD21" s="81">
        <v>3495.2557135246502</v>
      </c>
      <c r="AE21" s="81">
        <v>3475.5297277429399</v>
      </c>
      <c r="AF21" s="81">
        <v>3513.3703882762302</v>
      </c>
      <c r="AG21" s="81">
        <v>3500.6551038839498</v>
      </c>
      <c r="AH21" s="81">
        <v>3491.2731026853398</v>
      </c>
      <c r="AI21" s="81">
        <v>3566.2300387691398</v>
      </c>
      <c r="AJ21" s="81">
        <v>3582.8869617011101</v>
      </c>
      <c r="AK21" s="81">
        <v>3668.4390761660202</v>
      </c>
      <c r="AL21" s="81">
        <v>3692.17016608325</v>
      </c>
      <c r="AM21" s="81">
        <v>3698.9934819064101</v>
      </c>
      <c r="AN21" s="81">
        <v>3658.6469583733101</v>
      </c>
      <c r="AO21" s="81">
        <v>3768.5195811097501</v>
      </c>
      <c r="AP21" s="81">
        <v>3784.8216924230201</v>
      </c>
      <c r="AQ21" s="81">
        <v>3826.43171562917</v>
      </c>
      <c r="AR21" s="81">
        <v>3883.4707409265402</v>
      </c>
      <c r="AS21" s="81">
        <v>3934.7877772984202</v>
      </c>
      <c r="AT21" s="81">
        <v>3959.1394224127498</v>
      </c>
      <c r="AU21" s="81">
        <v>4021.27682287486</v>
      </c>
      <c r="AV21" s="81">
        <v>4073.6744340535902</v>
      </c>
      <c r="AW21" s="81">
        <v>4118.45208367736</v>
      </c>
      <c r="AX21" s="81">
        <v>4161.3094863176002</v>
      </c>
      <c r="AY21" s="81">
        <v>4199.5776229621897</v>
      </c>
      <c r="AZ21" s="81">
        <v>4203.2996755520398</v>
      </c>
      <c r="BA21" s="81">
        <v>4174.1103876565403</v>
      </c>
      <c r="BB21" s="81">
        <v>4150.0047090360404</v>
      </c>
      <c r="BC21" s="81">
        <v>4082.1264986873002</v>
      </c>
      <c r="BD21" s="94"/>
      <c r="BE21" s="82" t="str">
        <f t="shared" si="5"/>
        <v/>
      </c>
      <c r="BF21" s="82" t="str">
        <f t="shared" si="5"/>
        <v/>
      </c>
      <c r="BG21" s="82" t="str">
        <f t="shared" si="5"/>
        <v/>
      </c>
      <c r="BH21" s="82" t="str">
        <f t="shared" si="5"/>
        <v/>
      </c>
      <c r="BI21" s="82" t="str">
        <f t="shared" si="5"/>
        <v/>
      </c>
      <c r="BJ21" s="82" t="str">
        <f t="shared" si="5"/>
        <v/>
      </c>
      <c r="BK21" s="82" t="str">
        <f t="shared" si="5"/>
        <v/>
      </c>
      <c r="BL21" s="82" t="str">
        <f t="shared" si="5"/>
        <v/>
      </c>
      <c r="BM21" s="82" t="str">
        <f t="shared" si="5"/>
        <v/>
      </c>
      <c r="BN21" s="82" t="str">
        <f t="shared" si="5"/>
        <v/>
      </c>
      <c r="BO21" s="82" t="str">
        <f t="shared" si="5"/>
        <v/>
      </c>
      <c r="BP21" s="82" t="str">
        <f t="shared" si="5"/>
        <v/>
      </c>
      <c r="BQ21" s="82" t="str">
        <f t="shared" si="5"/>
        <v/>
      </c>
      <c r="BR21" s="82" t="str">
        <f t="shared" si="5"/>
        <v/>
      </c>
      <c r="BS21" s="82" t="str">
        <f t="shared" si="5"/>
        <v/>
      </c>
      <c r="BT21" s="82" t="str">
        <f t="shared" si="5"/>
        <v/>
      </c>
      <c r="BU21" s="82" t="str">
        <f t="shared" si="8"/>
        <v/>
      </c>
      <c r="BV21" s="82" t="str">
        <f t="shared" si="8"/>
        <v/>
      </c>
      <c r="BW21" s="82" t="str">
        <f t="shared" si="8"/>
        <v/>
      </c>
      <c r="BX21" s="82" t="str">
        <f t="shared" si="8"/>
        <v/>
      </c>
      <c r="BY21" s="82" t="str">
        <f t="shared" si="8"/>
        <v/>
      </c>
      <c r="BZ21" s="82" t="str">
        <f t="shared" si="8"/>
        <v/>
      </c>
      <c r="CA21" s="82" t="str">
        <f t="shared" si="8"/>
        <v/>
      </c>
      <c r="CB21" s="82" t="str">
        <f t="shared" si="8"/>
        <v/>
      </c>
      <c r="CC21" s="82" t="str">
        <f t="shared" si="8"/>
        <v/>
      </c>
      <c r="CD21" s="82" t="str">
        <f t="shared" si="8"/>
        <v/>
      </c>
      <c r="CE21" s="82" t="str">
        <f t="shared" si="8"/>
        <v/>
      </c>
      <c r="CF21" s="82" t="str">
        <f t="shared" si="6"/>
        <v/>
      </c>
      <c r="CG21" s="82" t="str">
        <f t="shared" si="6"/>
        <v/>
      </c>
      <c r="CH21" s="82" t="str">
        <f t="shared" si="6"/>
        <v/>
      </c>
      <c r="CI21" s="13" t="str">
        <f t="shared" si="6"/>
        <v/>
      </c>
      <c r="CJ21" s="13" t="str">
        <f t="shared" si="6"/>
        <v/>
      </c>
      <c r="CK21" s="13" t="str">
        <f t="shared" si="6"/>
        <v/>
      </c>
      <c r="CL21" s="13" t="str">
        <f t="shared" si="6"/>
        <v/>
      </c>
      <c r="CM21" s="13" t="str">
        <f t="shared" si="6"/>
        <v/>
      </c>
      <c r="CN21" s="13" t="str">
        <f t="shared" si="6"/>
        <v/>
      </c>
      <c r="CO21" s="13" t="str">
        <f t="shared" si="6"/>
        <v/>
      </c>
      <c r="CP21" s="13" t="str">
        <f t="shared" si="6"/>
        <v/>
      </c>
      <c r="CQ21" s="13" t="str">
        <f t="shared" si="6"/>
        <v/>
      </c>
      <c r="CR21" s="13" t="str">
        <f t="shared" si="6"/>
        <v/>
      </c>
      <c r="CS21" s="13" t="str">
        <f t="shared" si="6"/>
        <v/>
      </c>
      <c r="CT21" s="13" t="str">
        <f t="shared" si="7"/>
        <v/>
      </c>
      <c r="CU21" s="13" t="str">
        <f t="shared" si="7"/>
        <v/>
      </c>
      <c r="CV21" s="13" t="str">
        <f t="shared" si="7"/>
        <v/>
      </c>
      <c r="CW21" s="13" t="str">
        <f t="shared" si="7"/>
        <v/>
      </c>
      <c r="CX21" s="13" t="str">
        <f t="shared" si="7"/>
        <v/>
      </c>
      <c r="CY21" s="13" t="str">
        <f t="shared" si="7"/>
        <v/>
      </c>
      <c r="CZ21" s="13" t="str">
        <f t="shared" si="7"/>
        <v/>
      </c>
      <c r="DA21" s="13" t="str">
        <f t="shared" si="7"/>
        <v/>
      </c>
      <c r="DB21" s="13" t="str">
        <f t="shared" si="7"/>
        <v/>
      </c>
      <c r="DC21" s="13" t="str">
        <f t="shared" si="7"/>
        <v/>
      </c>
    </row>
    <row r="22" spans="1:107" ht="15.75" thickBot="1" x14ac:dyDescent="0.3">
      <c r="A22" s="19" t="s">
        <v>111</v>
      </c>
      <c r="B22" s="20" t="s">
        <v>112</v>
      </c>
      <c r="C22" s="81">
        <v>6388.9634764490302</v>
      </c>
      <c r="D22" s="81">
        <v>6444.6619619206604</v>
      </c>
      <c r="E22" s="81">
        <v>6426.7484643740199</v>
      </c>
      <c r="F22" s="81">
        <v>6455.8154322337996</v>
      </c>
      <c r="G22" s="81">
        <v>6463.7423096174898</v>
      </c>
      <c r="H22" s="81">
        <v>6479.8195421250102</v>
      </c>
      <c r="I22" s="81">
        <v>6462.3415589697097</v>
      </c>
      <c r="J22" s="81">
        <v>6516.07258908518</v>
      </c>
      <c r="K22" s="81">
        <v>6582.5859767902803</v>
      </c>
      <c r="L22" s="81">
        <v>6600.35344285869</v>
      </c>
      <c r="M22" s="81">
        <v>6632.5215723261399</v>
      </c>
      <c r="N22" s="81">
        <v>6626.0084200861502</v>
      </c>
      <c r="O22" s="81">
        <v>6676.4673378520401</v>
      </c>
      <c r="P22" s="81">
        <v>6694.7151315055999</v>
      </c>
      <c r="Q22" s="81">
        <v>6667.9373716874197</v>
      </c>
      <c r="R22" s="81">
        <v>6720.8945782024302</v>
      </c>
      <c r="S22" s="81">
        <v>6856.03983533672</v>
      </c>
      <c r="T22" s="81">
        <v>6877.5596816156003</v>
      </c>
      <c r="U22" s="81">
        <v>6840.9513929042996</v>
      </c>
      <c r="V22" s="81">
        <v>6837.7155206890102</v>
      </c>
      <c r="W22" s="81">
        <v>6806.6465180077103</v>
      </c>
      <c r="X22" s="81">
        <v>6925.5009236907899</v>
      </c>
      <c r="Y22" s="81">
        <v>6943.12424627562</v>
      </c>
      <c r="Z22" s="81">
        <v>6950.7943525521196</v>
      </c>
      <c r="AA22" s="81">
        <v>7009.2608218247497</v>
      </c>
      <c r="AB22" s="81">
        <v>6946.2369907729299</v>
      </c>
      <c r="AC22" s="81">
        <v>6962.9092227528899</v>
      </c>
      <c r="AD22" s="81">
        <v>6937.7407074441098</v>
      </c>
      <c r="AE22" s="81">
        <v>7046.05412054114</v>
      </c>
      <c r="AF22" s="81">
        <v>7031.8056044237201</v>
      </c>
      <c r="AG22" s="81">
        <v>6902.8729723031602</v>
      </c>
      <c r="AH22" s="81">
        <v>6876.2499984197602</v>
      </c>
      <c r="AI22" s="81">
        <v>6856.3693669689001</v>
      </c>
      <c r="AJ22" s="81">
        <v>6824.4035968120897</v>
      </c>
      <c r="AK22" s="81">
        <v>6798.1269346551398</v>
      </c>
      <c r="AL22" s="81">
        <v>6809.4515170295599</v>
      </c>
      <c r="AM22" s="81">
        <v>6670.1529321764201</v>
      </c>
      <c r="AN22" s="81">
        <v>6654.3635557650596</v>
      </c>
      <c r="AO22" s="81">
        <v>6650.6311490391699</v>
      </c>
      <c r="AP22" s="81">
        <v>6762.4197825437705</v>
      </c>
      <c r="AQ22" s="81">
        <v>6805.6061737213904</v>
      </c>
      <c r="AR22" s="81">
        <v>6853.6294604279001</v>
      </c>
      <c r="AS22" s="81">
        <v>6801.8413113076604</v>
      </c>
      <c r="AT22" s="81">
        <v>6740.6561332799502</v>
      </c>
      <c r="AU22" s="81">
        <v>6736.1528406552197</v>
      </c>
      <c r="AV22" s="81">
        <v>6788.7190400363897</v>
      </c>
      <c r="AW22" s="81">
        <v>6826.3648460349496</v>
      </c>
      <c r="AX22" s="81">
        <v>6809.4695260508597</v>
      </c>
      <c r="AY22" s="81">
        <v>6835.1315492624399</v>
      </c>
      <c r="AZ22" s="81">
        <v>6828.7425263321802</v>
      </c>
      <c r="BA22" s="81">
        <v>6772.2549015199802</v>
      </c>
      <c r="BB22" s="81">
        <v>6871.4285850013403</v>
      </c>
      <c r="BC22" s="81">
        <v>6889.2535374910503</v>
      </c>
      <c r="BD22" s="94"/>
      <c r="BE22" s="82" t="str">
        <f t="shared" si="5"/>
        <v/>
      </c>
      <c r="BF22" s="82" t="str">
        <f t="shared" si="5"/>
        <v/>
      </c>
      <c r="BG22" s="82" t="str">
        <f t="shared" si="5"/>
        <v/>
      </c>
      <c r="BH22" s="82" t="str">
        <f t="shared" si="5"/>
        <v/>
      </c>
      <c r="BI22" s="82" t="str">
        <f t="shared" si="5"/>
        <v/>
      </c>
      <c r="BJ22" s="82" t="str">
        <f t="shared" si="5"/>
        <v/>
      </c>
      <c r="BK22" s="82" t="str">
        <f t="shared" si="5"/>
        <v/>
      </c>
      <c r="BL22" s="82" t="str">
        <f t="shared" si="5"/>
        <v/>
      </c>
      <c r="BM22" s="82" t="str">
        <f t="shared" si="5"/>
        <v/>
      </c>
      <c r="BN22" s="82" t="str">
        <f t="shared" si="5"/>
        <v/>
      </c>
      <c r="BO22" s="82" t="str">
        <f t="shared" si="5"/>
        <v/>
      </c>
      <c r="BP22" s="82" t="str">
        <f t="shared" si="5"/>
        <v/>
      </c>
      <c r="BQ22" s="82" t="str">
        <f t="shared" si="5"/>
        <v/>
      </c>
      <c r="BR22" s="82" t="str">
        <f t="shared" si="5"/>
        <v/>
      </c>
      <c r="BS22" s="82" t="str">
        <f t="shared" si="5"/>
        <v/>
      </c>
      <c r="BT22" s="82" t="str">
        <f t="shared" si="5"/>
        <v/>
      </c>
      <c r="BU22" s="82" t="str">
        <f t="shared" si="8"/>
        <v/>
      </c>
      <c r="BV22" s="82" t="str">
        <f t="shared" si="8"/>
        <v/>
      </c>
      <c r="BW22" s="82" t="str">
        <f t="shared" si="8"/>
        <v/>
      </c>
      <c r="BX22" s="82" t="str">
        <f t="shared" si="8"/>
        <v/>
      </c>
      <c r="BY22" s="82" t="str">
        <f t="shared" si="8"/>
        <v/>
      </c>
      <c r="BZ22" s="82" t="str">
        <f t="shared" si="8"/>
        <v/>
      </c>
      <c r="CA22" s="82" t="str">
        <f t="shared" si="8"/>
        <v/>
      </c>
      <c r="CB22" s="82" t="str">
        <f t="shared" si="8"/>
        <v/>
      </c>
      <c r="CC22" s="82" t="str">
        <f t="shared" si="8"/>
        <v/>
      </c>
      <c r="CD22" s="82" t="str">
        <f t="shared" si="8"/>
        <v/>
      </c>
      <c r="CE22" s="82" t="str">
        <f t="shared" si="8"/>
        <v/>
      </c>
      <c r="CF22" s="82" t="str">
        <f t="shared" si="6"/>
        <v/>
      </c>
      <c r="CG22" s="82" t="str">
        <f t="shared" si="6"/>
        <v/>
      </c>
      <c r="CH22" s="82" t="str">
        <f t="shared" si="6"/>
        <v/>
      </c>
      <c r="CI22" s="13" t="str">
        <f t="shared" si="6"/>
        <v/>
      </c>
      <c r="CJ22" s="13" t="str">
        <f t="shared" si="6"/>
        <v/>
      </c>
      <c r="CK22" s="13" t="str">
        <f t="shared" si="6"/>
        <v/>
      </c>
      <c r="CL22" s="13" t="str">
        <f t="shared" si="6"/>
        <v/>
      </c>
      <c r="CM22" s="13" t="str">
        <f t="shared" si="6"/>
        <v/>
      </c>
      <c r="CN22" s="13" t="str">
        <f t="shared" si="6"/>
        <v/>
      </c>
      <c r="CO22" s="13" t="str">
        <f t="shared" si="6"/>
        <v/>
      </c>
      <c r="CP22" s="13" t="str">
        <f t="shared" si="6"/>
        <v/>
      </c>
      <c r="CQ22" s="13" t="str">
        <f t="shared" si="6"/>
        <v/>
      </c>
      <c r="CR22" s="13" t="str">
        <f t="shared" si="6"/>
        <v/>
      </c>
      <c r="CS22" s="13" t="str">
        <f t="shared" si="6"/>
        <v/>
      </c>
      <c r="CT22" s="13" t="str">
        <f t="shared" si="7"/>
        <v/>
      </c>
      <c r="CU22" s="13" t="str">
        <f t="shared" si="7"/>
        <v/>
      </c>
      <c r="CV22" s="13" t="str">
        <f t="shared" si="7"/>
        <v/>
      </c>
      <c r="CW22" s="13" t="str">
        <f t="shared" si="7"/>
        <v/>
      </c>
      <c r="CX22" s="13" t="str">
        <f t="shared" si="7"/>
        <v/>
      </c>
      <c r="CY22" s="13" t="str">
        <f t="shared" si="7"/>
        <v/>
      </c>
      <c r="CZ22" s="13" t="str">
        <f t="shared" si="7"/>
        <v/>
      </c>
      <c r="DA22" s="13" t="str">
        <f t="shared" si="7"/>
        <v/>
      </c>
      <c r="DB22" s="13" t="str">
        <f t="shared" si="7"/>
        <v/>
      </c>
      <c r="DC22" s="13" t="str">
        <f t="shared" si="7"/>
        <v/>
      </c>
    </row>
    <row r="23" spans="1:107" ht="15.75" thickBot="1" x14ac:dyDescent="0.3">
      <c r="A23" s="19" t="s">
        <v>113</v>
      </c>
      <c r="B23" s="20" t="s">
        <v>114</v>
      </c>
      <c r="C23" s="81">
        <v>3032.4396280446199</v>
      </c>
      <c r="D23" s="81">
        <v>2960.46187700766</v>
      </c>
      <c r="E23" s="81">
        <v>3109.6490978809102</v>
      </c>
      <c r="F23" s="81">
        <v>3056.1613224205198</v>
      </c>
      <c r="G23" s="81">
        <v>3019.5415177662699</v>
      </c>
      <c r="H23" s="81">
        <v>3023.08156438674</v>
      </c>
      <c r="I23" s="81">
        <v>3094.6290030545201</v>
      </c>
      <c r="J23" s="81">
        <v>3129.2664568555001</v>
      </c>
      <c r="K23" s="81">
        <v>3183.4090420511502</v>
      </c>
      <c r="L23" s="81">
        <v>3194.2179425767699</v>
      </c>
      <c r="M23" s="81">
        <v>3183.7476036826902</v>
      </c>
      <c r="N23" s="81">
        <v>3185.53836661176</v>
      </c>
      <c r="O23" s="81">
        <v>3160.9580883338699</v>
      </c>
      <c r="P23" s="81">
        <v>3205.3806447353199</v>
      </c>
      <c r="Q23" s="81">
        <v>3160.9373682065202</v>
      </c>
      <c r="R23" s="81">
        <v>3141.4096309746801</v>
      </c>
      <c r="S23" s="81">
        <v>3117.0801626410298</v>
      </c>
      <c r="T23" s="81">
        <v>3110.4547727382801</v>
      </c>
      <c r="U23" s="81">
        <v>3124.86726810953</v>
      </c>
      <c r="V23" s="81">
        <v>3125.9502886015398</v>
      </c>
      <c r="W23" s="81">
        <v>3171.4050616206</v>
      </c>
      <c r="X23" s="81">
        <v>3171.7964423128001</v>
      </c>
      <c r="Y23" s="81">
        <v>3242.41330223984</v>
      </c>
      <c r="Z23" s="81">
        <v>3246.9660279720001</v>
      </c>
      <c r="AA23" s="81">
        <v>3304.6011719820699</v>
      </c>
      <c r="AB23" s="81">
        <v>3323.5557750704802</v>
      </c>
      <c r="AC23" s="81">
        <v>3389.1144250457701</v>
      </c>
      <c r="AD23" s="81">
        <v>3423.7148064979601</v>
      </c>
      <c r="AE23" s="81">
        <v>3420.19681827056</v>
      </c>
      <c r="AF23" s="81">
        <v>3395.2615560164299</v>
      </c>
      <c r="AG23" s="81">
        <v>3379.8517896762801</v>
      </c>
      <c r="AH23" s="81">
        <v>3393.1893523707899</v>
      </c>
      <c r="AI23" s="81">
        <v>3422.78982531356</v>
      </c>
      <c r="AJ23" s="81">
        <v>3418.2944987209999</v>
      </c>
      <c r="AK23" s="81">
        <v>3406.3104187393301</v>
      </c>
      <c r="AL23" s="81">
        <v>3419.4756053932902</v>
      </c>
      <c r="AM23" s="81">
        <v>3404.5766490486599</v>
      </c>
      <c r="AN23" s="81">
        <v>3412.07105236295</v>
      </c>
      <c r="AO23" s="81">
        <v>3548.66406250196</v>
      </c>
      <c r="AP23" s="81">
        <v>3500.8354336126199</v>
      </c>
      <c r="AQ23" s="81">
        <v>3487.2473292654099</v>
      </c>
      <c r="AR23" s="81">
        <v>3540.5403794775698</v>
      </c>
      <c r="AS23" s="81">
        <v>3585.7500799209902</v>
      </c>
      <c r="AT23" s="81">
        <v>3607.6278449964502</v>
      </c>
      <c r="AU23" s="81">
        <v>3641.4472910015602</v>
      </c>
      <c r="AV23" s="81">
        <v>3603.8186871521202</v>
      </c>
      <c r="AW23" s="81">
        <v>3648.7387098643799</v>
      </c>
      <c r="AX23" s="81">
        <v>3695.4905151819398</v>
      </c>
      <c r="AY23" s="81">
        <v>3720.3481346282201</v>
      </c>
      <c r="AZ23" s="81">
        <v>3702.8470324851</v>
      </c>
      <c r="BA23" s="81">
        <v>3608.6604390685502</v>
      </c>
      <c r="BB23" s="81">
        <v>3523.65872122577</v>
      </c>
      <c r="BC23" s="81">
        <v>3398.03158503443</v>
      </c>
      <c r="BD23" s="94"/>
      <c r="BE23" s="82" t="str">
        <f t="shared" si="5"/>
        <v/>
      </c>
      <c r="BF23" s="82" t="str">
        <f t="shared" si="5"/>
        <v/>
      </c>
      <c r="BG23" s="82" t="str">
        <f t="shared" si="5"/>
        <v/>
      </c>
      <c r="BH23" s="82" t="str">
        <f t="shared" si="5"/>
        <v/>
      </c>
      <c r="BI23" s="82" t="str">
        <f t="shared" si="5"/>
        <v/>
      </c>
      <c r="BJ23" s="82" t="str">
        <f t="shared" si="5"/>
        <v/>
      </c>
      <c r="BK23" s="82" t="str">
        <f t="shared" si="5"/>
        <v/>
      </c>
      <c r="BL23" s="82" t="str">
        <f t="shared" si="5"/>
        <v/>
      </c>
      <c r="BM23" s="82" t="str">
        <f t="shared" si="5"/>
        <v/>
      </c>
      <c r="BN23" s="82" t="str">
        <f t="shared" si="5"/>
        <v/>
      </c>
      <c r="BO23" s="82" t="str">
        <f t="shared" si="5"/>
        <v/>
      </c>
      <c r="BP23" s="82" t="str">
        <f t="shared" si="5"/>
        <v/>
      </c>
      <c r="BQ23" s="82" t="str">
        <f t="shared" si="5"/>
        <v/>
      </c>
      <c r="BR23" s="82" t="str">
        <f t="shared" si="5"/>
        <v/>
      </c>
      <c r="BS23" s="82" t="str">
        <f t="shared" si="5"/>
        <v/>
      </c>
      <c r="BT23" s="82" t="str">
        <f t="shared" si="5"/>
        <v/>
      </c>
      <c r="BU23" s="82" t="str">
        <f t="shared" si="8"/>
        <v/>
      </c>
      <c r="BV23" s="82" t="str">
        <f t="shared" si="8"/>
        <v/>
      </c>
      <c r="BW23" s="82" t="str">
        <f t="shared" si="8"/>
        <v/>
      </c>
      <c r="BX23" s="82" t="str">
        <f t="shared" si="8"/>
        <v/>
      </c>
      <c r="BY23" s="82" t="str">
        <f t="shared" si="8"/>
        <v/>
      </c>
      <c r="BZ23" s="82" t="str">
        <f t="shared" si="8"/>
        <v/>
      </c>
      <c r="CA23" s="82" t="str">
        <f t="shared" si="8"/>
        <v/>
      </c>
      <c r="CB23" s="82" t="str">
        <f t="shared" si="8"/>
        <v/>
      </c>
      <c r="CC23" s="82" t="str">
        <f t="shared" si="8"/>
        <v/>
      </c>
      <c r="CD23" s="82" t="str">
        <f t="shared" si="8"/>
        <v/>
      </c>
      <c r="CE23" s="82" t="str">
        <f t="shared" si="8"/>
        <v/>
      </c>
      <c r="CF23" s="82" t="str">
        <f t="shared" si="6"/>
        <v/>
      </c>
      <c r="CG23" s="82" t="str">
        <f t="shared" si="6"/>
        <v/>
      </c>
      <c r="CH23" s="82" t="str">
        <f t="shared" si="6"/>
        <v/>
      </c>
      <c r="CI23" s="13" t="str">
        <f t="shared" si="6"/>
        <v/>
      </c>
      <c r="CJ23" s="13" t="str">
        <f t="shared" si="6"/>
        <v/>
      </c>
      <c r="CK23" s="13" t="str">
        <f t="shared" si="6"/>
        <v/>
      </c>
      <c r="CL23" s="13" t="str">
        <f t="shared" si="6"/>
        <v/>
      </c>
      <c r="CM23" s="13" t="str">
        <f t="shared" si="6"/>
        <v/>
      </c>
      <c r="CN23" s="13" t="str">
        <f t="shared" si="6"/>
        <v/>
      </c>
      <c r="CO23" s="13" t="str">
        <f t="shared" si="6"/>
        <v/>
      </c>
      <c r="CP23" s="13" t="str">
        <f t="shared" si="6"/>
        <v/>
      </c>
      <c r="CQ23" s="13" t="str">
        <f t="shared" si="6"/>
        <v/>
      </c>
      <c r="CR23" s="13" t="str">
        <f t="shared" si="6"/>
        <v/>
      </c>
      <c r="CS23" s="13" t="str">
        <f t="shared" si="6"/>
        <v/>
      </c>
      <c r="CT23" s="13" t="str">
        <f t="shared" si="7"/>
        <v/>
      </c>
      <c r="CU23" s="13" t="str">
        <f t="shared" si="7"/>
        <v/>
      </c>
      <c r="CV23" s="13" t="str">
        <f t="shared" si="7"/>
        <v/>
      </c>
      <c r="CW23" s="13" t="str">
        <f t="shared" si="7"/>
        <v/>
      </c>
      <c r="CX23" s="13" t="str">
        <f t="shared" si="7"/>
        <v/>
      </c>
      <c r="CY23" s="13" t="str">
        <f t="shared" si="7"/>
        <v/>
      </c>
      <c r="CZ23" s="13" t="str">
        <f t="shared" si="7"/>
        <v/>
      </c>
      <c r="DA23" s="13" t="str">
        <f t="shared" si="7"/>
        <v/>
      </c>
      <c r="DB23" s="13" t="str">
        <f t="shared" si="7"/>
        <v/>
      </c>
      <c r="DC23" s="13" t="str">
        <f t="shared" si="7"/>
        <v/>
      </c>
    </row>
    <row r="24" spans="1:107" ht="15.75" thickBot="1" x14ac:dyDescent="0.3">
      <c r="A24" s="19" t="s">
        <v>115</v>
      </c>
      <c r="B24" s="20" t="s">
        <v>17</v>
      </c>
      <c r="C24" s="81">
        <v>18426.8287781287</v>
      </c>
      <c r="D24" s="81">
        <v>18408.9920967976</v>
      </c>
      <c r="E24" s="81">
        <v>18370.51497557</v>
      </c>
      <c r="F24" s="81">
        <v>18608.157283624601</v>
      </c>
      <c r="G24" s="81">
        <v>18953.4773072844</v>
      </c>
      <c r="H24" s="81">
        <v>19026.278392864901</v>
      </c>
      <c r="I24" s="81">
        <v>19233.929915920799</v>
      </c>
      <c r="J24" s="81">
        <v>19531.600706810099</v>
      </c>
      <c r="K24" s="81">
        <v>19364.0393462625</v>
      </c>
      <c r="L24" s="81">
        <v>19433.921583051899</v>
      </c>
      <c r="M24" s="81">
        <v>19816.447619050999</v>
      </c>
      <c r="N24" s="81">
        <v>19872.969005245301</v>
      </c>
      <c r="O24" s="81">
        <v>20021.3242084046</v>
      </c>
      <c r="P24" s="81">
        <v>19879.994844557201</v>
      </c>
      <c r="Q24" s="81">
        <v>19890.699142170499</v>
      </c>
      <c r="R24" s="81">
        <v>19878.838117823601</v>
      </c>
      <c r="S24" s="81">
        <v>19929.2671750023</v>
      </c>
      <c r="T24" s="81">
        <v>19925.2399400711</v>
      </c>
      <c r="U24" s="81">
        <v>19892.739912380701</v>
      </c>
      <c r="V24" s="81">
        <v>20224.15233832</v>
      </c>
      <c r="W24" s="81">
        <v>20269.674672813901</v>
      </c>
      <c r="X24" s="81">
        <v>20462.086358161599</v>
      </c>
      <c r="Y24" s="81">
        <v>20479.2019475175</v>
      </c>
      <c r="Z24" s="81">
        <v>20282.941495618201</v>
      </c>
      <c r="AA24" s="81">
        <v>20630.5206344648</v>
      </c>
      <c r="AB24" s="81">
        <v>21048.8423909189</v>
      </c>
      <c r="AC24" s="81">
        <v>21296.532544503501</v>
      </c>
      <c r="AD24" s="81">
        <v>21704.839477526701</v>
      </c>
      <c r="AE24" s="81">
        <v>22075.366492998099</v>
      </c>
      <c r="AF24" s="81">
        <v>22305.6563380521</v>
      </c>
      <c r="AG24" s="81">
        <v>22739.356308217699</v>
      </c>
      <c r="AH24" s="81">
        <v>23100.3446256149</v>
      </c>
      <c r="AI24" s="81">
        <v>23358.987130900699</v>
      </c>
      <c r="AJ24" s="81">
        <v>23457.158549301701</v>
      </c>
      <c r="AK24" s="81">
        <v>23655.097903434402</v>
      </c>
      <c r="AL24" s="81">
        <v>23816.351838357801</v>
      </c>
      <c r="AM24" s="81">
        <v>22976.560407352099</v>
      </c>
      <c r="AN24" s="81">
        <v>23251.215602181801</v>
      </c>
      <c r="AO24" s="81">
        <v>23645.6559993255</v>
      </c>
      <c r="AP24" s="81">
        <v>23169.3479606168</v>
      </c>
      <c r="AQ24" s="81">
        <v>23323.2960409849</v>
      </c>
      <c r="AR24" s="81">
        <v>24436.191452022598</v>
      </c>
      <c r="AS24" s="81">
        <v>24578.142255573199</v>
      </c>
      <c r="AT24" s="81">
        <v>24862.038115507399</v>
      </c>
      <c r="AU24" s="81">
        <v>24976.3647506532</v>
      </c>
      <c r="AV24" s="81">
        <v>25230.086781440401</v>
      </c>
      <c r="AW24" s="81">
        <v>25449.862536140601</v>
      </c>
      <c r="AX24" s="81">
        <v>25474.1567729038</v>
      </c>
      <c r="AY24" s="81">
        <v>25691.541903057801</v>
      </c>
      <c r="AZ24" s="81">
        <v>25768.634280286002</v>
      </c>
      <c r="BA24" s="81">
        <v>25590.4264509698</v>
      </c>
      <c r="BB24" s="81">
        <v>25587.433246297001</v>
      </c>
      <c r="BC24" s="81">
        <v>25587.388231102901</v>
      </c>
      <c r="BD24" s="94"/>
      <c r="BE24" s="82" t="str">
        <f t="shared" si="5"/>
        <v/>
      </c>
      <c r="BF24" s="82" t="str">
        <f t="shared" si="5"/>
        <v/>
      </c>
      <c r="BG24" s="82" t="str">
        <f t="shared" si="5"/>
        <v/>
      </c>
      <c r="BH24" s="82" t="str">
        <f t="shared" si="5"/>
        <v/>
      </c>
      <c r="BI24" s="82" t="str">
        <f t="shared" si="5"/>
        <v/>
      </c>
      <c r="BJ24" s="82" t="str">
        <f t="shared" si="5"/>
        <v/>
      </c>
      <c r="BK24" s="82" t="str">
        <f t="shared" si="5"/>
        <v/>
      </c>
      <c r="BL24" s="82" t="str">
        <f t="shared" si="5"/>
        <v/>
      </c>
      <c r="BM24" s="82" t="str">
        <f t="shared" si="5"/>
        <v/>
      </c>
      <c r="BN24" s="82" t="str">
        <f t="shared" si="5"/>
        <v/>
      </c>
      <c r="BO24" s="82" t="str">
        <f t="shared" si="5"/>
        <v/>
      </c>
      <c r="BP24" s="82" t="str">
        <f t="shared" si="5"/>
        <v/>
      </c>
      <c r="BQ24" s="82" t="str">
        <f t="shared" si="5"/>
        <v/>
      </c>
      <c r="BR24" s="82" t="str">
        <f t="shared" si="5"/>
        <v/>
      </c>
      <c r="BS24" s="82" t="str">
        <f t="shared" si="5"/>
        <v/>
      </c>
      <c r="BT24" s="82" t="str">
        <f t="shared" si="5"/>
        <v/>
      </c>
      <c r="BU24" s="82" t="str">
        <f t="shared" si="8"/>
        <v/>
      </c>
      <c r="BV24" s="82" t="str">
        <f t="shared" si="8"/>
        <v/>
      </c>
      <c r="BW24" s="82" t="str">
        <f t="shared" si="8"/>
        <v/>
      </c>
      <c r="BX24" s="82" t="str">
        <f t="shared" si="8"/>
        <v/>
      </c>
      <c r="BY24" s="82" t="str">
        <f t="shared" si="8"/>
        <v/>
      </c>
      <c r="BZ24" s="82" t="str">
        <f t="shared" si="8"/>
        <v/>
      </c>
      <c r="CA24" s="82" t="str">
        <f t="shared" si="8"/>
        <v/>
      </c>
      <c r="CB24" s="82" t="str">
        <f t="shared" si="8"/>
        <v/>
      </c>
      <c r="CC24" s="82" t="str">
        <f t="shared" si="8"/>
        <v/>
      </c>
      <c r="CD24" s="82" t="str">
        <f t="shared" si="8"/>
        <v/>
      </c>
      <c r="CE24" s="82" t="str">
        <f t="shared" si="8"/>
        <v/>
      </c>
      <c r="CF24" s="82" t="str">
        <f t="shared" si="6"/>
        <v/>
      </c>
      <c r="CG24" s="82" t="str">
        <f t="shared" si="6"/>
        <v/>
      </c>
      <c r="CH24" s="82" t="str">
        <f t="shared" si="6"/>
        <v/>
      </c>
      <c r="CI24" s="13" t="str">
        <f t="shared" si="6"/>
        <v/>
      </c>
      <c r="CJ24" s="13" t="str">
        <f t="shared" si="6"/>
        <v/>
      </c>
      <c r="CK24" s="13" t="str">
        <f t="shared" si="6"/>
        <v/>
      </c>
      <c r="CL24" s="13" t="str">
        <f t="shared" si="6"/>
        <v/>
      </c>
      <c r="CM24" s="13" t="str">
        <f t="shared" si="6"/>
        <v/>
      </c>
      <c r="CN24" s="13" t="str">
        <f t="shared" si="6"/>
        <v/>
      </c>
      <c r="CO24" s="13" t="str">
        <f t="shared" si="6"/>
        <v/>
      </c>
      <c r="CP24" s="13" t="str">
        <f t="shared" si="6"/>
        <v/>
      </c>
      <c r="CQ24" s="13" t="str">
        <f t="shared" si="6"/>
        <v/>
      </c>
      <c r="CR24" s="13" t="str">
        <f t="shared" si="6"/>
        <v/>
      </c>
      <c r="CS24" s="13" t="str">
        <f t="shared" si="6"/>
        <v/>
      </c>
      <c r="CT24" s="13" t="str">
        <f t="shared" si="7"/>
        <v/>
      </c>
      <c r="CU24" s="13" t="str">
        <f t="shared" si="7"/>
        <v/>
      </c>
      <c r="CV24" s="13" t="str">
        <f t="shared" si="7"/>
        <v/>
      </c>
      <c r="CW24" s="13" t="str">
        <f t="shared" si="7"/>
        <v/>
      </c>
      <c r="CX24" s="13" t="str">
        <f t="shared" si="7"/>
        <v/>
      </c>
      <c r="CY24" s="13" t="str">
        <f t="shared" si="7"/>
        <v/>
      </c>
      <c r="CZ24" s="13" t="str">
        <f t="shared" si="7"/>
        <v/>
      </c>
      <c r="DA24" s="13" t="str">
        <f t="shared" si="7"/>
        <v/>
      </c>
      <c r="DB24" s="13" t="str">
        <f t="shared" si="7"/>
        <v/>
      </c>
      <c r="DC24" s="13" t="str">
        <f t="shared" si="7"/>
        <v/>
      </c>
    </row>
    <row r="25" spans="1:107" ht="15.75" thickBot="1" x14ac:dyDescent="0.3">
      <c r="A25" s="19" t="s">
        <v>118</v>
      </c>
      <c r="B25" s="20" t="s">
        <v>119</v>
      </c>
      <c r="C25" s="81">
        <v>11387.1418195837</v>
      </c>
      <c r="D25" s="81">
        <v>11482.419494084401</v>
      </c>
      <c r="E25" s="81">
        <v>11484.554457272499</v>
      </c>
      <c r="F25" s="81">
        <v>11623.5301798483</v>
      </c>
      <c r="G25" s="81">
        <v>11724.444445201199</v>
      </c>
      <c r="H25" s="81">
        <v>11638.6254419331</v>
      </c>
      <c r="I25" s="81">
        <v>11578.9289982009</v>
      </c>
      <c r="J25" s="81">
        <v>11520.3426482053</v>
      </c>
      <c r="K25" s="81">
        <v>11496.747607584301</v>
      </c>
      <c r="L25" s="81">
        <v>11611.147797485301</v>
      </c>
      <c r="M25" s="81">
        <v>11609.2872473631</v>
      </c>
      <c r="N25" s="81">
        <v>11614.068585278599</v>
      </c>
      <c r="O25" s="81">
        <v>11497.293027514501</v>
      </c>
      <c r="P25" s="81">
        <v>11539.196146370999</v>
      </c>
      <c r="Q25" s="81">
        <v>11441.385687456899</v>
      </c>
      <c r="R25" s="81">
        <v>11664.864135780699</v>
      </c>
      <c r="S25" s="81">
        <v>11564.3417228136</v>
      </c>
      <c r="T25" s="81">
        <v>11679.862970632401</v>
      </c>
      <c r="U25" s="81">
        <v>11661.4442881126</v>
      </c>
      <c r="V25" s="81">
        <v>11660.905789012601</v>
      </c>
      <c r="W25" s="81">
        <v>11769.6833004855</v>
      </c>
      <c r="X25" s="81">
        <v>11687.0697542166</v>
      </c>
      <c r="Y25" s="81">
        <v>11863.1171463474</v>
      </c>
      <c r="Z25" s="81">
        <v>11748.556219337101</v>
      </c>
      <c r="AA25" s="81">
        <v>11870.606183968601</v>
      </c>
      <c r="AB25" s="81">
        <v>12070.296097037</v>
      </c>
      <c r="AC25" s="81">
        <v>12103.582096014399</v>
      </c>
      <c r="AD25" s="81">
        <v>11983.4983696116</v>
      </c>
      <c r="AE25" s="81">
        <v>12240.808188860699</v>
      </c>
      <c r="AF25" s="81">
        <v>12357.803622477</v>
      </c>
      <c r="AG25" s="81">
        <v>12227.5995589044</v>
      </c>
      <c r="AH25" s="81">
        <v>12156.043164438101</v>
      </c>
      <c r="AI25" s="81">
        <v>12294.692893875301</v>
      </c>
      <c r="AJ25" s="81">
        <v>12152.0413603048</v>
      </c>
      <c r="AK25" s="81">
        <v>12070.332296079499</v>
      </c>
      <c r="AL25" s="81">
        <v>12249.2217764671</v>
      </c>
      <c r="AM25" s="81">
        <v>11821.739621610601</v>
      </c>
      <c r="AN25" s="81">
        <v>11511.449107719</v>
      </c>
      <c r="AO25" s="81">
        <v>12066.5321317075</v>
      </c>
      <c r="AP25" s="81">
        <v>11699.6241408815</v>
      </c>
      <c r="AQ25" s="81">
        <v>11744.350739698601</v>
      </c>
      <c r="AR25" s="81">
        <v>12465.649418094999</v>
      </c>
      <c r="AS25" s="81">
        <v>12673.1292595987</v>
      </c>
      <c r="AT25" s="81">
        <v>12620.634738439399</v>
      </c>
      <c r="AU25" s="81">
        <v>12786.4724446005</v>
      </c>
      <c r="AV25" s="81">
        <v>12848.456789316901</v>
      </c>
      <c r="AW25" s="81">
        <v>13017.4146969907</v>
      </c>
      <c r="AX25" s="81">
        <v>13208.7150734156</v>
      </c>
      <c r="AY25" s="81">
        <v>13281.7185332839</v>
      </c>
      <c r="AZ25" s="81">
        <v>13362.411242341601</v>
      </c>
      <c r="BA25" s="81">
        <v>13400.304631058199</v>
      </c>
      <c r="BB25" s="81">
        <v>13490.9849546675</v>
      </c>
      <c r="BC25" s="81">
        <v>13510.6832487995</v>
      </c>
      <c r="BD25" s="94"/>
      <c r="BE25" s="82" t="str">
        <f t="shared" si="5"/>
        <v/>
      </c>
      <c r="BF25" s="82" t="str">
        <f t="shared" si="5"/>
        <v/>
      </c>
      <c r="BG25" s="82" t="str">
        <f t="shared" si="5"/>
        <v/>
      </c>
      <c r="BH25" s="82" t="str">
        <f t="shared" si="5"/>
        <v/>
      </c>
      <c r="BI25" s="82" t="str">
        <f t="shared" si="5"/>
        <v/>
      </c>
      <c r="BJ25" s="82" t="str">
        <f t="shared" si="5"/>
        <v/>
      </c>
      <c r="BK25" s="82" t="str">
        <f t="shared" si="5"/>
        <v/>
      </c>
      <c r="BL25" s="82" t="str">
        <f t="shared" si="5"/>
        <v/>
      </c>
      <c r="BM25" s="82" t="str">
        <f t="shared" si="5"/>
        <v/>
      </c>
      <c r="BN25" s="82" t="str">
        <f t="shared" si="5"/>
        <v/>
      </c>
      <c r="BO25" s="82" t="str">
        <f t="shared" si="5"/>
        <v/>
      </c>
      <c r="BP25" s="82" t="str">
        <f t="shared" si="5"/>
        <v/>
      </c>
      <c r="BQ25" s="82" t="str">
        <f t="shared" si="5"/>
        <v/>
      </c>
      <c r="BR25" s="82" t="str">
        <f t="shared" si="5"/>
        <v/>
      </c>
      <c r="BS25" s="82" t="str">
        <f t="shared" si="5"/>
        <v/>
      </c>
      <c r="BT25" s="82" t="str">
        <f t="shared" si="5"/>
        <v/>
      </c>
      <c r="BU25" s="82" t="str">
        <f t="shared" si="8"/>
        <v/>
      </c>
      <c r="BV25" s="82" t="str">
        <f t="shared" si="8"/>
        <v/>
      </c>
      <c r="BW25" s="82" t="str">
        <f t="shared" si="8"/>
        <v/>
      </c>
      <c r="BX25" s="82" t="str">
        <f t="shared" si="8"/>
        <v/>
      </c>
      <c r="BY25" s="82" t="str">
        <f t="shared" si="8"/>
        <v/>
      </c>
      <c r="BZ25" s="82" t="str">
        <f t="shared" si="8"/>
        <v/>
      </c>
      <c r="CA25" s="82" t="str">
        <f t="shared" si="8"/>
        <v/>
      </c>
      <c r="CB25" s="82" t="str">
        <f t="shared" si="8"/>
        <v/>
      </c>
      <c r="CC25" s="82" t="str">
        <f t="shared" si="8"/>
        <v/>
      </c>
      <c r="CD25" s="82" t="str">
        <f t="shared" si="8"/>
        <v/>
      </c>
      <c r="CE25" s="82" t="str">
        <f t="shared" si="8"/>
        <v/>
      </c>
      <c r="CF25" s="82" t="str">
        <f t="shared" si="6"/>
        <v/>
      </c>
      <c r="CG25" s="82" t="str">
        <f t="shared" si="6"/>
        <v/>
      </c>
      <c r="CH25" s="82" t="str">
        <f t="shared" si="6"/>
        <v/>
      </c>
      <c r="CI25" s="13" t="str">
        <f t="shared" si="6"/>
        <v/>
      </c>
      <c r="CJ25" s="13" t="str">
        <f t="shared" si="6"/>
        <v/>
      </c>
      <c r="CK25" s="13" t="str">
        <f t="shared" si="6"/>
        <v/>
      </c>
      <c r="CL25" s="13" t="str">
        <f t="shared" si="6"/>
        <v/>
      </c>
      <c r="CM25" s="13" t="str">
        <f t="shared" si="6"/>
        <v/>
      </c>
      <c r="CN25" s="13" t="str">
        <f t="shared" si="6"/>
        <v/>
      </c>
      <c r="CO25" s="13" t="str">
        <f t="shared" si="6"/>
        <v/>
      </c>
      <c r="CP25" s="13" t="str">
        <f t="shared" si="6"/>
        <v/>
      </c>
      <c r="CQ25" s="13" t="str">
        <f t="shared" si="6"/>
        <v/>
      </c>
      <c r="CR25" s="13" t="str">
        <f t="shared" si="6"/>
        <v/>
      </c>
      <c r="CS25" s="13" t="str">
        <f t="shared" si="6"/>
        <v/>
      </c>
      <c r="CT25" s="13" t="str">
        <f t="shared" si="7"/>
        <v/>
      </c>
      <c r="CU25" s="13" t="str">
        <f t="shared" si="7"/>
        <v/>
      </c>
      <c r="CV25" s="13" t="str">
        <f t="shared" si="7"/>
        <v/>
      </c>
      <c r="CW25" s="13" t="str">
        <f t="shared" si="7"/>
        <v/>
      </c>
      <c r="CX25" s="13" t="str">
        <f t="shared" si="7"/>
        <v/>
      </c>
      <c r="CY25" s="13" t="str">
        <f t="shared" si="7"/>
        <v/>
      </c>
      <c r="CZ25" s="13" t="str">
        <f t="shared" si="7"/>
        <v/>
      </c>
      <c r="DA25" s="13" t="str">
        <f t="shared" si="7"/>
        <v/>
      </c>
      <c r="DB25" s="13" t="str">
        <f t="shared" si="7"/>
        <v/>
      </c>
      <c r="DC25" s="13" t="str">
        <f t="shared" si="7"/>
        <v/>
      </c>
    </row>
    <row r="26" spans="1:107" ht="15.75" thickBot="1" x14ac:dyDescent="0.3">
      <c r="A26" s="18"/>
      <c r="B26" s="18" t="s">
        <v>148</v>
      </c>
      <c r="C26" s="77">
        <v>110343.6960786619</v>
      </c>
      <c r="D26" s="77">
        <v>110862.87489724145</v>
      </c>
      <c r="E26" s="77">
        <v>111123.89843945151</v>
      </c>
      <c r="F26" s="77">
        <v>112280.20693221231</v>
      </c>
      <c r="G26" s="77">
        <v>113257.41329938098</v>
      </c>
      <c r="H26" s="77">
        <v>113399.10009912078</v>
      </c>
      <c r="I26" s="77">
        <v>113968.46754830825</v>
      </c>
      <c r="J26" s="77">
        <v>114024.88842378295</v>
      </c>
      <c r="K26" s="77">
        <v>114062.08982938204</v>
      </c>
      <c r="L26" s="77">
        <v>113613.48919434562</v>
      </c>
      <c r="M26" s="77">
        <v>114537.37215741804</v>
      </c>
      <c r="N26" s="77">
        <v>115622.97604044924</v>
      </c>
      <c r="O26" s="77">
        <v>114602.28488656942</v>
      </c>
      <c r="P26" s="77">
        <v>114673.52787230401</v>
      </c>
      <c r="Q26" s="77">
        <v>114654.48649797661</v>
      </c>
      <c r="R26" s="77">
        <v>115690.73936844242</v>
      </c>
      <c r="S26" s="77">
        <v>115763.18435062899</v>
      </c>
      <c r="T26" s="77">
        <v>115834.86190345854</v>
      </c>
      <c r="U26" s="77">
        <v>116257.99993923934</v>
      </c>
      <c r="V26" s="77">
        <v>116864.10118580518</v>
      </c>
      <c r="W26" s="77">
        <v>117885.62000706427</v>
      </c>
      <c r="X26" s="77">
        <v>118326.53168886347</v>
      </c>
      <c r="Y26" s="77">
        <v>118566.21403999593</v>
      </c>
      <c r="Z26" s="77">
        <v>117980.80509686207</v>
      </c>
      <c r="AA26" s="77">
        <v>119254.73182836366</v>
      </c>
      <c r="AB26" s="77">
        <v>121007.0390806147</v>
      </c>
      <c r="AC26" s="77">
        <v>121663.22554956251</v>
      </c>
      <c r="AD26" s="77">
        <v>123856.18204912412</v>
      </c>
      <c r="AE26" s="77">
        <v>124668.65606430473</v>
      </c>
      <c r="AF26" s="77">
        <v>124699.48321630618</v>
      </c>
      <c r="AG26" s="77">
        <v>124619.50144392218</v>
      </c>
      <c r="AH26" s="77">
        <v>125547.1108628371</v>
      </c>
      <c r="AI26" s="77">
        <v>126772.7237807144</v>
      </c>
      <c r="AJ26" s="77">
        <v>125978.78998519341</v>
      </c>
      <c r="AK26" s="77">
        <v>126291.96284429061</v>
      </c>
      <c r="AL26" s="77">
        <v>127895.92779843303</v>
      </c>
      <c r="AM26" s="77">
        <v>122098.63288213087</v>
      </c>
      <c r="AN26" s="77">
        <v>119846.22495756682</v>
      </c>
      <c r="AO26" s="77">
        <v>125768.38073684249</v>
      </c>
      <c r="AP26" s="77">
        <v>117437.57409610001</v>
      </c>
      <c r="AQ26" s="77">
        <v>118568.72017968715</v>
      </c>
      <c r="AR26" s="77">
        <v>128582.85248151029</v>
      </c>
      <c r="AS26" s="77">
        <v>130326.58346805468</v>
      </c>
      <c r="AT26" s="77">
        <v>131541.24518507841</v>
      </c>
      <c r="AU26" s="77">
        <v>132584.96687192054</v>
      </c>
      <c r="AV26" s="77">
        <v>133965.62180394281</v>
      </c>
      <c r="AW26" s="77">
        <v>135080.03447258408</v>
      </c>
      <c r="AX26" s="77">
        <v>136093.5051095887</v>
      </c>
      <c r="AY26" s="77">
        <v>136691.55548714107</v>
      </c>
      <c r="AZ26" s="77">
        <v>137128.17647027771</v>
      </c>
      <c r="BA26" s="77">
        <v>137672.02937270119</v>
      </c>
      <c r="BB26" s="77">
        <v>137352.18345370318</v>
      </c>
      <c r="BC26" s="77">
        <v>137702.097886267</v>
      </c>
      <c r="BD26" s="95"/>
      <c r="BE26" s="82" t="str">
        <f t="shared" si="5"/>
        <v/>
      </c>
      <c r="BF26" s="82" t="str">
        <f t="shared" si="5"/>
        <v/>
      </c>
      <c r="BG26" s="82" t="str">
        <f t="shared" si="5"/>
        <v/>
      </c>
      <c r="BH26" s="82" t="str">
        <f t="shared" si="5"/>
        <v/>
      </c>
      <c r="BI26" s="82" t="str">
        <f t="shared" si="5"/>
        <v/>
      </c>
      <c r="BJ26" s="82" t="str">
        <f t="shared" si="5"/>
        <v/>
      </c>
      <c r="BK26" s="82" t="str">
        <f t="shared" si="5"/>
        <v/>
      </c>
      <c r="BL26" s="82" t="str">
        <f t="shared" si="5"/>
        <v/>
      </c>
      <c r="BM26" s="82" t="str">
        <f t="shared" si="5"/>
        <v/>
      </c>
      <c r="BN26" s="82" t="str">
        <f t="shared" si="5"/>
        <v/>
      </c>
      <c r="BO26" s="82" t="str">
        <f t="shared" si="5"/>
        <v/>
      </c>
      <c r="BP26" s="82" t="str">
        <f t="shared" si="5"/>
        <v/>
      </c>
      <c r="BQ26" s="82" t="str">
        <f t="shared" si="5"/>
        <v/>
      </c>
      <c r="BR26" s="82" t="str">
        <f t="shared" si="5"/>
        <v/>
      </c>
      <c r="BS26" s="82" t="str">
        <f t="shared" si="5"/>
        <v/>
      </c>
      <c r="BT26" s="82" t="str">
        <f t="shared" si="5"/>
        <v/>
      </c>
      <c r="BU26" s="82" t="str">
        <f t="shared" si="8"/>
        <v/>
      </c>
      <c r="BV26" s="82" t="str">
        <f t="shared" si="8"/>
        <v/>
      </c>
      <c r="BW26" s="82" t="str">
        <f t="shared" si="8"/>
        <v/>
      </c>
      <c r="BX26" s="82" t="str">
        <f t="shared" si="8"/>
        <v/>
      </c>
      <c r="BY26" s="82" t="str">
        <f t="shared" si="8"/>
        <v/>
      </c>
      <c r="BZ26" s="82" t="str">
        <f t="shared" si="8"/>
        <v/>
      </c>
      <c r="CA26" s="82" t="str">
        <f t="shared" si="8"/>
        <v/>
      </c>
      <c r="CB26" s="82" t="str">
        <f t="shared" si="8"/>
        <v/>
      </c>
      <c r="CC26" s="82" t="str">
        <f t="shared" si="8"/>
        <v/>
      </c>
      <c r="CD26" s="82" t="str">
        <f t="shared" si="8"/>
        <v/>
      </c>
      <c r="CE26" s="82" t="str">
        <f t="shared" si="8"/>
        <v/>
      </c>
      <c r="CF26" s="82" t="str">
        <f t="shared" si="6"/>
        <v/>
      </c>
      <c r="CG26" s="82" t="str">
        <f t="shared" si="6"/>
        <v/>
      </c>
      <c r="CH26" s="82" t="str">
        <f t="shared" si="6"/>
        <v/>
      </c>
      <c r="CI26" s="13" t="str">
        <f t="shared" si="6"/>
        <v/>
      </c>
      <c r="CJ26" s="13" t="str">
        <f t="shared" si="6"/>
        <v/>
      </c>
      <c r="CK26" s="13" t="str">
        <f t="shared" si="6"/>
        <v/>
      </c>
      <c r="CL26" s="13" t="str">
        <f t="shared" si="6"/>
        <v/>
      </c>
      <c r="CM26" s="13" t="str">
        <f t="shared" si="6"/>
        <v/>
      </c>
      <c r="CN26" s="13" t="str">
        <f t="shared" si="6"/>
        <v/>
      </c>
      <c r="CO26" s="13" t="str">
        <f t="shared" si="6"/>
        <v/>
      </c>
      <c r="CP26" s="13" t="str">
        <f t="shared" si="6"/>
        <v/>
      </c>
      <c r="CQ26" s="13" t="str">
        <f t="shared" si="6"/>
        <v/>
      </c>
      <c r="CR26" s="13" t="str">
        <f t="shared" si="6"/>
        <v/>
      </c>
      <c r="CS26" s="13" t="str">
        <f t="shared" si="6"/>
        <v/>
      </c>
      <c r="CT26" s="13" t="str">
        <f t="shared" si="7"/>
        <v/>
      </c>
      <c r="CU26" s="13" t="str">
        <f t="shared" si="7"/>
        <v/>
      </c>
      <c r="CV26" s="13" t="str">
        <f t="shared" si="7"/>
        <v/>
      </c>
      <c r="CW26" s="13" t="str">
        <f t="shared" si="7"/>
        <v/>
      </c>
      <c r="CX26" s="13" t="str">
        <f t="shared" si="7"/>
        <v/>
      </c>
      <c r="CY26" s="13" t="str">
        <f t="shared" si="7"/>
        <v/>
      </c>
      <c r="CZ26" s="13" t="str">
        <f t="shared" si="7"/>
        <v/>
      </c>
      <c r="DA26" s="13" t="str">
        <f t="shared" si="7"/>
        <v/>
      </c>
      <c r="DB26" s="13" t="str">
        <f t="shared" si="7"/>
        <v/>
      </c>
      <c r="DC26" s="13" t="str">
        <f t="shared" si="7"/>
        <v/>
      </c>
    </row>
    <row r="27" spans="1:107" ht="15.75" thickBot="1" x14ac:dyDescent="0.3">
      <c r="A27" s="16" t="s">
        <v>116</v>
      </c>
      <c r="B27" s="17" t="s">
        <v>117</v>
      </c>
      <c r="C27" s="81">
        <v>74102.994247724506</v>
      </c>
      <c r="D27" s="81">
        <v>74397.287354637796</v>
      </c>
      <c r="E27" s="81">
        <v>74559.577502377404</v>
      </c>
      <c r="F27" s="81">
        <v>75033.805083917207</v>
      </c>
      <c r="G27" s="81">
        <v>75534.416610341403</v>
      </c>
      <c r="H27" s="81">
        <v>75643.617324368097</v>
      </c>
      <c r="I27" s="81">
        <v>76518.544270461804</v>
      </c>
      <c r="J27" s="81">
        <v>76416.671017936198</v>
      </c>
      <c r="K27" s="81">
        <v>76676.636834298901</v>
      </c>
      <c r="L27" s="81">
        <v>77047.194560495394</v>
      </c>
      <c r="M27" s="81">
        <v>77163.119956456096</v>
      </c>
      <c r="N27" s="81">
        <v>77483.724964537396</v>
      </c>
      <c r="O27" s="81">
        <v>77594.823353411397</v>
      </c>
      <c r="P27" s="81">
        <v>77675.117167300603</v>
      </c>
      <c r="Q27" s="81">
        <v>78395.262024694501</v>
      </c>
      <c r="R27" s="81">
        <v>78562.858719298398</v>
      </c>
      <c r="S27" s="81">
        <v>78738.064333086702</v>
      </c>
      <c r="T27" s="81">
        <v>79003.491458731194</v>
      </c>
      <c r="U27" s="81">
        <v>79408.936445443396</v>
      </c>
      <c r="V27" s="81">
        <v>79561.804612906999</v>
      </c>
      <c r="W27" s="81">
        <v>79493.600879951104</v>
      </c>
      <c r="X27" s="81">
        <v>79494.750576303297</v>
      </c>
      <c r="Y27" s="81">
        <v>79440.570070582398</v>
      </c>
      <c r="Z27" s="81">
        <v>80047.745471210597</v>
      </c>
      <c r="AA27" s="81">
        <v>80180.5611111623</v>
      </c>
      <c r="AB27" s="81">
        <v>80059.012654655206</v>
      </c>
      <c r="AC27" s="81">
        <v>79444.558978647998</v>
      </c>
      <c r="AD27" s="81">
        <v>79366.058265037602</v>
      </c>
      <c r="AE27" s="81">
        <v>79150.095332692406</v>
      </c>
      <c r="AF27" s="81">
        <v>79299.256048509895</v>
      </c>
      <c r="AG27" s="81">
        <v>79118.424574391</v>
      </c>
      <c r="AH27" s="81">
        <v>79856.068627116503</v>
      </c>
      <c r="AI27" s="81">
        <v>80227.811928569296</v>
      </c>
      <c r="AJ27" s="81">
        <v>80311.459511074296</v>
      </c>
      <c r="AK27" s="81">
        <v>80557.357103003204</v>
      </c>
      <c r="AL27" s="81">
        <v>80554.452404997704</v>
      </c>
      <c r="AM27" s="81">
        <v>80801.006888706295</v>
      </c>
      <c r="AN27" s="81">
        <v>80698.845209302599</v>
      </c>
      <c r="AO27" s="81">
        <v>81693.621101069293</v>
      </c>
      <c r="AP27" s="81">
        <v>82432.004613529803</v>
      </c>
      <c r="AQ27" s="81">
        <v>82681.547456103901</v>
      </c>
      <c r="AR27" s="81">
        <v>83102.276877869997</v>
      </c>
      <c r="AS27" s="81">
        <v>82996.312916634502</v>
      </c>
      <c r="AT27" s="81">
        <v>83088.603189697693</v>
      </c>
      <c r="AU27" s="81">
        <v>83352.0927432186</v>
      </c>
      <c r="AV27" s="81">
        <v>83791.536628031507</v>
      </c>
      <c r="AW27" s="81">
        <v>84523.793192402707</v>
      </c>
      <c r="AX27" s="81">
        <v>84698.636417411602</v>
      </c>
      <c r="AY27" s="81">
        <v>84992.562760316607</v>
      </c>
      <c r="AZ27" s="81">
        <v>85258.217705715593</v>
      </c>
      <c r="BA27" s="81">
        <v>86202.431911573702</v>
      </c>
      <c r="BB27" s="81">
        <v>86197.775047764793</v>
      </c>
      <c r="BC27" s="81">
        <v>86761.363310853005</v>
      </c>
      <c r="BD27" s="94"/>
      <c r="BE27" s="82" t="str">
        <f t="shared" si="5"/>
        <v/>
      </c>
      <c r="BF27" s="82" t="str">
        <f t="shared" si="5"/>
        <v/>
      </c>
      <c r="BG27" s="82" t="str">
        <f t="shared" si="5"/>
        <v/>
      </c>
      <c r="BH27" s="82" t="str">
        <f t="shared" si="5"/>
        <v/>
      </c>
      <c r="BI27" s="82" t="str">
        <f t="shared" si="5"/>
        <v/>
      </c>
      <c r="BJ27" s="82" t="str">
        <f t="shared" si="5"/>
        <v/>
      </c>
      <c r="BK27" s="82" t="str">
        <f t="shared" si="5"/>
        <v/>
      </c>
      <c r="BL27" s="82" t="str">
        <f t="shared" si="5"/>
        <v/>
      </c>
      <c r="BM27" s="82" t="str">
        <f t="shared" si="5"/>
        <v/>
      </c>
      <c r="BN27" s="82" t="str">
        <f t="shared" si="5"/>
        <v/>
      </c>
      <c r="BO27" s="82" t="str">
        <f t="shared" si="5"/>
        <v/>
      </c>
      <c r="BP27" s="82" t="str">
        <f t="shared" si="5"/>
        <v/>
      </c>
      <c r="BQ27" s="82" t="str">
        <f t="shared" si="5"/>
        <v/>
      </c>
      <c r="BR27" s="82" t="str">
        <f t="shared" si="5"/>
        <v/>
      </c>
      <c r="BS27" s="82" t="str">
        <f t="shared" si="5"/>
        <v/>
      </c>
      <c r="BT27" s="82" t="str">
        <f t="shared" si="5"/>
        <v/>
      </c>
      <c r="BU27" s="82" t="str">
        <f t="shared" si="8"/>
        <v/>
      </c>
      <c r="BV27" s="82" t="str">
        <f t="shared" si="8"/>
        <v/>
      </c>
      <c r="BW27" s="82" t="str">
        <f t="shared" si="8"/>
        <v/>
      </c>
      <c r="BX27" s="82" t="str">
        <f t="shared" si="8"/>
        <v/>
      </c>
      <c r="BY27" s="82" t="str">
        <f t="shared" si="8"/>
        <v/>
      </c>
      <c r="BZ27" s="82" t="str">
        <f t="shared" si="8"/>
        <v/>
      </c>
      <c r="CA27" s="82" t="str">
        <f t="shared" si="8"/>
        <v/>
      </c>
      <c r="CB27" s="82" t="str">
        <f t="shared" si="8"/>
        <v/>
      </c>
      <c r="CC27" s="82" t="str">
        <f t="shared" si="8"/>
        <v/>
      </c>
      <c r="CD27" s="82" t="str">
        <f t="shared" si="8"/>
        <v/>
      </c>
      <c r="CE27" s="82" t="str">
        <f t="shared" si="8"/>
        <v/>
      </c>
      <c r="CF27" s="82" t="str">
        <f t="shared" si="6"/>
        <v/>
      </c>
      <c r="CG27" s="82" t="str">
        <f t="shared" si="6"/>
        <v/>
      </c>
      <c r="CH27" s="82" t="str">
        <f t="shared" si="6"/>
        <v/>
      </c>
      <c r="CI27" s="13" t="str">
        <f t="shared" si="6"/>
        <v/>
      </c>
      <c r="CJ27" s="13" t="str">
        <f t="shared" si="6"/>
        <v/>
      </c>
      <c r="CK27" s="13" t="str">
        <f t="shared" si="6"/>
        <v/>
      </c>
      <c r="CL27" s="13" t="str">
        <f t="shared" si="6"/>
        <v/>
      </c>
      <c r="CM27" s="13" t="str">
        <f t="shared" si="6"/>
        <v/>
      </c>
      <c r="CN27" s="13" t="str">
        <f t="shared" si="6"/>
        <v/>
      </c>
      <c r="CO27" s="13" t="str">
        <f t="shared" si="6"/>
        <v/>
      </c>
      <c r="CP27" s="13" t="str">
        <f t="shared" si="6"/>
        <v/>
      </c>
      <c r="CQ27" s="13" t="str">
        <f t="shared" si="6"/>
        <v/>
      </c>
      <c r="CR27" s="13" t="str">
        <f t="shared" si="6"/>
        <v/>
      </c>
      <c r="CS27" s="13" t="str">
        <f t="shared" si="6"/>
        <v/>
      </c>
      <c r="CT27" s="13" t="str">
        <f t="shared" si="7"/>
        <v/>
      </c>
      <c r="CU27" s="13" t="str">
        <f t="shared" si="7"/>
        <v/>
      </c>
      <c r="CV27" s="13" t="str">
        <f t="shared" si="7"/>
        <v/>
      </c>
      <c r="CW27" s="13" t="str">
        <f t="shared" si="7"/>
        <v/>
      </c>
      <c r="CX27" s="13" t="str">
        <f t="shared" si="7"/>
        <v/>
      </c>
      <c r="CY27" s="13" t="str">
        <f t="shared" si="7"/>
        <v/>
      </c>
      <c r="CZ27" s="13" t="str">
        <f t="shared" si="7"/>
        <v/>
      </c>
      <c r="DA27" s="13" t="str">
        <f t="shared" si="7"/>
        <v/>
      </c>
      <c r="DB27" s="13" t="str">
        <f t="shared" si="7"/>
        <v/>
      </c>
      <c r="DC27" s="13" t="str">
        <f t="shared" si="7"/>
        <v/>
      </c>
    </row>
    <row r="28" spans="1:107" ht="15.75" thickBot="1" x14ac:dyDescent="0.3">
      <c r="A28" s="18"/>
      <c r="B28" s="21" t="s">
        <v>149</v>
      </c>
      <c r="C28" s="77">
        <v>74102.994247724506</v>
      </c>
      <c r="D28" s="77">
        <v>74397.287354637796</v>
      </c>
      <c r="E28" s="77">
        <v>74559.577502377404</v>
      </c>
      <c r="F28" s="77">
        <v>75033.805083917207</v>
      </c>
      <c r="G28" s="77">
        <v>75534.416610341403</v>
      </c>
      <c r="H28" s="77">
        <v>75643.617324368097</v>
      </c>
      <c r="I28" s="77">
        <v>76518.544270461804</v>
      </c>
      <c r="J28" s="77">
        <v>76416.671017936198</v>
      </c>
      <c r="K28" s="77">
        <v>76676.636834298901</v>
      </c>
      <c r="L28" s="77">
        <v>77047.194560495394</v>
      </c>
      <c r="M28" s="77">
        <v>77163.119956456096</v>
      </c>
      <c r="N28" s="77">
        <v>77483.724964537396</v>
      </c>
      <c r="O28" s="77">
        <v>77594.823353411397</v>
      </c>
      <c r="P28" s="77">
        <v>77675.117167300603</v>
      </c>
      <c r="Q28" s="77">
        <v>78395.262024694501</v>
      </c>
      <c r="R28" s="77">
        <v>78562.858719298398</v>
      </c>
      <c r="S28" s="77">
        <v>78738.064333086702</v>
      </c>
      <c r="T28" s="77">
        <v>79003.491458731194</v>
      </c>
      <c r="U28" s="77">
        <v>79408.936445443396</v>
      </c>
      <c r="V28" s="77">
        <v>79561.804612906999</v>
      </c>
      <c r="W28" s="77">
        <v>79493.600879951104</v>
      </c>
      <c r="X28" s="77">
        <v>79494.750576303297</v>
      </c>
      <c r="Y28" s="77">
        <v>79440.570070582398</v>
      </c>
      <c r="Z28" s="77">
        <v>80047.745471210597</v>
      </c>
      <c r="AA28" s="77">
        <v>80180.5611111623</v>
      </c>
      <c r="AB28" s="77">
        <v>80059.012654655206</v>
      </c>
      <c r="AC28" s="77">
        <v>79444.558978647998</v>
      </c>
      <c r="AD28" s="77">
        <v>79366.058265037602</v>
      </c>
      <c r="AE28" s="77">
        <v>79150.095332692406</v>
      </c>
      <c r="AF28" s="77">
        <v>79299.256048509895</v>
      </c>
      <c r="AG28" s="77">
        <v>79118.424574391</v>
      </c>
      <c r="AH28" s="77">
        <v>79856.068627116503</v>
      </c>
      <c r="AI28" s="77">
        <v>80227.811928569296</v>
      </c>
      <c r="AJ28" s="77">
        <v>80311.459511074296</v>
      </c>
      <c r="AK28" s="77">
        <v>80557.357103003204</v>
      </c>
      <c r="AL28" s="77">
        <v>80554.452404997704</v>
      </c>
      <c r="AM28" s="77">
        <v>80801.006888706295</v>
      </c>
      <c r="AN28" s="77">
        <v>80698.845209302599</v>
      </c>
      <c r="AO28" s="77">
        <v>81693.621101069293</v>
      </c>
      <c r="AP28" s="77">
        <v>82432.004613529803</v>
      </c>
      <c r="AQ28" s="77">
        <v>82681.547456103901</v>
      </c>
      <c r="AR28" s="77">
        <v>83102.276877869997</v>
      </c>
      <c r="AS28" s="77">
        <v>82996.312916634502</v>
      </c>
      <c r="AT28" s="77">
        <v>83088.603189697693</v>
      </c>
      <c r="AU28" s="77">
        <v>83352.0927432186</v>
      </c>
      <c r="AV28" s="77">
        <v>83791.536628031507</v>
      </c>
      <c r="AW28" s="77">
        <v>84523.793192402707</v>
      </c>
      <c r="AX28" s="77">
        <v>84698.636417411602</v>
      </c>
      <c r="AY28" s="77">
        <v>84992.562760316607</v>
      </c>
      <c r="AZ28" s="77">
        <v>85258.217705715593</v>
      </c>
      <c r="BA28" s="77">
        <v>86202.431911573702</v>
      </c>
      <c r="BB28" s="77">
        <v>86197.775047764793</v>
      </c>
      <c r="BC28" s="77">
        <v>86761.363310853005</v>
      </c>
      <c r="BD28" s="95"/>
      <c r="BE28" s="82" t="str">
        <f t="shared" si="5"/>
        <v/>
      </c>
      <c r="BF28" s="82" t="str">
        <f t="shared" si="5"/>
        <v/>
      </c>
      <c r="BG28" s="82" t="str">
        <f t="shared" si="5"/>
        <v/>
      </c>
      <c r="BH28" s="82" t="str">
        <f t="shared" si="5"/>
        <v/>
      </c>
      <c r="BI28" s="82" t="str">
        <f t="shared" si="5"/>
        <v/>
      </c>
      <c r="BJ28" s="82" t="str">
        <f t="shared" si="5"/>
        <v/>
      </c>
      <c r="BK28" s="82" t="str">
        <f t="shared" si="5"/>
        <v/>
      </c>
      <c r="BL28" s="82" t="str">
        <f t="shared" si="5"/>
        <v/>
      </c>
      <c r="BM28" s="82" t="str">
        <f t="shared" si="5"/>
        <v/>
      </c>
      <c r="BN28" s="82" t="str">
        <f t="shared" si="5"/>
        <v/>
      </c>
      <c r="BO28" s="82" t="str">
        <f t="shared" si="5"/>
        <v/>
      </c>
      <c r="BP28" s="82" t="str">
        <f t="shared" si="5"/>
        <v/>
      </c>
      <c r="BQ28" s="82" t="str">
        <f t="shared" si="5"/>
        <v/>
      </c>
      <c r="BR28" s="82" t="str">
        <f t="shared" si="5"/>
        <v/>
      </c>
      <c r="BS28" s="82" t="str">
        <f t="shared" si="5"/>
        <v/>
      </c>
      <c r="BT28" s="82" t="str">
        <f t="shared" si="5"/>
        <v/>
      </c>
      <c r="BU28" s="82" t="str">
        <f t="shared" si="8"/>
        <v/>
      </c>
      <c r="BV28" s="82" t="str">
        <f t="shared" si="8"/>
        <v/>
      </c>
      <c r="BW28" s="82" t="str">
        <f t="shared" si="8"/>
        <v/>
      </c>
      <c r="BX28" s="82" t="str">
        <f t="shared" si="8"/>
        <v/>
      </c>
      <c r="BY28" s="82" t="str">
        <f t="shared" si="8"/>
        <v/>
      </c>
      <c r="BZ28" s="82" t="str">
        <f t="shared" si="8"/>
        <v/>
      </c>
      <c r="CA28" s="82" t="str">
        <f t="shared" si="8"/>
        <v/>
      </c>
      <c r="CB28" s="82" t="str">
        <f t="shared" si="8"/>
        <v/>
      </c>
      <c r="CC28" s="82" t="str">
        <f t="shared" si="8"/>
        <v/>
      </c>
      <c r="CD28" s="82" t="str">
        <f t="shared" si="8"/>
        <v/>
      </c>
      <c r="CE28" s="82" t="str">
        <f t="shared" si="8"/>
        <v/>
      </c>
      <c r="CF28" s="82" t="str">
        <f t="shared" si="6"/>
        <v/>
      </c>
      <c r="CG28" s="82" t="str">
        <f t="shared" si="6"/>
        <v/>
      </c>
      <c r="CH28" s="82" t="str">
        <f t="shared" si="6"/>
        <v/>
      </c>
      <c r="CI28" s="13" t="str">
        <f t="shared" si="6"/>
        <v/>
      </c>
      <c r="CJ28" s="13" t="str">
        <f t="shared" si="6"/>
        <v/>
      </c>
      <c r="CK28" s="13" t="str">
        <f t="shared" si="6"/>
        <v/>
      </c>
      <c r="CL28" s="13" t="str">
        <f t="shared" si="6"/>
        <v/>
      </c>
      <c r="CM28" s="13" t="str">
        <f t="shared" si="6"/>
        <v/>
      </c>
      <c r="CN28" s="13" t="str">
        <f t="shared" si="6"/>
        <v/>
      </c>
      <c r="CO28" s="13" t="str">
        <f t="shared" si="6"/>
        <v/>
      </c>
      <c r="CP28" s="13" t="str">
        <f t="shared" si="6"/>
        <v/>
      </c>
      <c r="CQ28" s="13" t="str">
        <f t="shared" si="6"/>
        <v/>
      </c>
      <c r="CR28" s="13" t="str">
        <f t="shared" si="6"/>
        <v/>
      </c>
      <c r="CS28" s="13" t="str">
        <f t="shared" si="6"/>
        <v/>
      </c>
      <c r="CT28" s="13" t="str">
        <f t="shared" si="7"/>
        <v/>
      </c>
      <c r="CU28" s="13" t="str">
        <f t="shared" si="7"/>
        <v/>
      </c>
      <c r="CV28" s="13" t="str">
        <f t="shared" si="7"/>
        <v/>
      </c>
      <c r="CW28" s="13" t="str">
        <f t="shared" si="7"/>
        <v/>
      </c>
      <c r="CX28" s="13" t="str">
        <f t="shared" si="7"/>
        <v/>
      </c>
      <c r="CY28" s="13" t="str">
        <f t="shared" si="7"/>
        <v/>
      </c>
      <c r="CZ28" s="13" t="str">
        <f t="shared" si="7"/>
        <v/>
      </c>
      <c r="DA28" s="13" t="str">
        <f t="shared" si="7"/>
        <v/>
      </c>
      <c r="DB28" s="13" t="str">
        <f t="shared" si="7"/>
        <v/>
      </c>
      <c r="DC28" s="13" t="str">
        <f t="shared" si="7"/>
        <v/>
      </c>
    </row>
    <row r="29" spans="1:107" ht="15.75" thickBot="1" x14ac:dyDescent="0.3">
      <c r="A29" s="123" t="s">
        <v>150</v>
      </c>
      <c r="B29" s="123"/>
      <c r="C29" s="78">
        <v>257653.38492437892</v>
      </c>
      <c r="D29" s="78">
        <v>258175.15489896596</v>
      </c>
      <c r="E29" s="78">
        <v>258518.2495219101</v>
      </c>
      <c r="F29" s="78">
        <v>259775.84622692183</v>
      </c>
      <c r="G29" s="78">
        <v>260849.82526992029</v>
      </c>
      <c r="H29" s="78">
        <v>260874.89808196062</v>
      </c>
      <c r="I29" s="78">
        <v>262171.59210610401</v>
      </c>
      <c r="J29" s="78">
        <v>261626.25626986995</v>
      </c>
      <c r="K29" s="78">
        <v>262249.15411088703</v>
      </c>
      <c r="L29" s="78">
        <v>262719.39325259131</v>
      </c>
      <c r="M29" s="78">
        <v>263486.97961016977</v>
      </c>
      <c r="N29" s="78">
        <v>264989.97400407027</v>
      </c>
      <c r="O29" s="78">
        <v>263996.55061232985</v>
      </c>
      <c r="P29" s="78">
        <v>264032.87753849104</v>
      </c>
      <c r="Q29" s="78">
        <v>264160.67109303398</v>
      </c>
      <c r="R29" s="78">
        <v>265307.39159087383</v>
      </c>
      <c r="S29" s="78">
        <v>264866.80467892147</v>
      </c>
      <c r="T29" s="78">
        <v>265362.43967488018</v>
      </c>
      <c r="U29" s="78">
        <v>266524.34614713438</v>
      </c>
      <c r="V29" s="78">
        <v>267578.56349396968</v>
      </c>
      <c r="W29" s="78">
        <v>268622.53121495515</v>
      </c>
      <c r="X29" s="78">
        <v>269270.69395611348</v>
      </c>
      <c r="Y29" s="78">
        <v>270112.78941992659</v>
      </c>
      <c r="Z29" s="78">
        <v>270432.72207225219</v>
      </c>
      <c r="AA29" s="78">
        <v>272413.17998743098</v>
      </c>
      <c r="AB29" s="78">
        <v>274839.03924018575</v>
      </c>
      <c r="AC29" s="78">
        <v>275206.49993725203</v>
      </c>
      <c r="AD29" s="78">
        <v>277652.15486731409</v>
      </c>
      <c r="AE29" s="78">
        <v>278244.18285443384</v>
      </c>
      <c r="AF29" s="78">
        <v>278346.11929366604</v>
      </c>
      <c r="AG29" s="78">
        <v>278260.80499707698</v>
      </c>
      <c r="AH29" s="78">
        <v>279782.34825295885</v>
      </c>
      <c r="AI29" s="78">
        <v>281658.73460082838</v>
      </c>
      <c r="AJ29" s="78">
        <v>280923.84957935993</v>
      </c>
      <c r="AK29" s="78">
        <v>281460.26679494249</v>
      </c>
      <c r="AL29" s="78">
        <v>282677.94949184544</v>
      </c>
      <c r="AM29" s="78">
        <v>274025.74075277767</v>
      </c>
      <c r="AN29" s="78">
        <v>272385.9131271267</v>
      </c>
      <c r="AO29" s="78">
        <v>280921.75934394321</v>
      </c>
      <c r="AP29" s="78">
        <v>273699.78553988785</v>
      </c>
      <c r="AQ29" s="78">
        <v>275643.16942508746</v>
      </c>
      <c r="AR29" s="78">
        <v>286284.36627512507</v>
      </c>
      <c r="AS29" s="78">
        <v>288133.01543085958</v>
      </c>
      <c r="AT29" s="78">
        <v>289493.82326890633</v>
      </c>
      <c r="AU29" s="78">
        <v>291186.5725076762</v>
      </c>
      <c r="AV29" s="78">
        <v>292712.22392377374</v>
      </c>
      <c r="AW29" s="78">
        <v>294657.70331471832</v>
      </c>
      <c r="AX29" s="78">
        <v>296065.28482331935</v>
      </c>
      <c r="AY29" s="78">
        <v>296647.98283876036</v>
      </c>
      <c r="AZ29" s="78">
        <v>297124.01218033524</v>
      </c>
      <c r="BA29" s="78">
        <v>298383.05135347199</v>
      </c>
      <c r="BB29" s="78">
        <v>298227.4192030672</v>
      </c>
      <c r="BC29" s="78">
        <v>298305.87481998949</v>
      </c>
      <c r="BD29" s="95"/>
      <c r="BE29" s="82" t="str">
        <f t="shared" si="5"/>
        <v/>
      </c>
      <c r="BF29" s="82" t="str">
        <f t="shared" si="5"/>
        <v/>
      </c>
      <c r="BG29" s="82" t="str">
        <f t="shared" si="5"/>
        <v/>
      </c>
      <c r="BH29" s="82" t="str">
        <f t="shared" si="5"/>
        <v/>
      </c>
      <c r="BI29" s="82" t="str">
        <f t="shared" si="5"/>
        <v/>
      </c>
      <c r="BJ29" s="82" t="str">
        <f t="shared" si="5"/>
        <v/>
      </c>
      <c r="BK29" s="82" t="str">
        <f t="shared" si="5"/>
        <v/>
      </c>
      <c r="BL29" s="82" t="str">
        <f t="shared" si="5"/>
        <v/>
      </c>
      <c r="BM29" s="82" t="str">
        <f t="shared" si="5"/>
        <v/>
      </c>
      <c r="BN29" s="82" t="str">
        <f t="shared" si="5"/>
        <v/>
      </c>
      <c r="BO29" s="82" t="str">
        <f t="shared" si="5"/>
        <v/>
      </c>
      <c r="BP29" s="82" t="str">
        <f t="shared" ref="BP29:CE29" si="9">IF(N29&gt;0,IF(N29&lt;5,"SECRETTTTTTTT",""),"")</f>
        <v/>
      </c>
      <c r="BQ29" s="82" t="str">
        <f t="shared" si="9"/>
        <v/>
      </c>
      <c r="BR29" s="82" t="str">
        <f t="shared" si="9"/>
        <v/>
      </c>
      <c r="BS29" s="82" t="str">
        <f t="shared" si="9"/>
        <v/>
      </c>
      <c r="BT29" s="82" t="str">
        <f t="shared" si="9"/>
        <v/>
      </c>
      <c r="BU29" s="82" t="str">
        <f t="shared" si="9"/>
        <v/>
      </c>
      <c r="BV29" s="82" t="str">
        <f t="shared" si="9"/>
        <v/>
      </c>
      <c r="BW29" s="82" t="str">
        <f t="shared" si="9"/>
        <v/>
      </c>
      <c r="BX29" s="82" t="str">
        <f t="shared" si="9"/>
        <v/>
      </c>
      <c r="BY29" s="82" t="str">
        <f t="shared" si="9"/>
        <v/>
      </c>
      <c r="BZ29" s="82" t="str">
        <f t="shared" si="9"/>
        <v/>
      </c>
      <c r="CA29" s="82" t="str">
        <f t="shared" si="9"/>
        <v/>
      </c>
      <c r="CB29" s="82" t="str">
        <f t="shared" si="9"/>
        <v/>
      </c>
      <c r="CC29" s="82" t="str">
        <f t="shared" si="9"/>
        <v/>
      </c>
      <c r="CD29" s="82" t="str">
        <f t="shared" si="9"/>
        <v/>
      </c>
      <c r="CE29" s="82" t="str">
        <f t="shared" si="9"/>
        <v/>
      </c>
      <c r="CF29" s="82" t="str">
        <f t="shared" si="6"/>
        <v/>
      </c>
      <c r="CG29" s="82" t="str">
        <f t="shared" si="6"/>
        <v/>
      </c>
      <c r="CH29" s="82" t="str">
        <f t="shared" si="6"/>
        <v/>
      </c>
      <c r="CI29" s="13" t="str">
        <f t="shared" si="6"/>
        <v/>
      </c>
      <c r="CJ29" s="13" t="str">
        <f t="shared" si="6"/>
        <v/>
      </c>
      <c r="CK29" s="13" t="str">
        <f t="shared" si="6"/>
        <v/>
      </c>
      <c r="CL29" s="13" t="str">
        <f t="shared" si="6"/>
        <v/>
      </c>
      <c r="CM29" s="13" t="str">
        <f t="shared" si="6"/>
        <v/>
      </c>
      <c r="CN29" s="13" t="str">
        <f t="shared" si="6"/>
        <v/>
      </c>
      <c r="CO29" s="13" t="str">
        <f t="shared" si="6"/>
        <v/>
      </c>
      <c r="CP29" s="13" t="str">
        <f t="shared" si="6"/>
        <v/>
      </c>
      <c r="CQ29" s="13" t="str">
        <f t="shared" si="6"/>
        <v/>
      </c>
      <c r="CR29" s="13" t="str">
        <f t="shared" si="6"/>
        <v/>
      </c>
      <c r="CS29" s="13" t="str">
        <f t="shared" si="6"/>
        <v/>
      </c>
      <c r="CT29" s="13" t="str">
        <f t="shared" si="7"/>
        <v/>
      </c>
      <c r="CU29" s="13" t="str">
        <f t="shared" si="7"/>
        <v/>
      </c>
      <c r="CV29" s="13" t="str">
        <f t="shared" si="7"/>
        <v/>
      </c>
      <c r="CW29" s="13" t="str">
        <f t="shared" si="7"/>
        <v/>
      </c>
      <c r="CX29" s="13" t="str">
        <f t="shared" si="7"/>
        <v/>
      </c>
      <c r="CY29" s="13" t="str">
        <f t="shared" si="7"/>
        <v/>
      </c>
      <c r="CZ29" s="13" t="str">
        <f t="shared" si="7"/>
        <v/>
      </c>
      <c r="DA29" s="13" t="str">
        <f t="shared" si="7"/>
        <v/>
      </c>
      <c r="DB29" s="13" t="str">
        <f t="shared" si="7"/>
        <v/>
      </c>
      <c r="DC29" s="13" t="str">
        <f t="shared" si="7"/>
        <v/>
      </c>
    </row>
    <row r="30" spans="1:107" x14ac:dyDescent="0.25">
      <c r="A30" s="7"/>
      <c r="B30" s="7"/>
      <c r="BE30" s="82" t="str">
        <f t="shared" ref="BE30" si="10">IF(C30&gt;0,IF(C30&lt;5,"SECRETTTTTTTT",""),"")</f>
        <v/>
      </c>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row>
    <row r="31" spans="1:107" ht="15.75" thickBot="1" x14ac:dyDescent="0.3">
      <c r="A31" s="97" t="s">
        <v>307</v>
      </c>
      <c r="B31" s="98"/>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row>
    <row r="32" spans="1:107" ht="15.75" thickBot="1" x14ac:dyDescent="0.3">
      <c r="A32" s="14" t="s">
        <v>144</v>
      </c>
      <c r="B32" s="15" t="s">
        <v>22</v>
      </c>
      <c r="C32" s="22" t="s">
        <v>47</v>
      </c>
      <c r="D32" s="22" t="s">
        <v>48</v>
      </c>
      <c r="E32" s="22" t="s">
        <v>49</v>
      </c>
      <c r="F32" s="22" t="s">
        <v>50</v>
      </c>
      <c r="G32" s="22" t="s">
        <v>51</v>
      </c>
      <c r="H32" s="22" t="s">
        <v>52</v>
      </c>
      <c r="I32" s="22" t="s">
        <v>53</v>
      </c>
      <c r="J32" s="22" t="s">
        <v>54</v>
      </c>
      <c r="K32" s="22" t="s">
        <v>55</v>
      </c>
      <c r="L32" s="22" t="s">
        <v>56</v>
      </c>
      <c r="M32" s="22" t="s">
        <v>57</v>
      </c>
      <c r="N32" s="22" t="s">
        <v>58</v>
      </c>
      <c r="O32" s="22" t="s">
        <v>59</v>
      </c>
      <c r="P32" s="22" t="s">
        <v>60</v>
      </c>
      <c r="Q32" s="22" t="s">
        <v>61</v>
      </c>
      <c r="R32" s="22" t="s">
        <v>62</v>
      </c>
      <c r="S32" s="22" t="s">
        <v>63</v>
      </c>
      <c r="T32" s="22" t="s">
        <v>64</v>
      </c>
      <c r="U32" s="22" t="s">
        <v>65</v>
      </c>
      <c r="V32" s="22" t="s">
        <v>66</v>
      </c>
      <c r="W32" s="22" t="s">
        <v>67</v>
      </c>
      <c r="X32" s="22" t="s">
        <v>68</v>
      </c>
      <c r="Y32" s="22" t="s">
        <v>69</v>
      </c>
      <c r="Z32" s="22" t="s">
        <v>70</v>
      </c>
      <c r="AA32" s="22" t="s">
        <v>71</v>
      </c>
      <c r="AB32" s="22" t="s">
        <v>72</v>
      </c>
      <c r="AC32" s="22" t="s">
        <v>73</v>
      </c>
      <c r="AD32" s="22" t="s">
        <v>74</v>
      </c>
      <c r="AE32" s="22" t="s">
        <v>75</v>
      </c>
      <c r="AF32" s="22" t="s">
        <v>76</v>
      </c>
      <c r="AG32" s="22" t="s">
        <v>77</v>
      </c>
      <c r="AH32" s="22" t="s">
        <v>78</v>
      </c>
      <c r="AI32" s="22" t="s">
        <v>79</v>
      </c>
      <c r="AJ32" s="22" t="s">
        <v>80</v>
      </c>
      <c r="AK32" s="22" t="s">
        <v>81</v>
      </c>
      <c r="AL32" s="22" t="s">
        <v>82</v>
      </c>
      <c r="AM32" s="22" t="s">
        <v>83</v>
      </c>
      <c r="AN32" s="22" t="s">
        <v>84</v>
      </c>
      <c r="AO32" s="22" t="s">
        <v>85</v>
      </c>
      <c r="AP32" s="22" t="s">
        <v>86</v>
      </c>
      <c r="AQ32" s="22" t="s">
        <v>87</v>
      </c>
      <c r="AR32" s="22" t="s">
        <v>88</v>
      </c>
      <c r="AS32" s="22" t="s">
        <v>89</v>
      </c>
      <c r="AT32" s="22" t="s">
        <v>90</v>
      </c>
      <c r="AU32" s="22" t="s">
        <v>91</v>
      </c>
      <c r="AV32" s="22" t="s">
        <v>92</v>
      </c>
      <c r="AW32" s="22" t="s">
        <v>93</v>
      </c>
      <c r="AX32" s="22" t="s">
        <v>284</v>
      </c>
      <c r="AY32" s="22" t="s">
        <v>312</v>
      </c>
      <c r="AZ32" s="22" t="s">
        <v>316</v>
      </c>
      <c r="BA32" s="22" t="s">
        <v>319</v>
      </c>
      <c r="BB32" s="22" t="s">
        <v>321</v>
      </c>
      <c r="BC32" s="22" t="s">
        <v>323</v>
      </c>
      <c r="BD32" s="89"/>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c r="CG32" s="82"/>
      <c r="CH32" s="82"/>
    </row>
    <row r="33" spans="1:107" ht="15.75" thickBot="1" x14ac:dyDescent="0.3">
      <c r="A33" s="16" t="s">
        <v>94</v>
      </c>
      <c r="B33" s="17" t="s">
        <v>95</v>
      </c>
      <c r="C33" s="81" t="s">
        <v>315</v>
      </c>
      <c r="D33" s="81" t="s">
        <v>315</v>
      </c>
      <c r="E33" s="81" t="s">
        <v>315</v>
      </c>
      <c r="F33" s="81" t="s">
        <v>315</v>
      </c>
      <c r="G33" s="81" t="s">
        <v>315</v>
      </c>
      <c r="H33" s="81" t="s">
        <v>315</v>
      </c>
      <c r="I33" s="81" t="s">
        <v>315</v>
      </c>
      <c r="J33" s="81" t="s">
        <v>315</v>
      </c>
      <c r="K33" s="81" t="s">
        <v>315</v>
      </c>
      <c r="L33" s="81" t="s">
        <v>315</v>
      </c>
      <c r="M33" s="81" t="s">
        <v>315</v>
      </c>
      <c r="N33" s="81" t="s">
        <v>315</v>
      </c>
      <c r="O33" s="81" t="s">
        <v>315</v>
      </c>
      <c r="P33" s="81" t="s">
        <v>315</v>
      </c>
      <c r="Q33" s="81" t="s">
        <v>315</v>
      </c>
      <c r="R33" s="81" t="s">
        <v>315</v>
      </c>
      <c r="S33" s="81" t="s">
        <v>315</v>
      </c>
      <c r="T33" s="81" t="s">
        <v>315</v>
      </c>
      <c r="U33" s="81" t="s">
        <v>315</v>
      </c>
      <c r="V33" s="81" t="s">
        <v>315</v>
      </c>
      <c r="W33" s="81" t="s">
        <v>315</v>
      </c>
      <c r="X33" s="81" t="s">
        <v>315</v>
      </c>
      <c r="Y33" s="81" t="s">
        <v>315</v>
      </c>
      <c r="Z33" s="81" t="s">
        <v>315</v>
      </c>
      <c r="AA33" s="81" t="s">
        <v>315</v>
      </c>
      <c r="AB33" s="81" t="s">
        <v>315</v>
      </c>
      <c r="AC33" s="81" t="s">
        <v>315</v>
      </c>
      <c r="AD33" s="81" t="s">
        <v>315</v>
      </c>
      <c r="AE33" s="81" t="s">
        <v>315</v>
      </c>
      <c r="AF33" s="81" t="s">
        <v>315</v>
      </c>
      <c r="AG33" s="81" t="s">
        <v>315</v>
      </c>
      <c r="AH33" s="81" t="s">
        <v>315</v>
      </c>
      <c r="AI33" s="81" t="s">
        <v>315</v>
      </c>
      <c r="AJ33" s="81" t="s">
        <v>315</v>
      </c>
      <c r="AK33" s="81" t="s">
        <v>315</v>
      </c>
      <c r="AL33" s="81" t="s">
        <v>315</v>
      </c>
      <c r="AM33" s="81" t="s">
        <v>315</v>
      </c>
      <c r="AN33" s="81" t="s">
        <v>315</v>
      </c>
      <c r="AO33" s="81" t="s">
        <v>315</v>
      </c>
      <c r="AP33" s="81" t="s">
        <v>315</v>
      </c>
      <c r="AQ33" s="81" t="s">
        <v>315</v>
      </c>
      <c r="AR33" s="81" t="s">
        <v>315</v>
      </c>
      <c r="AS33" s="81" t="s">
        <v>315</v>
      </c>
      <c r="AT33" s="81" t="s">
        <v>315</v>
      </c>
      <c r="AU33" s="81" t="s">
        <v>315</v>
      </c>
      <c r="AV33" s="81" t="s">
        <v>315</v>
      </c>
      <c r="AW33" s="81" t="s">
        <v>315</v>
      </c>
      <c r="AX33" s="81" t="s">
        <v>315</v>
      </c>
      <c r="AY33" s="81" t="s">
        <v>315</v>
      </c>
      <c r="AZ33" s="81" t="s">
        <v>315</v>
      </c>
      <c r="BA33" s="81" t="s">
        <v>315</v>
      </c>
      <c r="BB33" s="81" t="s">
        <v>315</v>
      </c>
      <c r="BC33" s="81" t="s">
        <v>315</v>
      </c>
      <c r="BD33" s="94"/>
      <c r="BE33" s="82"/>
      <c r="BF33" s="82" t="str">
        <f t="shared" ref="BF33:BU48" si="11">IF(D33&gt;0,IF(D33&lt;5,"SECRETTTTTTTT",""),"")</f>
        <v/>
      </c>
      <c r="BG33" s="82" t="str">
        <f t="shared" si="11"/>
        <v/>
      </c>
      <c r="BH33" s="82" t="str">
        <f t="shared" si="11"/>
        <v/>
      </c>
      <c r="BI33" s="82" t="str">
        <f t="shared" si="11"/>
        <v/>
      </c>
      <c r="BJ33" s="82" t="str">
        <f t="shared" si="11"/>
        <v/>
      </c>
      <c r="BK33" s="82" t="str">
        <f t="shared" si="11"/>
        <v/>
      </c>
      <c r="BL33" s="82" t="str">
        <f t="shared" si="11"/>
        <v/>
      </c>
      <c r="BM33" s="82" t="str">
        <f t="shared" si="11"/>
        <v/>
      </c>
      <c r="BN33" s="82" t="str">
        <f t="shared" si="11"/>
        <v/>
      </c>
      <c r="BO33" s="82" t="str">
        <f t="shared" si="11"/>
        <v/>
      </c>
      <c r="BP33" s="82" t="str">
        <f t="shared" si="11"/>
        <v/>
      </c>
      <c r="BQ33" s="82" t="str">
        <f t="shared" si="11"/>
        <v/>
      </c>
      <c r="BR33" s="82" t="str">
        <f t="shared" si="11"/>
        <v/>
      </c>
      <c r="BS33" s="82" t="str">
        <f t="shared" si="11"/>
        <v/>
      </c>
      <c r="BT33" s="82" t="str">
        <f t="shared" si="11"/>
        <v/>
      </c>
      <c r="BU33" s="82" t="str">
        <f t="shared" si="11"/>
        <v/>
      </c>
      <c r="BV33" s="82" t="str">
        <f t="shared" ref="BV33:CK48" si="12">IF(T33&gt;0,IF(T33&lt;5,"SECRETTTTTTTT",""),"")</f>
        <v/>
      </c>
      <c r="BW33" s="82" t="str">
        <f t="shared" si="12"/>
        <v/>
      </c>
      <c r="BX33" s="82" t="str">
        <f t="shared" si="12"/>
        <v/>
      </c>
      <c r="BY33" s="82" t="str">
        <f t="shared" si="12"/>
        <v/>
      </c>
      <c r="BZ33" s="82" t="str">
        <f t="shared" si="12"/>
        <v/>
      </c>
      <c r="CA33" s="82" t="str">
        <f t="shared" si="12"/>
        <v/>
      </c>
      <c r="CB33" s="82" t="str">
        <f t="shared" si="12"/>
        <v/>
      </c>
      <c r="CC33" s="82" t="str">
        <f t="shared" si="12"/>
        <v/>
      </c>
      <c r="CD33" s="82" t="str">
        <f t="shared" si="12"/>
        <v/>
      </c>
      <c r="CE33" s="82" t="str">
        <f t="shared" si="12"/>
        <v/>
      </c>
      <c r="CF33" s="82" t="str">
        <f t="shared" si="12"/>
        <v/>
      </c>
      <c r="CG33" s="82" t="str">
        <f t="shared" si="12"/>
        <v/>
      </c>
      <c r="CH33" s="82" t="str">
        <f t="shared" si="12"/>
        <v/>
      </c>
      <c r="CI33" s="13" t="str">
        <f t="shared" si="12"/>
        <v/>
      </c>
      <c r="CJ33" s="13" t="str">
        <f t="shared" si="12"/>
        <v/>
      </c>
      <c r="CK33" s="13" t="str">
        <f t="shared" si="12"/>
        <v/>
      </c>
      <c r="CL33" s="13" t="str">
        <f t="shared" ref="CL33:DA48" si="13">IF(AJ33&gt;0,IF(AJ33&lt;5,"SECRETTTTTTTT",""),"")</f>
        <v/>
      </c>
      <c r="CM33" s="13" t="str">
        <f t="shared" si="13"/>
        <v/>
      </c>
      <c r="CN33" s="13" t="str">
        <f t="shared" si="13"/>
        <v/>
      </c>
      <c r="CO33" s="13" t="str">
        <f t="shared" si="13"/>
        <v/>
      </c>
      <c r="CP33" s="13" t="str">
        <f t="shared" si="13"/>
        <v/>
      </c>
      <c r="CQ33" s="13" t="str">
        <f t="shared" si="13"/>
        <v/>
      </c>
      <c r="CR33" s="13" t="str">
        <f t="shared" si="13"/>
        <v/>
      </c>
      <c r="CS33" s="13" t="str">
        <f t="shared" si="13"/>
        <v/>
      </c>
      <c r="CT33" s="13" t="str">
        <f t="shared" si="13"/>
        <v/>
      </c>
      <c r="CU33" s="13" t="str">
        <f t="shared" si="13"/>
        <v/>
      </c>
      <c r="CV33" s="13" t="str">
        <f t="shared" si="13"/>
        <v/>
      </c>
      <c r="CW33" s="13" t="str">
        <f t="shared" si="13"/>
        <v/>
      </c>
      <c r="CX33" s="13" t="str">
        <f t="shared" si="13"/>
        <v/>
      </c>
      <c r="CY33" s="13" t="str">
        <f t="shared" si="13"/>
        <v/>
      </c>
      <c r="CZ33" s="13" t="str">
        <f t="shared" si="13"/>
        <v/>
      </c>
      <c r="DA33" s="13" t="str">
        <f t="shared" si="13"/>
        <v/>
      </c>
      <c r="DB33" s="13" t="str">
        <f t="shared" ref="DB33:DC54" si="14">IF(AZ33&gt;0,IF(AZ33&lt;5,"SECRETTTTTTTT",""),"")</f>
        <v/>
      </c>
      <c r="DC33" s="13" t="str">
        <f t="shared" si="14"/>
        <v/>
      </c>
    </row>
    <row r="34" spans="1:107" ht="15.75" thickBot="1" x14ac:dyDescent="0.3">
      <c r="A34" s="18"/>
      <c r="B34" s="18" t="s">
        <v>145</v>
      </c>
      <c r="C34" s="77" t="s">
        <v>315</v>
      </c>
      <c r="D34" s="77" t="s">
        <v>315</v>
      </c>
      <c r="E34" s="77" t="s">
        <v>315</v>
      </c>
      <c r="F34" s="77" t="s">
        <v>315</v>
      </c>
      <c r="G34" s="77" t="s">
        <v>315</v>
      </c>
      <c r="H34" s="77" t="s">
        <v>315</v>
      </c>
      <c r="I34" s="77" t="s">
        <v>315</v>
      </c>
      <c r="J34" s="77" t="s">
        <v>315</v>
      </c>
      <c r="K34" s="77" t="s">
        <v>315</v>
      </c>
      <c r="L34" s="77" t="s">
        <v>315</v>
      </c>
      <c r="M34" s="77" t="s">
        <v>315</v>
      </c>
      <c r="N34" s="77" t="s">
        <v>315</v>
      </c>
      <c r="O34" s="77" t="s">
        <v>315</v>
      </c>
      <c r="P34" s="77" t="s">
        <v>315</v>
      </c>
      <c r="Q34" s="77" t="s">
        <v>315</v>
      </c>
      <c r="R34" s="77" t="s">
        <v>315</v>
      </c>
      <c r="S34" s="77" t="s">
        <v>315</v>
      </c>
      <c r="T34" s="77" t="s">
        <v>315</v>
      </c>
      <c r="U34" s="77" t="s">
        <v>315</v>
      </c>
      <c r="V34" s="77" t="s">
        <v>315</v>
      </c>
      <c r="W34" s="77" t="s">
        <v>315</v>
      </c>
      <c r="X34" s="77" t="s">
        <v>315</v>
      </c>
      <c r="Y34" s="77" t="s">
        <v>315</v>
      </c>
      <c r="Z34" s="77" t="s">
        <v>315</v>
      </c>
      <c r="AA34" s="77" t="s">
        <v>315</v>
      </c>
      <c r="AB34" s="77" t="s">
        <v>315</v>
      </c>
      <c r="AC34" s="77" t="s">
        <v>315</v>
      </c>
      <c r="AD34" s="77" t="s">
        <v>315</v>
      </c>
      <c r="AE34" s="77" t="s">
        <v>315</v>
      </c>
      <c r="AF34" s="77" t="s">
        <v>315</v>
      </c>
      <c r="AG34" s="77" t="s">
        <v>315</v>
      </c>
      <c r="AH34" s="77" t="s">
        <v>315</v>
      </c>
      <c r="AI34" s="77" t="s">
        <v>315</v>
      </c>
      <c r="AJ34" s="77" t="s">
        <v>315</v>
      </c>
      <c r="AK34" s="77" t="s">
        <v>315</v>
      </c>
      <c r="AL34" s="77" t="s">
        <v>315</v>
      </c>
      <c r="AM34" s="77" t="s">
        <v>315</v>
      </c>
      <c r="AN34" s="77" t="s">
        <v>315</v>
      </c>
      <c r="AO34" s="77" t="s">
        <v>315</v>
      </c>
      <c r="AP34" s="77" t="s">
        <v>315</v>
      </c>
      <c r="AQ34" s="77" t="s">
        <v>315</v>
      </c>
      <c r="AR34" s="77" t="s">
        <v>315</v>
      </c>
      <c r="AS34" s="77" t="s">
        <v>315</v>
      </c>
      <c r="AT34" s="77" t="s">
        <v>315</v>
      </c>
      <c r="AU34" s="77" t="s">
        <v>315</v>
      </c>
      <c r="AV34" s="77" t="s">
        <v>315</v>
      </c>
      <c r="AW34" s="77" t="s">
        <v>315</v>
      </c>
      <c r="AX34" s="77" t="s">
        <v>315</v>
      </c>
      <c r="AY34" s="77" t="s">
        <v>315</v>
      </c>
      <c r="AZ34" s="77" t="s">
        <v>315</v>
      </c>
      <c r="BA34" s="77" t="s">
        <v>315</v>
      </c>
      <c r="BB34" s="77" t="s">
        <v>315</v>
      </c>
      <c r="BC34" s="77" t="s">
        <v>315</v>
      </c>
      <c r="BD34" s="95"/>
      <c r="BE34" s="82" t="str">
        <f t="shared" ref="BE34:BT55" si="15">IF(C34&gt;0,IF(C34&lt;5,"SECRETTTTTTTT",""),"")</f>
        <v/>
      </c>
      <c r="BF34" s="82" t="str">
        <f t="shared" si="11"/>
        <v/>
      </c>
      <c r="BG34" s="82" t="str">
        <f t="shared" si="11"/>
        <v/>
      </c>
      <c r="BH34" s="82" t="str">
        <f t="shared" si="11"/>
        <v/>
      </c>
      <c r="BI34" s="82" t="str">
        <f t="shared" si="11"/>
        <v/>
      </c>
      <c r="BJ34" s="82" t="str">
        <f t="shared" si="11"/>
        <v/>
      </c>
      <c r="BK34" s="82" t="str">
        <f t="shared" si="11"/>
        <v/>
      </c>
      <c r="BL34" s="82" t="str">
        <f t="shared" si="11"/>
        <v/>
      </c>
      <c r="BM34" s="82" t="str">
        <f t="shared" si="11"/>
        <v/>
      </c>
      <c r="BN34" s="82" t="str">
        <f t="shared" si="11"/>
        <v/>
      </c>
      <c r="BO34" s="82" t="str">
        <f t="shared" si="11"/>
        <v/>
      </c>
      <c r="BP34" s="82" t="str">
        <f t="shared" si="11"/>
        <v/>
      </c>
      <c r="BQ34" s="82" t="str">
        <f t="shared" si="11"/>
        <v/>
      </c>
      <c r="BR34" s="82" t="str">
        <f t="shared" si="11"/>
        <v/>
      </c>
      <c r="BS34" s="82" t="str">
        <f t="shared" si="11"/>
        <v/>
      </c>
      <c r="BT34" s="82" t="str">
        <f t="shared" si="11"/>
        <v/>
      </c>
      <c r="BU34" s="82" t="str">
        <f t="shared" si="11"/>
        <v/>
      </c>
      <c r="BV34" s="82" t="str">
        <f t="shared" si="12"/>
        <v/>
      </c>
      <c r="BW34" s="82" t="str">
        <f t="shared" si="12"/>
        <v/>
      </c>
      <c r="BX34" s="82" t="str">
        <f t="shared" si="12"/>
        <v/>
      </c>
      <c r="BY34" s="82" t="str">
        <f t="shared" si="12"/>
        <v/>
      </c>
      <c r="BZ34" s="82" t="str">
        <f t="shared" si="12"/>
        <v/>
      </c>
      <c r="CA34" s="82" t="str">
        <f t="shared" si="12"/>
        <v/>
      </c>
      <c r="CB34" s="82" t="str">
        <f t="shared" si="12"/>
        <v/>
      </c>
      <c r="CC34" s="82" t="str">
        <f t="shared" si="12"/>
        <v/>
      </c>
      <c r="CD34" s="82" t="str">
        <f t="shared" si="12"/>
        <v/>
      </c>
      <c r="CE34" s="82" t="str">
        <f t="shared" si="12"/>
        <v/>
      </c>
      <c r="CF34" s="82" t="str">
        <f t="shared" si="12"/>
        <v/>
      </c>
      <c r="CG34" s="82" t="str">
        <f t="shared" si="12"/>
        <v/>
      </c>
      <c r="CH34" s="82" t="str">
        <f t="shared" si="12"/>
        <v/>
      </c>
      <c r="CI34" s="13" t="str">
        <f t="shared" si="12"/>
        <v/>
      </c>
      <c r="CJ34" s="13" t="str">
        <f t="shared" si="12"/>
        <v/>
      </c>
      <c r="CK34" s="13" t="str">
        <f t="shared" si="12"/>
        <v/>
      </c>
      <c r="CL34" s="13" t="str">
        <f t="shared" si="13"/>
        <v/>
      </c>
      <c r="CM34" s="13" t="str">
        <f t="shared" si="13"/>
        <v/>
      </c>
      <c r="CN34" s="13" t="str">
        <f t="shared" si="13"/>
        <v/>
      </c>
      <c r="CO34" s="13" t="str">
        <f t="shared" si="13"/>
        <v/>
      </c>
      <c r="CP34" s="13" t="str">
        <f t="shared" si="13"/>
        <v/>
      </c>
      <c r="CQ34" s="13" t="str">
        <f t="shared" si="13"/>
        <v/>
      </c>
      <c r="CR34" s="13" t="str">
        <f t="shared" si="13"/>
        <v/>
      </c>
      <c r="CS34" s="13" t="str">
        <f t="shared" si="13"/>
        <v/>
      </c>
      <c r="CT34" s="13" t="str">
        <f t="shared" si="13"/>
        <v/>
      </c>
      <c r="CU34" s="13" t="str">
        <f t="shared" si="13"/>
        <v/>
      </c>
      <c r="CV34" s="13" t="str">
        <f t="shared" si="13"/>
        <v/>
      </c>
      <c r="CW34" s="13" t="str">
        <f t="shared" si="13"/>
        <v/>
      </c>
      <c r="CX34" s="13" t="str">
        <f t="shared" si="13"/>
        <v/>
      </c>
      <c r="CY34" s="13" t="str">
        <f t="shared" si="13"/>
        <v/>
      </c>
      <c r="CZ34" s="13" t="str">
        <f t="shared" si="13"/>
        <v/>
      </c>
      <c r="DA34" s="13" t="str">
        <f t="shared" si="13"/>
        <v/>
      </c>
      <c r="DB34" s="13" t="str">
        <f t="shared" si="14"/>
        <v/>
      </c>
      <c r="DC34" s="13" t="str">
        <f t="shared" si="14"/>
        <v/>
      </c>
    </row>
    <row r="35" spans="1:107" ht="15.75" thickBot="1" x14ac:dyDescent="0.3">
      <c r="A35" s="19" t="s">
        <v>96</v>
      </c>
      <c r="B35" s="20" t="s">
        <v>97</v>
      </c>
      <c r="C35" s="81">
        <v>746.35330826796098</v>
      </c>
      <c r="D35" s="81">
        <v>635.65330180676801</v>
      </c>
      <c r="E35" s="81">
        <v>667.05305496990502</v>
      </c>
      <c r="F35" s="81">
        <v>579.93297741533695</v>
      </c>
      <c r="G35" s="81">
        <v>442.81943439776398</v>
      </c>
      <c r="H35" s="81">
        <v>613.88563309503604</v>
      </c>
      <c r="I35" s="81">
        <v>533.55182434176595</v>
      </c>
      <c r="J35" s="81">
        <v>598.30091829785999</v>
      </c>
      <c r="K35" s="81">
        <v>682.29380032432505</v>
      </c>
      <c r="L35" s="81">
        <v>545.784421477867</v>
      </c>
      <c r="M35" s="81">
        <v>427.516264466471</v>
      </c>
      <c r="N35" s="81">
        <v>437.58351983885501</v>
      </c>
      <c r="O35" s="81">
        <v>417.57109643267103</v>
      </c>
      <c r="P35" s="81">
        <v>432.54687532977402</v>
      </c>
      <c r="Q35" s="81">
        <v>461.04983809743197</v>
      </c>
      <c r="R35" s="81">
        <v>459.37366846643903</v>
      </c>
      <c r="S35" s="81">
        <v>376.60131820045399</v>
      </c>
      <c r="T35" s="81">
        <v>417.93995760391198</v>
      </c>
      <c r="U35" s="81">
        <v>464.275187291409</v>
      </c>
      <c r="V35" s="81">
        <v>442.85934934781199</v>
      </c>
      <c r="W35" s="81">
        <v>437.62790815831897</v>
      </c>
      <c r="X35" s="81">
        <v>474.52050026561199</v>
      </c>
      <c r="Y35" s="81">
        <v>477.17504127691501</v>
      </c>
      <c r="Z35" s="81">
        <v>454.87926038121498</v>
      </c>
      <c r="AA35" s="81">
        <v>478.90500174979599</v>
      </c>
      <c r="AB35" s="81">
        <v>461.52903635715103</v>
      </c>
      <c r="AC35" s="81">
        <v>509.93500653269501</v>
      </c>
      <c r="AD35" s="81">
        <v>523.32860632429401</v>
      </c>
      <c r="AE35" s="81">
        <v>537.29137583470595</v>
      </c>
      <c r="AF35" s="81">
        <v>503.92674265497197</v>
      </c>
      <c r="AG35" s="81">
        <v>502.92417271059998</v>
      </c>
      <c r="AH35" s="81">
        <v>535.39032367305595</v>
      </c>
      <c r="AI35" s="81">
        <v>526.31105076739595</v>
      </c>
      <c r="AJ35" s="81">
        <v>497.85998237766501</v>
      </c>
      <c r="AK35" s="81">
        <v>480.32726129388101</v>
      </c>
      <c r="AL35" s="81">
        <v>498.65682803340002</v>
      </c>
      <c r="AM35" s="81">
        <v>454.21090305153399</v>
      </c>
      <c r="AN35" s="81">
        <v>435.18502215307501</v>
      </c>
      <c r="AO35" s="81">
        <v>508.89697865967099</v>
      </c>
      <c r="AP35" s="81">
        <v>395.20232529154498</v>
      </c>
      <c r="AQ35" s="81">
        <v>441.56122384694299</v>
      </c>
      <c r="AR35" s="81">
        <v>468.43817657026602</v>
      </c>
      <c r="AS35" s="81">
        <v>503.00042427231602</v>
      </c>
      <c r="AT35" s="81">
        <v>515.58962191328396</v>
      </c>
      <c r="AU35" s="81">
        <v>465.14589994488199</v>
      </c>
      <c r="AV35" s="81">
        <v>540.58103282448303</v>
      </c>
      <c r="AW35" s="81">
        <v>478.45671563676899</v>
      </c>
      <c r="AX35" s="81">
        <v>478.71691228375499</v>
      </c>
      <c r="AY35" s="81">
        <v>484.64190586490901</v>
      </c>
      <c r="AZ35" s="81">
        <v>471.42760614986202</v>
      </c>
      <c r="BA35" s="81">
        <v>471.76670274841598</v>
      </c>
      <c r="BB35" s="81">
        <v>494.91951626737301</v>
      </c>
      <c r="BC35" s="81">
        <v>474.29736236499298</v>
      </c>
      <c r="BD35" s="94"/>
      <c r="BE35" s="82" t="str">
        <f t="shared" si="15"/>
        <v/>
      </c>
      <c r="BF35" s="82" t="str">
        <f t="shared" si="11"/>
        <v/>
      </c>
      <c r="BG35" s="82" t="str">
        <f t="shared" si="11"/>
        <v/>
      </c>
      <c r="BH35" s="82" t="str">
        <f t="shared" si="11"/>
        <v/>
      </c>
      <c r="BI35" s="82" t="str">
        <f t="shared" si="11"/>
        <v/>
      </c>
      <c r="BJ35" s="82" t="str">
        <f t="shared" si="11"/>
        <v/>
      </c>
      <c r="BK35" s="82" t="str">
        <f t="shared" si="11"/>
        <v/>
      </c>
      <c r="BL35" s="82" t="str">
        <f t="shared" si="11"/>
        <v/>
      </c>
      <c r="BM35" s="82" t="str">
        <f t="shared" si="11"/>
        <v/>
      </c>
      <c r="BN35" s="82" t="str">
        <f t="shared" si="11"/>
        <v/>
      </c>
      <c r="BO35" s="82" t="str">
        <f t="shared" si="11"/>
        <v/>
      </c>
      <c r="BP35" s="82" t="str">
        <f t="shared" si="11"/>
        <v/>
      </c>
      <c r="BQ35" s="82" t="str">
        <f t="shared" si="11"/>
        <v/>
      </c>
      <c r="BR35" s="82" t="str">
        <f t="shared" si="11"/>
        <v/>
      </c>
      <c r="BS35" s="82" t="str">
        <f t="shared" si="11"/>
        <v/>
      </c>
      <c r="BT35" s="82" t="str">
        <f t="shared" si="11"/>
        <v/>
      </c>
      <c r="BU35" s="82" t="str">
        <f t="shared" si="11"/>
        <v/>
      </c>
      <c r="BV35" s="82" t="str">
        <f t="shared" si="12"/>
        <v/>
      </c>
      <c r="BW35" s="82" t="str">
        <f t="shared" si="12"/>
        <v/>
      </c>
      <c r="BX35" s="82" t="str">
        <f t="shared" si="12"/>
        <v/>
      </c>
      <c r="BY35" s="82" t="str">
        <f t="shared" si="12"/>
        <v/>
      </c>
      <c r="BZ35" s="82" t="str">
        <f t="shared" si="12"/>
        <v/>
      </c>
      <c r="CA35" s="82" t="str">
        <f t="shared" si="12"/>
        <v/>
      </c>
      <c r="CB35" s="82" t="str">
        <f t="shared" si="12"/>
        <v/>
      </c>
      <c r="CC35" s="82" t="str">
        <f t="shared" si="12"/>
        <v/>
      </c>
      <c r="CD35" s="82" t="str">
        <f t="shared" si="12"/>
        <v/>
      </c>
      <c r="CE35" s="82" t="str">
        <f t="shared" si="12"/>
        <v/>
      </c>
      <c r="CF35" s="82" t="str">
        <f t="shared" si="12"/>
        <v/>
      </c>
      <c r="CG35" s="82" t="str">
        <f t="shared" si="12"/>
        <v/>
      </c>
      <c r="CH35" s="82" t="str">
        <f t="shared" si="12"/>
        <v/>
      </c>
      <c r="CI35" s="13" t="str">
        <f t="shared" si="12"/>
        <v/>
      </c>
      <c r="CJ35" s="13" t="str">
        <f t="shared" si="12"/>
        <v/>
      </c>
      <c r="CK35" s="13" t="str">
        <f t="shared" si="12"/>
        <v/>
      </c>
      <c r="CL35" s="13" t="str">
        <f t="shared" si="13"/>
        <v/>
      </c>
      <c r="CM35" s="13" t="str">
        <f t="shared" si="13"/>
        <v/>
      </c>
      <c r="CN35" s="13" t="str">
        <f t="shared" si="13"/>
        <v/>
      </c>
      <c r="CO35" s="13" t="str">
        <f t="shared" si="13"/>
        <v/>
      </c>
      <c r="CP35" s="13" t="str">
        <f t="shared" si="13"/>
        <v/>
      </c>
      <c r="CQ35" s="13" t="str">
        <f t="shared" si="13"/>
        <v/>
      </c>
      <c r="CR35" s="13" t="str">
        <f t="shared" si="13"/>
        <v/>
      </c>
      <c r="CS35" s="13" t="str">
        <f t="shared" si="13"/>
        <v/>
      </c>
      <c r="CT35" s="13" t="str">
        <f t="shared" si="13"/>
        <v/>
      </c>
      <c r="CU35" s="13" t="str">
        <f t="shared" si="13"/>
        <v/>
      </c>
      <c r="CV35" s="13" t="str">
        <f t="shared" si="13"/>
        <v/>
      </c>
      <c r="CW35" s="13" t="str">
        <f t="shared" si="13"/>
        <v/>
      </c>
      <c r="CX35" s="13" t="str">
        <f t="shared" si="13"/>
        <v/>
      </c>
      <c r="CY35" s="13" t="str">
        <f t="shared" si="13"/>
        <v/>
      </c>
      <c r="CZ35" s="13" t="str">
        <f t="shared" si="13"/>
        <v/>
      </c>
      <c r="DA35" s="13" t="str">
        <f t="shared" si="13"/>
        <v/>
      </c>
      <c r="DB35" s="13" t="str">
        <f t="shared" si="14"/>
        <v/>
      </c>
      <c r="DC35" s="13" t="str">
        <f t="shared" si="14"/>
        <v/>
      </c>
    </row>
    <row r="36" spans="1:107" ht="15.75" thickBot="1" x14ac:dyDescent="0.3">
      <c r="A36" s="19" t="s">
        <v>98</v>
      </c>
      <c r="B36" s="20" t="s">
        <v>99</v>
      </c>
      <c r="C36" s="81">
        <v>112.727588500984</v>
      </c>
      <c r="D36" s="81">
        <v>108.920188375611</v>
      </c>
      <c r="E36" s="81">
        <v>97.2686294025481</v>
      </c>
      <c r="F36" s="81">
        <v>115.800489241525</v>
      </c>
      <c r="G36" s="81">
        <v>111.420212291064</v>
      </c>
      <c r="H36" s="81">
        <v>113.557568041477</v>
      </c>
      <c r="I36" s="81">
        <v>112.67686898349</v>
      </c>
      <c r="J36" s="81">
        <v>106.509988910621</v>
      </c>
      <c r="K36" s="81">
        <v>110.143691649489</v>
      </c>
      <c r="L36" s="81">
        <v>110.334367532097</v>
      </c>
      <c r="M36" s="81">
        <v>116.815870042188</v>
      </c>
      <c r="N36" s="81">
        <v>114.400040366814</v>
      </c>
      <c r="O36" s="81">
        <v>136.54240216081899</v>
      </c>
      <c r="P36" s="81">
        <v>145.75725582355099</v>
      </c>
      <c r="Q36" s="81">
        <v>136.79187817841199</v>
      </c>
      <c r="R36" s="81">
        <v>124.973641994548</v>
      </c>
      <c r="S36" s="81">
        <v>110.92557661178201</v>
      </c>
      <c r="T36" s="81">
        <v>122.14422546564801</v>
      </c>
      <c r="U36" s="81">
        <v>136.31280733688601</v>
      </c>
      <c r="V36" s="81">
        <v>127.356529026915</v>
      </c>
      <c r="W36" s="81">
        <v>120.63120382256101</v>
      </c>
      <c r="X36" s="81">
        <v>119.62490630568099</v>
      </c>
      <c r="Y36" s="81">
        <v>104.301865943322</v>
      </c>
      <c r="Z36" s="81">
        <v>118.119508210086</v>
      </c>
      <c r="AA36" s="81">
        <v>134.68882864547999</v>
      </c>
      <c r="AB36" s="81">
        <v>132.04295999138299</v>
      </c>
      <c r="AC36" s="81">
        <v>149.34305155875401</v>
      </c>
      <c r="AD36" s="81">
        <v>143.640268584795</v>
      </c>
      <c r="AE36" s="81">
        <v>144.11610716859099</v>
      </c>
      <c r="AF36" s="81">
        <v>131.10743861230799</v>
      </c>
      <c r="AG36" s="81">
        <v>117.36918463905999</v>
      </c>
      <c r="AH36" s="81">
        <v>118.095331036608</v>
      </c>
      <c r="AI36" s="81">
        <v>127.571589663266</v>
      </c>
      <c r="AJ36" s="81">
        <v>117.34801214222701</v>
      </c>
      <c r="AK36" s="81">
        <v>126.68417378850999</v>
      </c>
      <c r="AL36" s="81">
        <v>122.43757278181199</v>
      </c>
      <c r="AM36" s="81">
        <v>67.347135233414406</v>
      </c>
      <c r="AN36" s="81">
        <v>96.004820506565096</v>
      </c>
      <c r="AO36" s="81">
        <v>116.049186520015</v>
      </c>
      <c r="AP36" s="81">
        <v>118.87212600937799</v>
      </c>
      <c r="AQ36" s="81">
        <v>102.85811403933999</v>
      </c>
      <c r="AR36" s="81">
        <v>97.496439179766796</v>
      </c>
      <c r="AS36" s="81">
        <v>98.291383440324395</v>
      </c>
      <c r="AT36" s="81">
        <v>101.072979249325</v>
      </c>
      <c r="AU36" s="81">
        <v>100.449876300382</v>
      </c>
      <c r="AV36" s="81">
        <v>112.590905626593</v>
      </c>
      <c r="AW36" s="81">
        <v>113.082383466831</v>
      </c>
      <c r="AX36" s="81">
        <v>127.364194239978</v>
      </c>
      <c r="AY36" s="81">
        <v>131.51532285126399</v>
      </c>
      <c r="AZ36" s="81">
        <v>110.382033454618</v>
      </c>
      <c r="BA36" s="81">
        <v>113.13172594632201</v>
      </c>
      <c r="BB36" s="81">
        <v>93.2679189368409</v>
      </c>
      <c r="BC36" s="81">
        <v>88.301672891083399</v>
      </c>
      <c r="BD36" s="94"/>
      <c r="BE36" s="82" t="str">
        <f t="shared" si="15"/>
        <v/>
      </c>
      <c r="BF36" s="82" t="str">
        <f t="shared" si="11"/>
        <v/>
      </c>
      <c r="BG36" s="82" t="str">
        <f t="shared" si="11"/>
        <v/>
      </c>
      <c r="BH36" s="82" t="str">
        <f t="shared" si="11"/>
        <v/>
      </c>
      <c r="BI36" s="82" t="str">
        <f t="shared" si="11"/>
        <v/>
      </c>
      <c r="BJ36" s="82" t="str">
        <f t="shared" si="11"/>
        <v/>
      </c>
      <c r="BK36" s="82" t="str">
        <f t="shared" si="11"/>
        <v/>
      </c>
      <c r="BL36" s="82" t="str">
        <f t="shared" si="11"/>
        <v/>
      </c>
      <c r="BM36" s="82" t="str">
        <f t="shared" si="11"/>
        <v/>
      </c>
      <c r="BN36" s="82" t="str">
        <f t="shared" si="11"/>
        <v/>
      </c>
      <c r="BO36" s="82" t="str">
        <f t="shared" si="11"/>
        <v/>
      </c>
      <c r="BP36" s="82" t="str">
        <f t="shared" si="11"/>
        <v/>
      </c>
      <c r="BQ36" s="82" t="str">
        <f t="shared" si="11"/>
        <v/>
      </c>
      <c r="BR36" s="82" t="str">
        <f t="shared" si="11"/>
        <v/>
      </c>
      <c r="BS36" s="82" t="str">
        <f t="shared" si="11"/>
        <v/>
      </c>
      <c r="BT36" s="82" t="str">
        <f t="shared" si="11"/>
        <v/>
      </c>
      <c r="BU36" s="82" t="str">
        <f t="shared" si="11"/>
        <v/>
      </c>
      <c r="BV36" s="82" t="str">
        <f t="shared" si="12"/>
        <v/>
      </c>
      <c r="BW36" s="82" t="str">
        <f t="shared" si="12"/>
        <v/>
      </c>
      <c r="BX36" s="82" t="str">
        <f t="shared" si="12"/>
        <v/>
      </c>
      <c r="BY36" s="82" t="str">
        <f t="shared" si="12"/>
        <v/>
      </c>
      <c r="BZ36" s="82" t="str">
        <f t="shared" si="12"/>
        <v/>
      </c>
      <c r="CA36" s="82" t="str">
        <f t="shared" si="12"/>
        <v/>
      </c>
      <c r="CB36" s="82" t="str">
        <f t="shared" si="12"/>
        <v/>
      </c>
      <c r="CC36" s="82" t="str">
        <f t="shared" si="12"/>
        <v/>
      </c>
      <c r="CD36" s="82" t="str">
        <f t="shared" si="12"/>
        <v/>
      </c>
      <c r="CE36" s="82" t="str">
        <f t="shared" si="12"/>
        <v/>
      </c>
      <c r="CF36" s="82" t="str">
        <f t="shared" si="12"/>
        <v/>
      </c>
      <c r="CG36" s="82" t="str">
        <f t="shared" si="12"/>
        <v/>
      </c>
      <c r="CH36" s="82" t="str">
        <f t="shared" si="12"/>
        <v/>
      </c>
      <c r="CI36" s="13" t="str">
        <f t="shared" si="12"/>
        <v/>
      </c>
      <c r="CJ36" s="13" t="str">
        <f t="shared" si="12"/>
        <v/>
      </c>
      <c r="CK36" s="13" t="str">
        <f t="shared" si="12"/>
        <v/>
      </c>
      <c r="CL36" s="13" t="str">
        <f t="shared" si="13"/>
        <v/>
      </c>
      <c r="CM36" s="13" t="str">
        <f t="shared" si="13"/>
        <v/>
      </c>
      <c r="CN36" s="13" t="str">
        <f t="shared" si="13"/>
        <v/>
      </c>
      <c r="CO36" s="13" t="str">
        <f t="shared" si="13"/>
        <v/>
      </c>
      <c r="CP36" s="13" t="str">
        <f t="shared" si="13"/>
        <v/>
      </c>
      <c r="CQ36" s="13" t="str">
        <f t="shared" si="13"/>
        <v/>
      </c>
      <c r="CR36" s="13" t="str">
        <f t="shared" si="13"/>
        <v/>
      </c>
      <c r="CS36" s="13" t="str">
        <f t="shared" si="13"/>
        <v/>
      </c>
      <c r="CT36" s="13" t="str">
        <f t="shared" si="13"/>
        <v/>
      </c>
      <c r="CU36" s="13" t="str">
        <f t="shared" si="13"/>
        <v/>
      </c>
      <c r="CV36" s="13" t="str">
        <f t="shared" si="13"/>
        <v/>
      </c>
      <c r="CW36" s="13" t="str">
        <f t="shared" si="13"/>
        <v/>
      </c>
      <c r="CX36" s="13" t="str">
        <f t="shared" si="13"/>
        <v/>
      </c>
      <c r="CY36" s="13" t="str">
        <f t="shared" si="13"/>
        <v/>
      </c>
      <c r="CZ36" s="13" t="str">
        <f t="shared" si="13"/>
        <v/>
      </c>
      <c r="DA36" s="13" t="str">
        <f t="shared" si="13"/>
        <v/>
      </c>
      <c r="DB36" s="13" t="str">
        <f t="shared" si="14"/>
        <v/>
      </c>
      <c r="DC36" s="13" t="str">
        <f t="shared" si="14"/>
        <v/>
      </c>
    </row>
    <row r="37" spans="1:107" ht="15.75" thickBot="1" x14ac:dyDescent="0.3">
      <c r="A37" s="19" t="s">
        <v>100</v>
      </c>
      <c r="B37" s="20" t="s">
        <v>101</v>
      </c>
      <c r="C37" s="81">
        <v>1674.8347169323199</v>
      </c>
      <c r="D37" s="81">
        <v>1481.8668641541601</v>
      </c>
      <c r="E37" s="81">
        <v>1342.9283844854799</v>
      </c>
      <c r="F37" s="81">
        <v>1129.83673308057</v>
      </c>
      <c r="G37" s="81">
        <v>1135.4609843902499</v>
      </c>
      <c r="H37" s="81">
        <v>963.59039644647703</v>
      </c>
      <c r="I37" s="81">
        <v>970.44217502967103</v>
      </c>
      <c r="J37" s="81">
        <v>876.61850670482397</v>
      </c>
      <c r="K37" s="81">
        <v>999.09295922975002</v>
      </c>
      <c r="L37" s="81">
        <v>1090.14522773612</v>
      </c>
      <c r="M37" s="81">
        <v>1109.68777458197</v>
      </c>
      <c r="N37" s="81">
        <v>1193.4655904104</v>
      </c>
      <c r="O37" s="81">
        <v>1075.0249948691901</v>
      </c>
      <c r="P37" s="81">
        <v>1028.195892379</v>
      </c>
      <c r="Q37" s="81">
        <v>894.61294003010596</v>
      </c>
      <c r="R37" s="81">
        <v>913.80236662874404</v>
      </c>
      <c r="S37" s="81">
        <v>816.45583109970198</v>
      </c>
      <c r="T37" s="81">
        <v>880.19143746462998</v>
      </c>
      <c r="U37" s="81">
        <v>948.28573133558803</v>
      </c>
      <c r="V37" s="81">
        <v>924.40092707100405</v>
      </c>
      <c r="W37" s="81">
        <v>1008.89547326404</v>
      </c>
      <c r="X37" s="81">
        <v>963.28018862546605</v>
      </c>
      <c r="Y37" s="81">
        <v>937.55327437889798</v>
      </c>
      <c r="Z37" s="81">
        <v>1086.89773813283</v>
      </c>
      <c r="AA37" s="81">
        <v>1033.7713037164499</v>
      </c>
      <c r="AB37" s="81">
        <v>1152.7306916622399</v>
      </c>
      <c r="AC37" s="81">
        <v>1252.29775919894</v>
      </c>
      <c r="AD37" s="81">
        <v>1248.42885616853</v>
      </c>
      <c r="AE37" s="81">
        <v>1268.9598682255701</v>
      </c>
      <c r="AF37" s="81">
        <v>1165.52024741232</v>
      </c>
      <c r="AG37" s="81">
        <v>1060.51390062113</v>
      </c>
      <c r="AH37" s="81">
        <v>1006.53449590031</v>
      </c>
      <c r="AI37" s="81">
        <v>977.45917719874603</v>
      </c>
      <c r="AJ37" s="81">
        <v>948.63712554931897</v>
      </c>
      <c r="AK37" s="81">
        <v>890.12917489862195</v>
      </c>
      <c r="AL37" s="81">
        <v>834.61036060685501</v>
      </c>
      <c r="AM37" s="81">
        <v>509.36309544017701</v>
      </c>
      <c r="AN37" s="81">
        <v>607.37343180695495</v>
      </c>
      <c r="AO37" s="81">
        <v>868.56210152605001</v>
      </c>
      <c r="AP37" s="81">
        <v>910.72489562281498</v>
      </c>
      <c r="AQ37" s="81">
        <v>783.63362129756297</v>
      </c>
      <c r="AR37" s="81">
        <v>750.33435305714897</v>
      </c>
      <c r="AS37" s="81">
        <v>800.78794075258395</v>
      </c>
      <c r="AT37" s="81">
        <v>862.16484618827599</v>
      </c>
      <c r="AU37" s="81">
        <v>905.30714142777401</v>
      </c>
      <c r="AV37" s="81">
        <v>848.91124731616605</v>
      </c>
      <c r="AW37" s="81">
        <v>865.44094243105803</v>
      </c>
      <c r="AX37" s="81">
        <v>851.692490858582</v>
      </c>
      <c r="AY37" s="81">
        <v>800.83025144376802</v>
      </c>
      <c r="AZ37" s="81">
        <v>776.56705362967602</v>
      </c>
      <c r="BA37" s="81">
        <v>760.19629928740096</v>
      </c>
      <c r="BB37" s="81">
        <v>763.90883593380102</v>
      </c>
      <c r="BC37" s="81">
        <v>714.52747872150098</v>
      </c>
      <c r="BD37" s="94"/>
      <c r="BE37" s="82" t="str">
        <f t="shared" si="15"/>
        <v/>
      </c>
      <c r="BF37" s="82" t="str">
        <f t="shared" si="11"/>
        <v/>
      </c>
      <c r="BG37" s="82" t="str">
        <f t="shared" si="11"/>
        <v/>
      </c>
      <c r="BH37" s="82" t="str">
        <f t="shared" si="11"/>
        <v/>
      </c>
      <c r="BI37" s="82" t="str">
        <f t="shared" si="11"/>
        <v/>
      </c>
      <c r="BJ37" s="82" t="str">
        <f t="shared" si="11"/>
        <v/>
      </c>
      <c r="BK37" s="82" t="str">
        <f t="shared" si="11"/>
        <v/>
      </c>
      <c r="BL37" s="82" t="str">
        <f t="shared" si="11"/>
        <v/>
      </c>
      <c r="BM37" s="82" t="str">
        <f t="shared" si="11"/>
        <v/>
      </c>
      <c r="BN37" s="82" t="str">
        <f t="shared" si="11"/>
        <v/>
      </c>
      <c r="BO37" s="82" t="str">
        <f t="shared" si="11"/>
        <v/>
      </c>
      <c r="BP37" s="82" t="str">
        <f t="shared" si="11"/>
        <v/>
      </c>
      <c r="BQ37" s="82" t="str">
        <f t="shared" si="11"/>
        <v/>
      </c>
      <c r="BR37" s="82" t="str">
        <f t="shared" si="11"/>
        <v/>
      </c>
      <c r="BS37" s="82" t="str">
        <f t="shared" si="11"/>
        <v/>
      </c>
      <c r="BT37" s="82" t="str">
        <f t="shared" si="11"/>
        <v/>
      </c>
      <c r="BU37" s="82" t="str">
        <f t="shared" si="11"/>
        <v/>
      </c>
      <c r="BV37" s="82" t="str">
        <f t="shared" si="12"/>
        <v/>
      </c>
      <c r="BW37" s="82" t="str">
        <f t="shared" si="12"/>
        <v/>
      </c>
      <c r="BX37" s="82" t="str">
        <f t="shared" si="12"/>
        <v/>
      </c>
      <c r="BY37" s="82" t="str">
        <f t="shared" si="12"/>
        <v/>
      </c>
      <c r="BZ37" s="82" t="str">
        <f t="shared" si="12"/>
        <v/>
      </c>
      <c r="CA37" s="82" t="str">
        <f t="shared" si="12"/>
        <v/>
      </c>
      <c r="CB37" s="82" t="str">
        <f t="shared" si="12"/>
        <v/>
      </c>
      <c r="CC37" s="82" t="str">
        <f t="shared" si="12"/>
        <v/>
      </c>
      <c r="CD37" s="82" t="str">
        <f t="shared" si="12"/>
        <v/>
      </c>
      <c r="CE37" s="82" t="str">
        <f t="shared" si="12"/>
        <v/>
      </c>
      <c r="CF37" s="82" t="str">
        <f t="shared" si="12"/>
        <v/>
      </c>
      <c r="CG37" s="82" t="str">
        <f t="shared" si="12"/>
        <v/>
      </c>
      <c r="CH37" s="82" t="str">
        <f t="shared" si="12"/>
        <v/>
      </c>
      <c r="CI37" s="13" t="str">
        <f t="shared" si="12"/>
        <v/>
      </c>
      <c r="CJ37" s="13" t="str">
        <f t="shared" si="12"/>
        <v/>
      </c>
      <c r="CK37" s="13" t="str">
        <f t="shared" si="12"/>
        <v/>
      </c>
      <c r="CL37" s="13" t="str">
        <f t="shared" si="13"/>
        <v/>
      </c>
      <c r="CM37" s="13" t="str">
        <f t="shared" si="13"/>
        <v/>
      </c>
      <c r="CN37" s="13" t="str">
        <f t="shared" si="13"/>
        <v/>
      </c>
      <c r="CO37" s="13" t="str">
        <f t="shared" si="13"/>
        <v/>
      </c>
      <c r="CP37" s="13" t="str">
        <f t="shared" si="13"/>
        <v/>
      </c>
      <c r="CQ37" s="13" t="str">
        <f t="shared" si="13"/>
        <v/>
      </c>
      <c r="CR37" s="13" t="str">
        <f t="shared" si="13"/>
        <v/>
      </c>
      <c r="CS37" s="13" t="str">
        <f t="shared" si="13"/>
        <v/>
      </c>
      <c r="CT37" s="13" t="str">
        <f t="shared" si="13"/>
        <v/>
      </c>
      <c r="CU37" s="13" t="str">
        <f t="shared" si="13"/>
        <v/>
      </c>
      <c r="CV37" s="13" t="str">
        <f t="shared" si="13"/>
        <v/>
      </c>
      <c r="CW37" s="13" t="str">
        <f t="shared" si="13"/>
        <v/>
      </c>
      <c r="CX37" s="13" t="str">
        <f t="shared" si="13"/>
        <v/>
      </c>
      <c r="CY37" s="13" t="str">
        <f t="shared" si="13"/>
        <v/>
      </c>
      <c r="CZ37" s="13" t="str">
        <f t="shared" si="13"/>
        <v/>
      </c>
      <c r="DA37" s="13" t="str">
        <f t="shared" si="13"/>
        <v/>
      </c>
      <c r="DB37" s="13" t="str">
        <f t="shared" si="14"/>
        <v/>
      </c>
      <c r="DC37" s="13" t="str">
        <f t="shared" si="14"/>
        <v/>
      </c>
    </row>
    <row r="38" spans="1:107" ht="15.75" thickBot="1" x14ac:dyDescent="0.3">
      <c r="A38" s="19" t="s">
        <v>102</v>
      </c>
      <c r="B38" s="20" t="s">
        <v>103</v>
      </c>
      <c r="C38" s="81">
        <v>176.50559503245299</v>
      </c>
      <c r="D38" s="81">
        <v>156.78248966413099</v>
      </c>
      <c r="E38" s="81">
        <v>213.80117766323801</v>
      </c>
      <c r="F38" s="81">
        <v>194.905885624034</v>
      </c>
      <c r="G38" s="81">
        <v>220.756821980648</v>
      </c>
      <c r="H38" s="81">
        <v>187.326775797826</v>
      </c>
      <c r="I38" s="81">
        <v>141.35887575412801</v>
      </c>
      <c r="J38" s="81">
        <v>106.555294842685</v>
      </c>
      <c r="K38" s="81">
        <v>105.02358303312199</v>
      </c>
      <c r="L38" s="81">
        <v>160.659948296745</v>
      </c>
      <c r="M38" s="81">
        <v>145.28577363984601</v>
      </c>
      <c r="N38" s="81">
        <v>131.636819286335</v>
      </c>
      <c r="O38" s="81">
        <v>147.98718908154899</v>
      </c>
      <c r="P38" s="81">
        <v>190.44486980603099</v>
      </c>
      <c r="Q38" s="81">
        <v>148.651811388608</v>
      </c>
      <c r="R38" s="81">
        <v>152.17127776639001</v>
      </c>
      <c r="S38" s="81">
        <v>174.424178238883</v>
      </c>
      <c r="T38" s="81">
        <v>247.588086803896</v>
      </c>
      <c r="U38" s="81">
        <v>170.591464311165</v>
      </c>
      <c r="V38" s="81">
        <v>152.54880970175699</v>
      </c>
      <c r="W38" s="81">
        <v>126.029846327705</v>
      </c>
      <c r="X38" s="81">
        <v>170.31722438226299</v>
      </c>
      <c r="Y38" s="81">
        <v>196.42736690275501</v>
      </c>
      <c r="Z38" s="81">
        <v>186.72742380203201</v>
      </c>
      <c r="AA38" s="81">
        <v>206.244929992186</v>
      </c>
      <c r="AB38" s="81">
        <v>232.34100747037101</v>
      </c>
      <c r="AC38" s="81">
        <v>221.218565130576</v>
      </c>
      <c r="AD38" s="81">
        <v>192.69478714069999</v>
      </c>
      <c r="AE38" s="81">
        <v>214.402119725727</v>
      </c>
      <c r="AF38" s="81">
        <v>245.11354056189401</v>
      </c>
      <c r="AG38" s="81">
        <v>219.01802704899899</v>
      </c>
      <c r="AH38" s="81">
        <v>162.86938361588901</v>
      </c>
      <c r="AI38" s="81">
        <v>170.165889626168</v>
      </c>
      <c r="AJ38" s="81">
        <v>206.75132378118801</v>
      </c>
      <c r="AK38" s="81">
        <v>214.126995511318</v>
      </c>
      <c r="AL38" s="81">
        <v>195.156236363928</v>
      </c>
      <c r="AM38" s="81">
        <v>50.676022718443598</v>
      </c>
      <c r="AN38" s="81">
        <v>38.146268516094601</v>
      </c>
      <c r="AO38" s="81">
        <v>158.72100423152099</v>
      </c>
      <c r="AP38" s="81">
        <v>114.502932323385</v>
      </c>
      <c r="AQ38" s="81">
        <v>75.726507043738494</v>
      </c>
      <c r="AR38" s="81">
        <v>74.8201747120943</v>
      </c>
      <c r="AS38" s="81">
        <v>62.813809106645401</v>
      </c>
      <c r="AT38" s="81">
        <v>101.71726006224</v>
      </c>
      <c r="AU38" s="81">
        <v>78.092865437472298</v>
      </c>
      <c r="AV38" s="81">
        <v>102.967773055652</v>
      </c>
      <c r="AW38" s="81">
        <v>122.31722010297599</v>
      </c>
      <c r="AX38" s="81">
        <v>99.6342873866856</v>
      </c>
      <c r="AY38" s="81">
        <v>118.483086726547</v>
      </c>
      <c r="AZ38" s="81">
        <v>114.25767737491</v>
      </c>
      <c r="BA38" s="81">
        <v>116.190149569928</v>
      </c>
      <c r="BB38" s="81">
        <v>95.436162925655694</v>
      </c>
      <c r="BC38" s="81">
        <v>97.853527163707</v>
      </c>
      <c r="BD38" s="94"/>
      <c r="BE38" s="82" t="str">
        <f t="shared" si="15"/>
        <v/>
      </c>
      <c r="BF38" s="82" t="str">
        <f t="shared" si="11"/>
        <v/>
      </c>
      <c r="BG38" s="82" t="str">
        <f t="shared" si="11"/>
        <v/>
      </c>
      <c r="BH38" s="82" t="str">
        <f t="shared" si="11"/>
        <v/>
      </c>
      <c r="BI38" s="82" t="str">
        <f t="shared" si="11"/>
        <v/>
      </c>
      <c r="BJ38" s="82" t="str">
        <f t="shared" si="11"/>
        <v/>
      </c>
      <c r="BK38" s="82" t="str">
        <f t="shared" si="11"/>
        <v/>
      </c>
      <c r="BL38" s="82" t="str">
        <f t="shared" si="11"/>
        <v/>
      </c>
      <c r="BM38" s="82" t="str">
        <f t="shared" si="11"/>
        <v/>
      </c>
      <c r="BN38" s="82" t="str">
        <f t="shared" si="11"/>
        <v/>
      </c>
      <c r="BO38" s="82" t="str">
        <f t="shared" si="11"/>
        <v/>
      </c>
      <c r="BP38" s="82" t="str">
        <f t="shared" si="11"/>
        <v/>
      </c>
      <c r="BQ38" s="82" t="str">
        <f t="shared" si="11"/>
        <v/>
      </c>
      <c r="BR38" s="82" t="str">
        <f t="shared" si="11"/>
        <v/>
      </c>
      <c r="BS38" s="82" t="str">
        <f t="shared" si="11"/>
        <v/>
      </c>
      <c r="BT38" s="82" t="str">
        <f t="shared" si="11"/>
        <v/>
      </c>
      <c r="BU38" s="82" t="str">
        <f t="shared" si="11"/>
        <v/>
      </c>
      <c r="BV38" s="82" t="str">
        <f t="shared" si="12"/>
        <v/>
      </c>
      <c r="BW38" s="82" t="str">
        <f t="shared" si="12"/>
        <v/>
      </c>
      <c r="BX38" s="82" t="str">
        <f t="shared" si="12"/>
        <v/>
      </c>
      <c r="BY38" s="82" t="str">
        <f t="shared" si="12"/>
        <v/>
      </c>
      <c r="BZ38" s="82" t="str">
        <f t="shared" si="12"/>
        <v/>
      </c>
      <c r="CA38" s="82" t="str">
        <f t="shared" si="12"/>
        <v/>
      </c>
      <c r="CB38" s="82" t="str">
        <f t="shared" si="12"/>
        <v/>
      </c>
      <c r="CC38" s="82" t="str">
        <f t="shared" si="12"/>
        <v/>
      </c>
      <c r="CD38" s="82" t="str">
        <f t="shared" si="12"/>
        <v/>
      </c>
      <c r="CE38" s="82" t="str">
        <f t="shared" si="12"/>
        <v/>
      </c>
      <c r="CF38" s="82" t="str">
        <f t="shared" si="12"/>
        <v/>
      </c>
      <c r="CG38" s="82" t="str">
        <f t="shared" si="12"/>
        <v/>
      </c>
      <c r="CH38" s="82" t="str">
        <f t="shared" si="12"/>
        <v/>
      </c>
      <c r="CI38" s="13" t="str">
        <f t="shared" si="12"/>
        <v/>
      </c>
      <c r="CJ38" s="13" t="str">
        <f t="shared" si="12"/>
        <v/>
      </c>
      <c r="CK38" s="13" t="str">
        <f t="shared" si="12"/>
        <v/>
      </c>
      <c r="CL38" s="13" t="str">
        <f t="shared" si="13"/>
        <v/>
      </c>
      <c r="CM38" s="13" t="str">
        <f t="shared" si="13"/>
        <v/>
      </c>
      <c r="CN38" s="13" t="str">
        <f t="shared" si="13"/>
        <v/>
      </c>
      <c r="CO38" s="13" t="str">
        <f t="shared" si="13"/>
        <v/>
      </c>
      <c r="CP38" s="13" t="str">
        <f t="shared" si="13"/>
        <v/>
      </c>
      <c r="CQ38" s="13" t="str">
        <f t="shared" si="13"/>
        <v/>
      </c>
      <c r="CR38" s="13" t="str">
        <f t="shared" si="13"/>
        <v/>
      </c>
      <c r="CS38" s="13" t="str">
        <f t="shared" si="13"/>
        <v/>
      </c>
      <c r="CT38" s="13" t="str">
        <f t="shared" si="13"/>
        <v/>
      </c>
      <c r="CU38" s="13" t="str">
        <f t="shared" si="13"/>
        <v/>
      </c>
      <c r="CV38" s="13" t="str">
        <f t="shared" si="13"/>
        <v/>
      </c>
      <c r="CW38" s="13" t="str">
        <f t="shared" si="13"/>
        <v/>
      </c>
      <c r="CX38" s="13" t="str">
        <f t="shared" si="13"/>
        <v/>
      </c>
      <c r="CY38" s="13" t="str">
        <f t="shared" si="13"/>
        <v/>
      </c>
      <c r="CZ38" s="13" t="str">
        <f t="shared" si="13"/>
        <v/>
      </c>
      <c r="DA38" s="13" t="str">
        <f t="shared" si="13"/>
        <v/>
      </c>
      <c r="DB38" s="13" t="str">
        <f t="shared" si="14"/>
        <v/>
      </c>
      <c r="DC38" s="13" t="str">
        <f t="shared" si="14"/>
        <v/>
      </c>
    </row>
    <row r="39" spans="1:107" ht="15.75" thickBot="1" x14ac:dyDescent="0.3">
      <c r="A39" s="19" t="s">
        <v>104</v>
      </c>
      <c r="B39" s="20" t="s">
        <v>8</v>
      </c>
      <c r="C39" s="81">
        <v>3075.3774783630902</v>
      </c>
      <c r="D39" s="81">
        <v>3023.23468223597</v>
      </c>
      <c r="E39" s="81">
        <v>2730.6193947413399</v>
      </c>
      <c r="F39" s="81">
        <v>2689.1595768086499</v>
      </c>
      <c r="G39" s="81">
        <v>2524.8627340746302</v>
      </c>
      <c r="H39" s="81">
        <v>2308.4386818655298</v>
      </c>
      <c r="I39" s="81">
        <v>2286.4695024699099</v>
      </c>
      <c r="J39" s="81">
        <v>1933.6047052955901</v>
      </c>
      <c r="K39" s="81">
        <v>2154.2516435764101</v>
      </c>
      <c r="L39" s="81">
        <v>2358.5191874653101</v>
      </c>
      <c r="M39" s="81">
        <v>2372.8160601587801</v>
      </c>
      <c r="N39" s="81">
        <v>2369.64668095756</v>
      </c>
      <c r="O39" s="81">
        <v>2277.5190803576302</v>
      </c>
      <c r="P39" s="81">
        <v>2415.7418131965701</v>
      </c>
      <c r="Q39" s="81">
        <v>2238.4519426780298</v>
      </c>
      <c r="R39" s="81">
        <v>2205.4282377312602</v>
      </c>
      <c r="S39" s="81">
        <v>2203.33935986505</v>
      </c>
      <c r="T39" s="81">
        <v>2012.3526070483899</v>
      </c>
      <c r="U39" s="81">
        <v>2358.66341320838</v>
      </c>
      <c r="V39" s="81">
        <v>2343.8302891605199</v>
      </c>
      <c r="W39" s="81">
        <v>2378.8380951377599</v>
      </c>
      <c r="X39" s="81">
        <v>2406.0192978520799</v>
      </c>
      <c r="Y39" s="81">
        <v>2594.5331895212698</v>
      </c>
      <c r="Z39" s="81">
        <v>2635.5203773517101</v>
      </c>
      <c r="AA39" s="81">
        <v>2704.5107835399699</v>
      </c>
      <c r="AB39" s="81">
        <v>3020.2715127708898</v>
      </c>
      <c r="AC39" s="81">
        <v>3132.5095416403201</v>
      </c>
      <c r="AD39" s="81">
        <v>3291.8104766423498</v>
      </c>
      <c r="AE39" s="81">
        <v>3326.7848773802002</v>
      </c>
      <c r="AF39" s="81">
        <v>3100.1073111282699</v>
      </c>
      <c r="AG39" s="81">
        <v>2870.76990039258</v>
      </c>
      <c r="AH39" s="81">
        <v>2601.6356770760599</v>
      </c>
      <c r="AI39" s="81">
        <v>2507.1611980591301</v>
      </c>
      <c r="AJ39" s="81">
        <v>2465.23299379423</v>
      </c>
      <c r="AK39" s="81">
        <v>2435.9232883448299</v>
      </c>
      <c r="AL39" s="81">
        <v>2172.9455672297399</v>
      </c>
      <c r="AM39" s="81">
        <v>1030.6223642099601</v>
      </c>
      <c r="AN39" s="81">
        <v>977.359008455859</v>
      </c>
      <c r="AO39" s="81">
        <v>1700.4401208030299</v>
      </c>
      <c r="AP39" s="81">
        <v>2185.82096045565</v>
      </c>
      <c r="AQ39" s="81">
        <v>2368.0381715211402</v>
      </c>
      <c r="AR39" s="81">
        <v>2464.9818852838398</v>
      </c>
      <c r="AS39" s="81">
        <v>2344.39356278573</v>
      </c>
      <c r="AT39" s="81">
        <v>2185.9180992616798</v>
      </c>
      <c r="AU39" s="81">
        <v>2279.37784529999</v>
      </c>
      <c r="AV39" s="81">
        <v>2069.1672887936002</v>
      </c>
      <c r="AW39" s="81">
        <v>2139.6706885346098</v>
      </c>
      <c r="AX39" s="81">
        <v>2176.2366545815398</v>
      </c>
      <c r="AY39" s="81">
        <v>2093.1369121718299</v>
      </c>
      <c r="AZ39" s="81">
        <v>2116.3562420162798</v>
      </c>
      <c r="BA39" s="81">
        <v>2108.65940681557</v>
      </c>
      <c r="BB39" s="81">
        <v>2067.53319474914</v>
      </c>
      <c r="BC39" s="81">
        <v>1951.3584016774801</v>
      </c>
      <c r="BD39" s="94"/>
      <c r="BE39" s="82" t="str">
        <f t="shared" si="15"/>
        <v/>
      </c>
      <c r="BF39" s="82" t="str">
        <f t="shared" si="11"/>
        <v/>
      </c>
      <c r="BG39" s="82" t="str">
        <f t="shared" si="11"/>
        <v/>
      </c>
      <c r="BH39" s="82" t="str">
        <f t="shared" si="11"/>
        <v/>
      </c>
      <c r="BI39" s="82" t="str">
        <f t="shared" si="11"/>
        <v/>
      </c>
      <c r="BJ39" s="82" t="str">
        <f t="shared" si="11"/>
        <v/>
      </c>
      <c r="BK39" s="82" t="str">
        <f t="shared" si="11"/>
        <v/>
      </c>
      <c r="BL39" s="82" t="str">
        <f t="shared" si="11"/>
        <v/>
      </c>
      <c r="BM39" s="82" t="str">
        <f t="shared" si="11"/>
        <v/>
      </c>
      <c r="BN39" s="82" t="str">
        <f t="shared" si="11"/>
        <v/>
      </c>
      <c r="BO39" s="82" t="str">
        <f t="shared" si="11"/>
        <v/>
      </c>
      <c r="BP39" s="82" t="str">
        <f t="shared" si="11"/>
        <v/>
      </c>
      <c r="BQ39" s="82" t="str">
        <f t="shared" si="11"/>
        <v/>
      </c>
      <c r="BR39" s="82" t="str">
        <f t="shared" si="11"/>
        <v/>
      </c>
      <c r="BS39" s="82" t="str">
        <f t="shared" si="11"/>
        <v/>
      </c>
      <c r="BT39" s="82" t="str">
        <f t="shared" si="11"/>
        <v/>
      </c>
      <c r="BU39" s="82" t="str">
        <f t="shared" si="11"/>
        <v/>
      </c>
      <c r="BV39" s="82" t="str">
        <f t="shared" si="12"/>
        <v/>
      </c>
      <c r="BW39" s="82" t="str">
        <f t="shared" si="12"/>
        <v/>
      </c>
      <c r="BX39" s="82" t="str">
        <f t="shared" si="12"/>
        <v/>
      </c>
      <c r="BY39" s="82" t="str">
        <f t="shared" si="12"/>
        <v/>
      </c>
      <c r="BZ39" s="82" t="str">
        <f t="shared" si="12"/>
        <v/>
      </c>
      <c r="CA39" s="82" t="str">
        <f t="shared" si="12"/>
        <v/>
      </c>
      <c r="CB39" s="82" t="str">
        <f t="shared" si="12"/>
        <v/>
      </c>
      <c r="CC39" s="82" t="str">
        <f t="shared" si="12"/>
        <v/>
      </c>
      <c r="CD39" s="82" t="str">
        <f t="shared" si="12"/>
        <v/>
      </c>
      <c r="CE39" s="82" t="str">
        <f t="shared" si="12"/>
        <v/>
      </c>
      <c r="CF39" s="82" t="str">
        <f t="shared" si="12"/>
        <v/>
      </c>
      <c r="CG39" s="82" t="str">
        <f t="shared" si="12"/>
        <v/>
      </c>
      <c r="CH39" s="82" t="str">
        <f t="shared" si="12"/>
        <v/>
      </c>
      <c r="CI39" s="13" t="str">
        <f t="shared" si="12"/>
        <v/>
      </c>
      <c r="CJ39" s="13" t="str">
        <f t="shared" si="12"/>
        <v/>
      </c>
      <c r="CK39" s="13" t="str">
        <f t="shared" si="12"/>
        <v/>
      </c>
      <c r="CL39" s="13" t="str">
        <f t="shared" si="13"/>
        <v/>
      </c>
      <c r="CM39" s="13" t="str">
        <f t="shared" si="13"/>
        <v/>
      </c>
      <c r="CN39" s="13" t="str">
        <f t="shared" si="13"/>
        <v/>
      </c>
      <c r="CO39" s="13" t="str">
        <f t="shared" si="13"/>
        <v/>
      </c>
      <c r="CP39" s="13" t="str">
        <f t="shared" si="13"/>
        <v/>
      </c>
      <c r="CQ39" s="13" t="str">
        <f t="shared" si="13"/>
        <v/>
      </c>
      <c r="CR39" s="13" t="str">
        <f t="shared" si="13"/>
        <v/>
      </c>
      <c r="CS39" s="13" t="str">
        <f t="shared" si="13"/>
        <v/>
      </c>
      <c r="CT39" s="13" t="str">
        <f t="shared" si="13"/>
        <v/>
      </c>
      <c r="CU39" s="13" t="str">
        <f t="shared" si="13"/>
        <v/>
      </c>
      <c r="CV39" s="13" t="str">
        <f t="shared" si="13"/>
        <v/>
      </c>
      <c r="CW39" s="13" t="str">
        <f t="shared" si="13"/>
        <v/>
      </c>
      <c r="CX39" s="13" t="str">
        <f t="shared" si="13"/>
        <v/>
      </c>
      <c r="CY39" s="13" t="str">
        <f t="shared" si="13"/>
        <v/>
      </c>
      <c r="CZ39" s="13" t="str">
        <f t="shared" si="13"/>
        <v/>
      </c>
      <c r="DA39" s="13" t="str">
        <f t="shared" si="13"/>
        <v/>
      </c>
      <c r="DB39" s="13" t="str">
        <f t="shared" si="14"/>
        <v/>
      </c>
      <c r="DC39" s="13" t="str">
        <f t="shared" si="14"/>
        <v/>
      </c>
    </row>
    <row r="40" spans="1:107" ht="15.75" thickBot="1" x14ac:dyDescent="0.3">
      <c r="A40" s="18"/>
      <c r="B40" s="18" t="s">
        <v>146</v>
      </c>
      <c r="C40" s="77">
        <v>5785.7986870968089</v>
      </c>
      <c r="D40" s="77">
        <v>5406.4575262366398</v>
      </c>
      <c r="E40" s="77">
        <v>5051.6706412625108</v>
      </c>
      <c r="F40" s="77">
        <v>4709.6356621701161</v>
      </c>
      <c r="G40" s="77">
        <v>4435.3201871343563</v>
      </c>
      <c r="H40" s="77">
        <v>4186.7990552463461</v>
      </c>
      <c r="I40" s="77">
        <v>4044.4992465789646</v>
      </c>
      <c r="J40" s="77">
        <v>3621.5894140515802</v>
      </c>
      <c r="K40" s="77">
        <v>4050.8056778130958</v>
      </c>
      <c r="L40" s="77">
        <v>4265.4431525081391</v>
      </c>
      <c r="M40" s="77">
        <v>4172.1217428892551</v>
      </c>
      <c r="N40" s="77">
        <v>4246.7326508599635</v>
      </c>
      <c r="O40" s="77">
        <v>4054.6447629018594</v>
      </c>
      <c r="P40" s="77">
        <v>4212.6867065349261</v>
      </c>
      <c r="Q40" s="77">
        <v>3879.5584103725878</v>
      </c>
      <c r="R40" s="77">
        <v>3855.749192587381</v>
      </c>
      <c r="S40" s="77">
        <v>3681.746264015871</v>
      </c>
      <c r="T40" s="77">
        <v>3680.2163143864759</v>
      </c>
      <c r="U40" s="77">
        <v>4078.1286034834284</v>
      </c>
      <c r="V40" s="77">
        <v>3990.995904308008</v>
      </c>
      <c r="W40" s="77">
        <v>4072.0225267103847</v>
      </c>
      <c r="X40" s="77">
        <v>4133.7621174311016</v>
      </c>
      <c r="Y40" s="77">
        <v>4309.9907380231598</v>
      </c>
      <c r="Z40" s="77">
        <v>4482.144307877873</v>
      </c>
      <c r="AA40" s="77">
        <v>4558.1208476438815</v>
      </c>
      <c r="AB40" s="77">
        <v>4998.915208252035</v>
      </c>
      <c r="AC40" s="77">
        <v>5265.3039240612852</v>
      </c>
      <c r="AD40" s="77">
        <v>5399.9029948606694</v>
      </c>
      <c r="AE40" s="77">
        <v>5491.5543483347938</v>
      </c>
      <c r="AF40" s="77">
        <v>5145.775280369764</v>
      </c>
      <c r="AG40" s="77">
        <v>4770.5951854123687</v>
      </c>
      <c r="AH40" s="77">
        <v>4424.5252113019233</v>
      </c>
      <c r="AI40" s="77">
        <v>4308.6689053147056</v>
      </c>
      <c r="AJ40" s="77">
        <v>4235.8294376446293</v>
      </c>
      <c r="AK40" s="77">
        <v>4147.1908938371607</v>
      </c>
      <c r="AL40" s="77">
        <v>3823.806565015735</v>
      </c>
      <c r="AM40" s="77">
        <v>2112.2195206535289</v>
      </c>
      <c r="AN40" s="77">
        <v>2154.0685514385486</v>
      </c>
      <c r="AO40" s="77">
        <v>3352.6693917402868</v>
      </c>
      <c r="AP40" s="77">
        <v>3725.1232397027734</v>
      </c>
      <c r="AQ40" s="77">
        <v>3771.8176377487243</v>
      </c>
      <c r="AR40" s="77">
        <v>3856.071028803116</v>
      </c>
      <c r="AS40" s="77">
        <v>3809.2871203575996</v>
      </c>
      <c r="AT40" s="77">
        <v>3766.4628066748046</v>
      </c>
      <c r="AU40" s="77">
        <v>3828.3736284105003</v>
      </c>
      <c r="AV40" s="77">
        <v>3674.2182476164944</v>
      </c>
      <c r="AW40" s="77">
        <v>3718.9679501722439</v>
      </c>
      <c r="AX40" s="77">
        <v>3733.6445393505405</v>
      </c>
      <c r="AY40" s="77">
        <v>3628.6074790583179</v>
      </c>
      <c r="AZ40" s="77">
        <v>3588.9906126253454</v>
      </c>
      <c r="BA40" s="77">
        <v>3569.944284367637</v>
      </c>
      <c r="BB40" s="77">
        <v>3515.0656288128102</v>
      </c>
      <c r="BC40" s="77">
        <v>3326.3384428187646</v>
      </c>
      <c r="BD40" s="95"/>
      <c r="BE40" s="82" t="str">
        <f t="shared" si="15"/>
        <v/>
      </c>
      <c r="BF40" s="82" t="str">
        <f t="shared" si="11"/>
        <v/>
      </c>
      <c r="BG40" s="82" t="str">
        <f t="shared" si="11"/>
        <v/>
      </c>
      <c r="BH40" s="82" t="str">
        <f t="shared" si="11"/>
        <v/>
      </c>
      <c r="BI40" s="82" t="str">
        <f t="shared" si="11"/>
        <v/>
      </c>
      <c r="BJ40" s="82" t="str">
        <f t="shared" si="11"/>
        <v/>
      </c>
      <c r="BK40" s="82" t="str">
        <f t="shared" si="11"/>
        <v/>
      </c>
      <c r="BL40" s="82" t="str">
        <f t="shared" si="11"/>
        <v/>
      </c>
      <c r="BM40" s="82" t="str">
        <f t="shared" si="11"/>
        <v/>
      </c>
      <c r="BN40" s="82" t="str">
        <f t="shared" si="11"/>
        <v/>
      </c>
      <c r="BO40" s="82" t="str">
        <f t="shared" si="11"/>
        <v/>
      </c>
      <c r="BP40" s="82" t="str">
        <f t="shared" si="11"/>
        <v/>
      </c>
      <c r="BQ40" s="82" t="str">
        <f t="shared" si="11"/>
        <v/>
      </c>
      <c r="BR40" s="82" t="str">
        <f t="shared" si="11"/>
        <v/>
      </c>
      <c r="BS40" s="82" t="str">
        <f t="shared" si="11"/>
        <v/>
      </c>
      <c r="BT40" s="82" t="str">
        <f t="shared" si="11"/>
        <v/>
      </c>
      <c r="BU40" s="82" t="str">
        <f t="shared" si="11"/>
        <v/>
      </c>
      <c r="BV40" s="82" t="str">
        <f t="shared" si="12"/>
        <v/>
      </c>
      <c r="BW40" s="82" t="str">
        <f t="shared" si="12"/>
        <v/>
      </c>
      <c r="BX40" s="82" t="str">
        <f t="shared" si="12"/>
        <v/>
      </c>
      <c r="BY40" s="82" t="str">
        <f t="shared" si="12"/>
        <v/>
      </c>
      <c r="BZ40" s="82" t="str">
        <f t="shared" si="12"/>
        <v/>
      </c>
      <c r="CA40" s="82" t="str">
        <f t="shared" si="12"/>
        <v/>
      </c>
      <c r="CB40" s="82" t="str">
        <f t="shared" si="12"/>
        <v/>
      </c>
      <c r="CC40" s="82" t="str">
        <f t="shared" si="12"/>
        <v/>
      </c>
      <c r="CD40" s="82" t="str">
        <f t="shared" si="12"/>
        <v/>
      </c>
      <c r="CE40" s="82" t="str">
        <f t="shared" si="12"/>
        <v/>
      </c>
      <c r="CF40" s="82" t="str">
        <f t="shared" si="12"/>
        <v/>
      </c>
      <c r="CG40" s="82" t="str">
        <f t="shared" si="12"/>
        <v/>
      </c>
      <c r="CH40" s="82" t="str">
        <f t="shared" si="12"/>
        <v/>
      </c>
      <c r="CI40" s="13" t="str">
        <f t="shared" si="12"/>
        <v/>
      </c>
      <c r="CJ40" s="13" t="str">
        <f t="shared" si="12"/>
        <v/>
      </c>
      <c r="CK40" s="13" t="str">
        <f t="shared" si="12"/>
        <v/>
      </c>
      <c r="CL40" s="13" t="str">
        <f t="shared" si="13"/>
        <v/>
      </c>
      <c r="CM40" s="13" t="str">
        <f t="shared" si="13"/>
        <v/>
      </c>
      <c r="CN40" s="13" t="str">
        <f t="shared" si="13"/>
        <v/>
      </c>
      <c r="CO40" s="13" t="str">
        <f t="shared" si="13"/>
        <v/>
      </c>
      <c r="CP40" s="13" t="str">
        <f t="shared" si="13"/>
        <v/>
      </c>
      <c r="CQ40" s="13" t="str">
        <f t="shared" si="13"/>
        <v/>
      </c>
      <c r="CR40" s="13" t="str">
        <f t="shared" si="13"/>
        <v/>
      </c>
      <c r="CS40" s="13" t="str">
        <f t="shared" si="13"/>
        <v/>
      </c>
      <c r="CT40" s="13" t="str">
        <f t="shared" si="13"/>
        <v/>
      </c>
      <c r="CU40" s="13" t="str">
        <f t="shared" si="13"/>
        <v/>
      </c>
      <c r="CV40" s="13" t="str">
        <f t="shared" si="13"/>
        <v/>
      </c>
      <c r="CW40" s="13" t="str">
        <f t="shared" si="13"/>
        <v/>
      </c>
      <c r="CX40" s="13" t="str">
        <f t="shared" si="13"/>
        <v/>
      </c>
      <c r="CY40" s="13" t="str">
        <f t="shared" si="13"/>
        <v/>
      </c>
      <c r="CZ40" s="13" t="str">
        <f t="shared" si="13"/>
        <v/>
      </c>
      <c r="DA40" s="13" t="str">
        <f t="shared" si="13"/>
        <v/>
      </c>
      <c r="DB40" s="13" t="str">
        <f t="shared" si="14"/>
        <v/>
      </c>
      <c r="DC40" s="13" t="str">
        <f t="shared" si="14"/>
        <v/>
      </c>
    </row>
    <row r="41" spans="1:107" ht="15.75" thickBot="1" x14ac:dyDescent="0.3">
      <c r="A41" s="16" t="s">
        <v>105</v>
      </c>
      <c r="B41" s="17" t="s">
        <v>10</v>
      </c>
      <c r="C41" s="81">
        <v>1453.46244266587</v>
      </c>
      <c r="D41" s="81">
        <v>1305.47742345293</v>
      </c>
      <c r="E41" s="81">
        <v>1466.33026999258</v>
      </c>
      <c r="F41" s="81">
        <v>1545.3415635420099</v>
      </c>
      <c r="G41" s="81">
        <v>1365.7043662192</v>
      </c>
      <c r="H41" s="81">
        <v>1291.5873190664399</v>
      </c>
      <c r="I41" s="81">
        <v>1258.17907458798</v>
      </c>
      <c r="J41" s="81">
        <v>1193.18200947884</v>
      </c>
      <c r="K41" s="81">
        <v>1282.18697107041</v>
      </c>
      <c r="L41" s="81">
        <v>1409.7763552056399</v>
      </c>
      <c r="M41" s="81">
        <v>1352.6372319188399</v>
      </c>
      <c r="N41" s="81">
        <v>1356.6995518139099</v>
      </c>
      <c r="O41" s="81">
        <v>1348.0023085196899</v>
      </c>
      <c r="P41" s="81">
        <v>1248.8318550389699</v>
      </c>
      <c r="Q41" s="81">
        <v>1175.2341998960001</v>
      </c>
      <c r="R41" s="81">
        <v>1217.8408100035699</v>
      </c>
      <c r="S41" s="81">
        <v>1156.7027129625401</v>
      </c>
      <c r="T41" s="81">
        <v>1178.34420484</v>
      </c>
      <c r="U41" s="81">
        <v>1281.8115037451701</v>
      </c>
      <c r="V41" s="81">
        <v>1559.53330238534</v>
      </c>
      <c r="W41" s="81">
        <v>1479.3079016634199</v>
      </c>
      <c r="X41" s="81">
        <v>1539.2437846939299</v>
      </c>
      <c r="Y41" s="81">
        <v>1811.79906793242</v>
      </c>
      <c r="Z41" s="81">
        <v>1844.29057017184</v>
      </c>
      <c r="AA41" s="81">
        <v>1873.9668248184701</v>
      </c>
      <c r="AB41" s="81">
        <v>1888.8326479672801</v>
      </c>
      <c r="AC41" s="81">
        <v>1787.10604981202</v>
      </c>
      <c r="AD41" s="81">
        <v>1965.0951307478001</v>
      </c>
      <c r="AE41" s="81">
        <v>1934.4988142612499</v>
      </c>
      <c r="AF41" s="81">
        <v>1920.4797593558999</v>
      </c>
      <c r="AG41" s="81">
        <v>2053.3279885398201</v>
      </c>
      <c r="AH41" s="81">
        <v>1860.2803702430599</v>
      </c>
      <c r="AI41" s="81">
        <v>2117.43262946187</v>
      </c>
      <c r="AJ41" s="81">
        <v>2245.8961155458401</v>
      </c>
      <c r="AK41" s="81">
        <v>2290.6184764260302</v>
      </c>
      <c r="AL41" s="81">
        <v>2099.6271952730999</v>
      </c>
      <c r="AM41" s="81">
        <v>1103.4485732641599</v>
      </c>
      <c r="AN41" s="81">
        <v>1748.9091527646001</v>
      </c>
      <c r="AO41" s="81">
        <v>2038.18413868631</v>
      </c>
      <c r="AP41" s="81">
        <v>1962.82977122748</v>
      </c>
      <c r="AQ41" s="81">
        <v>2069.40560232694</v>
      </c>
      <c r="AR41" s="81">
        <v>1964.5692665562999</v>
      </c>
      <c r="AS41" s="81">
        <v>1888.7621357350999</v>
      </c>
      <c r="AT41" s="81">
        <v>1939.0213675275299</v>
      </c>
      <c r="AU41" s="81">
        <v>1985.6189040522299</v>
      </c>
      <c r="AV41" s="81">
        <v>1872.71751691789</v>
      </c>
      <c r="AW41" s="81">
        <v>1900.9162778892501</v>
      </c>
      <c r="AX41" s="81">
        <v>1935.42880161935</v>
      </c>
      <c r="AY41" s="81">
        <v>1937.01604843771</v>
      </c>
      <c r="AZ41" s="81">
        <v>1863.13273469828</v>
      </c>
      <c r="BA41" s="81">
        <v>1822.7112251722599</v>
      </c>
      <c r="BB41" s="81">
        <v>1864.47505139491</v>
      </c>
      <c r="BC41" s="81">
        <v>1664.9242975119701</v>
      </c>
      <c r="BD41" s="94"/>
      <c r="BE41" s="82" t="str">
        <f t="shared" si="15"/>
        <v/>
      </c>
      <c r="BF41" s="82" t="str">
        <f t="shared" si="11"/>
        <v/>
      </c>
      <c r="BG41" s="82" t="str">
        <f t="shared" si="11"/>
        <v/>
      </c>
      <c r="BH41" s="82" t="str">
        <f t="shared" si="11"/>
        <v/>
      </c>
      <c r="BI41" s="82" t="str">
        <f t="shared" si="11"/>
        <v/>
      </c>
      <c r="BJ41" s="82" t="str">
        <f t="shared" si="11"/>
        <v/>
      </c>
      <c r="BK41" s="82" t="str">
        <f t="shared" si="11"/>
        <v/>
      </c>
      <c r="BL41" s="82" t="str">
        <f t="shared" si="11"/>
        <v/>
      </c>
      <c r="BM41" s="82" t="str">
        <f t="shared" si="11"/>
        <v/>
      </c>
      <c r="BN41" s="82" t="str">
        <f t="shared" si="11"/>
        <v/>
      </c>
      <c r="BO41" s="82" t="str">
        <f t="shared" si="11"/>
        <v/>
      </c>
      <c r="BP41" s="82" t="str">
        <f t="shared" si="11"/>
        <v/>
      </c>
      <c r="BQ41" s="82" t="str">
        <f t="shared" si="11"/>
        <v/>
      </c>
      <c r="BR41" s="82" t="str">
        <f t="shared" si="11"/>
        <v/>
      </c>
      <c r="BS41" s="82" t="str">
        <f t="shared" si="11"/>
        <v/>
      </c>
      <c r="BT41" s="82" t="str">
        <f t="shared" si="11"/>
        <v/>
      </c>
      <c r="BU41" s="82" t="str">
        <f t="shared" si="11"/>
        <v/>
      </c>
      <c r="BV41" s="82" t="str">
        <f t="shared" si="12"/>
        <v/>
      </c>
      <c r="BW41" s="82" t="str">
        <f t="shared" si="12"/>
        <v/>
      </c>
      <c r="BX41" s="82" t="str">
        <f t="shared" si="12"/>
        <v/>
      </c>
      <c r="BY41" s="82" t="str">
        <f t="shared" si="12"/>
        <v/>
      </c>
      <c r="BZ41" s="82" t="str">
        <f t="shared" si="12"/>
        <v/>
      </c>
      <c r="CA41" s="82" t="str">
        <f t="shared" si="12"/>
        <v/>
      </c>
      <c r="CB41" s="82" t="str">
        <f t="shared" si="12"/>
        <v/>
      </c>
      <c r="CC41" s="82" t="str">
        <f t="shared" si="12"/>
        <v/>
      </c>
      <c r="CD41" s="82" t="str">
        <f t="shared" si="12"/>
        <v/>
      </c>
      <c r="CE41" s="82" t="str">
        <f t="shared" si="12"/>
        <v/>
      </c>
      <c r="CF41" s="82" t="str">
        <f t="shared" si="12"/>
        <v/>
      </c>
      <c r="CG41" s="82" t="str">
        <f t="shared" si="12"/>
        <v/>
      </c>
      <c r="CH41" s="82" t="str">
        <f t="shared" si="12"/>
        <v/>
      </c>
      <c r="CI41" s="13" t="str">
        <f t="shared" si="12"/>
        <v/>
      </c>
      <c r="CJ41" s="13" t="str">
        <f t="shared" si="12"/>
        <v/>
      </c>
      <c r="CK41" s="13" t="str">
        <f t="shared" si="12"/>
        <v/>
      </c>
      <c r="CL41" s="13" t="str">
        <f t="shared" si="13"/>
        <v/>
      </c>
      <c r="CM41" s="13" t="str">
        <f t="shared" si="13"/>
        <v/>
      </c>
      <c r="CN41" s="13" t="str">
        <f t="shared" si="13"/>
        <v/>
      </c>
      <c r="CO41" s="13" t="str">
        <f t="shared" si="13"/>
        <v/>
      </c>
      <c r="CP41" s="13" t="str">
        <f t="shared" si="13"/>
        <v/>
      </c>
      <c r="CQ41" s="13" t="str">
        <f t="shared" si="13"/>
        <v/>
      </c>
      <c r="CR41" s="13" t="str">
        <f t="shared" si="13"/>
        <v/>
      </c>
      <c r="CS41" s="13" t="str">
        <f t="shared" si="13"/>
        <v/>
      </c>
      <c r="CT41" s="13" t="str">
        <f t="shared" si="13"/>
        <v/>
      </c>
      <c r="CU41" s="13" t="str">
        <f t="shared" si="13"/>
        <v/>
      </c>
      <c r="CV41" s="13" t="str">
        <f t="shared" si="13"/>
        <v/>
      </c>
      <c r="CW41" s="13" t="str">
        <f t="shared" si="13"/>
        <v/>
      </c>
      <c r="CX41" s="13" t="str">
        <f t="shared" si="13"/>
        <v/>
      </c>
      <c r="CY41" s="13" t="str">
        <f t="shared" si="13"/>
        <v/>
      </c>
      <c r="CZ41" s="13" t="str">
        <f t="shared" si="13"/>
        <v/>
      </c>
      <c r="DA41" s="13" t="str">
        <f t="shared" si="13"/>
        <v/>
      </c>
      <c r="DB41" s="13" t="str">
        <f t="shared" si="14"/>
        <v/>
      </c>
      <c r="DC41" s="13" t="str">
        <f t="shared" si="14"/>
        <v/>
      </c>
    </row>
    <row r="42" spans="1:107" ht="15.75" thickBot="1" x14ac:dyDescent="0.3">
      <c r="A42" s="18"/>
      <c r="B42" s="21" t="s">
        <v>147</v>
      </c>
      <c r="C42" s="77">
        <v>1453.46244266587</v>
      </c>
      <c r="D42" s="77">
        <v>1305.47742345293</v>
      </c>
      <c r="E42" s="77">
        <v>1466.33026999258</v>
      </c>
      <c r="F42" s="77">
        <v>1545.3415635420099</v>
      </c>
      <c r="G42" s="77">
        <v>1365.7043662192</v>
      </c>
      <c r="H42" s="77">
        <v>1291.5873190664399</v>
      </c>
      <c r="I42" s="77">
        <v>1258.17907458798</v>
      </c>
      <c r="J42" s="77">
        <v>1193.18200947884</v>
      </c>
      <c r="K42" s="77">
        <v>1282.18697107041</v>
      </c>
      <c r="L42" s="77">
        <v>1409.7763552056399</v>
      </c>
      <c r="M42" s="77">
        <v>1352.6372319188399</v>
      </c>
      <c r="N42" s="77">
        <v>1356.6995518139099</v>
      </c>
      <c r="O42" s="77">
        <v>1348.0023085196899</v>
      </c>
      <c r="P42" s="77">
        <v>1248.8318550389699</v>
      </c>
      <c r="Q42" s="77">
        <v>1175.2341998960001</v>
      </c>
      <c r="R42" s="77">
        <v>1217.8408100035699</v>
      </c>
      <c r="S42" s="77">
        <v>1156.7027129625401</v>
      </c>
      <c r="T42" s="77">
        <v>1178.34420484</v>
      </c>
      <c r="U42" s="77">
        <v>1281.8115037451701</v>
      </c>
      <c r="V42" s="77">
        <v>1559.53330238534</v>
      </c>
      <c r="W42" s="77">
        <v>1479.3079016634199</v>
      </c>
      <c r="X42" s="77">
        <v>1539.2437846939299</v>
      </c>
      <c r="Y42" s="77">
        <v>1811.79906793242</v>
      </c>
      <c r="Z42" s="77">
        <v>1844.29057017184</v>
      </c>
      <c r="AA42" s="77">
        <v>1873.9668248184701</v>
      </c>
      <c r="AB42" s="77">
        <v>1888.8326479672801</v>
      </c>
      <c r="AC42" s="77">
        <v>1787.10604981202</v>
      </c>
      <c r="AD42" s="77">
        <v>1965.0951307478001</v>
      </c>
      <c r="AE42" s="77">
        <v>1934.4988142612499</v>
      </c>
      <c r="AF42" s="77">
        <v>1920.4797593558999</v>
      </c>
      <c r="AG42" s="77">
        <v>2053.3279885398201</v>
      </c>
      <c r="AH42" s="77">
        <v>1860.2803702430599</v>
      </c>
      <c r="AI42" s="77">
        <v>2117.43262946187</v>
      </c>
      <c r="AJ42" s="77">
        <v>2245.8961155458401</v>
      </c>
      <c r="AK42" s="77">
        <v>2290.6184764260302</v>
      </c>
      <c r="AL42" s="77">
        <v>2099.6271952730999</v>
      </c>
      <c r="AM42" s="77">
        <v>1103.4485732641599</v>
      </c>
      <c r="AN42" s="77">
        <v>1748.9091527646001</v>
      </c>
      <c r="AO42" s="77">
        <v>2038.18413868631</v>
      </c>
      <c r="AP42" s="77">
        <v>1962.82977122748</v>
      </c>
      <c r="AQ42" s="77">
        <v>2069.40560232694</v>
      </c>
      <c r="AR42" s="77">
        <v>1964.5692665562999</v>
      </c>
      <c r="AS42" s="77">
        <v>1888.7621357350999</v>
      </c>
      <c r="AT42" s="77">
        <v>1939.0213675275299</v>
      </c>
      <c r="AU42" s="77">
        <v>1985.6189040522299</v>
      </c>
      <c r="AV42" s="77">
        <v>1872.71751691789</v>
      </c>
      <c r="AW42" s="77">
        <v>1900.9162778892501</v>
      </c>
      <c r="AX42" s="77">
        <v>1935.42880161935</v>
      </c>
      <c r="AY42" s="77">
        <v>1937.01604843771</v>
      </c>
      <c r="AZ42" s="77">
        <v>1863.13273469828</v>
      </c>
      <c r="BA42" s="77">
        <v>1822.7112251722599</v>
      </c>
      <c r="BB42" s="77">
        <v>1864.47505139491</v>
      </c>
      <c r="BC42" s="77">
        <v>1664.9242975119701</v>
      </c>
      <c r="BD42" s="95"/>
      <c r="BE42" s="82" t="str">
        <f t="shared" si="15"/>
        <v/>
      </c>
      <c r="BF42" s="82" t="str">
        <f t="shared" si="11"/>
        <v/>
      </c>
      <c r="BG42" s="82" t="str">
        <f t="shared" si="11"/>
        <v/>
      </c>
      <c r="BH42" s="82" t="str">
        <f t="shared" si="11"/>
        <v/>
      </c>
      <c r="BI42" s="82" t="str">
        <f t="shared" si="11"/>
        <v/>
      </c>
      <c r="BJ42" s="82" t="str">
        <f t="shared" si="11"/>
        <v/>
      </c>
      <c r="BK42" s="82" t="str">
        <f t="shared" si="11"/>
        <v/>
      </c>
      <c r="BL42" s="82" t="str">
        <f t="shared" si="11"/>
        <v/>
      </c>
      <c r="BM42" s="82" t="str">
        <f t="shared" si="11"/>
        <v/>
      </c>
      <c r="BN42" s="82" t="str">
        <f t="shared" si="11"/>
        <v/>
      </c>
      <c r="BO42" s="82" t="str">
        <f t="shared" si="11"/>
        <v/>
      </c>
      <c r="BP42" s="82" t="str">
        <f t="shared" si="11"/>
        <v/>
      </c>
      <c r="BQ42" s="82" t="str">
        <f t="shared" si="11"/>
        <v/>
      </c>
      <c r="BR42" s="82" t="str">
        <f t="shared" si="11"/>
        <v/>
      </c>
      <c r="BS42" s="82" t="str">
        <f t="shared" si="11"/>
        <v/>
      </c>
      <c r="BT42" s="82" t="str">
        <f t="shared" si="11"/>
        <v/>
      </c>
      <c r="BU42" s="82" t="str">
        <f t="shared" si="11"/>
        <v/>
      </c>
      <c r="BV42" s="82" t="str">
        <f t="shared" si="12"/>
        <v/>
      </c>
      <c r="BW42" s="82" t="str">
        <f t="shared" si="12"/>
        <v/>
      </c>
      <c r="BX42" s="82" t="str">
        <f t="shared" si="12"/>
        <v/>
      </c>
      <c r="BY42" s="82" t="str">
        <f t="shared" si="12"/>
        <v/>
      </c>
      <c r="BZ42" s="82" t="str">
        <f t="shared" si="12"/>
        <v/>
      </c>
      <c r="CA42" s="82" t="str">
        <f t="shared" si="12"/>
        <v/>
      </c>
      <c r="CB42" s="82" t="str">
        <f t="shared" si="12"/>
        <v/>
      </c>
      <c r="CC42" s="82" t="str">
        <f t="shared" si="12"/>
        <v/>
      </c>
      <c r="CD42" s="82" t="str">
        <f t="shared" si="12"/>
        <v/>
      </c>
      <c r="CE42" s="82" t="str">
        <f t="shared" si="12"/>
        <v/>
      </c>
      <c r="CF42" s="82" t="str">
        <f t="shared" si="12"/>
        <v/>
      </c>
      <c r="CG42" s="82" t="str">
        <f t="shared" si="12"/>
        <v/>
      </c>
      <c r="CH42" s="82" t="str">
        <f t="shared" si="12"/>
        <v/>
      </c>
      <c r="CI42" s="13" t="str">
        <f t="shared" si="12"/>
        <v/>
      </c>
      <c r="CJ42" s="13" t="str">
        <f t="shared" si="12"/>
        <v/>
      </c>
      <c r="CK42" s="13" t="str">
        <f t="shared" si="12"/>
        <v/>
      </c>
      <c r="CL42" s="13" t="str">
        <f t="shared" si="13"/>
        <v/>
      </c>
      <c r="CM42" s="13" t="str">
        <f t="shared" si="13"/>
        <v/>
      </c>
      <c r="CN42" s="13" t="str">
        <f t="shared" si="13"/>
        <v/>
      </c>
      <c r="CO42" s="13" t="str">
        <f t="shared" si="13"/>
        <v/>
      </c>
      <c r="CP42" s="13" t="str">
        <f t="shared" si="13"/>
        <v/>
      </c>
      <c r="CQ42" s="13" t="str">
        <f t="shared" si="13"/>
        <v/>
      </c>
      <c r="CR42" s="13" t="str">
        <f t="shared" si="13"/>
        <v/>
      </c>
      <c r="CS42" s="13" t="str">
        <f t="shared" si="13"/>
        <v/>
      </c>
      <c r="CT42" s="13" t="str">
        <f t="shared" si="13"/>
        <v/>
      </c>
      <c r="CU42" s="13" t="str">
        <f t="shared" si="13"/>
        <v/>
      </c>
      <c r="CV42" s="13" t="str">
        <f t="shared" si="13"/>
        <v/>
      </c>
      <c r="CW42" s="13" t="str">
        <f t="shared" si="13"/>
        <v/>
      </c>
      <c r="CX42" s="13" t="str">
        <f t="shared" si="13"/>
        <v/>
      </c>
      <c r="CY42" s="13" t="str">
        <f t="shared" si="13"/>
        <v/>
      </c>
      <c r="CZ42" s="13" t="str">
        <f t="shared" si="13"/>
        <v/>
      </c>
      <c r="DA42" s="13" t="str">
        <f t="shared" si="13"/>
        <v/>
      </c>
      <c r="DB42" s="13" t="str">
        <f t="shared" si="14"/>
        <v/>
      </c>
      <c r="DC42" s="13" t="str">
        <f t="shared" si="14"/>
        <v/>
      </c>
    </row>
    <row r="43" spans="1:107" ht="15.75" thickBot="1" x14ac:dyDescent="0.3">
      <c r="A43" s="19" t="s">
        <v>106</v>
      </c>
      <c r="B43" s="20" t="s">
        <v>107</v>
      </c>
      <c r="C43" s="81">
        <v>579.412463964376</v>
      </c>
      <c r="D43" s="81">
        <v>581.273422997838</v>
      </c>
      <c r="E43" s="81">
        <v>597.70214623123502</v>
      </c>
      <c r="F43" s="81">
        <v>640.58997719485399</v>
      </c>
      <c r="G43" s="81">
        <v>556.74427005284099</v>
      </c>
      <c r="H43" s="81">
        <v>588.82246452828497</v>
      </c>
      <c r="I43" s="81">
        <v>567.45701925426499</v>
      </c>
      <c r="J43" s="81">
        <v>542.09127760507897</v>
      </c>
      <c r="K43" s="81">
        <v>564.91690536888598</v>
      </c>
      <c r="L43" s="81">
        <v>567.34024716273905</v>
      </c>
      <c r="M43" s="81">
        <v>597.16007639701502</v>
      </c>
      <c r="N43" s="81">
        <v>689.58313369740199</v>
      </c>
      <c r="O43" s="81">
        <v>676.94013050704302</v>
      </c>
      <c r="P43" s="81">
        <v>687.05668180391604</v>
      </c>
      <c r="Q43" s="81">
        <v>621.60612636887504</v>
      </c>
      <c r="R43" s="81">
        <v>645.72503108572005</v>
      </c>
      <c r="S43" s="81">
        <v>667.58654485357704</v>
      </c>
      <c r="T43" s="81">
        <v>685.89211797238204</v>
      </c>
      <c r="U43" s="81">
        <v>811.94410078252099</v>
      </c>
      <c r="V43" s="81">
        <v>718.15909035933703</v>
      </c>
      <c r="W43" s="81">
        <v>746.12556786907305</v>
      </c>
      <c r="X43" s="81">
        <v>694.61651130977805</v>
      </c>
      <c r="Y43" s="81">
        <v>730.53014582089099</v>
      </c>
      <c r="Z43" s="81">
        <v>788.14026882851203</v>
      </c>
      <c r="AA43" s="81">
        <v>780.035859360725</v>
      </c>
      <c r="AB43" s="81">
        <v>862.50862901591802</v>
      </c>
      <c r="AC43" s="81">
        <v>785.284444439205</v>
      </c>
      <c r="AD43" s="81">
        <v>700.26980347025801</v>
      </c>
      <c r="AE43" s="81">
        <v>806.09658015042999</v>
      </c>
      <c r="AF43" s="81">
        <v>845.30611606464197</v>
      </c>
      <c r="AG43" s="81">
        <v>790.76563435259197</v>
      </c>
      <c r="AH43" s="81">
        <v>809.62340051022295</v>
      </c>
      <c r="AI43" s="81">
        <v>889.05780025499996</v>
      </c>
      <c r="AJ43" s="81">
        <v>852.51230526549898</v>
      </c>
      <c r="AK43" s="81">
        <v>854.19956395470194</v>
      </c>
      <c r="AL43" s="81">
        <v>898.06447373346202</v>
      </c>
      <c r="AM43" s="81">
        <v>590.56980297096095</v>
      </c>
      <c r="AN43" s="81">
        <v>536.242056113834</v>
      </c>
      <c r="AO43" s="81">
        <v>753.65546122850401</v>
      </c>
      <c r="AP43" s="81">
        <v>675.39180024922098</v>
      </c>
      <c r="AQ43" s="81">
        <v>605.98374296910004</v>
      </c>
      <c r="AR43" s="81">
        <v>699.50433104743797</v>
      </c>
      <c r="AS43" s="81">
        <v>745.19275230742005</v>
      </c>
      <c r="AT43" s="81">
        <v>847.44613489371204</v>
      </c>
      <c r="AU43" s="81">
        <v>859.55256726781499</v>
      </c>
      <c r="AV43" s="81">
        <v>801.97088279180798</v>
      </c>
      <c r="AW43" s="81">
        <v>863.79640530773997</v>
      </c>
      <c r="AX43" s="81">
        <v>861.15686540597198</v>
      </c>
      <c r="AY43" s="81">
        <v>891.32471696895902</v>
      </c>
      <c r="AZ43" s="81">
        <v>854.91064342542404</v>
      </c>
      <c r="BA43" s="81">
        <v>810.90450539966503</v>
      </c>
      <c r="BB43" s="81">
        <v>772.33963296328295</v>
      </c>
      <c r="BC43" s="81">
        <v>767.08641656096802</v>
      </c>
      <c r="BD43" s="94"/>
      <c r="BE43" s="82" t="str">
        <f t="shared" si="15"/>
        <v/>
      </c>
      <c r="BF43" s="82" t="str">
        <f t="shared" si="11"/>
        <v/>
      </c>
      <c r="BG43" s="82" t="str">
        <f t="shared" si="11"/>
        <v/>
      </c>
      <c r="BH43" s="82" t="str">
        <f t="shared" si="11"/>
        <v/>
      </c>
      <c r="BI43" s="82" t="str">
        <f t="shared" si="11"/>
        <v/>
      </c>
      <c r="BJ43" s="82" t="str">
        <f t="shared" si="11"/>
        <v/>
      </c>
      <c r="BK43" s="82" t="str">
        <f t="shared" si="11"/>
        <v/>
      </c>
      <c r="BL43" s="82" t="str">
        <f t="shared" si="11"/>
        <v/>
      </c>
      <c r="BM43" s="82" t="str">
        <f t="shared" si="11"/>
        <v/>
      </c>
      <c r="BN43" s="82" t="str">
        <f t="shared" si="11"/>
        <v/>
      </c>
      <c r="BO43" s="82" t="str">
        <f t="shared" si="11"/>
        <v/>
      </c>
      <c r="BP43" s="82" t="str">
        <f t="shared" si="11"/>
        <v/>
      </c>
      <c r="BQ43" s="82" t="str">
        <f t="shared" si="11"/>
        <v/>
      </c>
      <c r="BR43" s="82" t="str">
        <f t="shared" si="11"/>
        <v/>
      </c>
      <c r="BS43" s="82" t="str">
        <f t="shared" si="11"/>
        <v/>
      </c>
      <c r="BT43" s="82" t="str">
        <f t="shared" si="11"/>
        <v/>
      </c>
      <c r="BU43" s="82" t="str">
        <f t="shared" si="11"/>
        <v/>
      </c>
      <c r="BV43" s="82" t="str">
        <f t="shared" si="12"/>
        <v/>
      </c>
      <c r="BW43" s="82" t="str">
        <f t="shared" si="12"/>
        <v/>
      </c>
      <c r="BX43" s="82" t="str">
        <f t="shared" si="12"/>
        <v/>
      </c>
      <c r="BY43" s="82" t="str">
        <f t="shared" si="12"/>
        <v/>
      </c>
      <c r="BZ43" s="82" t="str">
        <f t="shared" si="12"/>
        <v/>
      </c>
      <c r="CA43" s="82" t="str">
        <f t="shared" si="12"/>
        <v/>
      </c>
      <c r="CB43" s="82" t="str">
        <f t="shared" si="12"/>
        <v/>
      </c>
      <c r="CC43" s="82" t="str">
        <f t="shared" si="12"/>
        <v/>
      </c>
      <c r="CD43" s="82" t="str">
        <f t="shared" si="12"/>
        <v/>
      </c>
      <c r="CE43" s="82" t="str">
        <f t="shared" si="12"/>
        <v/>
      </c>
      <c r="CF43" s="82" t="str">
        <f t="shared" si="12"/>
        <v/>
      </c>
      <c r="CG43" s="82" t="str">
        <f t="shared" si="12"/>
        <v/>
      </c>
      <c r="CH43" s="82" t="str">
        <f t="shared" si="12"/>
        <v/>
      </c>
      <c r="CI43" s="13" t="str">
        <f t="shared" si="12"/>
        <v/>
      </c>
      <c r="CJ43" s="13" t="str">
        <f t="shared" si="12"/>
        <v/>
      </c>
      <c r="CK43" s="13" t="str">
        <f t="shared" si="12"/>
        <v/>
      </c>
      <c r="CL43" s="13" t="str">
        <f t="shared" si="13"/>
        <v/>
      </c>
      <c r="CM43" s="13" t="str">
        <f t="shared" si="13"/>
        <v/>
      </c>
      <c r="CN43" s="13" t="str">
        <f t="shared" si="13"/>
        <v/>
      </c>
      <c r="CO43" s="13" t="str">
        <f t="shared" si="13"/>
        <v/>
      </c>
      <c r="CP43" s="13" t="str">
        <f t="shared" si="13"/>
        <v/>
      </c>
      <c r="CQ43" s="13" t="str">
        <f t="shared" si="13"/>
        <v/>
      </c>
      <c r="CR43" s="13" t="str">
        <f t="shared" si="13"/>
        <v/>
      </c>
      <c r="CS43" s="13" t="str">
        <f t="shared" si="13"/>
        <v/>
      </c>
      <c r="CT43" s="13" t="str">
        <f t="shared" si="13"/>
        <v/>
      </c>
      <c r="CU43" s="13" t="str">
        <f t="shared" si="13"/>
        <v/>
      </c>
      <c r="CV43" s="13" t="str">
        <f t="shared" si="13"/>
        <v/>
      </c>
      <c r="CW43" s="13" t="str">
        <f t="shared" si="13"/>
        <v/>
      </c>
      <c r="CX43" s="13" t="str">
        <f t="shared" si="13"/>
        <v/>
      </c>
      <c r="CY43" s="13" t="str">
        <f t="shared" si="13"/>
        <v/>
      </c>
      <c r="CZ43" s="13" t="str">
        <f t="shared" si="13"/>
        <v/>
      </c>
      <c r="DA43" s="13" t="str">
        <f t="shared" si="13"/>
        <v/>
      </c>
      <c r="DB43" s="13" t="str">
        <f t="shared" si="14"/>
        <v/>
      </c>
      <c r="DC43" s="13" t="str">
        <f t="shared" si="14"/>
        <v/>
      </c>
    </row>
    <row r="44" spans="1:107" ht="15.75" thickBot="1" x14ac:dyDescent="0.3">
      <c r="A44" s="19" t="s">
        <v>108</v>
      </c>
      <c r="B44" s="20" t="s">
        <v>12</v>
      </c>
      <c r="C44" s="81">
        <v>251.49504994921401</v>
      </c>
      <c r="D44" s="81">
        <v>256.61565717978198</v>
      </c>
      <c r="E44" s="81">
        <v>261.258232494563</v>
      </c>
      <c r="F44" s="81">
        <v>205.71242965048</v>
      </c>
      <c r="G44" s="81">
        <v>222.17955181617</v>
      </c>
      <c r="H44" s="81">
        <v>211.87887603304699</v>
      </c>
      <c r="I44" s="81">
        <v>211.34977193779901</v>
      </c>
      <c r="J44" s="81">
        <v>203.569057225672</v>
      </c>
      <c r="K44" s="81">
        <v>211.95265447015501</v>
      </c>
      <c r="L44" s="81">
        <v>219.84380745696799</v>
      </c>
      <c r="M44" s="81">
        <v>237.039397209367</v>
      </c>
      <c r="N44" s="81">
        <v>273.068650305159</v>
      </c>
      <c r="O44" s="81">
        <v>245.30180262580799</v>
      </c>
      <c r="P44" s="81">
        <v>289.657633910539</v>
      </c>
      <c r="Q44" s="81">
        <v>265.94261659959898</v>
      </c>
      <c r="R44" s="81">
        <v>344.37132045748899</v>
      </c>
      <c r="S44" s="81">
        <v>282.306113727536</v>
      </c>
      <c r="T44" s="81">
        <v>255.57716921463901</v>
      </c>
      <c r="U44" s="81">
        <v>293.66793650670701</v>
      </c>
      <c r="V44" s="81">
        <v>303.06173029993602</v>
      </c>
      <c r="W44" s="81">
        <v>343.76859370650601</v>
      </c>
      <c r="X44" s="81">
        <v>367.69338281088699</v>
      </c>
      <c r="Y44" s="81">
        <v>403.00567810000302</v>
      </c>
      <c r="Z44" s="81">
        <v>449.66317632219699</v>
      </c>
      <c r="AA44" s="81">
        <v>439.18858250979798</v>
      </c>
      <c r="AB44" s="81">
        <v>570.25743051173799</v>
      </c>
      <c r="AC44" s="81">
        <v>568.97315285133095</v>
      </c>
      <c r="AD44" s="81">
        <v>476.192873111876</v>
      </c>
      <c r="AE44" s="81">
        <v>545.20992479692597</v>
      </c>
      <c r="AF44" s="81">
        <v>515.63260664091001</v>
      </c>
      <c r="AG44" s="81">
        <v>472.17046497219502</v>
      </c>
      <c r="AH44" s="81">
        <v>406.26857513645598</v>
      </c>
      <c r="AI44" s="81">
        <v>473.79048020484998</v>
      </c>
      <c r="AJ44" s="81">
        <v>455.846230719738</v>
      </c>
      <c r="AK44" s="81">
        <v>451.92120839523801</v>
      </c>
      <c r="AL44" s="81">
        <v>448.63754004772699</v>
      </c>
      <c r="AM44" s="81">
        <v>281.51322717339798</v>
      </c>
      <c r="AN44" s="81">
        <v>380.56843139659799</v>
      </c>
      <c r="AO44" s="81">
        <v>537.39694241867699</v>
      </c>
      <c r="AP44" s="81">
        <v>671.74403115012603</v>
      </c>
      <c r="AQ44" s="81">
        <v>590.93562399754296</v>
      </c>
      <c r="AR44" s="81">
        <v>591.96105462592902</v>
      </c>
      <c r="AS44" s="81">
        <v>633.75979433816804</v>
      </c>
      <c r="AT44" s="81">
        <v>641.66319964548995</v>
      </c>
      <c r="AU44" s="81">
        <v>678.48899724980902</v>
      </c>
      <c r="AV44" s="81">
        <v>662.44932442603897</v>
      </c>
      <c r="AW44" s="81">
        <v>702.68253994769202</v>
      </c>
      <c r="AX44" s="81">
        <v>714.38341031173002</v>
      </c>
      <c r="AY44" s="81">
        <v>793.95330524121096</v>
      </c>
      <c r="AZ44" s="81">
        <v>772.35065869392497</v>
      </c>
      <c r="BA44" s="81">
        <v>682.70216774787002</v>
      </c>
      <c r="BB44" s="81">
        <v>612.42950056172697</v>
      </c>
      <c r="BC44" s="81">
        <v>569.30389479775795</v>
      </c>
      <c r="BD44" s="94"/>
      <c r="BE44" s="82" t="str">
        <f t="shared" si="15"/>
        <v/>
      </c>
      <c r="BF44" s="82" t="str">
        <f t="shared" si="11"/>
        <v/>
      </c>
      <c r="BG44" s="82" t="str">
        <f t="shared" si="11"/>
        <v/>
      </c>
      <c r="BH44" s="82" t="str">
        <f t="shared" si="11"/>
        <v/>
      </c>
      <c r="BI44" s="82" t="str">
        <f t="shared" si="11"/>
        <v/>
      </c>
      <c r="BJ44" s="82" t="str">
        <f t="shared" si="11"/>
        <v/>
      </c>
      <c r="BK44" s="82" t="str">
        <f t="shared" si="11"/>
        <v/>
      </c>
      <c r="BL44" s="82" t="str">
        <f t="shared" si="11"/>
        <v/>
      </c>
      <c r="BM44" s="82" t="str">
        <f t="shared" si="11"/>
        <v/>
      </c>
      <c r="BN44" s="82" t="str">
        <f t="shared" si="11"/>
        <v/>
      </c>
      <c r="BO44" s="82" t="str">
        <f t="shared" si="11"/>
        <v/>
      </c>
      <c r="BP44" s="82" t="str">
        <f t="shared" si="11"/>
        <v/>
      </c>
      <c r="BQ44" s="82" t="str">
        <f t="shared" si="11"/>
        <v/>
      </c>
      <c r="BR44" s="82" t="str">
        <f t="shared" si="11"/>
        <v/>
      </c>
      <c r="BS44" s="82" t="str">
        <f t="shared" si="11"/>
        <v/>
      </c>
      <c r="BT44" s="82" t="str">
        <f t="shared" si="11"/>
        <v/>
      </c>
      <c r="BU44" s="82" t="str">
        <f t="shared" si="11"/>
        <v/>
      </c>
      <c r="BV44" s="82" t="str">
        <f t="shared" si="12"/>
        <v/>
      </c>
      <c r="BW44" s="82" t="str">
        <f t="shared" si="12"/>
        <v/>
      </c>
      <c r="BX44" s="82" t="str">
        <f t="shared" si="12"/>
        <v/>
      </c>
      <c r="BY44" s="82" t="str">
        <f t="shared" si="12"/>
        <v/>
      </c>
      <c r="BZ44" s="82" t="str">
        <f t="shared" si="12"/>
        <v/>
      </c>
      <c r="CA44" s="82" t="str">
        <f t="shared" si="12"/>
        <v/>
      </c>
      <c r="CB44" s="82" t="str">
        <f t="shared" si="12"/>
        <v/>
      </c>
      <c r="CC44" s="82" t="str">
        <f t="shared" si="12"/>
        <v/>
      </c>
      <c r="CD44" s="82" t="str">
        <f t="shared" si="12"/>
        <v/>
      </c>
      <c r="CE44" s="82" t="str">
        <f t="shared" si="12"/>
        <v/>
      </c>
      <c r="CF44" s="82" t="str">
        <f t="shared" si="12"/>
        <v/>
      </c>
      <c r="CG44" s="82" t="str">
        <f t="shared" si="12"/>
        <v/>
      </c>
      <c r="CH44" s="82" t="str">
        <f t="shared" si="12"/>
        <v/>
      </c>
      <c r="CI44" s="13" t="str">
        <f t="shared" si="12"/>
        <v/>
      </c>
      <c r="CJ44" s="13" t="str">
        <f t="shared" si="12"/>
        <v/>
      </c>
      <c r="CK44" s="13" t="str">
        <f t="shared" si="12"/>
        <v/>
      </c>
      <c r="CL44" s="13" t="str">
        <f t="shared" si="13"/>
        <v/>
      </c>
      <c r="CM44" s="13" t="str">
        <f t="shared" si="13"/>
        <v/>
      </c>
      <c r="CN44" s="13" t="str">
        <f t="shared" si="13"/>
        <v/>
      </c>
      <c r="CO44" s="13" t="str">
        <f t="shared" si="13"/>
        <v/>
      </c>
      <c r="CP44" s="13" t="str">
        <f t="shared" si="13"/>
        <v/>
      </c>
      <c r="CQ44" s="13" t="str">
        <f t="shared" si="13"/>
        <v/>
      </c>
      <c r="CR44" s="13" t="str">
        <f t="shared" si="13"/>
        <v/>
      </c>
      <c r="CS44" s="13" t="str">
        <f t="shared" si="13"/>
        <v/>
      </c>
      <c r="CT44" s="13" t="str">
        <f t="shared" si="13"/>
        <v/>
      </c>
      <c r="CU44" s="13" t="str">
        <f t="shared" si="13"/>
        <v/>
      </c>
      <c r="CV44" s="13" t="str">
        <f t="shared" si="13"/>
        <v/>
      </c>
      <c r="CW44" s="13" t="str">
        <f t="shared" si="13"/>
        <v/>
      </c>
      <c r="CX44" s="13" t="str">
        <f t="shared" si="13"/>
        <v/>
      </c>
      <c r="CY44" s="13" t="str">
        <f t="shared" si="13"/>
        <v/>
      </c>
      <c r="CZ44" s="13" t="str">
        <f t="shared" si="13"/>
        <v/>
      </c>
      <c r="DA44" s="13" t="str">
        <f t="shared" si="13"/>
        <v/>
      </c>
      <c r="DB44" s="13" t="str">
        <f t="shared" si="14"/>
        <v/>
      </c>
      <c r="DC44" s="13" t="str">
        <f t="shared" si="14"/>
        <v/>
      </c>
    </row>
    <row r="45" spans="1:107" ht="15.75" thickBot="1" x14ac:dyDescent="0.3">
      <c r="A45" s="19" t="s">
        <v>109</v>
      </c>
      <c r="B45" s="20" t="s">
        <v>13</v>
      </c>
      <c r="C45" s="81">
        <v>111.575555886449</v>
      </c>
      <c r="D45" s="81">
        <v>105.912187484059</v>
      </c>
      <c r="E45" s="81">
        <v>122.746513799979</v>
      </c>
      <c r="F45" s="81">
        <v>134.99064393276001</v>
      </c>
      <c r="G45" s="81">
        <v>124.97424977488301</v>
      </c>
      <c r="H45" s="81">
        <v>118.199644333574</v>
      </c>
      <c r="I45" s="81">
        <v>96.958631788977598</v>
      </c>
      <c r="J45" s="81">
        <v>115.295969785149</v>
      </c>
      <c r="K45" s="81">
        <v>117.552069758027</v>
      </c>
      <c r="L45" s="81">
        <v>99.858239723954298</v>
      </c>
      <c r="M45" s="81">
        <v>104.345312172156</v>
      </c>
      <c r="N45" s="81">
        <v>104.141045397423</v>
      </c>
      <c r="O45" s="81">
        <v>105.084264168998</v>
      </c>
      <c r="P45" s="81">
        <v>115.684927844877</v>
      </c>
      <c r="Q45" s="81">
        <v>125.62311844051401</v>
      </c>
      <c r="R45" s="81">
        <v>131.13416733655001</v>
      </c>
      <c r="S45" s="81">
        <v>141.336648147272</v>
      </c>
      <c r="T45" s="81">
        <v>134.43593596496501</v>
      </c>
      <c r="U45" s="81">
        <v>121.058315850466</v>
      </c>
      <c r="V45" s="81">
        <v>138.917196778396</v>
      </c>
      <c r="W45" s="81">
        <v>181.83460787932799</v>
      </c>
      <c r="X45" s="81">
        <v>144.69480873137499</v>
      </c>
      <c r="Y45" s="81">
        <v>145.28310937325</v>
      </c>
      <c r="Z45" s="81">
        <v>158.86595470984599</v>
      </c>
      <c r="AA45" s="81">
        <v>155.344854462065</v>
      </c>
      <c r="AB45" s="81">
        <v>170.026567769238</v>
      </c>
      <c r="AC45" s="81">
        <v>149.42154101960799</v>
      </c>
      <c r="AD45" s="81">
        <v>192.66928444484</v>
      </c>
      <c r="AE45" s="81">
        <v>161.45999074676899</v>
      </c>
      <c r="AF45" s="81">
        <v>155.87001927837301</v>
      </c>
      <c r="AG45" s="81">
        <v>163.474129868348</v>
      </c>
      <c r="AH45" s="81">
        <v>149.067765774892</v>
      </c>
      <c r="AI45" s="81">
        <v>155.43688303801</v>
      </c>
      <c r="AJ45" s="81">
        <v>146.398560625746</v>
      </c>
      <c r="AK45" s="81">
        <v>153.88348124356801</v>
      </c>
      <c r="AL45" s="81">
        <v>175.25529362849099</v>
      </c>
      <c r="AM45" s="81">
        <v>31.999031069913499</v>
      </c>
      <c r="AN45" s="81">
        <v>31.402940667911398</v>
      </c>
      <c r="AO45" s="81">
        <v>71.630391452405902</v>
      </c>
      <c r="AP45" s="81">
        <v>54.7358295481895</v>
      </c>
      <c r="AQ45" s="81">
        <v>57.828411066587897</v>
      </c>
      <c r="AR45" s="81">
        <v>84.411166749899905</v>
      </c>
      <c r="AS45" s="81">
        <v>143.94442194597099</v>
      </c>
      <c r="AT45" s="81">
        <v>161.81899123366901</v>
      </c>
      <c r="AU45" s="81">
        <v>187.98693970001301</v>
      </c>
      <c r="AV45" s="81">
        <v>164.228403122396</v>
      </c>
      <c r="AW45" s="81">
        <v>125.718857407816</v>
      </c>
      <c r="AX45" s="81">
        <v>163.273722837901</v>
      </c>
      <c r="AY45" s="81">
        <v>165.90201394762499</v>
      </c>
      <c r="AZ45" s="81">
        <v>167.21327071117901</v>
      </c>
      <c r="BA45" s="81">
        <v>174.828802921955</v>
      </c>
      <c r="BB45" s="81">
        <v>167.13501775261901</v>
      </c>
      <c r="BC45" s="81">
        <v>149.78434800201899</v>
      </c>
      <c r="BD45" s="94"/>
      <c r="BE45" s="82" t="str">
        <f t="shared" si="15"/>
        <v/>
      </c>
      <c r="BF45" s="82" t="str">
        <f t="shared" si="11"/>
        <v/>
      </c>
      <c r="BG45" s="82" t="str">
        <f t="shared" si="11"/>
        <v/>
      </c>
      <c r="BH45" s="82" t="str">
        <f t="shared" si="11"/>
        <v/>
      </c>
      <c r="BI45" s="82" t="str">
        <f t="shared" si="11"/>
        <v/>
      </c>
      <c r="BJ45" s="82" t="str">
        <f t="shared" si="11"/>
        <v/>
      </c>
      <c r="BK45" s="82" t="str">
        <f t="shared" si="11"/>
        <v/>
      </c>
      <c r="BL45" s="82" t="str">
        <f t="shared" si="11"/>
        <v/>
      </c>
      <c r="BM45" s="82" t="str">
        <f t="shared" si="11"/>
        <v/>
      </c>
      <c r="BN45" s="82" t="str">
        <f t="shared" si="11"/>
        <v/>
      </c>
      <c r="BO45" s="82" t="str">
        <f t="shared" si="11"/>
        <v/>
      </c>
      <c r="BP45" s="82" t="str">
        <f t="shared" si="11"/>
        <v/>
      </c>
      <c r="BQ45" s="82" t="str">
        <f t="shared" si="11"/>
        <v/>
      </c>
      <c r="BR45" s="82" t="str">
        <f t="shared" si="11"/>
        <v/>
      </c>
      <c r="BS45" s="82" t="str">
        <f t="shared" si="11"/>
        <v/>
      </c>
      <c r="BT45" s="82" t="str">
        <f t="shared" si="11"/>
        <v/>
      </c>
      <c r="BU45" s="82" t="str">
        <f t="shared" si="11"/>
        <v/>
      </c>
      <c r="BV45" s="82" t="str">
        <f t="shared" si="12"/>
        <v/>
      </c>
      <c r="BW45" s="82" t="str">
        <f t="shared" si="12"/>
        <v/>
      </c>
      <c r="BX45" s="82" t="str">
        <f t="shared" si="12"/>
        <v/>
      </c>
      <c r="BY45" s="82" t="str">
        <f t="shared" si="12"/>
        <v/>
      </c>
      <c r="BZ45" s="82" t="str">
        <f t="shared" si="12"/>
        <v/>
      </c>
      <c r="CA45" s="82" t="str">
        <f t="shared" si="12"/>
        <v/>
      </c>
      <c r="CB45" s="82" t="str">
        <f t="shared" si="12"/>
        <v/>
      </c>
      <c r="CC45" s="82" t="str">
        <f t="shared" si="12"/>
        <v/>
      </c>
      <c r="CD45" s="82" t="str">
        <f t="shared" si="12"/>
        <v/>
      </c>
      <c r="CE45" s="82" t="str">
        <f t="shared" si="12"/>
        <v/>
      </c>
      <c r="CF45" s="82" t="str">
        <f t="shared" si="12"/>
        <v/>
      </c>
      <c r="CG45" s="82" t="str">
        <f t="shared" si="12"/>
        <v/>
      </c>
      <c r="CH45" s="82" t="str">
        <f t="shared" si="12"/>
        <v/>
      </c>
      <c r="CI45" s="13" t="str">
        <f t="shared" si="12"/>
        <v/>
      </c>
      <c r="CJ45" s="13" t="str">
        <f t="shared" si="12"/>
        <v/>
      </c>
      <c r="CK45" s="13" t="str">
        <f t="shared" si="12"/>
        <v/>
      </c>
      <c r="CL45" s="13" t="str">
        <f t="shared" si="13"/>
        <v/>
      </c>
      <c r="CM45" s="13" t="str">
        <f t="shared" si="13"/>
        <v/>
      </c>
      <c r="CN45" s="13" t="str">
        <f t="shared" si="13"/>
        <v/>
      </c>
      <c r="CO45" s="13" t="str">
        <f t="shared" si="13"/>
        <v/>
      </c>
      <c r="CP45" s="13" t="str">
        <f t="shared" si="13"/>
        <v/>
      </c>
      <c r="CQ45" s="13" t="str">
        <f t="shared" si="13"/>
        <v/>
      </c>
      <c r="CR45" s="13" t="str">
        <f t="shared" si="13"/>
        <v/>
      </c>
      <c r="CS45" s="13" t="str">
        <f t="shared" si="13"/>
        <v/>
      </c>
      <c r="CT45" s="13" t="str">
        <f t="shared" si="13"/>
        <v/>
      </c>
      <c r="CU45" s="13" t="str">
        <f t="shared" si="13"/>
        <v/>
      </c>
      <c r="CV45" s="13" t="str">
        <f t="shared" si="13"/>
        <v/>
      </c>
      <c r="CW45" s="13" t="str">
        <f t="shared" si="13"/>
        <v/>
      </c>
      <c r="CX45" s="13" t="str">
        <f t="shared" si="13"/>
        <v/>
      </c>
      <c r="CY45" s="13" t="str">
        <f t="shared" si="13"/>
        <v/>
      </c>
      <c r="CZ45" s="13" t="str">
        <f t="shared" si="13"/>
        <v/>
      </c>
      <c r="DA45" s="13" t="str">
        <f t="shared" si="13"/>
        <v/>
      </c>
      <c r="DB45" s="13" t="str">
        <f t="shared" si="14"/>
        <v/>
      </c>
      <c r="DC45" s="13" t="str">
        <f t="shared" si="14"/>
        <v/>
      </c>
    </row>
    <row r="46" spans="1:107" ht="15.75" thickBot="1" x14ac:dyDescent="0.3">
      <c r="A46" s="19" t="s">
        <v>110</v>
      </c>
      <c r="B46" s="20" t="s">
        <v>14</v>
      </c>
      <c r="C46" s="81" t="s">
        <v>315</v>
      </c>
      <c r="D46" s="81" t="s">
        <v>315</v>
      </c>
      <c r="E46" s="81" t="s">
        <v>315</v>
      </c>
      <c r="F46" s="81" t="s">
        <v>315</v>
      </c>
      <c r="G46" s="81" t="s">
        <v>315</v>
      </c>
      <c r="H46" s="81" t="s">
        <v>315</v>
      </c>
      <c r="I46" s="81" t="s">
        <v>315</v>
      </c>
      <c r="J46" s="81" t="s">
        <v>315</v>
      </c>
      <c r="K46" s="81" t="s">
        <v>315</v>
      </c>
      <c r="L46" s="81" t="s">
        <v>315</v>
      </c>
      <c r="M46" s="81" t="s">
        <v>315</v>
      </c>
      <c r="N46" s="81" t="s">
        <v>315</v>
      </c>
      <c r="O46" s="81" t="s">
        <v>315</v>
      </c>
      <c r="P46" s="81" t="s">
        <v>315</v>
      </c>
      <c r="Q46" s="81" t="s">
        <v>315</v>
      </c>
      <c r="R46" s="81" t="s">
        <v>315</v>
      </c>
      <c r="S46" s="81" t="s">
        <v>315</v>
      </c>
      <c r="T46" s="81" t="s">
        <v>315</v>
      </c>
      <c r="U46" s="81" t="s">
        <v>315</v>
      </c>
      <c r="V46" s="81" t="s">
        <v>315</v>
      </c>
      <c r="W46" s="81" t="s">
        <v>315</v>
      </c>
      <c r="X46" s="81" t="s">
        <v>315</v>
      </c>
      <c r="Y46" s="81" t="s">
        <v>315</v>
      </c>
      <c r="Z46" s="81" t="s">
        <v>315</v>
      </c>
      <c r="AA46" s="81" t="s">
        <v>315</v>
      </c>
      <c r="AB46" s="81" t="s">
        <v>315</v>
      </c>
      <c r="AC46" s="81" t="s">
        <v>315</v>
      </c>
      <c r="AD46" s="81" t="s">
        <v>315</v>
      </c>
      <c r="AE46" s="81" t="s">
        <v>315</v>
      </c>
      <c r="AF46" s="81" t="s">
        <v>315</v>
      </c>
      <c r="AG46" s="81" t="s">
        <v>315</v>
      </c>
      <c r="AH46" s="81" t="s">
        <v>315</v>
      </c>
      <c r="AI46" s="81" t="s">
        <v>315</v>
      </c>
      <c r="AJ46" s="81" t="s">
        <v>315</v>
      </c>
      <c r="AK46" s="81" t="s">
        <v>315</v>
      </c>
      <c r="AL46" s="81" t="s">
        <v>315</v>
      </c>
      <c r="AM46" s="81" t="s">
        <v>315</v>
      </c>
      <c r="AN46" s="81" t="s">
        <v>315</v>
      </c>
      <c r="AO46" s="81" t="s">
        <v>315</v>
      </c>
      <c r="AP46" s="81" t="s">
        <v>315</v>
      </c>
      <c r="AQ46" s="81" t="s">
        <v>315</v>
      </c>
      <c r="AR46" s="81" t="s">
        <v>315</v>
      </c>
      <c r="AS46" s="81" t="s">
        <v>315</v>
      </c>
      <c r="AT46" s="81" t="s">
        <v>315</v>
      </c>
      <c r="AU46" s="81" t="s">
        <v>315</v>
      </c>
      <c r="AV46" s="81" t="s">
        <v>315</v>
      </c>
      <c r="AW46" s="81" t="s">
        <v>315</v>
      </c>
      <c r="AX46" s="81" t="s">
        <v>315</v>
      </c>
      <c r="AY46" s="81" t="s">
        <v>315</v>
      </c>
      <c r="AZ46" s="81" t="s">
        <v>315</v>
      </c>
      <c r="BA46" s="81" t="s">
        <v>315</v>
      </c>
      <c r="BB46" s="81" t="s">
        <v>315</v>
      </c>
      <c r="BC46" s="81" t="s">
        <v>315</v>
      </c>
      <c r="BD46" s="94"/>
      <c r="BE46" s="82" t="str">
        <f t="shared" si="15"/>
        <v/>
      </c>
      <c r="BF46" s="82" t="str">
        <f t="shared" si="11"/>
        <v/>
      </c>
      <c r="BG46" s="82" t="str">
        <f t="shared" si="11"/>
        <v/>
      </c>
      <c r="BH46" s="82" t="str">
        <f t="shared" si="11"/>
        <v/>
      </c>
      <c r="BI46" s="82" t="str">
        <f t="shared" si="11"/>
        <v/>
      </c>
      <c r="BJ46" s="82" t="str">
        <f t="shared" si="11"/>
        <v/>
      </c>
      <c r="BK46" s="82" t="str">
        <f t="shared" si="11"/>
        <v/>
      </c>
      <c r="BL46" s="82" t="str">
        <f t="shared" si="11"/>
        <v/>
      </c>
      <c r="BM46" s="82" t="str">
        <f t="shared" si="11"/>
        <v/>
      </c>
      <c r="BN46" s="82" t="str">
        <f t="shared" si="11"/>
        <v/>
      </c>
      <c r="BO46" s="82" t="str">
        <f t="shared" si="11"/>
        <v/>
      </c>
      <c r="BP46" s="82" t="str">
        <f t="shared" si="11"/>
        <v/>
      </c>
      <c r="BQ46" s="82" t="str">
        <f t="shared" si="11"/>
        <v/>
      </c>
      <c r="BR46" s="82" t="str">
        <f t="shared" si="11"/>
        <v/>
      </c>
      <c r="BS46" s="82" t="str">
        <f t="shared" si="11"/>
        <v/>
      </c>
      <c r="BT46" s="82" t="str">
        <f t="shared" si="11"/>
        <v/>
      </c>
      <c r="BU46" s="82" t="str">
        <f t="shared" si="11"/>
        <v/>
      </c>
      <c r="BV46" s="82" t="str">
        <f t="shared" si="12"/>
        <v/>
      </c>
      <c r="BW46" s="82" t="str">
        <f t="shared" si="12"/>
        <v/>
      </c>
      <c r="BX46" s="82" t="str">
        <f t="shared" si="12"/>
        <v/>
      </c>
      <c r="BY46" s="82" t="str">
        <f t="shared" si="12"/>
        <v/>
      </c>
      <c r="BZ46" s="82" t="str">
        <f t="shared" si="12"/>
        <v/>
      </c>
      <c r="CA46" s="82" t="str">
        <f t="shared" si="12"/>
        <v/>
      </c>
      <c r="CB46" s="82" t="str">
        <f t="shared" si="12"/>
        <v/>
      </c>
      <c r="CC46" s="82" t="str">
        <f t="shared" si="12"/>
        <v/>
      </c>
      <c r="CD46" s="82" t="str">
        <f t="shared" si="12"/>
        <v/>
      </c>
      <c r="CE46" s="82" t="str">
        <f t="shared" si="12"/>
        <v/>
      </c>
      <c r="CF46" s="82" t="str">
        <f t="shared" si="12"/>
        <v/>
      </c>
      <c r="CG46" s="82" t="str">
        <f t="shared" si="12"/>
        <v/>
      </c>
      <c r="CH46" s="82" t="str">
        <f t="shared" si="12"/>
        <v/>
      </c>
      <c r="CI46" s="13" t="str">
        <f t="shared" si="12"/>
        <v/>
      </c>
      <c r="CJ46" s="13" t="str">
        <f t="shared" si="12"/>
        <v/>
      </c>
      <c r="CK46" s="13" t="str">
        <f t="shared" si="12"/>
        <v/>
      </c>
      <c r="CL46" s="13" t="str">
        <f t="shared" si="13"/>
        <v/>
      </c>
      <c r="CM46" s="13" t="str">
        <f t="shared" si="13"/>
        <v/>
      </c>
      <c r="CN46" s="13" t="str">
        <f t="shared" si="13"/>
        <v/>
      </c>
      <c r="CO46" s="13" t="str">
        <f t="shared" si="13"/>
        <v/>
      </c>
      <c r="CP46" s="13" t="str">
        <f t="shared" si="13"/>
        <v/>
      </c>
      <c r="CQ46" s="13" t="str">
        <f t="shared" si="13"/>
        <v/>
      </c>
      <c r="CR46" s="13" t="str">
        <f t="shared" si="13"/>
        <v/>
      </c>
      <c r="CS46" s="13" t="str">
        <f t="shared" si="13"/>
        <v/>
      </c>
      <c r="CT46" s="13" t="str">
        <f t="shared" si="13"/>
        <v/>
      </c>
      <c r="CU46" s="13" t="str">
        <f t="shared" si="13"/>
        <v/>
      </c>
      <c r="CV46" s="13" t="str">
        <f t="shared" si="13"/>
        <v/>
      </c>
      <c r="CW46" s="13" t="str">
        <f t="shared" si="13"/>
        <v/>
      </c>
      <c r="CX46" s="13" t="str">
        <f t="shared" si="13"/>
        <v/>
      </c>
      <c r="CY46" s="13" t="str">
        <f t="shared" si="13"/>
        <v/>
      </c>
      <c r="CZ46" s="13" t="str">
        <f t="shared" si="13"/>
        <v/>
      </c>
      <c r="DA46" s="13" t="str">
        <f t="shared" si="13"/>
        <v/>
      </c>
      <c r="DB46" s="13" t="str">
        <f t="shared" si="14"/>
        <v/>
      </c>
      <c r="DC46" s="13" t="str">
        <f t="shared" si="14"/>
        <v/>
      </c>
    </row>
    <row r="47" spans="1:107" ht="15.75" thickBot="1" x14ac:dyDescent="0.3">
      <c r="A47" s="19" t="s">
        <v>111</v>
      </c>
      <c r="B47" s="20" t="s">
        <v>112</v>
      </c>
      <c r="C47" s="81">
        <v>31.4667928902286</v>
      </c>
      <c r="D47" s="81">
        <v>26.278097587123</v>
      </c>
      <c r="E47" s="81">
        <v>27.744205303101602</v>
      </c>
      <c r="F47" s="81">
        <v>26.920775692326</v>
      </c>
      <c r="G47" s="81">
        <v>20.092229273341999</v>
      </c>
      <c r="H47" s="81">
        <v>19.1100951448906</v>
      </c>
      <c r="I47" s="81">
        <v>14.551053836445</v>
      </c>
      <c r="J47" s="81">
        <v>18.667247939652</v>
      </c>
      <c r="K47" s="81">
        <v>20.622326801607102</v>
      </c>
      <c r="L47" s="81">
        <v>22.903908181171602</v>
      </c>
      <c r="M47" s="81">
        <v>16.9215279365642</v>
      </c>
      <c r="N47" s="81">
        <v>36.549661938118298</v>
      </c>
      <c r="O47" s="81">
        <v>37.798160541269397</v>
      </c>
      <c r="P47" s="81">
        <v>37.941984358317399</v>
      </c>
      <c r="Q47" s="81">
        <v>23.2998188703653</v>
      </c>
      <c r="R47" s="81">
        <v>30.758795031794701</v>
      </c>
      <c r="S47" s="81">
        <v>43.0202580066289</v>
      </c>
      <c r="T47" s="81">
        <v>40.079300835258302</v>
      </c>
      <c r="U47" s="81">
        <v>39.059064871152898</v>
      </c>
      <c r="V47" s="81">
        <v>42.462628437010999</v>
      </c>
      <c r="W47" s="81">
        <v>49.943703925388697</v>
      </c>
      <c r="X47" s="81">
        <v>37.412871459975499</v>
      </c>
      <c r="Y47" s="81">
        <v>54.581186697556902</v>
      </c>
      <c r="Z47" s="81">
        <v>59.3612916381893</v>
      </c>
      <c r="AA47" s="81">
        <v>50.9775204320309</v>
      </c>
      <c r="AB47" s="81">
        <v>42.191752383691103</v>
      </c>
      <c r="AC47" s="81">
        <v>26.808527073365401</v>
      </c>
      <c r="AD47" s="81">
        <v>35.886478576810497</v>
      </c>
      <c r="AE47" s="81">
        <v>27.362166601277899</v>
      </c>
      <c r="AF47" s="81">
        <v>34.144220825353301</v>
      </c>
      <c r="AG47" s="81">
        <v>42.608260543863302</v>
      </c>
      <c r="AH47" s="81">
        <v>44.595188371017102</v>
      </c>
      <c r="AI47" s="81">
        <v>47.311568854872696</v>
      </c>
      <c r="AJ47" s="81">
        <v>44.030374508956797</v>
      </c>
      <c r="AK47" s="81">
        <v>46.063323066791099</v>
      </c>
      <c r="AL47" s="81">
        <v>44.204528315865097</v>
      </c>
      <c r="AM47" s="81">
        <v>28.985149357897701</v>
      </c>
      <c r="AN47" s="81">
        <v>25.828202641105701</v>
      </c>
      <c r="AO47" s="81">
        <v>20.660763324541001</v>
      </c>
      <c r="AP47" s="81">
        <v>25.874187068016099</v>
      </c>
      <c r="AQ47" s="81">
        <v>48.012166837009502</v>
      </c>
      <c r="AR47" s="81">
        <v>51.666105299911699</v>
      </c>
      <c r="AS47" s="81">
        <v>21.580204355657301</v>
      </c>
      <c r="AT47" s="81">
        <v>26.4928985333211</v>
      </c>
      <c r="AU47" s="81">
        <v>31.627610502176299</v>
      </c>
      <c r="AV47" s="81">
        <v>36.115562191161601</v>
      </c>
      <c r="AW47" s="81">
        <v>49.697390215067301</v>
      </c>
      <c r="AX47" s="81">
        <v>46.624977204254797</v>
      </c>
      <c r="AY47" s="81">
        <v>41.118308058061501</v>
      </c>
      <c r="AZ47" s="81">
        <v>32.947829394788499</v>
      </c>
      <c r="BA47" s="81">
        <v>30.545829670629999</v>
      </c>
      <c r="BB47" s="81">
        <v>34.441679765508802</v>
      </c>
      <c r="BC47" s="81">
        <v>33.527503330991202</v>
      </c>
      <c r="BD47" s="94"/>
      <c r="BE47" s="82" t="str">
        <f t="shared" si="15"/>
        <v/>
      </c>
      <c r="BF47" s="82" t="str">
        <f t="shared" si="11"/>
        <v/>
      </c>
      <c r="BG47" s="82" t="str">
        <f t="shared" si="11"/>
        <v/>
      </c>
      <c r="BH47" s="82" t="str">
        <f t="shared" si="11"/>
        <v/>
      </c>
      <c r="BI47" s="82" t="str">
        <f t="shared" si="11"/>
        <v/>
      </c>
      <c r="BJ47" s="82" t="str">
        <f t="shared" si="11"/>
        <v/>
      </c>
      <c r="BK47" s="82" t="str">
        <f t="shared" si="11"/>
        <v/>
      </c>
      <c r="BL47" s="82" t="str">
        <f t="shared" si="11"/>
        <v/>
      </c>
      <c r="BM47" s="82" t="str">
        <f t="shared" si="11"/>
        <v/>
      </c>
      <c r="BN47" s="82" t="str">
        <f t="shared" si="11"/>
        <v/>
      </c>
      <c r="BO47" s="82" t="str">
        <f t="shared" si="11"/>
        <v/>
      </c>
      <c r="BP47" s="82" t="str">
        <f t="shared" si="11"/>
        <v/>
      </c>
      <c r="BQ47" s="82" t="str">
        <f t="shared" si="11"/>
        <v/>
      </c>
      <c r="BR47" s="82" t="str">
        <f t="shared" si="11"/>
        <v/>
      </c>
      <c r="BS47" s="82" t="str">
        <f t="shared" si="11"/>
        <v/>
      </c>
      <c r="BT47" s="82" t="str">
        <f t="shared" si="11"/>
        <v/>
      </c>
      <c r="BU47" s="82" t="str">
        <f t="shared" si="11"/>
        <v/>
      </c>
      <c r="BV47" s="82" t="str">
        <f t="shared" si="12"/>
        <v/>
      </c>
      <c r="BW47" s="82" t="str">
        <f t="shared" si="12"/>
        <v/>
      </c>
      <c r="BX47" s="82" t="str">
        <f t="shared" si="12"/>
        <v/>
      </c>
      <c r="BY47" s="82" t="str">
        <f t="shared" si="12"/>
        <v/>
      </c>
      <c r="BZ47" s="82" t="str">
        <f t="shared" si="12"/>
        <v/>
      </c>
      <c r="CA47" s="82" t="str">
        <f t="shared" si="12"/>
        <v/>
      </c>
      <c r="CB47" s="82" t="str">
        <f t="shared" si="12"/>
        <v/>
      </c>
      <c r="CC47" s="82" t="str">
        <f t="shared" si="12"/>
        <v/>
      </c>
      <c r="CD47" s="82" t="str">
        <f t="shared" si="12"/>
        <v/>
      </c>
      <c r="CE47" s="82" t="str">
        <f t="shared" si="12"/>
        <v/>
      </c>
      <c r="CF47" s="82" t="str">
        <f t="shared" si="12"/>
        <v/>
      </c>
      <c r="CG47" s="82" t="str">
        <f t="shared" si="12"/>
        <v/>
      </c>
      <c r="CH47" s="82" t="str">
        <f t="shared" si="12"/>
        <v/>
      </c>
      <c r="CI47" s="13" t="str">
        <f t="shared" si="12"/>
        <v/>
      </c>
      <c r="CJ47" s="13" t="str">
        <f t="shared" si="12"/>
        <v/>
      </c>
      <c r="CK47" s="13" t="str">
        <f t="shared" si="12"/>
        <v/>
      </c>
      <c r="CL47" s="13" t="str">
        <f t="shared" si="13"/>
        <v/>
      </c>
      <c r="CM47" s="13" t="str">
        <f t="shared" si="13"/>
        <v/>
      </c>
      <c r="CN47" s="13" t="str">
        <f t="shared" si="13"/>
        <v/>
      </c>
      <c r="CO47" s="13" t="str">
        <f t="shared" si="13"/>
        <v/>
      </c>
      <c r="CP47" s="13" t="str">
        <f t="shared" si="13"/>
        <v/>
      </c>
      <c r="CQ47" s="13" t="str">
        <f t="shared" si="13"/>
        <v/>
      </c>
      <c r="CR47" s="13" t="str">
        <f t="shared" si="13"/>
        <v/>
      </c>
      <c r="CS47" s="13" t="str">
        <f t="shared" si="13"/>
        <v/>
      </c>
      <c r="CT47" s="13" t="str">
        <f t="shared" si="13"/>
        <v/>
      </c>
      <c r="CU47" s="13" t="str">
        <f t="shared" si="13"/>
        <v/>
      </c>
      <c r="CV47" s="13" t="str">
        <f t="shared" si="13"/>
        <v/>
      </c>
      <c r="CW47" s="13" t="str">
        <f t="shared" si="13"/>
        <v/>
      </c>
      <c r="CX47" s="13" t="str">
        <f t="shared" si="13"/>
        <v/>
      </c>
      <c r="CY47" s="13" t="str">
        <f t="shared" si="13"/>
        <v/>
      </c>
      <c r="CZ47" s="13" t="str">
        <f t="shared" si="13"/>
        <v/>
      </c>
      <c r="DA47" s="13" t="str">
        <f t="shared" si="13"/>
        <v/>
      </c>
      <c r="DB47" s="13" t="str">
        <f t="shared" si="14"/>
        <v/>
      </c>
      <c r="DC47" s="13" t="str">
        <f t="shared" si="14"/>
        <v/>
      </c>
    </row>
    <row r="48" spans="1:107" ht="15.75" thickBot="1" x14ac:dyDescent="0.3">
      <c r="A48" s="19" t="s">
        <v>113</v>
      </c>
      <c r="B48" s="20" t="s">
        <v>114</v>
      </c>
      <c r="C48" s="81">
        <v>32.460013828323703</v>
      </c>
      <c r="D48" s="81">
        <v>34.187161410237103</v>
      </c>
      <c r="E48" s="81">
        <v>27.1987987553354</v>
      </c>
      <c r="F48" s="81">
        <v>32.015136276248597</v>
      </c>
      <c r="G48" s="81">
        <v>24.1030181686525</v>
      </c>
      <c r="H48" s="81">
        <v>21.9514431923802</v>
      </c>
      <c r="I48" s="81">
        <v>30.1247611786095</v>
      </c>
      <c r="J48" s="81">
        <v>40.185830774508503</v>
      </c>
      <c r="K48" s="81">
        <v>42.359617383942798</v>
      </c>
      <c r="L48" s="81">
        <v>52.824870148818597</v>
      </c>
      <c r="M48" s="81">
        <v>37.0059582935137</v>
      </c>
      <c r="N48" s="81">
        <v>49.155450188515999</v>
      </c>
      <c r="O48" s="81">
        <v>39.854602522515499</v>
      </c>
      <c r="P48" s="81">
        <v>40.645568995001099</v>
      </c>
      <c r="Q48" s="81">
        <v>22.908225277863298</v>
      </c>
      <c r="R48" s="81">
        <v>34.484928491605601</v>
      </c>
      <c r="S48" s="81">
        <v>51.030914363355002</v>
      </c>
      <c r="T48" s="81">
        <v>38.480514048244999</v>
      </c>
      <c r="U48" s="81">
        <v>42.282350320497102</v>
      </c>
      <c r="V48" s="81">
        <v>33.074207070791701</v>
      </c>
      <c r="W48" s="81">
        <v>59.903136302830198</v>
      </c>
      <c r="X48" s="81">
        <v>49.811965564009697</v>
      </c>
      <c r="Y48" s="81">
        <v>58.195486189645798</v>
      </c>
      <c r="Z48" s="81">
        <v>56.443891315713898</v>
      </c>
      <c r="AA48" s="81">
        <v>44.1675463285153</v>
      </c>
      <c r="AB48" s="81">
        <v>52.691962252935397</v>
      </c>
      <c r="AC48" s="81">
        <v>66.539149930295395</v>
      </c>
      <c r="AD48" s="81">
        <v>80.744576797823697</v>
      </c>
      <c r="AE48" s="81">
        <v>77.982174813641905</v>
      </c>
      <c r="AF48" s="81">
        <v>76.681434479285102</v>
      </c>
      <c r="AG48" s="81">
        <v>67.479145657702105</v>
      </c>
      <c r="AH48" s="81">
        <v>57.9737448823223</v>
      </c>
      <c r="AI48" s="81">
        <v>54.320690166705702</v>
      </c>
      <c r="AJ48" s="81">
        <v>50.5392124798461</v>
      </c>
      <c r="AK48" s="81">
        <v>50.688928730401898</v>
      </c>
      <c r="AL48" s="81">
        <v>53.6631391782118</v>
      </c>
      <c r="AM48" s="81">
        <v>31.864468830536499</v>
      </c>
      <c r="AN48" s="81">
        <v>39.735696370931898</v>
      </c>
      <c r="AO48" s="81">
        <v>42.866256617272001</v>
      </c>
      <c r="AP48" s="81">
        <v>44.410918101818602</v>
      </c>
      <c r="AQ48" s="81">
        <v>42.5473673596263</v>
      </c>
      <c r="AR48" s="81">
        <v>55.875936102126701</v>
      </c>
      <c r="AS48" s="81">
        <v>52.2163873248494</v>
      </c>
      <c r="AT48" s="81">
        <v>58.787161708975397</v>
      </c>
      <c r="AU48" s="81">
        <v>30.260985357020498</v>
      </c>
      <c r="AV48" s="81">
        <v>34.386625703286803</v>
      </c>
      <c r="AW48" s="81">
        <v>33.709470107119301</v>
      </c>
      <c r="AX48" s="81">
        <v>37.145210054842003</v>
      </c>
      <c r="AY48" s="81">
        <v>39.169573079006398</v>
      </c>
      <c r="AZ48" s="81">
        <v>40.076891895415301</v>
      </c>
      <c r="BA48" s="81">
        <v>46.012072541835103</v>
      </c>
      <c r="BB48" s="81">
        <v>52.913195170474403</v>
      </c>
      <c r="BC48" s="81">
        <v>48.731836236905899</v>
      </c>
      <c r="BD48" s="94"/>
      <c r="BE48" s="82" t="str">
        <f t="shared" si="15"/>
        <v/>
      </c>
      <c r="BF48" s="82" t="str">
        <f t="shared" si="11"/>
        <v/>
      </c>
      <c r="BG48" s="82" t="str">
        <f t="shared" si="11"/>
        <v/>
      </c>
      <c r="BH48" s="82" t="str">
        <f t="shared" si="11"/>
        <v/>
      </c>
      <c r="BI48" s="82" t="str">
        <f t="shared" si="11"/>
        <v/>
      </c>
      <c r="BJ48" s="82" t="str">
        <f t="shared" si="11"/>
        <v/>
      </c>
      <c r="BK48" s="82" t="str">
        <f t="shared" si="11"/>
        <v/>
      </c>
      <c r="BL48" s="82" t="str">
        <f t="shared" si="11"/>
        <v/>
      </c>
      <c r="BM48" s="82" t="str">
        <f t="shared" si="11"/>
        <v/>
      </c>
      <c r="BN48" s="82" t="str">
        <f t="shared" si="11"/>
        <v/>
      </c>
      <c r="BO48" s="82" t="str">
        <f t="shared" si="11"/>
        <v/>
      </c>
      <c r="BP48" s="82" t="str">
        <f t="shared" si="11"/>
        <v/>
      </c>
      <c r="BQ48" s="82" t="str">
        <f t="shared" si="11"/>
        <v/>
      </c>
      <c r="BR48" s="82" t="str">
        <f t="shared" si="11"/>
        <v/>
      </c>
      <c r="BS48" s="82" t="str">
        <f t="shared" si="11"/>
        <v/>
      </c>
      <c r="BT48" s="82" t="str">
        <f t="shared" si="11"/>
        <v/>
      </c>
      <c r="BU48" s="82" t="str">
        <f t="shared" ref="BU48:CJ54" si="16">IF(S48&gt;0,IF(S48&lt;5,"SECRETTTTTTTT",""),"")</f>
        <v/>
      </c>
      <c r="BV48" s="82" t="str">
        <f t="shared" si="12"/>
        <v/>
      </c>
      <c r="BW48" s="82" t="str">
        <f t="shared" si="12"/>
        <v/>
      </c>
      <c r="BX48" s="82" t="str">
        <f t="shared" si="12"/>
        <v/>
      </c>
      <c r="BY48" s="82" t="str">
        <f t="shared" si="12"/>
        <v/>
      </c>
      <c r="BZ48" s="82" t="str">
        <f t="shared" si="12"/>
        <v/>
      </c>
      <c r="CA48" s="82" t="str">
        <f t="shared" si="12"/>
        <v/>
      </c>
      <c r="CB48" s="82" t="str">
        <f t="shared" si="12"/>
        <v/>
      </c>
      <c r="CC48" s="82" t="str">
        <f t="shared" si="12"/>
        <v/>
      </c>
      <c r="CD48" s="82" t="str">
        <f t="shared" si="12"/>
        <v/>
      </c>
      <c r="CE48" s="82" t="str">
        <f t="shared" si="12"/>
        <v/>
      </c>
      <c r="CF48" s="82" t="str">
        <f t="shared" si="12"/>
        <v/>
      </c>
      <c r="CG48" s="82" t="str">
        <f t="shared" si="12"/>
        <v/>
      </c>
      <c r="CH48" s="82" t="str">
        <f t="shared" si="12"/>
        <v/>
      </c>
      <c r="CI48" s="13" t="str">
        <f t="shared" si="12"/>
        <v/>
      </c>
      <c r="CJ48" s="13" t="str">
        <f t="shared" si="12"/>
        <v/>
      </c>
      <c r="CK48" s="13" t="str">
        <f t="shared" ref="CK48:CZ54" si="17">IF(AI48&gt;0,IF(AI48&lt;5,"SECRETTTTTTTT",""),"")</f>
        <v/>
      </c>
      <c r="CL48" s="13" t="str">
        <f t="shared" si="13"/>
        <v/>
      </c>
      <c r="CM48" s="13" t="str">
        <f t="shared" si="13"/>
        <v/>
      </c>
      <c r="CN48" s="13" t="str">
        <f t="shared" si="13"/>
        <v/>
      </c>
      <c r="CO48" s="13" t="str">
        <f t="shared" si="13"/>
        <v/>
      </c>
      <c r="CP48" s="13" t="str">
        <f t="shared" si="13"/>
        <v/>
      </c>
      <c r="CQ48" s="13" t="str">
        <f t="shared" si="13"/>
        <v/>
      </c>
      <c r="CR48" s="13" t="str">
        <f t="shared" si="13"/>
        <v/>
      </c>
      <c r="CS48" s="13" t="str">
        <f t="shared" si="13"/>
        <v/>
      </c>
      <c r="CT48" s="13" t="str">
        <f t="shared" si="13"/>
        <v/>
      </c>
      <c r="CU48" s="13" t="str">
        <f t="shared" si="13"/>
        <v/>
      </c>
      <c r="CV48" s="13" t="str">
        <f t="shared" si="13"/>
        <v/>
      </c>
      <c r="CW48" s="13" t="str">
        <f t="shared" si="13"/>
        <v/>
      </c>
      <c r="CX48" s="13" t="str">
        <f t="shared" si="13"/>
        <v/>
      </c>
      <c r="CY48" s="13" t="str">
        <f t="shared" si="13"/>
        <v/>
      </c>
      <c r="CZ48" s="13" t="str">
        <f t="shared" si="13"/>
        <v/>
      </c>
      <c r="DA48" s="13" t="str">
        <f t="shared" ref="DA48:DA54" si="18">IF(AY48&gt;0,IF(AY48&lt;5,"SECRETTTTTTTT",""),"")</f>
        <v/>
      </c>
      <c r="DB48" s="13" t="str">
        <f t="shared" si="14"/>
        <v/>
      </c>
      <c r="DC48" s="13" t="str">
        <f t="shared" si="14"/>
        <v/>
      </c>
    </row>
    <row r="49" spans="1:107" ht="15.75" thickBot="1" x14ac:dyDescent="0.3">
      <c r="A49" s="19" t="s">
        <v>115</v>
      </c>
      <c r="B49" s="20" t="s">
        <v>17</v>
      </c>
      <c r="C49" s="81">
        <v>381.53981531562999</v>
      </c>
      <c r="D49" s="81">
        <v>326.58337995673799</v>
      </c>
      <c r="E49" s="81">
        <v>333.52437989925397</v>
      </c>
      <c r="F49" s="81">
        <v>386.19161764756802</v>
      </c>
      <c r="G49" s="81">
        <v>413.37725773877702</v>
      </c>
      <c r="H49" s="81">
        <v>282.33247214157501</v>
      </c>
      <c r="I49" s="81">
        <v>258.56822722523202</v>
      </c>
      <c r="J49" s="81">
        <v>236.14505880639101</v>
      </c>
      <c r="K49" s="81">
        <v>226.87056675030499</v>
      </c>
      <c r="L49" s="81">
        <v>229.502087279406</v>
      </c>
      <c r="M49" s="81">
        <v>258.69132744000001</v>
      </c>
      <c r="N49" s="81">
        <v>249.92221086888799</v>
      </c>
      <c r="O49" s="81">
        <v>272.27475889491097</v>
      </c>
      <c r="P49" s="81">
        <v>271.46166290220401</v>
      </c>
      <c r="Q49" s="81">
        <v>302.01635284933701</v>
      </c>
      <c r="R49" s="81">
        <v>275.03433730852799</v>
      </c>
      <c r="S49" s="81">
        <v>274.44110180229399</v>
      </c>
      <c r="T49" s="81">
        <v>254.37085737084999</v>
      </c>
      <c r="U49" s="81">
        <v>277.763825176328</v>
      </c>
      <c r="V49" s="81">
        <v>344.99371725824199</v>
      </c>
      <c r="W49" s="81">
        <v>321.49779966035101</v>
      </c>
      <c r="X49" s="81">
        <v>353.67750696583602</v>
      </c>
      <c r="Y49" s="81">
        <v>376.27847655908897</v>
      </c>
      <c r="Z49" s="81">
        <v>383.42977158952402</v>
      </c>
      <c r="AA49" s="81">
        <v>516.37130007641099</v>
      </c>
      <c r="AB49" s="81">
        <v>572.29522789764803</v>
      </c>
      <c r="AC49" s="81">
        <v>563.86347563621598</v>
      </c>
      <c r="AD49" s="81">
        <v>572.00135120899597</v>
      </c>
      <c r="AE49" s="81">
        <v>627.34447158897297</v>
      </c>
      <c r="AF49" s="81">
        <v>630.62056673594304</v>
      </c>
      <c r="AG49" s="81">
        <v>721.65241520034203</v>
      </c>
      <c r="AH49" s="81">
        <v>697.31948412071097</v>
      </c>
      <c r="AI49" s="81">
        <v>730.24746219117901</v>
      </c>
      <c r="AJ49" s="81">
        <v>728.10267496308802</v>
      </c>
      <c r="AK49" s="81">
        <v>806.501978755506</v>
      </c>
      <c r="AL49" s="81">
        <v>799.32928122349006</v>
      </c>
      <c r="AM49" s="81">
        <v>614.01147078554402</v>
      </c>
      <c r="AN49" s="81">
        <v>659.56633045225703</v>
      </c>
      <c r="AO49" s="81">
        <v>732.43276182893896</v>
      </c>
      <c r="AP49" s="81">
        <v>753.00458450542703</v>
      </c>
      <c r="AQ49" s="81">
        <v>800.78729413618805</v>
      </c>
      <c r="AR49" s="81">
        <v>965.75600176818602</v>
      </c>
      <c r="AS49" s="81">
        <v>807.61630422866801</v>
      </c>
      <c r="AT49" s="81">
        <v>853.32668753045004</v>
      </c>
      <c r="AU49" s="81">
        <v>839.65968844530596</v>
      </c>
      <c r="AV49" s="81">
        <v>849.30430790057005</v>
      </c>
      <c r="AW49" s="81">
        <v>789.57728341921904</v>
      </c>
      <c r="AX49" s="81">
        <v>750.92578934534697</v>
      </c>
      <c r="AY49" s="81">
        <v>681.68482520058501</v>
      </c>
      <c r="AZ49" s="81">
        <v>648.17474128706897</v>
      </c>
      <c r="BA49" s="81">
        <v>665.38437629250996</v>
      </c>
      <c r="BB49" s="81">
        <v>637.15910073290001</v>
      </c>
      <c r="BC49" s="81">
        <v>623.06589580646403</v>
      </c>
      <c r="BD49" s="94"/>
      <c r="BE49" s="82" t="str">
        <f t="shared" si="15"/>
        <v/>
      </c>
      <c r="BF49" s="82" t="str">
        <f t="shared" si="15"/>
        <v/>
      </c>
      <c r="BG49" s="82" t="str">
        <f t="shared" si="15"/>
        <v/>
      </c>
      <c r="BH49" s="82" t="str">
        <f t="shared" si="15"/>
        <v/>
      </c>
      <c r="BI49" s="82" t="str">
        <f t="shared" si="15"/>
        <v/>
      </c>
      <c r="BJ49" s="82" t="str">
        <f t="shared" si="15"/>
        <v/>
      </c>
      <c r="BK49" s="82" t="str">
        <f t="shared" si="15"/>
        <v/>
      </c>
      <c r="BL49" s="82" t="str">
        <f t="shared" si="15"/>
        <v/>
      </c>
      <c r="BM49" s="82" t="str">
        <f t="shared" si="15"/>
        <v/>
      </c>
      <c r="BN49" s="82" t="str">
        <f t="shared" si="15"/>
        <v/>
      </c>
      <c r="BO49" s="82" t="str">
        <f t="shared" si="15"/>
        <v/>
      </c>
      <c r="BP49" s="82" t="str">
        <f t="shared" si="15"/>
        <v/>
      </c>
      <c r="BQ49" s="82" t="str">
        <f t="shared" si="15"/>
        <v/>
      </c>
      <c r="BR49" s="82" t="str">
        <f t="shared" si="15"/>
        <v/>
      </c>
      <c r="BS49" s="82" t="str">
        <f t="shared" si="15"/>
        <v/>
      </c>
      <c r="BT49" s="82" t="str">
        <f t="shared" si="15"/>
        <v/>
      </c>
      <c r="BU49" s="82" t="str">
        <f t="shared" si="16"/>
        <v/>
      </c>
      <c r="BV49" s="82" t="str">
        <f t="shared" si="16"/>
        <v/>
      </c>
      <c r="BW49" s="82" t="str">
        <f t="shared" si="16"/>
        <v/>
      </c>
      <c r="BX49" s="82" t="str">
        <f t="shared" si="16"/>
        <v/>
      </c>
      <c r="BY49" s="82" t="str">
        <f t="shared" si="16"/>
        <v/>
      </c>
      <c r="BZ49" s="82" t="str">
        <f t="shared" si="16"/>
        <v/>
      </c>
      <c r="CA49" s="82" t="str">
        <f t="shared" si="16"/>
        <v/>
      </c>
      <c r="CB49" s="82" t="str">
        <f t="shared" si="16"/>
        <v/>
      </c>
      <c r="CC49" s="82" t="str">
        <f t="shared" si="16"/>
        <v/>
      </c>
      <c r="CD49" s="82" t="str">
        <f t="shared" si="16"/>
        <v/>
      </c>
      <c r="CE49" s="82" t="str">
        <f t="shared" si="16"/>
        <v/>
      </c>
      <c r="CF49" s="82" t="str">
        <f t="shared" si="16"/>
        <v/>
      </c>
      <c r="CG49" s="82" t="str">
        <f t="shared" si="16"/>
        <v/>
      </c>
      <c r="CH49" s="82" t="str">
        <f t="shared" si="16"/>
        <v/>
      </c>
      <c r="CI49" s="13" t="str">
        <f t="shared" si="16"/>
        <v/>
      </c>
      <c r="CJ49" s="13" t="str">
        <f t="shared" si="16"/>
        <v/>
      </c>
      <c r="CK49" s="13" t="str">
        <f t="shared" si="17"/>
        <v/>
      </c>
      <c r="CL49" s="13" t="str">
        <f t="shared" si="17"/>
        <v/>
      </c>
      <c r="CM49" s="13" t="str">
        <f t="shared" si="17"/>
        <v/>
      </c>
      <c r="CN49" s="13" t="str">
        <f t="shared" si="17"/>
        <v/>
      </c>
      <c r="CO49" s="13" t="str">
        <f t="shared" si="17"/>
        <v/>
      </c>
      <c r="CP49" s="13" t="str">
        <f t="shared" si="17"/>
        <v/>
      </c>
      <c r="CQ49" s="13" t="str">
        <f t="shared" si="17"/>
        <v/>
      </c>
      <c r="CR49" s="13" t="str">
        <f t="shared" si="17"/>
        <v/>
      </c>
      <c r="CS49" s="13" t="str">
        <f t="shared" si="17"/>
        <v/>
      </c>
      <c r="CT49" s="13" t="str">
        <f t="shared" si="17"/>
        <v/>
      </c>
      <c r="CU49" s="13" t="str">
        <f t="shared" si="17"/>
        <v/>
      </c>
      <c r="CV49" s="13" t="str">
        <f t="shared" si="17"/>
        <v/>
      </c>
      <c r="CW49" s="13" t="str">
        <f t="shared" si="17"/>
        <v/>
      </c>
      <c r="CX49" s="13" t="str">
        <f t="shared" si="17"/>
        <v/>
      </c>
      <c r="CY49" s="13" t="str">
        <f t="shared" si="17"/>
        <v/>
      </c>
      <c r="CZ49" s="13" t="str">
        <f t="shared" si="17"/>
        <v/>
      </c>
      <c r="DA49" s="13" t="str">
        <f t="shared" si="18"/>
        <v/>
      </c>
      <c r="DB49" s="13" t="str">
        <f t="shared" si="14"/>
        <v/>
      </c>
      <c r="DC49" s="13" t="str">
        <f t="shared" si="14"/>
        <v/>
      </c>
    </row>
    <row r="50" spans="1:107" ht="15.75" thickBot="1" x14ac:dyDescent="0.3">
      <c r="A50" s="19" t="s">
        <v>118</v>
      </c>
      <c r="B50" s="20" t="s">
        <v>119</v>
      </c>
      <c r="C50" s="81">
        <v>52.281605127747902</v>
      </c>
      <c r="D50" s="81">
        <v>64.550958248940603</v>
      </c>
      <c r="E50" s="81">
        <v>63.5422715575166</v>
      </c>
      <c r="F50" s="81">
        <v>32.1109519175427</v>
      </c>
      <c r="G50" s="81">
        <v>28.3102076392532</v>
      </c>
      <c r="H50" s="81">
        <v>31.784162639584299</v>
      </c>
      <c r="I50" s="81">
        <v>22.462952946165601</v>
      </c>
      <c r="J50" s="81">
        <v>16.332353032378698</v>
      </c>
      <c r="K50" s="81">
        <v>19.945534721088698</v>
      </c>
      <c r="L50" s="81">
        <v>28.491114128321101</v>
      </c>
      <c r="M50" s="81">
        <v>28.459847092733799</v>
      </c>
      <c r="N50" s="81">
        <v>33.457866307565503</v>
      </c>
      <c r="O50" s="81">
        <v>36.783678680420003</v>
      </c>
      <c r="P50" s="81">
        <v>36.186756240675201</v>
      </c>
      <c r="Q50" s="81">
        <v>37.593772207972002</v>
      </c>
      <c r="R50" s="81">
        <v>20.351565461093099</v>
      </c>
      <c r="S50" s="81">
        <v>17.941657180847301</v>
      </c>
      <c r="T50" s="81">
        <v>20.987047199801001</v>
      </c>
      <c r="U50" s="81">
        <v>26.5453888504776</v>
      </c>
      <c r="V50" s="81">
        <v>24.426556968945299</v>
      </c>
      <c r="W50" s="81">
        <v>29.421583617812999</v>
      </c>
      <c r="X50" s="81">
        <v>39.0850330650253</v>
      </c>
      <c r="Y50" s="81">
        <v>30.2046613181449</v>
      </c>
      <c r="Z50" s="81">
        <v>32.090920584703603</v>
      </c>
      <c r="AA50" s="81">
        <v>37.7805388324295</v>
      </c>
      <c r="AB50" s="81">
        <v>38.176947528794102</v>
      </c>
      <c r="AC50" s="81">
        <v>30.908017452691599</v>
      </c>
      <c r="AD50" s="81">
        <v>20.8958468205205</v>
      </c>
      <c r="AE50" s="81">
        <v>39.268165318712597</v>
      </c>
      <c r="AF50" s="81">
        <v>33.440890388289702</v>
      </c>
      <c r="AG50" s="81">
        <v>44.093646450630501</v>
      </c>
      <c r="AH50" s="81">
        <v>23.971908630201</v>
      </c>
      <c r="AI50" s="81">
        <v>35.311066603400498</v>
      </c>
      <c r="AJ50" s="81">
        <v>34.627025172563997</v>
      </c>
      <c r="AK50" s="81">
        <v>33.112582594552201</v>
      </c>
      <c r="AL50" s="81">
        <v>31.933711503832001</v>
      </c>
      <c r="AM50" s="81">
        <v>24.060293825335801</v>
      </c>
      <c r="AN50" s="81">
        <v>22.222420350729099</v>
      </c>
      <c r="AO50" s="81">
        <v>16.575738048461901</v>
      </c>
      <c r="AP50" s="81">
        <v>13.8411475557748</v>
      </c>
      <c r="AQ50" s="81">
        <v>12.697386854428</v>
      </c>
      <c r="AR50" s="81">
        <v>20.1841891725207</v>
      </c>
      <c r="AS50" s="81">
        <v>13.2426133329142</v>
      </c>
      <c r="AT50" s="81">
        <v>13.905892036293601</v>
      </c>
      <c r="AU50" s="81">
        <v>26.9058401986821</v>
      </c>
      <c r="AV50" s="81">
        <v>26.684088157381002</v>
      </c>
      <c r="AW50" s="81">
        <v>30.3138130260987</v>
      </c>
      <c r="AX50" s="81">
        <v>19.9812112312968</v>
      </c>
      <c r="AY50" s="81">
        <v>21.959450075610601</v>
      </c>
      <c r="AZ50" s="81">
        <v>43.367694636528803</v>
      </c>
      <c r="BA50" s="81">
        <v>27.166326927979298</v>
      </c>
      <c r="BB50" s="81">
        <v>22.751283725605798</v>
      </c>
      <c r="BC50" s="81">
        <v>25.506270513964299</v>
      </c>
      <c r="BD50" s="94"/>
      <c r="BE50" s="82" t="str">
        <f t="shared" si="15"/>
        <v/>
      </c>
      <c r="BF50" s="82" t="str">
        <f t="shared" si="15"/>
        <v/>
      </c>
      <c r="BG50" s="82" t="str">
        <f t="shared" si="15"/>
        <v/>
      </c>
      <c r="BH50" s="82" t="str">
        <f t="shared" si="15"/>
        <v/>
      </c>
      <c r="BI50" s="82" t="str">
        <f t="shared" si="15"/>
        <v/>
      </c>
      <c r="BJ50" s="82" t="str">
        <f t="shared" si="15"/>
        <v/>
      </c>
      <c r="BK50" s="82" t="str">
        <f t="shared" si="15"/>
        <v/>
      </c>
      <c r="BL50" s="82" t="str">
        <f t="shared" si="15"/>
        <v/>
      </c>
      <c r="BM50" s="82" t="str">
        <f t="shared" si="15"/>
        <v/>
      </c>
      <c r="BN50" s="82" t="str">
        <f t="shared" si="15"/>
        <v/>
      </c>
      <c r="BO50" s="82" t="str">
        <f t="shared" si="15"/>
        <v/>
      </c>
      <c r="BP50" s="82" t="str">
        <f t="shared" si="15"/>
        <v/>
      </c>
      <c r="BQ50" s="82" t="str">
        <f t="shared" si="15"/>
        <v/>
      </c>
      <c r="BR50" s="82" t="str">
        <f t="shared" si="15"/>
        <v/>
      </c>
      <c r="BS50" s="82" t="str">
        <f t="shared" si="15"/>
        <v/>
      </c>
      <c r="BT50" s="82" t="str">
        <f t="shared" si="15"/>
        <v/>
      </c>
      <c r="BU50" s="82" t="str">
        <f t="shared" si="16"/>
        <v/>
      </c>
      <c r="BV50" s="82" t="str">
        <f t="shared" si="16"/>
        <v/>
      </c>
      <c r="BW50" s="82" t="str">
        <f t="shared" si="16"/>
        <v/>
      </c>
      <c r="BX50" s="82" t="str">
        <f t="shared" si="16"/>
        <v/>
      </c>
      <c r="BY50" s="82" t="str">
        <f t="shared" si="16"/>
        <v/>
      </c>
      <c r="BZ50" s="82" t="str">
        <f t="shared" si="16"/>
        <v/>
      </c>
      <c r="CA50" s="82" t="str">
        <f t="shared" si="16"/>
        <v/>
      </c>
      <c r="CB50" s="82" t="str">
        <f t="shared" si="16"/>
        <v/>
      </c>
      <c r="CC50" s="82" t="str">
        <f t="shared" si="16"/>
        <v/>
      </c>
      <c r="CD50" s="82" t="str">
        <f t="shared" si="16"/>
        <v/>
      </c>
      <c r="CE50" s="82" t="str">
        <f t="shared" si="16"/>
        <v/>
      </c>
      <c r="CF50" s="82" t="str">
        <f t="shared" si="16"/>
        <v/>
      </c>
      <c r="CG50" s="82" t="str">
        <f t="shared" si="16"/>
        <v/>
      </c>
      <c r="CH50" s="82" t="str">
        <f t="shared" si="16"/>
        <v/>
      </c>
      <c r="CI50" s="13" t="str">
        <f t="shared" si="16"/>
        <v/>
      </c>
      <c r="CJ50" s="13" t="str">
        <f t="shared" si="16"/>
        <v/>
      </c>
      <c r="CK50" s="13" t="str">
        <f t="shared" si="17"/>
        <v/>
      </c>
      <c r="CL50" s="13" t="str">
        <f t="shared" si="17"/>
        <v/>
      </c>
      <c r="CM50" s="13" t="str">
        <f t="shared" si="17"/>
        <v/>
      </c>
      <c r="CN50" s="13" t="str">
        <f t="shared" si="17"/>
        <v/>
      </c>
      <c r="CO50" s="13" t="str">
        <f t="shared" si="17"/>
        <v/>
      </c>
      <c r="CP50" s="13" t="str">
        <f t="shared" si="17"/>
        <v/>
      </c>
      <c r="CQ50" s="13" t="str">
        <f t="shared" si="17"/>
        <v/>
      </c>
      <c r="CR50" s="13" t="str">
        <f t="shared" si="17"/>
        <v/>
      </c>
      <c r="CS50" s="13" t="str">
        <f t="shared" si="17"/>
        <v/>
      </c>
      <c r="CT50" s="13" t="str">
        <f t="shared" si="17"/>
        <v/>
      </c>
      <c r="CU50" s="13" t="str">
        <f t="shared" si="17"/>
        <v/>
      </c>
      <c r="CV50" s="13" t="str">
        <f t="shared" si="17"/>
        <v/>
      </c>
      <c r="CW50" s="13" t="str">
        <f t="shared" si="17"/>
        <v/>
      </c>
      <c r="CX50" s="13" t="str">
        <f t="shared" si="17"/>
        <v/>
      </c>
      <c r="CY50" s="13" t="str">
        <f t="shared" si="17"/>
        <v/>
      </c>
      <c r="CZ50" s="13" t="str">
        <f t="shared" si="17"/>
        <v/>
      </c>
      <c r="DA50" s="13" t="str">
        <f t="shared" si="18"/>
        <v/>
      </c>
      <c r="DB50" s="13" t="str">
        <f t="shared" si="14"/>
        <v/>
      </c>
      <c r="DC50" s="13" t="str">
        <f t="shared" si="14"/>
        <v/>
      </c>
    </row>
    <row r="51" spans="1:107" ht="15.75" thickBot="1" x14ac:dyDescent="0.3">
      <c r="A51" s="18"/>
      <c r="B51" s="18" t="s">
        <v>148</v>
      </c>
      <c r="C51" s="77">
        <v>1464.5618915374737</v>
      </c>
      <c r="D51" s="77">
        <v>1409.7979677069866</v>
      </c>
      <c r="E51" s="77">
        <v>1447.0877918132305</v>
      </c>
      <c r="F51" s="77">
        <v>1475.8237093980349</v>
      </c>
      <c r="G51" s="77">
        <v>1400.8883104123545</v>
      </c>
      <c r="H51" s="77">
        <v>1290.3164937566228</v>
      </c>
      <c r="I51" s="77">
        <v>1212.7708834988082</v>
      </c>
      <c r="J51" s="77">
        <v>1193.6763500987092</v>
      </c>
      <c r="K51" s="77">
        <v>1223.1754368873653</v>
      </c>
      <c r="L51" s="77">
        <v>1231.972810462164</v>
      </c>
      <c r="M51" s="77">
        <v>1294.474118117186</v>
      </c>
      <c r="N51" s="77">
        <v>1452.0661042666236</v>
      </c>
      <c r="O51" s="77">
        <v>1424.5192407796642</v>
      </c>
      <c r="P51" s="77">
        <v>1485.6140940381097</v>
      </c>
      <c r="Q51" s="77">
        <v>1409.1253942353806</v>
      </c>
      <c r="R51" s="77">
        <v>1496.4722905412957</v>
      </c>
      <c r="S51" s="77">
        <v>1497.2980091977547</v>
      </c>
      <c r="T51" s="77">
        <v>1445.5096474373618</v>
      </c>
      <c r="U51" s="77">
        <v>1625.2104737652396</v>
      </c>
      <c r="V51" s="77">
        <v>1621.4049737109792</v>
      </c>
      <c r="W51" s="77">
        <v>1755.0413982892935</v>
      </c>
      <c r="X51" s="77">
        <v>1707.3120241128961</v>
      </c>
      <c r="Y51" s="77">
        <v>1826.231987520501</v>
      </c>
      <c r="Z51" s="77">
        <v>1966.9391170929352</v>
      </c>
      <c r="AA51" s="77">
        <v>2078.7351362074428</v>
      </c>
      <c r="AB51" s="77">
        <v>2365.4223893740232</v>
      </c>
      <c r="AC51" s="77">
        <v>2207.6134107049857</v>
      </c>
      <c r="AD51" s="77">
        <v>2108.1105310892681</v>
      </c>
      <c r="AE51" s="77">
        <v>2327.7211643901674</v>
      </c>
      <c r="AF51" s="77">
        <v>2334.4238179037411</v>
      </c>
      <c r="AG51" s="77">
        <v>2338.1040430237658</v>
      </c>
      <c r="AH51" s="77">
        <v>2230.506873946556</v>
      </c>
      <c r="AI51" s="77">
        <v>2431.4246354693673</v>
      </c>
      <c r="AJ51" s="77">
        <v>2352.8323392589505</v>
      </c>
      <c r="AK51" s="77">
        <v>2446.8672619018439</v>
      </c>
      <c r="AL51" s="77">
        <v>2506.4884026819664</v>
      </c>
      <c r="AM51" s="77">
        <v>1630.6449109509192</v>
      </c>
      <c r="AN51" s="77">
        <v>1733.3149895457525</v>
      </c>
      <c r="AO51" s="77">
        <v>2209.009282972957</v>
      </c>
      <c r="AP51" s="77">
        <v>2265.6490490396641</v>
      </c>
      <c r="AQ51" s="77">
        <v>2185.1401335578657</v>
      </c>
      <c r="AR51" s="77">
        <v>2502.4633633470667</v>
      </c>
      <c r="AS51" s="77">
        <v>2453.9690726838194</v>
      </c>
      <c r="AT51" s="77">
        <v>2629.9338641152322</v>
      </c>
      <c r="AU51" s="77">
        <v>2689.6244181676843</v>
      </c>
      <c r="AV51" s="77">
        <v>2605.6837389117632</v>
      </c>
      <c r="AW51" s="77">
        <v>2622.4633355164474</v>
      </c>
      <c r="AX51" s="77">
        <v>2619.9958414825587</v>
      </c>
      <c r="AY51" s="77">
        <v>2661.2252412903958</v>
      </c>
      <c r="AZ51" s="77">
        <v>2586.5945932224276</v>
      </c>
      <c r="BA51" s="77">
        <v>2464.6100065270534</v>
      </c>
      <c r="BB51" s="77">
        <v>2332.8414439624198</v>
      </c>
      <c r="BC51" s="77">
        <v>2236.1090450539377</v>
      </c>
      <c r="BD51" s="95"/>
      <c r="BE51" s="82" t="str">
        <f t="shared" si="15"/>
        <v/>
      </c>
      <c r="BF51" s="82" t="str">
        <f t="shared" si="15"/>
        <v/>
      </c>
      <c r="BG51" s="82" t="str">
        <f t="shared" si="15"/>
        <v/>
      </c>
      <c r="BH51" s="82" t="str">
        <f t="shared" si="15"/>
        <v/>
      </c>
      <c r="BI51" s="82" t="str">
        <f t="shared" si="15"/>
        <v/>
      </c>
      <c r="BJ51" s="82" t="str">
        <f t="shared" si="15"/>
        <v/>
      </c>
      <c r="BK51" s="82" t="str">
        <f t="shared" si="15"/>
        <v/>
      </c>
      <c r="BL51" s="82" t="str">
        <f t="shared" si="15"/>
        <v/>
      </c>
      <c r="BM51" s="82" t="str">
        <f t="shared" si="15"/>
        <v/>
      </c>
      <c r="BN51" s="82" t="str">
        <f t="shared" si="15"/>
        <v/>
      </c>
      <c r="BO51" s="82" t="str">
        <f t="shared" si="15"/>
        <v/>
      </c>
      <c r="BP51" s="82" t="str">
        <f t="shared" si="15"/>
        <v/>
      </c>
      <c r="BQ51" s="82" t="str">
        <f t="shared" si="15"/>
        <v/>
      </c>
      <c r="BR51" s="82" t="str">
        <f t="shared" si="15"/>
        <v/>
      </c>
      <c r="BS51" s="82" t="str">
        <f t="shared" si="15"/>
        <v/>
      </c>
      <c r="BT51" s="82" t="str">
        <f t="shared" si="15"/>
        <v/>
      </c>
      <c r="BU51" s="82" t="str">
        <f t="shared" si="16"/>
        <v/>
      </c>
      <c r="BV51" s="82" t="str">
        <f t="shared" si="16"/>
        <v/>
      </c>
      <c r="BW51" s="82" t="str">
        <f t="shared" si="16"/>
        <v/>
      </c>
      <c r="BX51" s="82" t="str">
        <f t="shared" si="16"/>
        <v/>
      </c>
      <c r="BY51" s="82" t="str">
        <f t="shared" si="16"/>
        <v/>
      </c>
      <c r="BZ51" s="82" t="str">
        <f t="shared" si="16"/>
        <v/>
      </c>
      <c r="CA51" s="82" t="str">
        <f t="shared" si="16"/>
        <v/>
      </c>
      <c r="CB51" s="82" t="str">
        <f t="shared" si="16"/>
        <v/>
      </c>
      <c r="CC51" s="82" t="str">
        <f t="shared" si="16"/>
        <v/>
      </c>
      <c r="CD51" s="82" t="str">
        <f t="shared" si="16"/>
        <v/>
      </c>
      <c r="CE51" s="82" t="str">
        <f t="shared" si="16"/>
        <v/>
      </c>
      <c r="CF51" s="82" t="str">
        <f t="shared" si="16"/>
        <v/>
      </c>
      <c r="CG51" s="82" t="str">
        <f t="shared" si="16"/>
        <v/>
      </c>
      <c r="CH51" s="82" t="str">
        <f t="shared" si="16"/>
        <v/>
      </c>
      <c r="CI51" s="13" t="str">
        <f t="shared" si="16"/>
        <v/>
      </c>
      <c r="CJ51" s="13" t="str">
        <f t="shared" si="16"/>
        <v/>
      </c>
      <c r="CK51" s="13" t="str">
        <f t="shared" si="17"/>
        <v/>
      </c>
      <c r="CL51" s="13" t="str">
        <f t="shared" si="17"/>
        <v/>
      </c>
      <c r="CM51" s="13" t="str">
        <f t="shared" si="17"/>
        <v/>
      </c>
      <c r="CN51" s="13" t="str">
        <f t="shared" si="17"/>
        <v/>
      </c>
      <c r="CO51" s="13" t="str">
        <f t="shared" si="17"/>
        <v/>
      </c>
      <c r="CP51" s="13" t="str">
        <f t="shared" si="17"/>
        <v/>
      </c>
      <c r="CQ51" s="13" t="str">
        <f t="shared" si="17"/>
        <v/>
      </c>
      <c r="CR51" s="13" t="str">
        <f t="shared" si="17"/>
        <v/>
      </c>
      <c r="CS51" s="13" t="str">
        <f t="shared" si="17"/>
        <v/>
      </c>
      <c r="CT51" s="13" t="str">
        <f t="shared" si="17"/>
        <v/>
      </c>
      <c r="CU51" s="13" t="str">
        <f t="shared" si="17"/>
        <v/>
      </c>
      <c r="CV51" s="13" t="str">
        <f t="shared" si="17"/>
        <v/>
      </c>
      <c r="CW51" s="13" t="str">
        <f t="shared" si="17"/>
        <v/>
      </c>
      <c r="CX51" s="13" t="str">
        <f t="shared" si="17"/>
        <v/>
      </c>
      <c r="CY51" s="13" t="str">
        <f t="shared" si="17"/>
        <v/>
      </c>
      <c r="CZ51" s="13" t="str">
        <f t="shared" si="17"/>
        <v/>
      </c>
      <c r="DA51" s="13" t="str">
        <f t="shared" si="18"/>
        <v/>
      </c>
      <c r="DB51" s="13" t="str">
        <f t="shared" si="14"/>
        <v/>
      </c>
      <c r="DC51" s="13" t="str">
        <f t="shared" si="14"/>
        <v/>
      </c>
    </row>
    <row r="52" spans="1:107" ht="15.75" thickBot="1" x14ac:dyDescent="0.3">
      <c r="A52" s="16" t="s">
        <v>116</v>
      </c>
      <c r="B52" s="17" t="s">
        <v>117</v>
      </c>
      <c r="C52" s="81">
        <v>192.296891475482</v>
      </c>
      <c r="D52" s="81">
        <v>152.12649585916799</v>
      </c>
      <c r="E52" s="81">
        <v>139.44031115568799</v>
      </c>
      <c r="F52" s="81">
        <v>190.36908139630401</v>
      </c>
      <c r="G52" s="81">
        <v>140.34095682192401</v>
      </c>
      <c r="H52" s="81">
        <v>141.87772706400199</v>
      </c>
      <c r="I52" s="81">
        <v>129.56055894595701</v>
      </c>
      <c r="J52" s="81">
        <v>82.525365653115202</v>
      </c>
      <c r="K52" s="81">
        <v>117.877255159168</v>
      </c>
      <c r="L52" s="81">
        <v>112.514166450719</v>
      </c>
      <c r="M52" s="81">
        <v>113.239050364815</v>
      </c>
      <c r="N52" s="81">
        <v>105.713405372305</v>
      </c>
      <c r="O52" s="81">
        <v>104.70508560382</v>
      </c>
      <c r="P52" s="81">
        <v>113.92225545498</v>
      </c>
      <c r="Q52" s="81">
        <v>111.77398949342501</v>
      </c>
      <c r="R52" s="81">
        <v>91.145416053774397</v>
      </c>
      <c r="S52" s="81">
        <v>97.958792693904499</v>
      </c>
      <c r="T52" s="81">
        <v>115.96995665115</v>
      </c>
      <c r="U52" s="81">
        <v>108.142310563758</v>
      </c>
      <c r="V52" s="81">
        <v>129.294201605941</v>
      </c>
      <c r="W52" s="81">
        <v>141.54260575875199</v>
      </c>
      <c r="X52" s="81">
        <v>137.15404670124701</v>
      </c>
      <c r="Y52" s="81">
        <v>126.930120141996</v>
      </c>
      <c r="Z52" s="81">
        <v>144.448713670876</v>
      </c>
      <c r="AA52" s="81">
        <v>204.79443509240801</v>
      </c>
      <c r="AB52" s="81">
        <v>227.20567064513901</v>
      </c>
      <c r="AC52" s="81">
        <v>188.15733037614501</v>
      </c>
      <c r="AD52" s="81">
        <v>329.94903958441898</v>
      </c>
      <c r="AE52" s="81">
        <v>373.059825442403</v>
      </c>
      <c r="AF52" s="81">
        <v>396.61725333214798</v>
      </c>
      <c r="AG52" s="81">
        <v>404.276863802104</v>
      </c>
      <c r="AH52" s="81">
        <v>370.10996626815302</v>
      </c>
      <c r="AI52" s="81">
        <v>339.81105224188002</v>
      </c>
      <c r="AJ52" s="81">
        <v>364.70737884429201</v>
      </c>
      <c r="AK52" s="81">
        <v>357.52762626549003</v>
      </c>
      <c r="AL52" s="81">
        <v>394.60169588910702</v>
      </c>
      <c r="AM52" s="81">
        <v>333.88843878429998</v>
      </c>
      <c r="AN52" s="81">
        <v>412.781283212424</v>
      </c>
      <c r="AO52" s="81">
        <v>438.94985307516498</v>
      </c>
      <c r="AP52" s="81">
        <v>428.17791181187101</v>
      </c>
      <c r="AQ52" s="81">
        <v>467.69293874894697</v>
      </c>
      <c r="AR52" s="81">
        <v>505.45895674345098</v>
      </c>
      <c r="AS52" s="81">
        <v>471.53322986214698</v>
      </c>
      <c r="AT52" s="81">
        <v>513.10489442133996</v>
      </c>
      <c r="AU52" s="81">
        <v>537.45062212773905</v>
      </c>
      <c r="AV52" s="81">
        <v>521.68736643341003</v>
      </c>
      <c r="AW52" s="81">
        <v>498.36070869932797</v>
      </c>
      <c r="AX52" s="81">
        <v>504.91717330595901</v>
      </c>
      <c r="AY52" s="81">
        <v>429.22276004420303</v>
      </c>
      <c r="AZ52" s="81">
        <v>440.03634715490898</v>
      </c>
      <c r="BA52" s="81">
        <v>401.55940115596798</v>
      </c>
      <c r="BB52" s="81">
        <v>479.95993321988499</v>
      </c>
      <c r="BC52" s="81">
        <v>445.64800752775199</v>
      </c>
      <c r="BD52" s="94"/>
      <c r="BE52" s="82" t="str">
        <f t="shared" si="15"/>
        <v/>
      </c>
      <c r="BF52" s="82" t="str">
        <f t="shared" si="15"/>
        <v/>
      </c>
      <c r="BG52" s="82" t="str">
        <f t="shared" si="15"/>
        <v/>
      </c>
      <c r="BH52" s="82" t="str">
        <f t="shared" si="15"/>
        <v/>
      </c>
      <c r="BI52" s="82" t="str">
        <f t="shared" si="15"/>
        <v/>
      </c>
      <c r="BJ52" s="82" t="str">
        <f t="shared" si="15"/>
        <v/>
      </c>
      <c r="BK52" s="82" t="str">
        <f t="shared" si="15"/>
        <v/>
      </c>
      <c r="BL52" s="82" t="str">
        <f t="shared" si="15"/>
        <v/>
      </c>
      <c r="BM52" s="82" t="str">
        <f t="shared" si="15"/>
        <v/>
      </c>
      <c r="BN52" s="82" t="str">
        <f t="shared" si="15"/>
        <v/>
      </c>
      <c r="BO52" s="82" t="str">
        <f t="shared" si="15"/>
        <v/>
      </c>
      <c r="BP52" s="82" t="str">
        <f t="shared" si="15"/>
        <v/>
      </c>
      <c r="BQ52" s="82" t="str">
        <f t="shared" si="15"/>
        <v/>
      </c>
      <c r="BR52" s="82" t="str">
        <f t="shared" si="15"/>
        <v/>
      </c>
      <c r="BS52" s="82" t="str">
        <f t="shared" si="15"/>
        <v/>
      </c>
      <c r="BT52" s="82" t="str">
        <f t="shared" si="15"/>
        <v/>
      </c>
      <c r="BU52" s="82" t="str">
        <f t="shared" si="16"/>
        <v/>
      </c>
      <c r="BV52" s="82" t="str">
        <f t="shared" si="16"/>
        <v/>
      </c>
      <c r="BW52" s="82" t="str">
        <f t="shared" si="16"/>
        <v/>
      </c>
      <c r="BX52" s="82" t="str">
        <f t="shared" si="16"/>
        <v/>
      </c>
      <c r="BY52" s="82" t="str">
        <f t="shared" si="16"/>
        <v/>
      </c>
      <c r="BZ52" s="82" t="str">
        <f t="shared" si="16"/>
        <v/>
      </c>
      <c r="CA52" s="82" t="str">
        <f t="shared" si="16"/>
        <v/>
      </c>
      <c r="CB52" s="82" t="str">
        <f t="shared" si="16"/>
        <v/>
      </c>
      <c r="CC52" s="82" t="str">
        <f t="shared" si="16"/>
        <v/>
      </c>
      <c r="CD52" s="82" t="str">
        <f t="shared" si="16"/>
        <v/>
      </c>
      <c r="CE52" s="82" t="str">
        <f t="shared" si="16"/>
        <v/>
      </c>
      <c r="CF52" s="82" t="str">
        <f t="shared" si="16"/>
        <v/>
      </c>
      <c r="CG52" s="82" t="str">
        <f t="shared" si="16"/>
        <v/>
      </c>
      <c r="CH52" s="82" t="str">
        <f t="shared" si="16"/>
        <v/>
      </c>
      <c r="CI52" s="13" t="str">
        <f t="shared" si="16"/>
        <v/>
      </c>
      <c r="CJ52" s="13" t="str">
        <f t="shared" si="16"/>
        <v/>
      </c>
      <c r="CK52" s="13" t="str">
        <f t="shared" si="17"/>
        <v/>
      </c>
      <c r="CL52" s="13" t="str">
        <f t="shared" si="17"/>
        <v/>
      </c>
      <c r="CM52" s="13" t="str">
        <f t="shared" si="17"/>
        <v/>
      </c>
      <c r="CN52" s="13" t="str">
        <f t="shared" si="17"/>
        <v/>
      </c>
      <c r="CO52" s="13" t="str">
        <f t="shared" si="17"/>
        <v/>
      </c>
      <c r="CP52" s="13" t="str">
        <f t="shared" si="17"/>
        <v/>
      </c>
      <c r="CQ52" s="13" t="str">
        <f t="shared" si="17"/>
        <v/>
      </c>
      <c r="CR52" s="13" t="str">
        <f t="shared" si="17"/>
        <v/>
      </c>
      <c r="CS52" s="13" t="str">
        <f t="shared" si="17"/>
        <v/>
      </c>
      <c r="CT52" s="13" t="str">
        <f t="shared" si="17"/>
        <v/>
      </c>
      <c r="CU52" s="13" t="str">
        <f t="shared" si="17"/>
        <v/>
      </c>
      <c r="CV52" s="13" t="str">
        <f t="shared" si="17"/>
        <v/>
      </c>
      <c r="CW52" s="13" t="str">
        <f t="shared" si="17"/>
        <v/>
      </c>
      <c r="CX52" s="13" t="str">
        <f t="shared" si="17"/>
        <v/>
      </c>
      <c r="CY52" s="13" t="str">
        <f t="shared" si="17"/>
        <v/>
      </c>
      <c r="CZ52" s="13" t="str">
        <f t="shared" si="17"/>
        <v/>
      </c>
      <c r="DA52" s="13" t="str">
        <f t="shared" si="18"/>
        <v/>
      </c>
      <c r="DB52" s="13" t="str">
        <f t="shared" si="14"/>
        <v/>
      </c>
      <c r="DC52" s="13" t="str">
        <f t="shared" si="14"/>
        <v/>
      </c>
    </row>
    <row r="53" spans="1:107" ht="15.75" thickBot="1" x14ac:dyDescent="0.3">
      <c r="A53" s="18"/>
      <c r="B53" s="21" t="s">
        <v>149</v>
      </c>
      <c r="C53" s="77">
        <v>192.296891475482</v>
      </c>
      <c r="D53" s="77">
        <v>152.12649585916799</v>
      </c>
      <c r="E53" s="77">
        <v>139.44031115568799</v>
      </c>
      <c r="F53" s="77">
        <v>190.36908139630401</v>
      </c>
      <c r="G53" s="77">
        <v>140.34095682192401</v>
      </c>
      <c r="H53" s="77">
        <v>141.87772706400199</v>
      </c>
      <c r="I53" s="77">
        <v>129.56055894595701</v>
      </c>
      <c r="J53" s="77">
        <v>82.525365653115202</v>
      </c>
      <c r="K53" s="77">
        <v>117.877255159168</v>
      </c>
      <c r="L53" s="77">
        <v>112.514166450719</v>
      </c>
      <c r="M53" s="77">
        <v>113.239050364815</v>
      </c>
      <c r="N53" s="77">
        <v>105.713405372305</v>
      </c>
      <c r="O53" s="77">
        <v>104.70508560382</v>
      </c>
      <c r="P53" s="77">
        <v>113.92225545498</v>
      </c>
      <c r="Q53" s="77">
        <v>111.77398949342501</v>
      </c>
      <c r="R53" s="77">
        <v>91.145416053774397</v>
      </c>
      <c r="S53" s="77">
        <v>97.958792693904499</v>
      </c>
      <c r="T53" s="77">
        <v>115.96995665115</v>
      </c>
      <c r="U53" s="77">
        <v>108.142310563758</v>
      </c>
      <c r="V53" s="77">
        <v>129.294201605941</v>
      </c>
      <c r="W53" s="77">
        <v>141.54260575875199</v>
      </c>
      <c r="X53" s="77">
        <v>137.15404670124701</v>
      </c>
      <c r="Y53" s="77">
        <v>126.930120141996</v>
      </c>
      <c r="Z53" s="77">
        <v>144.448713670876</v>
      </c>
      <c r="AA53" s="77">
        <v>204.79443509240801</v>
      </c>
      <c r="AB53" s="77">
        <v>227.20567064513901</v>
      </c>
      <c r="AC53" s="77">
        <v>188.15733037614501</v>
      </c>
      <c r="AD53" s="77">
        <v>329.94903958441898</v>
      </c>
      <c r="AE53" s="77">
        <v>373.059825442403</v>
      </c>
      <c r="AF53" s="77">
        <v>396.61725333214798</v>
      </c>
      <c r="AG53" s="77">
        <v>404.276863802104</v>
      </c>
      <c r="AH53" s="77">
        <v>370.10996626815302</v>
      </c>
      <c r="AI53" s="77">
        <v>339.81105224188002</v>
      </c>
      <c r="AJ53" s="77">
        <v>364.70737884429201</v>
      </c>
      <c r="AK53" s="77">
        <v>357.52762626549003</v>
      </c>
      <c r="AL53" s="77">
        <v>394.60169588910702</v>
      </c>
      <c r="AM53" s="77">
        <v>333.88843878429998</v>
      </c>
      <c r="AN53" s="77">
        <v>412.781283212424</v>
      </c>
      <c r="AO53" s="77">
        <v>438.94985307516498</v>
      </c>
      <c r="AP53" s="77">
        <v>428.17791181187101</v>
      </c>
      <c r="AQ53" s="77">
        <v>467.69293874894697</v>
      </c>
      <c r="AR53" s="77">
        <v>505.45895674345098</v>
      </c>
      <c r="AS53" s="77">
        <v>471.53322986214698</v>
      </c>
      <c r="AT53" s="77">
        <v>513.10489442133996</v>
      </c>
      <c r="AU53" s="77">
        <v>537.45062212773905</v>
      </c>
      <c r="AV53" s="77">
        <v>521.68736643341003</v>
      </c>
      <c r="AW53" s="77">
        <v>498.36070869932797</v>
      </c>
      <c r="AX53" s="77">
        <v>504.91717330595901</v>
      </c>
      <c r="AY53" s="77">
        <v>429.22276004420303</v>
      </c>
      <c r="AZ53" s="77">
        <v>440.03634715490898</v>
      </c>
      <c r="BA53" s="77">
        <v>401.55940115596798</v>
      </c>
      <c r="BB53" s="77">
        <v>479.95993321988499</v>
      </c>
      <c r="BC53" s="77">
        <v>445.64800752775199</v>
      </c>
      <c r="BD53" s="95"/>
      <c r="BE53" s="82" t="str">
        <f t="shared" si="15"/>
        <v/>
      </c>
      <c r="BF53" s="82" t="str">
        <f t="shared" si="15"/>
        <v/>
      </c>
      <c r="BG53" s="82" t="str">
        <f t="shared" si="15"/>
        <v/>
      </c>
      <c r="BH53" s="82" t="str">
        <f t="shared" si="15"/>
        <v/>
      </c>
      <c r="BI53" s="82" t="str">
        <f t="shared" si="15"/>
        <v/>
      </c>
      <c r="BJ53" s="82" t="str">
        <f t="shared" si="15"/>
        <v/>
      </c>
      <c r="BK53" s="82" t="str">
        <f t="shared" si="15"/>
        <v/>
      </c>
      <c r="BL53" s="82" t="str">
        <f t="shared" si="15"/>
        <v/>
      </c>
      <c r="BM53" s="82" t="str">
        <f t="shared" si="15"/>
        <v/>
      </c>
      <c r="BN53" s="82" t="str">
        <f t="shared" si="15"/>
        <v/>
      </c>
      <c r="BO53" s="82" t="str">
        <f t="shared" si="15"/>
        <v/>
      </c>
      <c r="BP53" s="82" t="str">
        <f t="shared" si="15"/>
        <v/>
      </c>
      <c r="BQ53" s="82" t="str">
        <f t="shared" si="15"/>
        <v/>
      </c>
      <c r="BR53" s="82" t="str">
        <f t="shared" si="15"/>
        <v/>
      </c>
      <c r="BS53" s="82" t="str">
        <f t="shared" si="15"/>
        <v/>
      </c>
      <c r="BT53" s="82" t="str">
        <f t="shared" si="15"/>
        <v/>
      </c>
      <c r="BU53" s="82" t="str">
        <f t="shared" si="16"/>
        <v/>
      </c>
      <c r="BV53" s="82" t="str">
        <f t="shared" si="16"/>
        <v/>
      </c>
      <c r="BW53" s="82" t="str">
        <f t="shared" si="16"/>
        <v/>
      </c>
      <c r="BX53" s="82" t="str">
        <f t="shared" si="16"/>
        <v/>
      </c>
      <c r="BY53" s="82" t="str">
        <f t="shared" si="16"/>
        <v/>
      </c>
      <c r="BZ53" s="82" t="str">
        <f t="shared" si="16"/>
        <v/>
      </c>
      <c r="CA53" s="82" t="str">
        <f t="shared" si="16"/>
        <v/>
      </c>
      <c r="CB53" s="82" t="str">
        <f t="shared" si="16"/>
        <v/>
      </c>
      <c r="CC53" s="82" t="str">
        <f t="shared" si="16"/>
        <v/>
      </c>
      <c r="CD53" s="82" t="str">
        <f t="shared" si="16"/>
        <v/>
      </c>
      <c r="CE53" s="82" t="str">
        <f t="shared" si="16"/>
        <v/>
      </c>
      <c r="CF53" s="82" t="str">
        <f t="shared" si="16"/>
        <v/>
      </c>
      <c r="CG53" s="82" t="str">
        <f t="shared" si="16"/>
        <v/>
      </c>
      <c r="CH53" s="82" t="str">
        <f t="shared" si="16"/>
        <v/>
      </c>
      <c r="CI53" s="13" t="str">
        <f t="shared" si="16"/>
        <v/>
      </c>
      <c r="CJ53" s="13" t="str">
        <f t="shared" si="16"/>
        <v/>
      </c>
      <c r="CK53" s="13" t="str">
        <f t="shared" si="17"/>
        <v/>
      </c>
      <c r="CL53" s="13" t="str">
        <f t="shared" si="17"/>
        <v/>
      </c>
      <c r="CM53" s="13" t="str">
        <f t="shared" si="17"/>
        <v/>
      </c>
      <c r="CN53" s="13" t="str">
        <f t="shared" si="17"/>
        <v/>
      </c>
      <c r="CO53" s="13" t="str">
        <f t="shared" si="17"/>
        <v/>
      </c>
      <c r="CP53" s="13" t="str">
        <f t="shared" si="17"/>
        <v/>
      </c>
      <c r="CQ53" s="13" t="str">
        <f t="shared" si="17"/>
        <v/>
      </c>
      <c r="CR53" s="13" t="str">
        <f t="shared" si="17"/>
        <v/>
      </c>
      <c r="CS53" s="13" t="str">
        <f t="shared" si="17"/>
        <v/>
      </c>
      <c r="CT53" s="13" t="str">
        <f t="shared" si="17"/>
        <v/>
      </c>
      <c r="CU53" s="13" t="str">
        <f t="shared" si="17"/>
        <v/>
      </c>
      <c r="CV53" s="13" t="str">
        <f t="shared" si="17"/>
        <v/>
      </c>
      <c r="CW53" s="13" t="str">
        <f t="shared" si="17"/>
        <v/>
      </c>
      <c r="CX53" s="13" t="str">
        <f t="shared" si="17"/>
        <v/>
      </c>
      <c r="CY53" s="13" t="str">
        <f t="shared" si="17"/>
        <v/>
      </c>
      <c r="CZ53" s="13" t="str">
        <f t="shared" si="17"/>
        <v/>
      </c>
      <c r="DA53" s="13" t="str">
        <f t="shared" si="18"/>
        <v/>
      </c>
      <c r="DB53" s="13" t="str">
        <f t="shared" si="14"/>
        <v/>
      </c>
      <c r="DC53" s="13" t="str">
        <f t="shared" si="14"/>
        <v/>
      </c>
    </row>
    <row r="54" spans="1:107" ht="15.75" thickBot="1" x14ac:dyDescent="0.3">
      <c r="A54" s="123" t="s">
        <v>150</v>
      </c>
      <c r="B54" s="123"/>
      <c r="C54" s="78">
        <v>8900.8696173628396</v>
      </c>
      <c r="D54" s="78">
        <v>8279.613741194511</v>
      </c>
      <c r="E54" s="78">
        <v>8123.4716095688855</v>
      </c>
      <c r="F54" s="78">
        <v>7938.8551976182116</v>
      </c>
      <c r="G54" s="78">
        <v>7359.8101374286189</v>
      </c>
      <c r="H54" s="78">
        <v>6930.8488778628398</v>
      </c>
      <c r="I54" s="78">
        <v>6650.8301851462884</v>
      </c>
      <c r="J54" s="78">
        <v>6101.4734662482988</v>
      </c>
      <c r="K54" s="78">
        <v>6678.6709095584374</v>
      </c>
      <c r="L54" s="78">
        <v>7027.2128074759548</v>
      </c>
      <c r="M54" s="78">
        <v>6947.6431683366709</v>
      </c>
      <c r="N54" s="78">
        <v>7166.4889362290005</v>
      </c>
      <c r="O54" s="78">
        <v>6945.1778930976234</v>
      </c>
      <c r="P54" s="78">
        <v>7076.6554224021311</v>
      </c>
      <c r="Q54" s="78">
        <v>6589.7893633979502</v>
      </c>
      <c r="R54" s="78">
        <v>6663.5438202010937</v>
      </c>
      <c r="S54" s="78">
        <v>6446.381390604166</v>
      </c>
      <c r="T54" s="78">
        <v>6436.462861218215</v>
      </c>
      <c r="U54" s="78">
        <v>7113.798900614951</v>
      </c>
      <c r="V54" s="78">
        <v>7340.782611239265</v>
      </c>
      <c r="W54" s="78">
        <v>7469.4018399246334</v>
      </c>
      <c r="X54" s="78">
        <v>7553.5279008746957</v>
      </c>
      <c r="Y54" s="78">
        <v>8102.9223438118424</v>
      </c>
      <c r="Z54" s="78">
        <v>8457.7101058875251</v>
      </c>
      <c r="AA54" s="78">
        <v>8716.979238582906</v>
      </c>
      <c r="AB54" s="78">
        <v>9481.3304807720451</v>
      </c>
      <c r="AC54" s="78">
        <v>9449.7236517644142</v>
      </c>
      <c r="AD54" s="78">
        <v>9805.0080483787206</v>
      </c>
      <c r="AE54" s="78">
        <v>10130.743033371653</v>
      </c>
      <c r="AF54" s="78">
        <v>9805.4983539531167</v>
      </c>
      <c r="AG54" s="78">
        <v>9571.7024124306754</v>
      </c>
      <c r="AH54" s="78">
        <v>8888.7185878566816</v>
      </c>
      <c r="AI54" s="78">
        <v>9201.4258765863924</v>
      </c>
      <c r="AJ54" s="78">
        <v>9204.8169272100586</v>
      </c>
      <c r="AK54" s="78">
        <v>9247.4080648020863</v>
      </c>
      <c r="AL54" s="78">
        <v>8827.8054177305185</v>
      </c>
      <c r="AM54" s="78">
        <v>5181.737080704982</v>
      </c>
      <c r="AN54" s="78">
        <v>6050.6634048161623</v>
      </c>
      <c r="AO54" s="78">
        <v>8040.9366701809804</v>
      </c>
      <c r="AP54" s="78">
        <v>8383.7108812644747</v>
      </c>
      <c r="AQ54" s="78">
        <v>8498.5452548103276</v>
      </c>
      <c r="AR54" s="78">
        <v>8833.7292259799233</v>
      </c>
      <c r="AS54" s="78">
        <v>8625.478362598993</v>
      </c>
      <c r="AT54" s="78">
        <v>8853.1640244527734</v>
      </c>
      <c r="AU54" s="78">
        <v>9051.0244131014315</v>
      </c>
      <c r="AV54" s="78">
        <v>8685.4489050236407</v>
      </c>
      <c r="AW54" s="78">
        <v>8747.6427918421632</v>
      </c>
      <c r="AX54" s="78">
        <v>8799.4033655580715</v>
      </c>
      <c r="AY54" s="78">
        <v>8659.1895047971157</v>
      </c>
      <c r="AZ54" s="78">
        <v>8488.966188039698</v>
      </c>
      <c r="BA54" s="78">
        <v>8262.1114938330502</v>
      </c>
      <c r="BB54" s="78">
        <v>8194.2661735780421</v>
      </c>
      <c r="BC54" s="78">
        <v>7676.9183398113773</v>
      </c>
      <c r="BD54" s="95"/>
      <c r="BE54" s="82" t="str">
        <f t="shared" si="15"/>
        <v/>
      </c>
      <c r="BF54" s="82" t="str">
        <f t="shared" si="15"/>
        <v/>
      </c>
      <c r="BG54" s="82" t="str">
        <f t="shared" si="15"/>
        <v/>
      </c>
      <c r="BH54" s="82" t="str">
        <f t="shared" si="15"/>
        <v/>
      </c>
      <c r="BI54" s="82" t="str">
        <f t="shared" si="15"/>
        <v/>
      </c>
      <c r="BJ54" s="82" t="str">
        <f t="shared" si="15"/>
        <v/>
      </c>
      <c r="BK54" s="82" t="str">
        <f t="shared" si="15"/>
        <v/>
      </c>
      <c r="BL54" s="82" t="str">
        <f t="shared" si="15"/>
        <v/>
      </c>
      <c r="BM54" s="82" t="str">
        <f t="shared" si="15"/>
        <v/>
      </c>
      <c r="BN54" s="82" t="str">
        <f t="shared" si="15"/>
        <v/>
      </c>
      <c r="BO54" s="82" t="str">
        <f t="shared" si="15"/>
        <v/>
      </c>
      <c r="BP54" s="82" t="str">
        <f t="shared" si="15"/>
        <v/>
      </c>
      <c r="BQ54" s="82" t="str">
        <f t="shared" si="15"/>
        <v/>
      </c>
      <c r="BR54" s="82" t="str">
        <f t="shared" si="15"/>
        <v/>
      </c>
      <c r="BS54" s="82" t="str">
        <f t="shared" si="15"/>
        <v/>
      </c>
      <c r="BT54" s="82" t="str">
        <f t="shared" si="15"/>
        <v/>
      </c>
      <c r="BU54" s="82" t="str">
        <f t="shared" si="16"/>
        <v/>
      </c>
      <c r="BV54" s="82" t="str">
        <f t="shared" si="16"/>
        <v/>
      </c>
      <c r="BW54" s="82" t="str">
        <f t="shared" si="16"/>
        <v/>
      </c>
      <c r="BX54" s="82" t="str">
        <f t="shared" si="16"/>
        <v/>
      </c>
      <c r="BY54" s="82" t="str">
        <f t="shared" si="16"/>
        <v/>
      </c>
      <c r="BZ54" s="82" t="str">
        <f t="shared" si="16"/>
        <v/>
      </c>
      <c r="CA54" s="82" t="str">
        <f t="shared" si="16"/>
        <v/>
      </c>
      <c r="CB54" s="82" t="str">
        <f t="shared" si="16"/>
        <v/>
      </c>
      <c r="CC54" s="82" t="str">
        <f t="shared" si="16"/>
        <v/>
      </c>
      <c r="CD54" s="82" t="str">
        <f t="shared" si="16"/>
        <v/>
      </c>
      <c r="CE54" s="82" t="str">
        <f t="shared" si="16"/>
        <v/>
      </c>
      <c r="CF54" s="82" t="str">
        <f t="shared" si="16"/>
        <v/>
      </c>
      <c r="CG54" s="82" t="str">
        <f t="shared" si="16"/>
        <v/>
      </c>
      <c r="CH54" s="82" t="str">
        <f t="shared" si="16"/>
        <v/>
      </c>
      <c r="CI54" s="13" t="str">
        <f t="shared" si="16"/>
        <v/>
      </c>
      <c r="CJ54" s="13" t="str">
        <f t="shared" si="16"/>
        <v/>
      </c>
      <c r="CK54" s="13" t="str">
        <f t="shared" si="17"/>
        <v/>
      </c>
      <c r="CL54" s="13" t="str">
        <f t="shared" si="17"/>
        <v/>
      </c>
      <c r="CM54" s="13" t="str">
        <f t="shared" si="17"/>
        <v/>
      </c>
      <c r="CN54" s="13" t="str">
        <f t="shared" si="17"/>
        <v/>
      </c>
      <c r="CO54" s="13" t="str">
        <f t="shared" si="17"/>
        <v/>
      </c>
      <c r="CP54" s="13" t="str">
        <f t="shared" si="17"/>
        <v/>
      </c>
      <c r="CQ54" s="13" t="str">
        <f t="shared" si="17"/>
        <v/>
      </c>
      <c r="CR54" s="13" t="str">
        <f t="shared" si="17"/>
        <v/>
      </c>
      <c r="CS54" s="13" t="str">
        <f t="shared" si="17"/>
        <v/>
      </c>
      <c r="CT54" s="13" t="str">
        <f t="shared" si="17"/>
        <v/>
      </c>
      <c r="CU54" s="13" t="str">
        <f t="shared" si="17"/>
        <v/>
      </c>
      <c r="CV54" s="13" t="str">
        <f t="shared" si="17"/>
        <v/>
      </c>
      <c r="CW54" s="13" t="str">
        <f t="shared" si="17"/>
        <v/>
      </c>
      <c r="CX54" s="13" t="str">
        <f t="shared" si="17"/>
        <v/>
      </c>
      <c r="CY54" s="13" t="str">
        <f t="shared" si="17"/>
        <v/>
      </c>
      <c r="CZ54" s="13" t="str">
        <f t="shared" si="17"/>
        <v/>
      </c>
      <c r="DA54" s="13" t="str">
        <f t="shared" si="18"/>
        <v/>
      </c>
      <c r="DB54" s="13" t="str">
        <f t="shared" si="14"/>
        <v/>
      </c>
      <c r="DC54" s="13" t="str">
        <f t="shared" si="14"/>
        <v/>
      </c>
    </row>
    <row r="55" spans="1:107" s="7" customFormat="1" x14ac:dyDescent="0.25">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E55" s="7" t="str">
        <f t="shared" si="15"/>
        <v/>
      </c>
    </row>
    <row r="56" spans="1:107" s="7" customFormat="1" ht="15.75" thickBot="1" x14ac:dyDescent="0.3">
      <c r="A56" s="97" t="s">
        <v>192</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row>
    <row r="57" spans="1:107" ht="15.75" thickBot="1" x14ac:dyDescent="0.3">
      <c r="A57" s="14" t="s">
        <v>144</v>
      </c>
      <c r="B57" s="15" t="s">
        <v>22</v>
      </c>
      <c r="C57" s="22" t="s">
        <v>47</v>
      </c>
      <c r="D57" s="22" t="s">
        <v>48</v>
      </c>
      <c r="E57" s="22" t="s">
        <v>49</v>
      </c>
      <c r="F57" s="22" t="s">
        <v>50</v>
      </c>
      <c r="G57" s="22" t="s">
        <v>51</v>
      </c>
      <c r="H57" s="22" t="s">
        <v>52</v>
      </c>
      <c r="I57" s="22" t="s">
        <v>53</v>
      </c>
      <c r="J57" s="22" t="s">
        <v>54</v>
      </c>
      <c r="K57" s="22" t="s">
        <v>55</v>
      </c>
      <c r="L57" s="22" t="s">
        <v>56</v>
      </c>
      <c r="M57" s="22" t="s">
        <v>57</v>
      </c>
      <c r="N57" s="22" t="s">
        <v>58</v>
      </c>
      <c r="O57" s="22" t="s">
        <v>59</v>
      </c>
      <c r="P57" s="22" t="s">
        <v>60</v>
      </c>
      <c r="Q57" s="22" t="s">
        <v>61</v>
      </c>
      <c r="R57" s="22" t="s">
        <v>62</v>
      </c>
      <c r="S57" s="22" t="s">
        <v>63</v>
      </c>
      <c r="T57" s="22" t="s">
        <v>64</v>
      </c>
      <c r="U57" s="22" t="s">
        <v>65</v>
      </c>
      <c r="V57" s="22" t="s">
        <v>66</v>
      </c>
      <c r="W57" s="22" t="s">
        <v>67</v>
      </c>
      <c r="X57" s="22" t="s">
        <v>68</v>
      </c>
      <c r="Y57" s="22" t="s">
        <v>69</v>
      </c>
      <c r="Z57" s="22" t="s">
        <v>70</v>
      </c>
      <c r="AA57" s="22" t="s">
        <v>71</v>
      </c>
      <c r="AB57" s="22" t="s">
        <v>72</v>
      </c>
      <c r="AC57" s="22" t="s">
        <v>73</v>
      </c>
      <c r="AD57" s="22" t="s">
        <v>74</v>
      </c>
      <c r="AE57" s="22" t="s">
        <v>75</v>
      </c>
      <c r="AF57" s="22" t="s">
        <v>76</v>
      </c>
      <c r="AG57" s="22" t="s">
        <v>77</v>
      </c>
      <c r="AH57" s="22" t="s">
        <v>78</v>
      </c>
      <c r="AI57" s="22" t="s">
        <v>79</v>
      </c>
      <c r="AJ57" s="22" t="s">
        <v>80</v>
      </c>
      <c r="AK57" s="22" t="s">
        <v>81</v>
      </c>
      <c r="AL57" s="22" t="s">
        <v>82</v>
      </c>
      <c r="AM57" s="22" t="s">
        <v>83</v>
      </c>
      <c r="AN57" s="22" t="s">
        <v>84</v>
      </c>
      <c r="AO57" s="22" t="s">
        <v>85</v>
      </c>
      <c r="AP57" s="22" t="s">
        <v>86</v>
      </c>
      <c r="AQ57" s="22" t="s">
        <v>87</v>
      </c>
      <c r="AR57" s="22" t="s">
        <v>88</v>
      </c>
      <c r="AS57" s="22" t="s">
        <v>89</v>
      </c>
      <c r="AT57" s="22" t="s">
        <v>90</v>
      </c>
      <c r="AU57" s="22" t="s">
        <v>91</v>
      </c>
      <c r="AV57" s="22" t="s">
        <v>92</v>
      </c>
      <c r="AW57" s="22" t="s">
        <v>93</v>
      </c>
      <c r="AX57" s="22" t="s">
        <v>284</v>
      </c>
      <c r="AY57" s="22" t="s">
        <v>312</v>
      </c>
      <c r="AZ57" s="22" t="s">
        <v>316</v>
      </c>
      <c r="BA57" s="22" t="s">
        <v>319</v>
      </c>
      <c r="BB57" s="22" t="s">
        <v>321</v>
      </c>
      <c r="BC57" s="22" t="s">
        <v>323</v>
      </c>
      <c r="BD57" s="89"/>
    </row>
    <row r="58" spans="1:107" s="103" customFormat="1" ht="15.75" thickBot="1" x14ac:dyDescent="0.3">
      <c r="A58" s="111" t="s">
        <v>94</v>
      </c>
      <c r="B58" s="112" t="s">
        <v>95</v>
      </c>
      <c r="C58" s="23" t="s">
        <v>315</v>
      </c>
      <c r="D58" s="23" t="s">
        <v>315</v>
      </c>
      <c r="E58" s="23" t="s">
        <v>315</v>
      </c>
      <c r="F58" s="23" t="s">
        <v>315</v>
      </c>
      <c r="G58" s="23" t="s">
        <v>315</v>
      </c>
      <c r="H58" s="23" t="s">
        <v>315</v>
      </c>
      <c r="I58" s="23" t="s">
        <v>315</v>
      </c>
      <c r="J58" s="23" t="s">
        <v>315</v>
      </c>
      <c r="K58" s="23" t="s">
        <v>315</v>
      </c>
      <c r="L58" s="23" t="s">
        <v>315</v>
      </c>
      <c r="M58" s="23" t="s">
        <v>315</v>
      </c>
      <c r="N58" s="23" t="s">
        <v>315</v>
      </c>
      <c r="O58" s="23" t="s">
        <v>315</v>
      </c>
      <c r="P58" s="23" t="s">
        <v>315</v>
      </c>
      <c r="Q58" s="23" t="s">
        <v>315</v>
      </c>
      <c r="R58" s="23" t="s">
        <v>315</v>
      </c>
      <c r="S58" s="23" t="s">
        <v>315</v>
      </c>
      <c r="T58" s="23" t="s">
        <v>315</v>
      </c>
      <c r="U58" s="23" t="s">
        <v>315</v>
      </c>
      <c r="V58" s="23" t="s">
        <v>315</v>
      </c>
      <c r="W58" s="23" t="s">
        <v>315</v>
      </c>
      <c r="X58" s="23" t="s">
        <v>315</v>
      </c>
      <c r="Y58" s="23" t="s">
        <v>315</v>
      </c>
      <c r="Z58" s="23" t="s">
        <v>315</v>
      </c>
      <c r="AA58" s="23" t="s">
        <v>315</v>
      </c>
      <c r="AB58" s="23" t="s">
        <v>315</v>
      </c>
      <c r="AC58" s="23" t="s">
        <v>315</v>
      </c>
      <c r="AD58" s="23" t="s">
        <v>315</v>
      </c>
      <c r="AE58" s="23" t="s">
        <v>315</v>
      </c>
      <c r="AF58" s="23" t="s">
        <v>315</v>
      </c>
      <c r="AG58" s="23" t="s">
        <v>315</v>
      </c>
      <c r="AH58" s="23" t="s">
        <v>315</v>
      </c>
      <c r="AI58" s="23" t="s">
        <v>315</v>
      </c>
      <c r="AJ58" s="23" t="s">
        <v>315</v>
      </c>
      <c r="AK58" s="23" t="s">
        <v>315</v>
      </c>
      <c r="AL58" s="23" t="s">
        <v>315</v>
      </c>
      <c r="AM58" s="23" t="s">
        <v>315</v>
      </c>
      <c r="AN58" s="23" t="s">
        <v>315</v>
      </c>
      <c r="AO58" s="23" t="s">
        <v>315</v>
      </c>
      <c r="AP58" s="23" t="s">
        <v>315</v>
      </c>
      <c r="AQ58" s="23" t="s">
        <v>315</v>
      </c>
      <c r="AR58" s="23" t="s">
        <v>315</v>
      </c>
      <c r="AS58" s="23" t="s">
        <v>315</v>
      </c>
      <c r="AT58" s="23" t="s">
        <v>315</v>
      </c>
      <c r="AU58" s="23" t="s">
        <v>315</v>
      </c>
      <c r="AV58" s="23" t="s">
        <v>315</v>
      </c>
      <c r="AW58" s="23" t="s">
        <v>315</v>
      </c>
      <c r="AX58" s="23" t="s">
        <v>315</v>
      </c>
      <c r="AY58" s="23" t="s">
        <v>315</v>
      </c>
      <c r="AZ58" s="23" t="s">
        <v>315</v>
      </c>
      <c r="BA58" s="23" t="s">
        <v>315</v>
      </c>
      <c r="BB58" s="23" t="s">
        <v>315</v>
      </c>
      <c r="BC58" s="23" t="s">
        <v>315</v>
      </c>
      <c r="BD58" s="87"/>
    </row>
    <row r="59" spans="1:107" s="103" customFormat="1" ht="15.75" thickBot="1" x14ac:dyDescent="0.3">
      <c r="A59" s="113"/>
      <c r="B59" s="113" t="s">
        <v>145</v>
      </c>
      <c r="C59" s="24" t="s">
        <v>315</v>
      </c>
      <c r="D59" s="24" t="s">
        <v>315</v>
      </c>
      <c r="E59" s="24" t="s">
        <v>315</v>
      </c>
      <c r="F59" s="24" t="s">
        <v>315</v>
      </c>
      <c r="G59" s="24" t="s">
        <v>315</v>
      </c>
      <c r="H59" s="24" t="s">
        <v>315</v>
      </c>
      <c r="I59" s="24" t="s">
        <v>315</v>
      </c>
      <c r="J59" s="24" t="s">
        <v>315</v>
      </c>
      <c r="K59" s="24" t="s">
        <v>315</v>
      </c>
      <c r="L59" s="24" t="s">
        <v>315</v>
      </c>
      <c r="M59" s="24" t="s">
        <v>315</v>
      </c>
      <c r="N59" s="24" t="s">
        <v>315</v>
      </c>
      <c r="O59" s="24" t="s">
        <v>315</v>
      </c>
      <c r="P59" s="24" t="s">
        <v>315</v>
      </c>
      <c r="Q59" s="24" t="s">
        <v>315</v>
      </c>
      <c r="R59" s="24" t="s">
        <v>315</v>
      </c>
      <c r="S59" s="24" t="s">
        <v>315</v>
      </c>
      <c r="T59" s="24" t="s">
        <v>315</v>
      </c>
      <c r="U59" s="24" t="s">
        <v>315</v>
      </c>
      <c r="V59" s="24" t="s">
        <v>315</v>
      </c>
      <c r="W59" s="24" t="s">
        <v>315</v>
      </c>
      <c r="X59" s="24" t="s">
        <v>315</v>
      </c>
      <c r="Y59" s="24" t="s">
        <v>315</v>
      </c>
      <c r="Z59" s="24" t="s">
        <v>315</v>
      </c>
      <c r="AA59" s="24" t="s">
        <v>315</v>
      </c>
      <c r="AB59" s="24" t="s">
        <v>315</v>
      </c>
      <c r="AC59" s="24" t="s">
        <v>315</v>
      </c>
      <c r="AD59" s="24" t="s">
        <v>315</v>
      </c>
      <c r="AE59" s="24" t="s">
        <v>315</v>
      </c>
      <c r="AF59" s="24" t="s">
        <v>315</v>
      </c>
      <c r="AG59" s="24" t="s">
        <v>315</v>
      </c>
      <c r="AH59" s="24" t="s">
        <v>315</v>
      </c>
      <c r="AI59" s="24" t="s">
        <v>315</v>
      </c>
      <c r="AJ59" s="24" t="s">
        <v>315</v>
      </c>
      <c r="AK59" s="24" t="s">
        <v>315</v>
      </c>
      <c r="AL59" s="24" t="s">
        <v>315</v>
      </c>
      <c r="AM59" s="24" t="s">
        <v>315</v>
      </c>
      <c r="AN59" s="24" t="s">
        <v>315</v>
      </c>
      <c r="AO59" s="24" t="s">
        <v>315</v>
      </c>
      <c r="AP59" s="24" t="s">
        <v>315</v>
      </c>
      <c r="AQ59" s="24" t="s">
        <v>315</v>
      </c>
      <c r="AR59" s="24" t="s">
        <v>315</v>
      </c>
      <c r="AS59" s="24" t="s">
        <v>315</v>
      </c>
      <c r="AT59" s="24" t="s">
        <v>315</v>
      </c>
      <c r="AU59" s="24" t="s">
        <v>315</v>
      </c>
      <c r="AV59" s="24" t="s">
        <v>315</v>
      </c>
      <c r="AW59" s="24" t="s">
        <v>315</v>
      </c>
      <c r="AX59" s="24" t="s">
        <v>315</v>
      </c>
      <c r="AY59" s="24" t="s">
        <v>315</v>
      </c>
      <c r="AZ59" s="24" t="s">
        <v>315</v>
      </c>
      <c r="BA59" s="24" t="s">
        <v>315</v>
      </c>
      <c r="BB59" s="24" t="s">
        <v>315</v>
      </c>
      <c r="BC59" s="24" t="s">
        <v>315</v>
      </c>
      <c r="BD59" s="91"/>
    </row>
    <row r="60" spans="1:107" s="103" customFormat="1" ht="15.75" thickBot="1" x14ac:dyDescent="0.3">
      <c r="A60" s="114" t="s">
        <v>96</v>
      </c>
      <c r="B60" s="115" t="s">
        <v>97</v>
      </c>
      <c r="C60" s="23">
        <v>0.1126421817818818</v>
      </c>
      <c r="D60" s="23">
        <v>9.6169905169479777E-2</v>
      </c>
      <c r="E60" s="23">
        <v>9.9437081036967259E-2</v>
      </c>
      <c r="F60" s="23">
        <v>8.7300930001337498E-2</v>
      </c>
      <c r="G60" s="23">
        <v>6.7976571079610221E-2</v>
      </c>
      <c r="H60" s="23">
        <v>9.1209543049301608E-2</v>
      </c>
      <c r="I60" s="23">
        <v>8.0330194606580141E-2</v>
      </c>
      <c r="J60" s="23">
        <v>8.9682063536677931E-2</v>
      </c>
      <c r="K60" s="23">
        <v>0.10002642391539183</v>
      </c>
      <c r="L60" s="23">
        <v>8.172668794132712E-2</v>
      </c>
      <c r="M60" s="23">
        <v>6.5013655037860565E-2</v>
      </c>
      <c r="N60" s="23">
        <v>6.6251088819764048E-2</v>
      </c>
      <c r="O60" s="23">
        <v>6.3678281963721675E-2</v>
      </c>
      <c r="P60" s="23">
        <v>6.5797583004793742E-2</v>
      </c>
      <c r="Q60" s="23">
        <v>6.9165419336012113E-2</v>
      </c>
      <c r="R60" s="23">
        <v>6.7855247872503133E-2</v>
      </c>
      <c r="S60" s="23">
        <v>5.5927378543001643E-2</v>
      </c>
      <c r="T60" s="23">
        <v>6.130726961979896E-2</v>
      </c>
      <c r="U60" s="23">
        <v>6.7447153788889283E-2</v>
      </c>
      <c r="V60" s="23">
        <v>6.4153185065985302E-2</v>
      </c>
      <c r="W60" s="23">
        <v>6.2891179977314957E-2</v>
      </c>
      <c r="X60" s="23">
        <v>6.7375615948109882E-2</v>
      </c>
      <c r="Y60" s="23">
        <v>6.6662046244539933E-2</v>
      </c>
      <c r="Z60" s="23">
        <v>6.4310922576640325E-2</v>
      </c>
      <c r="AA60" s="23">
        <v>6.7362757147935909E-2</v>
      </c>
      <c r="AB60" s="23">
        <v>6.491109791383895E-2</v>
      </c>
      <c r="AC60" s="23">
        <v>7.1320272826826098E-2</v>
      </c>
      <c r="AD60" s="23">
        <v>7.272355214448871E-2</v>
      </c>
      <c r="AE60" s="23">
        <v>7.4721299078238795E-2</v>
      </c>
      <c r="AF60" s="23">
        <v>6.9934606614692515E-2</v>
      </c>
      <c r="AG60" s="23">
        <v>6.9583765863310665E-2</v>
      </c>
      <c r="AH60" s="23">
        <v>7.2976996714018597E-2</v>
      </c>
      <c r="AI60" s="23">
        <v>7.1639915469757912E-2</v>
      </c>
      <c r="AJ60" s="23">
        <v>6.8142832644568427E-2</v>
      </c>
      <c r="AK60" s="23">
        <v>6.5648046263521914E-2</v>
      </c>
      <c r="AL60" s="23">
        <v>6.6273148144051705E-2</v>
      </c>
      <c r="AM60" s="23">
        <v>6.1714006880336479E-2</v>
      </c>
      <c r="AN60" s="23">
        <v>5.9237332188505867E-2</v>
      </c>
      <c r="AO60" s="23">
        <v>6.7236254908263834E-2</v>
      </c>
      <c r="AP60" s="23">
        <v>5.2709521652331483E-2</v>
      </c>
      <c r="AQ60" s="23">
        <v>5.8455969097307076E-2</v>
      </c>
      <c r="AR60" s="23">
        <v>6.023589660079591E-2</v>
      </c>
      <c r="AS60" s="23">
        <v>6.4277339739497175E-2</v>
      </c>
      <c r="AT60" s="23">
        <v>6.5607795872888702E-2</v>
      </c>
      <c r="AU60" s="23">
        <v>5.8667990780547838E-2</v>
      </c>
      <c r="AV60" s="23">
        <v>6.7566969123327852E-2</v>
      </c>
      <c r="AW60" s="23">
        <v>6.0312463073015264E-2</v>
      </c>
      <c r="AX60" s="23">
        <v>5.9572098009235866E-2</v>
      </c>
      <c r="AY60" s="23">
        <v>6.0522952949188746E-2</v>
      </c>
      <c r="AZ60" s="23">
        <v>5.8953655041959326E-2</v>
      </c>
      <c r="BA60" s="23">
        <v>5.8882975049478613E-2</v>
      </c>
      <c r="BB60" s="23">
        <v>6.1421947666590274E-2</v>
      </c>
      <c r="BC60" s="23">
        <v>5.8538399167916623E-2</v>
      </c>
      <c r="BD60" s="87"/>
    </row>
    <row r="61" spans="1:107" s="103" customFormat="1" ht="15.75" thickBot="1" x14ac:dyDescent="0.3">
      <c r="A61" s="114" t="s">
        <v>98</v>
      </c>
      <c r="B61" s="115" t="s">
        <v>99</v>
      </c>
      <c r="C61" s="23">
        <v>4.2947170134982178E-2</v>
      </c>
      <c r="D61" s="23">
        <v>4.1652374449678654E-2</v>
      </c>
      <c r="E61" s="23">
        <v>3.7429812286349333E-2</v>
      </c>
      <c r="F61" s="23">
        <v>4.3905961321263363E-2</v>
      </c>
      <c r="G61" s="23">
        <v>4.2584148213316894E-2</v>
      </c>
      <c r="H61" s="23">
        <v>4.2904483551387741E-2</v>
      </c>
      <c r="I61" s="23">
        <v>4.1817563821719798E-2</v>
      </c>
      <c r="J61" s="23">
        <v>4.0030083778990908E-2</v>
      </c>
      <c r="K61" s="23">
        <v>4.2205656041049207E-2</v>
      </c>
      <c r="L61" s="23">
        <v>4.1998617225982138E-2</v>
      </c>
      <c r="M61" s="23">
        <v>4.3855447235024096E-2</v>
      </c>
      <c r="N61" s="23">
        <v>4.2504491075397277E-2</v>
      </c>
      <c r="O61" s="23">
        <v>5.0214779271246256E-2</v>
      </c>
      <c r="P61" s="23">
        <v>5.3677217579164847E-2</v>
      </c>
      <c r="Q61" s="23">
        <v>5.0733082030699768E-2</v>
      </c>
      <c r="R61" s="23">
        <v>4.5904817296034503E-2</v>
      </c>
      <c r="S61" s="23">
        <v>4.1126306795999878E-2</v>
      </c>
      <c r="T61" s="23">
        <v>4.4890492626679435E-2</v>
      </c>
      <c r="U61" s="23">
        <v>4.925886230965637E-2</v>
      </c>
      <c r="V61" s="23">
        <v>4.6046707349577616E-2</v>
      </c>
      <c r="W61" s="23">
        <v>4.2477999806429606E-2</v>
      </c>
      <c r="X61" s="23">
        <v>4.2279341949689082E-2</v>
      </c>
      <c r="Y61" s="23">
        <v>3.6994962086605021E-2</v>
      </c>
      <c r="Z61" s="23">
        <v>4.2152393079436301E-2</v>
      </c>
      <c r="AA61" s="23">
        <v>4.6790203257449196E-2</v>
      </c>
      <c r="AB61" s="23">
        <v>4.577838587220457E-2</v>
      </c>
      <c r="AC61" s="23">
        <v>5.1015453708120481E-2</v>
      </c>
      <c r="AD61" s="23">
        <v>4.9815763277013966E-2</v>
      </c>
      <c r="AE61" s="23">
        <v>4.9678387139072959E-2</v>
      </c>
      <c r="AF61" s="23">
        <v>4.5606516498284594E-2</v>
      </c>
      <c r="AG61" s="23">
        <v>4.0325131381259247E-2</v>
      </c>
      <c r="AH61" s="23">
        <v>4.0444538482639319E-2</v>
      </c>
      <c r="AI61" s="23">
        <v>4.3209923548335936E-2</v>
      </c>
      <c r="AJ61" s="23">
        <v>3.9925934431030791E-2</v>
      </c>
      <c r="AK61" s="23">
        <v>4.3045357205569366E-2</v>
      </c>
      <c r="AL61" s="23">
        <v>4.1727536896630536E-2</v>
      </c>
      <c r="AM61" s="23">
        <v>2.3554683052012235E-2</v>
      </c>
      <c r="AN61" s="23">
        <v>3.3917641882691522E-2</v>
      </c>
      <c r="AO61" s="23">
        <v>3.9280015016432246E-2</v>
      </c>
      <c r="AP61" s="23">
        <v>4.0672665804554115E-2</v>
      </c>
      <c r="AQ61" s="23">
        <v>3.4530762637869937E-2</v>
      </c>
      <c r="AR61" s="23">
        <v>3.253480352812594E-2</v>
      </c>
      <c r="AS61" s="23">
        <v>3.2603532597618314E-2</v>
      </c>
      <c r="AT61" s="23">
        <v>3.3751300979223513E-2</v>
      </c>
      <c r="AU61" s="23">
        <v>3.3584631497537848E-2</v>
      </c>
      <c r="AV61" s="23">
        <v>3.7275703220578132E-2</v>
      </c>
      <c r="AW61" s="23">
        <v>3.7113236265434307E-2</v>
      </c>
      <c r="AX61" s="23">
        <v>4.1448061242466618E-2</v>
      </c>
      <c r="AY61" s="23">
        <v>4.2739646996373976E-2</v>
      </c>
      <c r="AZ61" s="23">
        <v>3.6097158710071055E-2</v>
      </c>
      <c r="BA61" s="23">
        <v>3.724096605555513E-2</v>
      </c>
      <c r="BB61" s="23">
        <v>3.0610181444852395E-2</v>
      </c>
      <c r="BC61" s="23">
        <v>2.8981223916654114E-2</v>
      </c>
      <c r="BD61" s="87"/>
    </row>
    <row r="62" spans="1:107" s="103" customFormat="1" ht="15.75" thickBot="1" x14ac:dyDescent="0.3">
      <c r="A62" s="114" t="s">
        <v>100</v>
      </c>
      <c r="B62" s="115" t="s">
        <v>101</v>
      </c>
      <c r="C62" s="23">
        <v>0.13699981932347641</v>
      </c>
      <c r="D62" s="23">
        <v>0.123112486896146</v>
      </c>
      <c r="E62" s="23">
        <v>0.11362681187657175</v>
      </c>
      <c r="F62" s="23">
        <v>9.7179219164536909E-2</v>
      </c>
      <c r="G62" s="23">
        <v>9.8339077832264615E-2</v>
      </c>
      <c r="H62" s="23">
        <v>8.4642519321604076E-2</v>
      </c>
      <c r="I62" s="23">
        <v>8.5394773871066559E-2</v>
      </c>
      <c r="J62" s="23">
        <v>7.804713558323452E-2</v>
      </c>
      <c r="K62" s="23">
        <v>8.9023952235702572E-2</v>
      </c>
      <c r="L62" s="23">
        <v>9.5532902436516173E-2</v>
      </c>
      <c r="M62" s="23">
        <v>9.8178346478041773E-2</v>
      </c>
      <c r="N62" s="23">
        <v>0.10421792209156876</v>
      </c>
      <c r="O62" s="23">
        <v>9.4437226127156271E-2</v>
      </c>
      <c r="P62" s="23">
        <v>9.0445067159264994E-2</v>
      </c>
      <c r="Q62" s="23">
        <v>7.9886716233559182E-2</v>
      </c>
      <c r="R62" s="23">
        <v>8.1473881667442544E-2</v>
      </c>
      <c r="S62" s="23">
        <v>7.3982997344430063E-2</v>
      </c>
      <c r="T62" s="23">
        <v>7.9303981043864269E-2</v>
      </c>
      <c r="U62" s="23">
        <v>8.4654498846469861E-2</v>
      </c>
      <c r="V62" s="23">
        <v>8.2614058866001122E-2</v>
      </c>
      <c r="W62" s="23">
        <v>8.9247126026233192E-2</v>
      </c>
      <c r="X62" s="23">
        <v>8.5696954919692689E-2</v>
      </c>
      <c r="Y62" s="23">
        <v>8.3533574722032239E-2</v>
      </c>
      <c r="Z62" s="23">
        <v>9.5204552553202509E-2</v>
      </c>
      <c r="AA62" s="23">
        <v>9.0938414426135983E-2</v>
      </c>
      <c r="AB62" s="23">
        <v>9.9537693414662953E-2</v>
      </c>
      <c r="AC62" s="23">
        <v>0.1067016008739856</v>
      </c>
      <c r="AD62" s="23">
        <v>0.10551137447085579</v>
      </c>
      <c r="AE62" s="23">
        <v>0.10773190667915172</v>
      </c>
      <c r="AF62" s="23">
        <v>9.9205097116977781E-2</v>
      </c>
      <c r="AG62" s="23">
        <v>9.0147600724191812E-2</v>
      </c>
      <c r="AH62" s="23">
        <v>8.5150965555066599E-2</v>
      </c>
      <c r="AI62" s="23">
        <v>8.2653378688616719E-2</v>
      </c>
      <c r="AJ62" s="23">
        <v>8.0604777722336332E-2</v>
      </c>
      <c r="AK62" s="23">
        <v>7.6189849013831468E-2</v>
      </c>
      <c r="AL62" s="23">
        <v>7.2046678251853069E-2</v>
      </c>
      <c r="AM62" s="23">
        <v>4.5428376798158032E-2</v>
      </c>
      <c r="AN62" s="23">
        <v>5.3274041759064347E-2</v>
      </c>
      <c r="AO62" s="23">
        <v>7.5069017860212084E-2</v>
      </c>
      <c r="AP62" s="23">
        <v>7.8443267906480749E-2</v>
      </c>
      <c r="AQ62" s="23">
        <v>6.7923688098699253E-2</v>
      </c>
      <c r="AR62" s="23">
        <v>6.5318933895879575E-2</v>
      </c>
      <c r="AS62" s="23">
        <v>6.9096281878995761E-2</v>
      </c>
      <c r="AT62" s="23">
        <v>7.3714266846516358E-2</v>
      </c>
      <c r="AU62" s="23">
        <v>7.6459764224623319E-2</v>
      </c>
      <c r="AV62" s="23">
        <v>7.1560509765432712E-2</v>
      </c>
      <c r="AW62" s="23">
        <v>7.2198259080698837E-2</v>
      </c>
      <c r="AX62" s="23">
        <v>7.1050578761718705E-2</v>
      </c>
      <c r="AY62" s="23">
        <v>6.6929115479619466E-2</v>
      </c>
      <c r="AZ62" s="23">
        <v>6.4931237492078936E-2</v>
      </c>
      <c r="BA62" s="23">
        <v>6.3426585914647435E-2</v>
      </c>
      <c r="BB62" s="23">
        <v>6.3729753468204836E-2</v>
      </c>
      <c r="BC62" s="23">
        <v>5.9964346511788384E-2</v>
      </c>
      <c r="BD62" s="87"/>
    </row>
    <row r="63" spans="1:107" s="103" customFormat="1" ht="15.75" thickBot="1" x14ac:dyDescent="0.3">
      <c r="A63" s="114" t="s">
        <v>102</v>
      </c>
      <c r="B63" s="115" t="s">
        <v>103</v>
      </c>
      <c r="C63" s="23">
        <v>9.5581140243833934E-2</v>
      </c>
      <c r="D63" s="23">
        <v>8.7465495573552973E-2</v>
      </c>
      <c r="E63" s="23">
        <v>0.11317447918159519</v>
      </c>
      <c r="F63" s="23">
        <v>0.1023746040957997</v>
      </c>
      <c r="G63" s="23">
        <v>0.11370373554036516</v>
      </c>
      <c r="H63" s="23">
        <v>9.7531860681348656E-2</v>
      </c>
      <c r="I63" s="23">
        <v>7.577472504930384E-2</v>
      </c>
      <c r="J63" s="23">
        <v>5.8818483820281812E-2</v>
      </c>
      <c r="K63" s="23">
        <v>5.7658835386255818E-2</v>
      </c>
      <c r="L63" s="23">
        <v>8.6581228805361052E-2</v>
      </c>
      <c r="M63" s="23">
        <v>7.9148973332329065E-2</v>
      </c>
      <c r="N63" s="23">
        <v>7.2837010873333122E-2</v>
      </c>
      <c r="O63" s="23">
        <v>8.200769008036897E-2</v>
      </c>
      <c r="P63" s="23">
        <v>0.10333844105875066</v>
      </c>
      <c r="Q63" s="23">
        <v>8.2722035025185769E-2</v>
      </c>
      <c r="R63" s="23">
        <v>8.4879195174789271E-2</v>
      </c>
      <c r="S63" s="23">
        <v>9.5631459885578987E-2</v>
      </c>
      <c r="T63" s="23">
        <v>0.13065628826371295</v>
      </c>
      <c r="U63" s="23">
        <v>9.4402264223171231E-2</v>
      </c>
      <c r="V63" s="23">
        <v>8.6016103018956652E-2</v>
      </c>
      <c r="W63" s="23">
        <v>7.230128400594564E-2</v>
      </c>
      <c r="X63" s="23">
        <v>9.7445705936565555E-2</v>
      </c>
      <c r="Y63" s="23">
        <v>0.10979175136320088</v>
      </c>
      <c r="Z63" s="23">
        <v>0.10569566511586526</v>
      </c>
      <c r="AA63" s="23">
        <v>0.11652282176093183</v>
      </c>
      <c r="AB63" s="23">
        <v>0.12826692827763184</v>
      </c>
      <c r="AC63" s="23">
        <v>0.12227373219797256</v>
      </c>
      <c r="AD63" s="23">
        <v>0.10733689399343516</v>
      </c>
      <c r="AE63" s="23">
        <v>0.11837820071458011</v>
      </c>
      <c r="AF63" s="23">
        <v>0.13222184926961603</v>
      </c>
      <c r="AG63" s="23">
        <v>0.11938327112025282</v>
      </c>
      <c r="AH63" s="23">
        <v>9.1175125124847614E-2</v>
      </c>
      <c r="AI63" s="23">
        <v>9.6139286467701479E-2</v>
      </c>
      <c r="AJ63" s="23">
        <v>0.11510888553867546</v>
      </c>
      <c r="AK63" s="23">
        <v>0.12018109602037699</v>
      </c>
      <c r="AL63" s="23">
        <v>0.11135702707932739</v>
      </c>
      <c r="AM63" s="23">
        <v>3.156279508025274E-2</v>
      </c>
      <c r="AN63" s="23">
        <v>2.4278284551205401E-2</v>
      </c>
      <c r="AO63" s="23">
        <v>9.8252777378010581E-2</v>
      </c>
      <c r="AP63" s="23">
        <v>7.3287784280859442E-2</v>
      </c>
      <c r="AQ63" s="23">
        <v>4.920952671048074E-2</v>
      </c>
      <c r="AR63" s="23">
        <v>4.8939540397801497E-2</v>
      </c>
      <c r="AS63" s="23">
        <v>4.0962040680294694E-2</v>
      </c>
      <c r="AT63" s="23">
        <v>6.4996908974535958E-2</v>
      </c>
      <c r="AU63" s="23">
        <v>5.1713319911588548E-2</v>
      </c>
      <c r="AV63" s="23">
        <v>6.7053590688404247E-2</v>
      </c>
      <c r="AW63" s="23">
        <v>7.8169248090352084E-2</v>
      </c>
      <c r="AX63" s="23">
        <v>6.4186648740896218E-2</v>
      </c>
      <c r="AY63" s="23">
        <v>7.4844171257300446E-2</v>
      </c>
      <c r="AZ63" s="23">
        <v>7.2747544690138416E-2</v>
      </c>
      <c r="BA63" s="23">
        <v>7.4026986292690944E-2</v>
      </c>
      <c r="BB63" s="23">
        <v>6.1337302078127647E-2</v>
      </c>
      <c r="BC63" s="23">
        <v>6.2693664316770037E-2</v>
      </c>
      <c r="BD63" s="87"/>
    </row>
    <row r="64" spans="1:107" s="103" customFormat="1" ht="15.75" thickBot="1" x14ac:dyDescent="0.3">
      <c r="A64" s="114" t="s">
        <v>104</v>
      </c>
      <c r="B64" s="115" t="s">
        <v>8</v>
      </c>
      <c r="C64" s="23">
        <v>0.10763874798185256</v>
      </c>
      <c r="D64" s="23">
        <v>0.1055443805144495</v>
      </c>
      <c r="E64" s="23">
        <v>9.6236298351358315E-2</v>
      </c>
      <c r="F64" s="23">
        <v>9.5058740436551561E-2</v>
      </c>
      <c r="G64" s="23">
        <v>8.987574150449168E-2</v>
      </c>
      <c r="H64" s="23">
        <v>8.2687027017713882E-2</v>
      </c>
      <c r="I64" s="23">
        <v>8.1781107901851738E-2</v>
      </c>
      <c r="J64" s="23">
        <v>7.0336414321076263E-2</v>
      </c>
      <c r="K64" s="23">
        <v>7.7885508169611525E-2</v>
      </c>
      <c r="L64" s="23">
        <v>8.4890443515084832E-2</v>
      </c>
      <c r="M64" s="23">
        <v>8.5566579485393354E-2</v>
      </c>
      <c r="N64" s="23">
        <v>8.5730040853161896E-2</v>
      </c>
      <c r="O64" s="23">
        <v>8.2530384102255577E-2</v>
      </c>
      <c r="P64" s="23">
        <v>8.7380192292593126E-2</v>
      </c>
      <c r="Q64" s="23">
        <v>8.1795191568864847E-2</v>
      </c>
      <c r="R64" s="23">
        <v>8.069032373307429E-2</v>
      </c>
      <c r="S64" s="23">
        <v>8.1160852090054927E-2</v>
      </c>
      <c r="T64" s="23">
        <v>7.4273282650942102E-2</v>
      </c>
      <c r="U64" s="23">
        <v>8.6399696885642807E-2</v>
      </c>
      <c r="V64" s="23">
        <v>8.5837354746588157E-2</v>
      </c>
      <c r="W64" s="23">
        <v>8.7531379903518697E-2</v>
      </c>
      <c r="X64" s="23">
        <v>8.8416182940272564E-2</v>
      </c>
      <c r="Y64" s="23">
        <v>9.4579369103497235E-2</v>
      </c>
      <c r="Z64" s="23">
        <v>9.5671187461815729E-2</v>
      </c>
      <c r="AA64" s="23">
        <v>9.7782884707002721E-2</v>
      </c>
      <c r="AB64" s="23">
        <v>0.10774306345324089</v>
      </c>
      <c r="AC64" s="23">
        <v>0.11093427497262377</v>
      </c>
      <c r="AD64" s="23">
        <v>0.1159550285721687</v>
      </c>
      <c r="AE64" s="23">
        <v>0.11687194862942081</v>
      </c>
      <c r="AF64" s="23">
        <v>0.10963817364986365</v>
      </c>
      <c r="AG64" s="23">
        <v>0.10205671271953767</v>
      </c>
      <c r="AH64" s="23">
        <v>9.3251659553339569E-2</v>
      </c>
      <c r="AI64" s="23">
        <v>9.0094143092424722E-2</v>
      </c>
      <c r="AJ64" s="23">
        <v>8.8854369213628021E-2</v>
      </c>
      <c r="AK64" s="23">
        <v>8.8041555586460707E-2</v>
      </c>
      <c r="AL64" s="23">
        <v>7.9578980392637583E-2</v>
      </c>
      <c r="AM64" s="23">
        <v>3.973629614116575E-2</v>
      </c>
      <c r="AN64" s="23">
        <v>3.8278765113319159E-2</v>
      </c>
      <c r="AO64" s="23">
        <v>6.5675111528361016E-2</v>
      </c>
      <c r="AP64" s="23">
        <v>8.3736654783118064E-2</v>
      </c>
      <c r="AQ64" s="23">
        <v>9.0304931423169851E-2</v>
      </c>
      <c r="AR64" s="23">
        <v>9.3227712073323504E-2</v>
      </c>
      <c r="AS64" s="23">
        <v>8.8317491901247394E-2</v>
      </c>
      <c r="AT64" s="23">
        <v>8.3044923855193922E-2</v>
      </c>
      <c r="AU64" s="23">
        <v>8.6082241098021497E-2</v>
      </c>
      <c r="AV64" s="23">
        <v>7.8654060741276788E-2</v>
      </c>
      <c r="AW64" s="23">
        <v>8.138493152123788E-2</v>
      </c>
      <c r="AX64" s="23">
        <v>8.2713360797126406E-2</v>
      </c>
      <c r="AY64" s="23">
        <v>8.0148406225735741E-2</v>
      </c>
      <c r="AZ64" s="23">
        <v>8.1217033969049696E-2</v>
      </c>
      <c r="BA64" s="23">
        <v>8.116882247803632E-2</v>
      </c>
      <c r="BB64" s="23">
        <v>7.9739553623460829E-2</v>
      </c>
      <c r="BC64" s="23">
        <v>7.5964382448602902E-2</v>
      </c>
      <c r="BD64" s="87"/>
    </row>
    <row r="65" spans="1:56" s="103" customFormat="1" ht="15.75" thickBot="1" x14ac:dyDescent="0.3">
      <c r="A65" s="113"/>
      <c r="B65" s="113" t="s">
        <v>146</v>
      </c>
      <c r="C65" s="24">
        <v>0.11149326732374588</v>
      </c>
      <c r="D65" s="24">
        <v>0.10457754634491304</v>
      </c>
      <c r="E65" s="24">
        <v>9.8302587111674847E-2</v>
      </c>
      <c r="F65" s="24">
        <v>9.2165070367245486E-2</v>
      </c>
      <c r="G65" s="24">
        <v>8.746185903625868E-2</v>
      </c>
      <c r="H65" s="24">
        <v>8.274315480800315E-2</v>
      </c>
      <c r="I65" s="24">
        <v>8.0050132559943935E-2</v>
      </c>
      <c r="J65" s="24">
        <v>7.2625820511598577E-2</v>
      </c>
      <c r="K65" s="24">
        <v>8.0799175948425742E-2</v>
      </c>
      <c r="L65" s="24">
        <v>8.4707178566925598E-2</v>
      </c>
      <c r="M65" s="24">
        <v>8.3261817367748375E-2</v>
      </c>
      <c r="N65" s="24">
        <v>8.4602809713411539E-2</v>
      </c>
      <c r="O65" s="24">
        <v>8.0994327988913581E-2</v>
      </c>
      <c r="P65" s="24">
        <v>8.4007124693232044E-2</v>
      </c>
      <c r="Q65" s="24">
        <v>7.8021415202350453E-2</v>
      </c>
      <c r="R65" s="24">
        <v>7.7373328237487271E-2</v>
      </c>
      <c r="S65" s="24">
        <v>7.4471385911873925E-2</v>
      </c>
      <c r="T65" s="24">
        <v>7.4159210898963282E-2</v>
      </c>
      <c r="U65" s="24">
        <v>8.1629246231620087E-2</v>
      </c>
      <c r="V65" s="24">
        <v>7.9920091447171812E-2</v>
      </c>
      <c r="W65" s="24">
        <v>8.1403077441083743E-2</v>
      </c>
      <c r="X65" s="24">
        <v>8.2554556288561232E-2</v>
      </c>
      <c r="Y65" s="24">
        <v>8.5477405915500654E-2</v>
      </c>
      <c r="Z65" s="24">
        <v>8.856921781152062E-2</v>
      </c>
      <c r="AA65" s="24">
        <v>8.975496719639442E-2</v>
      </c>
      <c r="AB65" s="24">
        <v>9.7219286824225301E-2</v>
      </c>
      <c r="AC65" s="24">
        <v>0.10152817317148011</v>
      </c>
      <c r="AD65" s="24">
        <v>0.10365361437710302</v>
      </c>
      <c r="AE65" s="24">
        <v>0.10530945712025395</v>
      </c>
      <c r="AF65" s="24">
        <v>9.903599445074128E-2</v>
      </c>
      <c r="AG65" s="24">
        <v>9.197903328630426E-2</v>
      </c>
      <c r="AH65" s="24">
        <v>8.54776491936977E-2</v>
      </c>
      <c r="AI65" s="24">
        <v>8.3302410862615514E-2</v>
      </c>
      <c r="AJ65" s="24">
        <v>8.2161301737099873E-2</v>
      </c>
      <c r="AK65" s="24">
        <v>8.06966302123302E-2</v>
      </c>
      <c r="AL65" s="24">
        <v>7.4828657200541424E-2</v>
      </c>
      <c r="AM65" s="24">
        <v>4.3129698188068596E-2</v>
      </c>
      <c r="AN65" s="24">
        <v>4.4247925840030518E-2</v>
      </c>
      <c r="AO65" s="24">
        <v>6.7593446394602269E-2</v>
      </c>
      <c r="AP65" s="24">
        <v>7.4957811795741694E-2</v>
      </c>
      <c r="AQ65" s="24">
        <v>7.5692195044507637E-2</v>
      </c>
      <c r="AR65" s="24">
        <v>7.6768407324936616E-2</v>
      </c>
      <c r="AS65" s="24">
        <v>7.5419187380351735E-2</v>
      </c>
      <c r="AT65" s="24">
        <v>7.4677452929526683E-2</v>
      </c>
      <c r="AU65" s="24">
        <v>7.5437594089624818E-2</v>
      </c>
      <c r="AV65" s="24">
        <v>7.2431501331989584E-2</v>
      </c>
      <c r="AW65" s="24">
        <v>7.3175693545272757E-2</v>
      </c>
      <c r="AX65" s="24">
        <v>7.3267966199603976E-2</v>
      </c>
      <c r="AY65" s="24">
        <v>7.1501237316880642E-2</v>
      </c>
      <c r="AZ65" s="24">
        <v>7.0868483973198365E-2</v>
      </c>
      <c r="BA65" s="24">
        <v>7.0575313076531532E-2</v>
      </c>
      <c r="BB65" s="24">
        <v>6.9500874653342065E-2</v>
      </c>
      <c r="BC65" s="24">
        <v>6.6112000697446827E-2</v>
      </c>
      <c r="BD65" s="91"/>
    </row>
    <row r="66" spans="1:56" s="103" customFormat="1" ht="15.75" thickBot="1" x14ac:dyDescent="0.3">
      <c r="A66" s="111" t="s">
        <v>105</v>
      </c>
      <c r="B66" s="112" t="s">
        <v>10</v>
      </c>
      <c r="C66" s="23">
        <v>7.2525810035775309E-2</v>
      </c>
      <c r="D66" s="23">
        <v>6.5742385195623018E-2</v>
      </c>
      <c r="E66" s="23">
        <v>7.338440551406053E-2</v>
      </c>
      <c r="F66" s="23">
        <v>7.7101637910616347E-2</v>
      </c>
      <c r="G66" s="23">
        <v>6.8302225582377349E-2</v>
      </c>
      <c r="H66" s="23">
        <v>6.4876730088533854E-2</v>
      </c>
      <c r="I66" s="23">
        <v>6.3164238400590558E-2</v>
      </c>
      <c r="J66" s="23">
        <v>5.9603900620944804E-2</v>
      </c>
      <c r="K66" s="23">
        <v>6.3992063762139506E-2</v>
      </c>
      <c r="L66" s="23">
        <v>6.9108707929721708E-2</v>
      </c>
      <c r="M66" s="23">
        <v>6.6456988838233533E-2</v>
      </c>
      <c r="N66" s="23">
        <v>6.6821780723766086E-2</v>
      </c>
      <c r="O66" s="23">
        <v>6.6315874499173949E-2</v>
      </c>
      <c r="P66" s="23">
        <v>6.2303156890311059E-2</v>
      </c>
      <c r="Q66" s="23">
        <v>5.902435130174067E-2</v>
      </c>
      <c r="R66" s="23">
        <v>6.1492904547795789E-2</v>
      </c>
      <c r="S66" s="23">
        <v>5.9163958029471185E-2</v>
      </c>
      <c r="T66" s="23">
        <v>6.0686750420797207E-2</v>
      </c>
      <c r="U66" s="23">
        <v>6.6113615819157867E-2</v>
      </c>
      <c r="V66" s="23">
        <v>7.9116853047085017E-2</v>
      </c>
      <c r="W66" s="23">
        <v>7.5139097799635915E-2</v>
      </c>
      <c r="X66" s="23">
        <v>7.7563156362105659E-2</v>
      </c>
      <c r="Y66" s="23">
        <v>8.9644664512277109E-2</v>
      </c>
      <c r="Z66" s="23">
        <v>9.1184883093286886E-2</v>
      </c>
      <c r="AA66" s="23">
        <v>9.1211869227211625E-2</v>
      </c>
      <c r="AB66" s="23">
        <v>9.1081126153433389E-2</v>
      </c>
      <c r="AC66" s="23">
        <v>8.66355908159398E-2</v>
      </c>
      <c r="AD66" s="23">
        <v>9.4685125007420948E-2</v>
      </c>
      <c r="AE66" s="23">
        <v>9.3253504616431698E-2</v>
      </c>
      <c r="AF66" s="23">
        <v>9.2131679331615327E-2</v>
      </c>
      <c r="AG66" s="23">
        <v>9.7080837578598617E-2</v>
      </c>
      <c r="AH66" s="23">
        <v>8.8097631007513486E-2</v>
      </c>
      <c r="AI66" s="23">
        <v>9.868835615236185E-2</v>
      </c>
      <c r="AJ66" s="23">
        <v>0.10404252292581281</v>
      </c>
      <c r="AK66" s="23">
        <v>0.10563223304950865</v>
      </c>
      <c r="AL66" s="23">
        <v>9.7270505831888301E-2</v>
      </c>
      <c r="AM66" s="23">
        <v>5.3593104842520778E-2</v>
      </c>
      <c r="AN66" s="23">
        <v>8.0998729840500813E-2</v>
      </c>
      <c r="AO66" s="23">
        <v>9.1621368361261918E-2</v>
      </c>
      <c r="AP66" s="23">
        <v>8.7266137019808246E-2</v>
      </c>
      <c r="AQ66" s="23">
        <v>9.0385290963648529E-2</v>
      </c>
      <c r="AR66" s="23">
        <v>8.669680775726471E-2</v>
      </c>
      <c r="AS66" s="23">
        <v>8.3390861855758031E-2</v>
      </c>
      <c r="AT66" s="23">
        <v>8.523030338977354E-2</v>
      </c>
      <c r="AU66" s="23">
        <v>8.7093267947146141E-2</v>
      </c>
      <c r="AV66" s="23">
        <v>8.2904381733053797E-2</v>
      </c>
      <c r="AW66" s="23">
        <v>8.4176449466914202E-2</v>
      </c>
      <c r="AX66" s="23">
        <v>8.5569748707366181E-2</v>
      </c>
      <c r="AY66" s="23">
        <v>8.5965344634272606E-2</v>
      </c>
      <c r="AZ66" s="23">
        <v>8.3174049331551647E-2</v>
      </c>
      <c r="BA66" s="23">
        <v>8.1830670829000571E-2</v>
      </c>
      <c r="BB66" s="23">
        <v>8.3436414060773734E-2</v>
      </c>
      <c r="BC66" s="23">
        <v>7.6306326726396576E-2</v>
      </c>
      <c r="BD66" s="87"/>
    </row>
    <row r="67" spans="1:56" s="103" customFormat="1" ht="15.75" thickBot="1" x14ac:dyDescent="0.3">
      <c r="A67" s="113"/>
      <c r="B67" s="116" t="s">
        <v>147</v>
      </c>
      <c r="C67" s="24">
        <v>7.2525810035775309E-2</v>
      </c>
      <c r="D67" s="24">
        <v>6.5742385195623018E-2</v>
      </c>
      <c r="E67" s="24">
        <v>7.338440551406053E-2</v>
      </c>
      <c r="F67" s="24">
        <v>7.7101637910616347E-2</v>
      </c>
      <c r="G67" s="24">
        <v>6.8302225582377349E-2</v>
      </c>
      <c r="H67" s="24">
        <v>6.4876730088533854E-2</v>
      </c>
      <c r="I67" s="24">
        <v>6.3164238400590558E-2</v>
      </c>
      <c r="J67" s="24">
        <v>5.9603900620944804E-2</v>
      </c>
      <c r="K67" s="24">
        <v>6.3992063762139506E-2</v>
      </c>
      <c r="L67" s="24">
        <v>6.9108707929721708E-2</v>
      </c>
      <c r="M67" s="24">
        <v>6.6456988838233533E-2</v>
      </c>
      <c r="N67" s="24">
        <v>6.6821780723766086E-2</v>
      </c>
      <c r="O67" s="24">
        <v>6.6315874499173949E-2</v>
      </c>
      <c r="P67" s="24">
        <v>6.2303156890311059E-2</v>
      </c>
      <c r="Q67" s="24">
        <v>5.902435130174067E-2</v>
      </c>
      <c r="R67" s="24">
        <v>6.1492904547795789E-2</v>
      </c>
      <c r="S67" s="24">
        <v>5.9163958029471185E-2</v>
      </c>
      <c r="T67" s="24">
        <v>6.0686750420797207E-2</v>
      </c>
      <c r="U67" s="24">
        <v>6.6113615819157867E-2</v>
      </c>
      <c r="V67" s="24">
        <v>7.9116853047085017E-2</v>
      </c>
      <c r="W67" s="24">
        <v>7.5139097799635915E-2</v>
      </c>
      <c r="X67" s="24">
        <v>7.7563156362105659E-2</v>
      </c>
      <c r="Y67" s="24">
        <v>8.9644664512277109E-2</v>
      </c>
      <c r="Z67" s="24">
        <v>9.1184883093286886E-2</v>
      </c>
      <c r="AA67" s="24">
        <v>9.1211869227211625E-2</v>
      </c>
      <c r="AB67" s="24">
        <v>9.1081126153433389E-2</v>
      </c>
      <c r="AC67" s="24">
        <v>8.66355908159398E-2</v>
      </c>
      <c r="AD67" s="24">
        <v>9.4685125007420948E-2</v>
      </c>
      <c r="AE67" s="24">
        <v>9.3253504616431698E-2</v>
      </c>
      <c r="AF67" s="24">
        <v>9.2131679331615327E-2</v>
      </c>
      <c r="AG67" s="24">
        <v>9.7080837578598617E-2</v>
      </c>
      <c r="AH67" s="24">
        <v>8.8097631007513486E-2</v>
      </c>
      <c r="AI67" s="24">
        <v>9.868835615236185E-2</v>
      </c>
      <c r="AJ67" s="24">
        <v>0.10404252292581281</v>
      </c>
      <c r="AK67" s="24">
        <v>0.10563223304950865</v>
      </c>
      <c r="AL67" s="24">
        <v>9.7270505831888301E-2</v>
      </c>
      <c r="AM67" s="24">
        <v>5.3593104842520778E-2</v>
      </c>
      <c r="AN67" s="24">
        <v>8.0998729840500813E-2</v>
      </c>
      <c r="AO67" s="24">
        <v>9.1621368361261918E-2</v>
      </c>
      <c r="AP67" s="24">
        <v>8.7266137019808246E-2</v>
      </c>
      <c r="AQ67" s="24">
        <v>9.0385290963648529E-2</v>
      </c>
      <c r="AR67" s="24">
        <v>8.669680775726471E-2</v>
      </c>
      <c r="AS67" s="24">
        <v>8.3390861855758031E-2</v>
      </c>
      <c r="AT67" s="24">
        <v>8.523030338977354E-2</v>
      </c>
      <c r="AU67" s="24">
        <v>8.7093267947146141E-2</v>
      </c>
      <c r="AV67" s="24">
        <v>8.2904381733053797E-2</v>
      </c>
      <c r="AW67" s="24">
        <v>8.4176449466914202E-2</v>
      </c>
      <c r="AX67" s="24">
        <v>8.5569748707366181E-2</v>
      </c>
      <c r="AY67" s="24">
        <v>8.5965344634272606E-2</v>
      </c>
      <c r="AZ67" s="24">
        <v>8.3174049331551647E-2</v>
      </c>
      <c r="BA67" s="24">
        <v>8.1830670829000571E-2</v>
      </c>
      <c r="BB67" s="24">
        <v>8.3436414060773734E-2</v>
      </c>
      <c r="BC67" s="24">
        <v>7.6306326726396576E-2</v>
      </c>
      <c r="BD67" s="91"/>
    </row>
    <row r="68" spans="1:56" s="103" customFormat="1" ht="15.75" thickBot="1" x14ac:dyDescent="0.3">
      <c r="A68" s="114" t="s">
        <v>106</v>
      </c>
      <c r="B68" s="115" t="s">
        <v>107</v>
      </c>
      <c r="C68" s="23">
        <v>1.4873696866245142E-2</v>
      </c>
      <c r="D68" s="23">
        <v>1.486663074939013E-2</v>
      </c>
      <c r="E68" s="23">
        <v>1.5198899803868501E-2</v>
      </c>
      <c r="F68" s="23">
        <v>1.6027180146815548E-2</v>
      </c>
      <c r="G68" s="23">
        <v>1.3906987064070547E-2</v>
      </c>
      <c r="H68" s="23">
        <v>1.4581783800640588E-2</v>
      </c>
      <c r="I68" s="23">
        <v>1.4036677379171145E-2</v>
      </c>
      <c r="J68" s="23">
        <v>1.3512073965161957E-2</v>
      </c>
      <c r="K68" s="23">
        <v>1.408042031831944E-2</v>
      </c>
      <c r="L68" s="23">
        <v>1.4204784342068967E-2</v>
      </c>
      <c r="M68" s="23">
        <v>1.4941679125078097E-2</v>
      </c>
      <c r="N68" s="23">
        <v>1.7029003635086831E-2</v>
      </c>
      <c r="O68" s="23">
        <v>1.6809001377805353E-2</v>
      </c>
      <c r="P68" s="23">
        <v>1.7104556886536719E-2</v>
      </c>
      <c r="Q68" s="23">
        <v>1.5483114464323286E-2</v>
      </c>
      <c r="R68" s="23">
        <v>1.5980092861582557E-2</v>
      </c>
      <c r="S68" s="23">
        <v>1.646305523194894E-2</v>
      </c>
      <c r="T68" s="23">
        <v>1.6854123237960986E-2</v>
      </c>
      <c r="U68" s="23">
        <v>1.9738323433781159E-2</v>
      </c>
      <c r="V68" s="23">
        <v>1.7457980453860853E-2</v>
      </c>
      <c r="W68" s="23">
        <v>1.8028787531258628E-2</v>
      </c>
      <c r="X68" s="23">
        <v>1.6752807924926286E-2</v>
      </c>
      <c r="Y68" s="23">
        <v>1.7604143888812925E-2</v>
      </c>
      <c r="Z68" s="23">
        <v>1.8942711703172035E-2</v>
      </c>
      <c r="AA68" s="23">
        <v>1.8752702500851558E-2</v>
      </c>
      <c r="AB68" s="23">
        <v>2.05786268254648E-2</v>
      </c>
      <c r="AC68" s="23">
        <v>1.8626478393364333E-2</v>
      </c>
      <c r="AD68" s="23">
        <v>1.6574263424021948E-2</v>
      </c>
      <c r="AE68" s="23">
        <v>1.8902732921328481E-2</v>
      </c>
      <c r="AF68" s="23">
        <v>1.9869887042528848E-2</v>
      </c>
      <c r="AG68" s="23">
        <v>1.8740716083048319E-2</v>
      </c>
      <c r="AH68" s="23">
        <v>1.9142927604087347E-2</v>
      </c>
      <c r="AI68" s="23">
        <v>2.0980487114545213E-2</v>
      </c>
      <c r="AJ68" s="23">
        <v>2.0162360226020127E-2</v>
      </c>
      <c r="AK68" s="23">
        <v>2.0171709646426804E-2</v>
      </c>
      <c r="AL68" s="23">
        <v>2.1015424220518792E-2</v>
      </c>
      <c r="AM68" s="23">
        <v>1.4163652089824402E-2</v>
      </c>
      <c r="AN68" s="23">
        <v>1.2909819353196204E-2</v>
      </c>
      <c r="AO68" s="23">
        <v>1.7616821680644261E-2</v>
      </c>
      <c r="AP68" s="23">
        <v>1.6049444031927661E-2</v>
      </c>
      <c r="AQ68" s="23">
        <v>1.4285719786982358E-2</v>
      </c>
      <c r="AR68" s="23">
        <v>1.6025389118094032E-2</v>
      </c>
      <c r="AS68" s="23">
        <v>1.6887503300493507E-2</v>
      </c>
      <c r="AT68" s="23">
        <v>1.9084821441543501E-2</v>
      </c>
      <c r="AU68" s="23">
        <v>1.9361400834520728E-2</v>
      </c>
      <c r="AV68" s="23">
        <v>1.7957786581612904E-2</v>
      </c>
      <c r="AW68" s="23">
        <v>1.9290692495640277E-2</v>
      </c>
      <c r="AX68" s="23">
        <v>1.9157233681730494E-2</v>
      </c>
      <c r="AY68" s="23">
        <v>1.9781758536841342E-2</v>
      </c>
      <c r="AZ68" s="23">
        <v>1.8907910544544722E-2</v>
      </c>
      <c r="BA68" s="23">
        <v>1.7862752747730283E-2</v>
      </c>
      <c r="BB68" s="23">
        <v>1.6986571505763097E-2</v>
      </c>
      <c r="BC68" s="23">
        <v>1.6806790397425921E-2</v>
      </c>
      <c r="BD68" s="87"/>
    </row>
    <row r="69" spans="1:56" s="103" customFormat="1" ht="15.75" thickBot="1" x14ac:dyDescent="0.3">
      <c r="A69" s="114" t="s">
        <v>108</v>
      </c>
      <c r="B69" s="115" t="s">
        <v>12</v>
      </c>
      <c r="C69" s="23">
        <v>2.238339299506133E-2</v>
      </c>
      <c r="D69" s="23">
        <v>2.2796957690409389E-2</v>
      </c>
      <c r="E69" s="23">
        <v>2.3236971233024355E-2</v>
      </c>
      <c r="F69" s="23">
        <v>1.8352954798302519E-2</v>
      </c>
      <c r="G69" s="23">
        <v>1.9787116267889142E-2</v>
      </c>
      <c r="H69" s="23">
        <v>1.9056004082912106E-2</v>
      </c>
      <c r="I69" s="23">
        <v>1.8811096698110305E-2</v>
      </c>
      <c r="J69" s="23">
        <v>1.8084316392605417E-2</v>
      </c>
      <c r="K69" s="23">
        <v>1.8689421234995847E-2</v>
      </c>
      <c r="L69" s="23">
        <v>1.9513309884778823E-2</v>
      </c>
      <c r="M69" s="23">
        <v>2.1349451715082669E-2</v>
      </c>
      <c r="N69" s="23">
        <v>2.3960351955474211E-2</v>
      </c>
      <c r="O69" s="23">
        <v>2.2269538258336639E-2</v>
      </c>
      <c r="P69" s="23">
        <v>2.6037188802368997E-2</v>
      </c>
      <c r="Q69" s="23">
        <v>2.3995604353542227E-2</v>
      </c>
      <c r="R69" s="23">
        <v>3.0303761947247907E-2</v>
      </c>
      <c r="S69" s="23">
        <v>2.512459089912699E-2</v>
      </c>
      <c r="T69" s="23">
        <v>2.3022506302737021E-2</v>
      </c>
      <c r="U69" s="23">
        <v>2.614127325171552E-2</v>
      </c>
      <c r="V69" s="23">
        <v>2.7248840687794977E-2</v>
      </c>
      <c r="W69" s="23">
        <v>3.0035638419823173E-2</v>
      </c>
      <c r="X69" s="23">
        <v>3.1983693606558131E-2</v>
      </c>
      <c r="Y69" s="23">
        <v>3.5351083995230008E-2</v>
      </c>
      <c r="Z69" s="23">
        <v>4.0142497406669315E-2</v>
      </c>
      <c r="AA69" s="23">
        <v>3.6735753746812351E-2</v>
      </c>
      <c r="AB69" s="23">
        <v>4.6242130973931331E-2</v>
      </c>
      <c r="AC69" s="23">
        <v>4.5568458103785181E-2</v>
      </c>
      <c r="AD69" s="23">
        <v>3.6592421322920066E-2</v>
      </c>
      <c r="AE69" s="23">
        <v>4.2633120569598386E-2</v>
      </c>
      <c r="AF69" s="23">
        <v>4.0820090202178784E-2</v>
      </c>
      <c r="AG69" s="23">
        <v>3.7151898061578169E-2</v>
      </c>
      <c r="AH69" s="23">
        <v>3.1538286585762937E-2</v>
      </c>
      <c r="AI69" s="23">
        <v>3.6537138394865679E-2</v>
      </c>
      <c r="AJ69" s="23">
        <v>3.545204363696404E-2</v>
      </c>
      <c r="AK69" s="23">
        <v>3.5282705272360847E-2</v>
      </c>
      <c r="AL69" s="23">
        <v>3.4292395524003413E-2</v>
      </c>
      <c r="AM69" s="23">
        <v>2.3048347422357431E-2</v>
      </c>
      <c r="AN69" s="23">
        <v>3.0963683857262694E-2</v>
      </c>
      <c r="AO69" s="23">
        <v>4.2586345432478287E-2</v>
      </c>
      <c r="AP69" s="23">
        <v>5.4534286174142854E-2</v>
      </c>
      <c r="AQ69" s="23">
        <v>4.9588171799718542E-2</v>
      </c>
      <c r="AR69" s="23">
        <v>4.6799884397148737E-2</v>
      </c>
      <c r="AS69" s="23">
        <v>4.954761471866885E-2</v>
      </c>
      <c r="AT69" s="23">
        <v>4.9780315520819476E-2</v>
      </c>
      <c r="AU69" s="23">
        <v>5.1903008364483527E-2</v>
      </c>
      <c r="AV69" s="23">
        <v>5.0795780927666109E-2</v>
      </c>
      <c r="AW69" s="23">
        <v>5.3686702504835794E-2</v>
      </c>
      <c r="AX69" s="23">
        <v>5.4482014675328261E-2</v>
      </c>
      <c r="AY69" s="23">
        <v>6.0045346726780344E-2</v>
      </c>
      <c r="AZ69" s="23">
        <v>5.8331682936473173E-2</v>
      </c>
      <c r="BA69" s="23">
        <v>5.1504854978533014E-2</v>
      </c>
      <c r="BB69" s="23">
        <v>4.6009822935176171E-2</v>
      </c>
      <c r="BC69" s="23">
        <v>4.2599186201962687E-2</v>
      </c>
      <c r="BD69" s="87"/>
    </row>
    <row r="70" spans="1:56" s="103" customFormat="1" ht="15.75" thickBot="1" x14ac:dyDescent="0.3">
      <c r="A70" s="114" t="s">
        <v>109</v>
      </c>
      <c r="B70" s="115" t="s">
        <v>13</v>
      </c>
      <c r="C70" s="23">
        <v>6.3460636305829052E-3</v>
      </c>
      <c r="D70" s="23">
        <v>5.9412856589543261E-3</v>
      </c>
      <c r="E70" s="23">
        <v>6.9200453406512014E-3</v>
      </c>
      <c r="F70" s="23">
        <v>7.5632010197171813E-3</v>
      </c>
      <c r="G70" s="23">
        <v>6.8201862502208161E-3</v>
      </c>
      <c r="H70" s="23">
        <v>6.4917941026321107E-3</v>
      </c>
      <c r="I70" s="23">
        <v>5.271868812675236E-3</v>
      </c>
      <c r="J70" s="23">
        <v>6.2589352770718032E-3</v>
      </c>
      <c r="K70" s="23">
        <v>6.3839537408719909E-3</v>
      </c>
      <c r="L70" s="23">
        <v>5.5490317050101443E-3</v>
      </c>
      <c r="M70" s="23">
        <v>5.5850543363663782E-3</v>
      </c>
      <c r="N70" s="23">
        <v>5.5164658269791379E-3</v>
      </c>
      <c r="O70" s="23">
        <v>5.7003636688704286E-3</v>
      </c>
      <c r="P70" s="23">
        <v>6.2519183223343142E-3</v>
      </c>
      <c r="Q70" s="23">
        <v>6.7269876917764732E-3</v>
      </c>
      <c r="R70" s="23">
        <v>6.9207244889291104E-3</v>
      </c>
      <c r="S70" s="23">
        <v>7.4600204599823503E-3</v>
      </c>
      <c r="T70" s="23">
        <v>7.1048033833980414E-3</v>
      </c>
      <c r="U70" s="23">
        <v>6.4297624745069436E-3</v>
      </c>
      <c r="V70" s="23">
        <v>7.241142108131992E-3</v>
      </c>
      <c r="W70" s="23">
        <v>9.3234731848623031E-3</v>
      </c>
      <c r="X70" s="23">
        <v>7.3816705337154016E-3</v>
      </c>
      <c r="Y70" s="23">
        <v>7.413583843192185E-3</v>
      </c>
      <c r="Z70" s="23">
        <v>8.1754787802377441E-3</v>
      </c>
      <c r="AA70" s="23">
        <v>8.0488565205129991E-3</v>
      </c>
      <c r="AB70" s="23">
        <v>8.569329081612391E-3</v>
      </c>
      <c r="AC70" s="23">
        <v>7.5412503811163514E-3</v>
      </c>
      <c r="AD70" s="23">
        <v>9.1541217944593051E-3</v>
      </c>
      <c r="AE70" s="23">
        <v>7.6966920890332441E-3</v>
      </c>
      <c r="AF70" s="23">
        <v>7.4501667002558856E-3</v>
      </c>
      <c r="AG70" s="23">
        <v>7.7975087534989922E-3</v>
      </c>
      <c r="AH70" s="23">
        <v>6.9805768625593092E-3</v>
      </c>
      <c r="AI70" s="23">
        <v>7.0875978116727379E-3</v>
      </c>
      <c r="AJ70" s="23">
        <v>6.839926035561346E-3</v>
      </c>
      <c r="AK70" s="23">
        <v>7.1445222108712392E-3</v>
      </c>
      <c r="AL70" s="23">
        <v>7.9326318014846658E-3</v>
      </c>
      <c r="AM70" s="23">
        <v>1.6312365480583859E-3</v>
      </c>
      <c r="AN70" s="23">
        <v>1.7913679457188592E-3</v>
      </c>
      <c r="AO70" s="23">
        <v>3.462255783751261E-3</v>
      </c>
      <c r="AP70" s="23">
        <v>3.8762687321376396E-3</v>
      </c>
      <c r="AQ70" s="23">
        <v>3.8434214402670308E-3</v>
      </c>
      <c r="AR70" s="23">
        <v>3.9996112312069365E-3</v>
      </c>
      <c r="AS70" s="23">
        <v>6.5923308752406972E-3</v>
      </c>
      <c r="AT70" s="23">
        <v>7.2057082632118836E-3</v>
      </c>
      <c r="AU70" s="23">
        <v>8.1890679933805024E-3</v>
      </c>
      <c r="AV70" s="23">
        <v>6.9234007481848115E-3</v>
      </c>
      <c r="AW70" s="23">
        <v>5.2051592580919749E-3</v>
      </c>
      <c r="AX70" s="23">
        <v>6.6156189651351439E-3</v>
      </c>
      <c r="AY70" s="23">
        <v>6.7213707419000361E-3</v>
      </c>
      <c r="AZ70" s="23">
        <v>6.7405334773274605E-3</v>
      </c>
      <c r="BA70" s="23">
        <v>6.8628193489552103E-3</v>
      </c>
      <c r="BB70" s="23">
        <v>6.6987520386099118E-3</v>
      </c>
      <c r="BC70" s="23">
        <v>5.9370004050446007E-3</v>
      </c>
      <c r="BD70" s="87"/>
    </row>
    <row r="71" spans="1:56" s="103" customFormat="1" ht="15.75" thickBot="1" x14ac:dyDescent="0.3">
      <c r="A71" s="114" t="s">
        <v>110</v>
      </c>
      <c r="B71" s="115" t="s">
        <v>14</v>
      </c>
      <c r="C71" s="23" t="s">
        <v>315</v>
      </c>
      <c r="D71" s="23" t="s">
        <v>315</v>
      </c>
      <c r="E71" s="23" t="s">
        <v>315</v>
      </c>
      <c r="F71" s="23" t="s">
        <v>315</v>
      </c>
      <c r="G71" s="23" t="s">
        <v>315</v>
      </c>
      <c r="H71" s="23" t="s">
        <v>315</v>
      </c>
      <c r="I71" s="23" t="s">
        <v>315</v>
      </c>
      <c r="J71" s="23" t="s">
        <v>315</v>
      </c>
      <c r="K71" s="23" t="s">
        <v>315</v>
      </c>
      <c r="L71" s="23" t="s">
        <v>315</v>
      </c>
      <c r="M71" s="23" t="s">
        <v>315</v>
      </c>
      <c r="N71" s="23" t="s">
        <v>315</v>
      </c>
      <c r="O71" s="23" t="s">
        <v>315</v>
      </c>
      <c r="P71" s="23" t="s">
        <v>315</v>
      </c>
      <c r="Q71" s="23" t="s">
        <v>315</v>
      </c>
      <c r="R71" s="23" t="s">
        <v>315</v>
      </c>
      <c r="S71" s="23" t="s">
        <v>315</v>
      </c>
      <c r="T71" s="23" t="s">
        <v>315</v>
      </c>
      <c r="U71" s="23" t="s">
        <v>315</v>
      </c>
      <c r="V71" s="23" t="s">
        <v>315</v>
      </c>
      <c r="W71" s="23" t="s">
        <v>315</v>
      </c>
      <c r="X71" s="23" t="s">
        <v>315</v>
      </c>
      <c r="Y71" s="23" t="s">
        <v>315</v>
      </c>
      <c r="Z71" s="23" t="s">
        <v>315</v>
      </c>
      <c r="AA71" s="23" t="s">
        <v>315</v>
      </c>
      <c r="AB71" s="23" t="s">
        <v>315</v>
      </c>
      <c r="AC71" s="23" t="s">
        <v>315</v>
      </c>
      <c r="AD71" s="23" t="s">
        <v>315</v>
      </c>
      <c r="AE71" s="23" t="s">
        <v>315</v>
      </c>
      <c r="AF71" s="23" t="s">
        <v>315</v>
      </c>
      <c r="AG71" s="23" t="s">
        <v>315</v>
      </c>
      <c r="AH71" s="23" t="s">
        <v>315</v>
      </c>
      <c r="AI71" s="23" t="s">
        <v>315</v>
      </c>
      <c r="AJ71" s="23" t="s">
        <v>315</v>
      </c>
      <c r="AK71" s="23" t="s">
        <v>315</v>
      </c>
      <c r="AL71" s="23" t="s">
        <v>315</v>
      </c>
      <c r="AM71" s="23" t="s">
        <v>315</v>
      </c>
      <c r="AN71" s="23" t="s">
        <v>315</v>
      </c>
      <c r="AO71" s="23" t="s">
        <v>315</v>
      </c>
      <c r="AP71" s="23" t="s">
        <v>315</v>
      </c>
      <c r="AQ71" s="23" t="s">
        <v>315</v>
      </c>
      <c r="AR71" s="23" t="s">
        <v>315</v>
      </c>
      <c r="AS71" s="23" t="s">
        <v>315</v>
      </c>
      <c r="AT71" s="23" t="s">
        <v>315</v>
      </c>
      <c r="AU71" s="23" t="s">
        <v>315</v>
      </c>
      <c r="AV71" s="23" t="s">
        <v>315</v>
      </c>
      <c r="AW71" s="23" t="s">
        <v>315</v>
      </c>
      <c r="AX71" s="23" t="s">
        <v>315</v>
      </c>
      <c r="AY71" s="23" t="s">
        <v>315</v>
      </c>
      <c r="AZ71" s="23" t="s">
        <v>315</v>
      </c>
      <c r="BA71" s="23" t="s">
        <v>315</v>
      </c>
      <c r="BB71" s="23" t="s">
        <v>315</v>
      </c>
      <c r="BC71" s="23" t="s">
        <v>315</v>
      </c>
      <c r="BD71" s="87"/>
    </row>
    <row r="72" spans="1:56" s="103" customFormat="1" ht="15.75" thickBot="1" x14ac:dyDescent="0.3">
      <c r="A72" s="114" t="s">
        <v>111</v>
      </c>
      <c r="B72" s="115" t="s">
        <v>112</v>
      </c>
      <c r="C72" s="23">
        <v>4.9251796486584022E-3</v>
      </c>
      <c r="D72" s="23">
        <v>4.0774982058626877E-3</v>
      </c>
      <c r="E72" s="23">
        <v>4.3169894476030269E-3</v>
      </c>
      <c r="F72" s="23">
        <v>4.170003925129416E-3</v>
      </c>
      <c r="G72" s="23">
        <v>3.1084514683462085E-3</v>
      </c>
      <c r="H72" s="23">
        <v>2.9491708867286728E-3</v>
      </c>
      <c r="I72" s="23">
        <v>2.2516689505908557E-3</v>
      </c>
      <c r="J72" s="23">
        <v>2.864800489012474E-3</v>
      </c>
      <c r="K72" s="23">
        <v>3.1328609872047137E-3</v>
      </c>
      <c r="L72" s="23">
        <v>3.4701032875675292E-3</v>
      </c>
      <c r="M72" s="23">
        <v>2.5512963285590231E-3</v>
      </c>
      <c r="N72" s="23">
        <v>5.5160904757261212E-3</v>
      </c>
      <c r="O72" s="23">
        <v>5.6614012513734333E-3</v>
      </c>
      <c r="P72" s="23">
        <v>5.6674531496883097E-3</v>
      </c>
      <c r="Q72" s="23">
        <v>3.4943067955764164E-3</v>
      </c>
      <c r="R72" s="23">
        <v>4.5765923976182118E-3</v>
      </c>
      <c r="S72" s="23">
        <v>6.2747969731590759E-3</v>
      </c>
      <c r="T72" s="23">
        <v>5.8275467884915996E-3</v>
      </c>
      <c r="U72" s="23">
        <v>5.7095954389716139E-3</v>
      </c>
      <c r="V72" s="23">
        <v>6.2100607006142609E-3</v>
      </c>
      <c r="W72" s="23">
        <v>7.3374904651295307E-3</v>
      </c>
      <c r="X72" s="23">
        <v>5.4021899458555197E-3</v>
      </c>
      <c r="Y72" s="23">
        <v>7.8611853628912012E-3</v>
      </c>
      <c r="Z72" s="23">
        <v>8.5402169345426895E-3</v>
      </c>
      <c r="AA72" s="23">
        <v>7.2728810823107183E-3</v>
      </c>
      <c r="AB72" s="23">
        <v>6.0740444703710423E-3</v>
      </c>
      <c r="AC72" s="23">
        <v>3.8501905188943783E-3</v>
      </c>
      <c r="AD72" s="23">
        <v>5.1726462677258531E-3</v>
      </c>
      <c r="AE72" s="23">
        <v>3.8833318809615492E-3</v>
      </c>
      <c r="AF72" s="23">
        <v>4.8556832691553815E-3</v>
      </c>
      <c r="AG72" s="23">
        <v>6.1725401459396916E-3</v>
      </c>
      <c r="AH72" s="23">
        <v>6.4853936929671809E-3</v>
      </c>
      <c r="AI72" s="23">
        <v>6.9003821589309214E-3</v>
      </c>
      <c r="AJ72" s="23">
        <v>6.4519007242662026E-3</v>
      </c>
      <c r="AK72" s="23">
        <v>6.7758845207746676E-3</v>
      </c>
      <c r="AL72" s="23">
        <v>6.4916430060945841E-3</v>
      </c>
      <c r="AM72" s="23">
        <v>4.3454999686851356E-3</v>
      </c>
      <c r="AN72" s="23">
        <v>3.8813933781434644E-3</v>
      </c>
      <c r="AO72" s="23">
        <v>3.1065868579294017E-3</v>
      </c>
      <c r="AP72" s="23">
        <v>3.826172864158278E-3</v>
      </c>
      <c r="AQ72" s="23">
        <v>7.0547965326585816E-3</v>
      </c>
      <c r="AR72" s="23">
        <v>7.5385028616189549E-3</v>
      </c>
      <c r="AS72" s="23">
        <v>3.1727003568550595E-3</v>
      </c>
      <c r="AT72" s="23">
        <v>3.9303144989877806E-3</v>
      </c>
      <c r="AU72" s="23">
        <v>4.6952038129675086E-3</v>
      </c>
      <c r="AV72" s="23">
        <v>5.3199376757486214E-3</v>
      </c>
      <c r="AW72" s="23">
        <v>7.2802130176112274E-3</v>
      </c>
      <c r="AX72" s="23">
        <v>6.8470792072543238E-3</v>
      </c>
      <c r="AY72" s="23">
        <v>6.0157303135589925E-3</v>
      </c>
      <c r="AZ72" s="23">
        <v>4.8248750436466186E-3</v>
      </c>
      <c r="BA72" s="23">
        <v>4.5104370870290523E-3</v>
      </c>
      <c r="BB72" s="23">
        <v>5.0123026586766286E-3</v>
      </c>
      <c r="BC72" s="23">
        <v>4.8666380397434685E-3</v>
      </c>
      <c r="BD72" s="87"/>
    </row>
    <row r="73" spans="1:56" s="103" customFormat="1" ht="15.75" thickBot="1" x14ac:dyDescent="0.3">
      <c r="A73" s="114" t="s">
        <v>113</v>
      </c>
      <c r="B73" s="115" t="s">
        <v>114</v>
      </c>
      <c r="C73" s="23">
        <v>1.0704257235041674E-2</v>
      </c>
      <c r="D73" s="23">
        <v>1.1547914761460259E-2</v>
      </c>
      <c r="E73" s="23">
        <v>8.7465813341673151E-3</v>
      </c>
      <c r="F73" s="23">
        <v>1.0475604164407196E-2</v>
      </c>
      <c r="G73" s="23">
        <v>7.9823436858993419E-3</v>
      </c>
      <c r="H73" s="23">
        <v>7.2612804930498971E-3</v>
      </c>
      <c r="I73" s="23">
        <v>9.7345307462946874E-3</v>
      </c>
      <c r="J73" s="23">
        <v>1.2841933190595076E-2</v>
      </c>
      <c r="K73" s="23">
        <v>1.3306369625893075E-2</v>
      </c>
      <c r="L73" s="23">
        <v>1.6537653691283467E-2</v>
      </c>
      <c r="M73" s="23">
        <v>1.1623395727320952E-2</v>
      </c>
      <c r="N73" s="23">
        <v>1.543081405131507E-2</v>
      </c>
      <c r="O73" s="23">
        <v>1.2608393217742006E-2</v>
      </c>
      <c r="P73" s="23">
        <v>1.2680418801978932E-2</v>
      </c>
      <c r="Q73" s="23">
        <v>7.2472885759394734E-3</v>
      </c>
      <c r="R73" s="23">
        <v>1.0977533191335515E-2</v>
      </c>
      <c r="S73" s="23">
        <v>1.6371383378256686E-2</v>
      </c>
      <c r="T73" s="23">
        <v>1.2371346590700879E-2</v>
      </c>
      <c r="U73" s="23">
        <v>1.3530926817917906E-2</v>
      </c>
      <c r="V73" s="23">
        <v>1.0580528804758488E-2</v>
      </c>
      <c r="W73" s="23">
        <v>1.8888516332322264E-2</v>
      </c>
      <c r="X73" s="23">
        <v>1.5704653961868993E-2</v>
      </c>
      <c r="Y73" s="23">
        <v>1.7948201159131903E-2</v>
      </c>
      <c r="Z73" s="23">
        <v>1.7383579264291779E-2</v>
      </c>
      <c r="AA73" s="23">
        <v>1.3365469546820987E-2</v>
      </c>
      <c r="AB73" s="23">
        <v>1.5854092971199798E-2</v>
      </c>
      <c r="AC73" s="23">
        <v>1.9633196636433065E-2</v>
      </c>
      <c r="AD73" s="23">
        <v>2.3583908520819666E-2</v>
      </c>
      <c r="AE73" s="23">
        <v>2.2800493350869203E-2</v>
      </c>
      <c r="AF73" s="23">
        <v>2.2584838668291991E-2</v>
      </c>
      <c r="AG73" s="23">
        <v>1.9965119732118553E-2</v>
      </c>
      <c r="AH73" s="23">
        <v>1.7085325592518609E-2</v>
      </c>
      <c r="AI73" s="23">
        <v>1.5870296728409089E-2</v>
      </c>
      <c r="AJ73" s="23">
        <v>1.4784920520673692E-2</v>
      </c>
      <c r="AK73" s="23">
        <v>1.4880889437305537E-2</v>
      </c>
      <c r="AL73" s="23">
        <v>1.5693382661824764E-2</v>
      </c>
      <c r="AM73" s="23">
        <v>9.3593042880795122E-3</v>
      </c>
      <c r="AN73" s="23">
        <v>1.1645623951298983E-2</v>
      </c>
      <c r="AO73" s="23">
        <v>1.207954764448722E-2</v>
      </c>
      <c r="AP73" s="23">
        <v>1.2685805700952246E-2</v>
      </c>
      <c r="AQ73" s="23">
        <v>1.2200845922961513E-2</v>
      </c>
      <c r="AR73" s="23">
        <v>1.578175366280431E-2</v>
      </c>
      <c r="AS73" s="23">
        <v>1.456219372823662E-2</v>
      </c>
      <c r="AT73" s="23">
        <v>1.6295240039936338E-2</v>
      </c>
      <c r="AU73" s="23">
        <v>8.3101533370533512E-3</v>
      </c>
      <c r="AV73" s="23">
        <v>9.5417191286225542E-3</v>
      </c>
      <c r="AW73" s="23">
        <v>9.2386637650938418E-3</v>
      </c>
      <c r="AX73" s="23">
        <v>1.0051496520486465E-2</v>
      </c>
      <c r="AY73" s="23">
        <v>1.0528469826364965E-2</v>
      </c>
      <c r="AZ73" s="23">
        <v>1.0823264246084291E-2</v>
      </c>
      <c r="BA73" s="23">
        <v>1.2750457772001268E-2</v>
      </c>
      <c r="BB73" s="23">
        <v>1.5016549375720349E-2</v>
      </c>
      <c r="BC73" s="23">
        <v>1.4341195782737886E-2</v>
      </c>
      <c r="BD73" s="87"/>
    </row>
    <row r="74" spans="1:56" s="103" customFormat="1" ht="15.75" thickBot="1" x14ac:dyDescent="0.3">
      <c r="A74" s="114" t="s">
        <v>115</v>
      </c>
      <c r="B74" s="115" t="s">
        <v>17</v>
      </c>
      <c r="C74" s="23">
        <v>2.0705668886905264E-2</v>
      </c>
      <c r="D74" s="23">
        <v>1.7740426973921617E-2</v>
      </c>
      <c r="E74" s="23">
        <v>1.8155418089410711E-2</v>
      </c>
      <c r="F74" s="23">
        <v>2.0753888295399418E-2</v>
      </c>
      <c r="G74" s="23">
        <v>2.1810101177576716E-2</v>
      </c>
      <c r="H74" s="23">
        <v>1.4839080261090541E-2</v>
      </c>
      <c r="I74" s="23">
        <v>1.3443338327400441E-2</v>
      </c>
      <c r="J74" s="23">
        <v>1.2090409913205634E-2</v>
      </c>
      <c r="K74" s="23">
        <v>1.1716076521714662E-2</v>
      </c>
      <c r="L74" s="23">
        <v>1.1809355425183569E-2</v>
      </c>
      <c r="M74" s="23">
        <v>1.305437444758268E-2</v>
      </c>
      <c r="N74" s="23">
        <v>1.2575987553894094E-2</v>
      </c>
      <c r="O74" s="23">
        <v>1.3599238295168049E-2</v>
      </c>
      <c r="P74" s="23">
        <v>1.3655016765586614E-2</v>
      </c>
      <c r="Q74" s="23">
        <v>1.5183797748417435E-2</v>
      </c>
      <c r="R74" s="23">
        <v>1.3835533831422922E-2</v>
      </c>
      <c r="S74" s="23">
        <v>1.3770757318489424E-2</v>
      </c>
      <c r="T74" s="23">
        <v>1.2766263198632393E-2</v>
      </c>
      <c r="U74" s="23">
        <v>1.3963075292783341E-2</v>
      </c>
      <c r="V74" s="23">
        <v>1.7058500721662397E-2</v>
      </c>
      <c r="W74" s="23">
        <v>1.5861024158002418E-2</v>
      </c>
      <c r="X74" s="23">
        <v>1.7284528115812912E-2</v>
      </c>
      <c r="Y74" s="23">
        <v>1.8373688463221665E-2</v>
      </c>
      <c r="Z74" s="23">
        <v>1.8904051548556594E-2</v>
      </c>
      <c r="AA74" s="23">
        <v>2.5029484675911418E-2</v>
      </c>
      <c r="AB74" s="23">
        <v>2.7188916961274474E-2</v>
      </c>
      <c r="AC74" s="23">
        <v>2.6476773834327574E-2</v>
      </c>
      <c r="AD74" s="23">
        <v>2.6353631953889779E-2</v>
      </c>
      <c r="AE74" s="23">
        <v>2.8418303804285883E-2</v>
      </c>
      <c r="AF74" s="23">
        <v>2.8271778116662837E-2</v>
      </c>
      <c r="AG74" s="23">
        <v>3.1735833038490473E-2</v>
      </c>
      <c r="AH74" s="23">
        <v>3.0186540305874299E-2</v>
      </c>
      <c r="AI74" s="23">
        <v>3.1261948906387421E-2</v>
      </c>
      <c r="AJ74" s="23">
        <v>3.1039679142415268E-2</v>
      </c>
      <c r="AK74" s="23">
        <v>3.4094214365454512E-2</v>
      </c>
      <c r="AL74" s="23">
        <v>3.3562204935859138E-2</v>
      </c>
      <c r="AM74" s="23">
        <v>2.6723385045442704E-2</v>
      </c>
      <c r="AN74" s="23">
        <v>2.8366961183326947E-2</v>
      </c>
      <c r="AO74" s="23">
        <v>3.0975362318128617E-2</v>
      </c>
      <c r="AP74" s="23">
        <v>3.250003348326342E-2</v>
      </c>
      <c r="AQ74" s="23">
        <v>3.4334225005290986E-2</v>
      </c>
      <c r="AR74" s="23">
        <v>3.9521543431361918E-2</v>
      </c>
      <c r="AS74" s="23">
        <v>3.2859127261562558E-2</v>
      </c>
      <c r="AT74" s="23">
        <v>3.4322475235777139E-2</v>
      </c>
      <c r="AU74" s="23">
        <v>3.3618170491498234E-2</v>
      </c>
      <c r="AV74" s="23">
        <v>3.3662361737309993E-2</v>
      </c>
      <c r="AW74" s="23">
        <v>3.1024815253833438E-2</v>
      </c>
      <c r="AX74" s="23">
        <v>2.9477944885072202E-2</v>
      </c>
      <c r="AY74" s="23">
        <v>2.6533433757023786E-2</v>
      </c>
      <c r="AZ74" s="23">
        <v>2.5153631901359538E-2</v>
      </c>
      <c r="BA74" s="23">
        <v>2.6001300821123827E-2</v>
      </c>
      <c r="BB74" s="23">
        <v>2.4901251118070209E-2</v>
      </c>
      <c r="BC74" s="23">
        <v>2.4350507764957917E-2</v>
      </c>
      <c r="BD74" s="87"/>
    </row>
    <row r="75" spans="1:56" s="103" customFormat="1" ht="15.75" thickBot="1" x14ac:dyDescent="0.3">
      <c r="A75" s="114" t="s">
        <v>118</v>
      </c>
      <c r="B75" s="115" t="s">
        <v>119</v>
      </c>
      <c r="C75" s="23">
        <v>4.5912842709865589E-3</v>
      </c>
      <c r="D75" s="23">
        <v>5.6217209519471437E-3</v>
      </c>
      <c r="E75" s="23">
        <v>5.5328460319397921E-3</v>
      </c>
      <c r="F75" s="23">
        <v>2.7625817131884268E-3</v>
      </c>
      <c r="G75" s="23">
        <v>2.4146310532300345E-3</v>
      </c>
      <c r="H75" s="23">
        <v>2.7309206570965269E-3</v>
      </c>
      <c r="I75" s="23">
        <v>1.9399853777198072E-3</v>
      </c>
      <c r="J75" s="23">
        <v>1.4176968108603122E-3</v>
      </c>
      <c r="K75" s="23">
        <v>1.7348849780724775E-3</v>
      </c>
      <c r="L75" s="23">
        <v>2.4537724112418586E-3</v>
      </c>
      <c r="M75" s="23">
        <v>2.4514723846804712E-3</v>
      </c>
      <c r="N75" s="23">
        <v>2.880804953225004E-3</v>
      </c>
      <c r="O75" s="23">
        <v>3.199333842530753E-3</v>
      </c>
      <c r="P75" s="23">
        <v>3.1359858851221362E-3</v>
      </c>
      <c r="Q75" s="23">
        <v>3.2857709052834185E-3</v>
      </c>
      <c r="R75" s="23">
        <v>1.7446894558048808E-3</v>
      </c>
      <c r="S75" s="23">
        <v>1.5514637677519357E-3</v>
      </c>
      <c r="T75" s="23">
        <v>1.7968573135293099E-3</v>
      </c>
      <c r="U75" s="23">
        <v>2.2763380070800784E-3</v>
      </c>
      <c r="V75" s="23">
        <v>2.0947392433237079E-3</v>
      </c>
      <c r="W75" s="23">
        <v>2.4997770005076823E-3</v>
      </c>
      <c r="X75" s="23">
        <v>3.3442970639345876E-3</v>
      </c>
      <c r="Y75" s="23">
        <v>2.5460982088881066E-3</v>
      </c>
      <c r="Z75" s="23">
        <v>2.7314778076207137E-3</v>
      </c>
      <c r="AA75" s="23">
        <v>3.1826966750402841E-3</v>
      </c>
      <c r="AB75" s="23">
        <v>3.162884093470228E-3</v>
      </c>
      <c r="AC75" s="23">
        <v>2.5536256297934586E-3</v>
      </c>
      <c r="AD75" s="23">
        <v>1.7437184181131374E-3</v>
      </c>
      <c r="AE75" s="23">
        <v>3.2079716235115224E-3</v>
      </c>
      <c r="AF75" s="23">
        <v>2.7060545231084362E-3</v>
      </c>
      <c r="AG75" s="23">
        <v>3.606075439272998E-3</v>
      </c>
      <c r="AH75" s="23">
        <v>1.97201575429821E-3</v>
      </c>
      <c r="AI75" s="23">
        <v>2.8720576356153628E-3</v>
      </c>
      <c r="AJ75" s="23">
        <v>2.8494821689526799E-3</v>
      </c>
      <c r="AK75" s="23">
        <v>2.7433033144669368E-3</v>
      </c>
      <c r="AL75" s="23">
        <v>2.6069992107729039E-3</v>
      </c>
      <c r="AM75" s="23">
        <v>2.0352583118437703E-3</v>
      </c>
      <c r="AN75" s="23">
        <v>1.930462458964255E-3</v>
      </c>
      <c r="AO75" s="23">
        <v>1.3736952645164271E-3</v>
      </c>
      <c r="AP75" s="23">
        <v>1.1830420694806994E-3</v>
      </c>
      <c r="AQ75" s="23">
        <v>1.0811484717931591E-3</v>
      </c>
      <c r="AR75" s="23">
        <v>1.6191847288133704E-3</v>
      </c>
      <c r="AS75" s="23">
        <v>1.0449363422127308E-3</v>
      </c>
      <c r="AT75" s="23">
        <v>1.1018377700084782E-3</v>
      </c>
      <c r="AU75" s="23">
        <v>2.1042426138449121E-3</v>
      </c>
      <c r="AV75" s="23">
        <v>2.076832151513169E-3</v>
      </c>
      <c r="AW75" s="23">
        <v>2.3287122467648275E-3</v>
      </c>
      <c r="AX75" s="23">
        <v>1.5127293699832925E-3</v>
      </c>
      <c r="AY75" s="23">
        <v>1.6533590905860836E-3</v>
      </c>
      <c r="AZ75" s="23">
        <v>3.2454991730167062E-3</v>
      </c>
      <c r="BA75" s="23">
        <v>2.0272917426828693E-3</v>
      </c>
      <c r="BB75" s="23">
        <v>1.6864064263695214E-3</v>
      </c>
      <c r="BC75" s="23">
        <v>1.887859410532082E-3</v>
      </c>
      <c r="BD75" s="87"/>
    </row>
    <row r="76" spans="1:56" s="103" customFormat="1" ht="15.75" thickBot="1" x14ac:dyDescent="0.3">
      <c r="A76" s="113"/>
      <c r="B76" s="113" t="s">
        <v>148</v>
      </c>
      <c r="C76" s="24">
        <v>1.3272728244424726E-2</v>
      </c>
      <c r="D76" s="24">
        <v>1.2716592177622357E-2</v>
      </c>
      <c r="E76" s="24">
        <v>1.3022291443471185E-2</v>
      </c>
      <c r="F76" s="24">
        <v>1.3144112838062758E-2</v>
      </c>
      <c r="G76" s="24">
        <v>1.2369065031613355E-2</v>
      </c>
      <c r="H76" s="24">
        <v>1.1378542621844201E-2</v>
      </c>
      <c r="I76" s="24">
        <v>1.0641284467431716E-2</v>
      </c>
      <c r="J76" s="24">
        <v>1.0468559685516307E-2</v>
      </c>
      <c r="K76" s="24">
        <v>1.0723768420489515E-2</v>
      </c>
      <c r="L76" s="24">
        <v>1.0843543484125981E-2</v>
      </c>
      <c r="M76" s="24">
        <v>1.1301761981566023E-2</v>
      </c>
      <c r="N76" s="24">
        <v>1.2558629383130879E-2</v>
      </c>
      <c r="O76" s="24">
        <v>1.2430112036506244E-2</v>
      </c>
      <c r="P76" s="24">
        <v>1.2955161680317639E-2</v>
      </c>
      <c r="Q76" s="24">
        <v>1.229018974552076E-2</v>
      </c>
      <c r="R76" s="24">
        <v>1.2935108710606932E-2</v>
      </c>
      <c r="S76" s="24">
        <v>1.2934146703002468E-2</v>
      </c>
      <c r="T76" s="24">
        <v>1.2479055300658173E-2</v>
      </c>
      <c r="U76" s="24">
        <v>1.3979343138662576E-2</v>
      </c>
      <c r="V76" s="24">
        <v>1.3874277534835668E-2</v>
      </c>
      <c r="W76" s="24">
        <v>1.4887663127904176E-2</v>
      </c>
      <c r="X76" s="24">
        <v>1.4428818285676019E-2</v>
      </c>
      <c r="Y76" s="24">
        <v>1.540263389792018E-2</v>
      </c>
      <c r="Z76" s="24">
        <v>1.6671687529832342E-2</v>
      </c>
      <c r="AA76" s="24">
        <v>1.7431049521785386E-2</v>
      </c>
      <c r="AB76" s="24">
        <v>1.9547808188234258E-2</v>
      </c>
      <c r="AC76" s="24">
        <v>1.8145280965000059E-2</v>
      </c>
      <c r="AD76" s="24">
        <v>1.7020632286672169E-2</v>
      </c>
      <c r="AE76" s="24">
        <v>1.8671262191111749E-2</v>
      </c>
      <c r="AF76" s="24">
        <v>1.8720396890935014E-2</v>
      </c>
      <c r="AG76" s="24">
        <v>1.8761943483427388E-2</v>
      </c>
      <c r="AH76" s="24">
        <v>1.7766293932350481E-2</v>
      </c>
      <c r="AI76" s="24">
        <v>1.9179398871914541E-2</v>
      </c>
      <c r="AJ76" s="24">
        <v>1.8676416399423145E-2</v>
      </c>
      <c r="AK76" s="24">
        <v>1.9374687088509857E-2</v>
      </c>
      <c r="AL76" s="24">
        <v>1.9597874974035534E-2</v>
      </c>
      <c r="AM76" s="24">
        <v>1.3355144709319379E-2</v>
      </c>
      <c r="AN76" s="24">
        <v>1.4462825092400333E-2</v>
      </c>
      <c r="AO76" s="24">
        <v>1.7564106892614634E-2</v>
      </c>
      <c r="AP76" s="24">
        <v>1.929236929899171E-2</v>
      </c>
      <c r="AQ76" s="24">
        <v>1.8429313652423295E-2</v>
      </c>
      <c r="AR76" s="24">
        <v>1.9461874698314934E-2</v>
      </c>
      <c r="AS76" s="24">
        <v>1.8829382366839457E-2</v>
      </c>
      <c r="AT76" s="24">
        <v>1.999322615819029E-2</v>
      </c>
      <c r="AU76" s="24">
        <v>2.0286043596223921E-2</v>
      </c>
      <c r="AV76" s="24">
        <v>1.94503911064971E-2</v>
      </c>
      <c r="AW76" s="24">
        <v>1.9414144701367424E-2</v>
      </c>
      <c r="AX76" s="24">
        <v>1.9251439217270645E-2</v>
      </c>
      <c r="AY76" s="24">
        <v>1.9468834280262061E-2</v>
      </c>
      <c r="AZ76" s="24">
        <v>1.8862604752737065E-2</v>
      </c>
      <c r="BA76" s="24">
        <v>1.7902038763843178E-2</v>
      </c>
      <c r="BB76" s="24">
        <v>1.6984378298935034E-2</v>
      </c>
      <c r="BC76" s="24">
        <v>1.6238743485962128E-2</v>
      </c>
      <c r="BD76" s="91"/>
    </row>
    <row r="77" spans="1:56" s="103" customFormat="1" ht="15.75" thickBot="1" x14ac:dyDescent="0.3">
      <c r="A77" s="111" t="s">
        <v>116</v>
      </c>
      <c r="B77" s="112" t="s">
        <v>117</v>
      </c>
      <c r="C77" s="23">
        <v>2.5949948909302933E-3</v>
      </c>
      <c r="D77" s="23">
        <v>2.0447855193161781E-3</v>
      </c>
      <c r="E77" s="23">
        <v>1.8701864445415052E-3</v>
      </c>
      <c r="F77" s="23">
        <v>2.5371108553457573E-3</v>
      </c>
      <c r="G77" s="23">
        <v>1.8579736644541709E-3</v>
      </c>
      <c r="H77" s="23">
        <v>1.8756073821220736E-3</v>
      </c>
      <c r="I77" s="23">
        <v>1.6931916332335512E-3</v>
      </c>
      <c r="J77" s="23">
        <v>1.0799392927460186E-3</v>
      </c>
      <c r="K77" s="23">
        <v>1.5373294920838167E-3</v>
      </c>
      <c r="L77" s="23">
        <v>1.4603278820538481E-3</v>
      </c>
      <c r="M77" s="23">
        <v>1.4675281459422182E-3</v>
      </c>
      <c r="N77" s="23">
        <v>1.3643304503066639E-3</v>
      </c>
      <c r="O77" s="23">
        <v>1.3493823566932152E-3</v>
      </c>
      <c r="P77" s="23">
        <v>1.4666505775537933E-3</v>
      </c>
      <c r="Q77" s="23">
        <v>1.4257748058577342E-3</v>
      </c>
      <c r="R77" s="23">
        <v>1.1601591074916573E-3</v>
      </c>
      <c r="S77" s="23">
        <v>1.2441097393442145E-3</v>
      </c>
      <c r="T77" s="23">
        <v>1.4679092595765702E-3</v>
      </c>
      <c r="U77" s="23">
        <v>1.3618405610816284E-3</v>
      </c>
      <c r="V77" s="23">
        <v>1.6250787954722448E-3</v>
      </c>
      <c r="W77" s="23">
        <v>1.7805534557744525E-3</v>
      </c>
      <c r="X77" s="23">
        <v>1.725322058462203E-3</v>
      </c>
      <c r="Y77" s="23">
        <v>1.5977997140405647E-3</v>
      </c>
      <c r="Z77" s="23">
        <v>1.8045319430367642E-3</v>
      </c>
      <c r="AA77" s="23">
        <v>2.5541656513039497E-3</v>
      </c>
      <c r="AB77" s="23">
        <v>2.8379774257923933E-3</v>
      </c>
      <c r="AC77" s="23">
        <v>2.3684105342785693E-3</v>
      </c>
      <c r="AD77" s="23">
        <v>4.1573066219639685E-3</v>
      </c>
      <c r="AE77" s="23">
        <v>4.7133212395299943E-3</v>
      </c>
      <c r="AF77" s="23">
        <v>5.0015255261603529E-3</v>
      </c>
      <c r="AG77" s="23">
        <v>5.1097688809764305E-3</v>
      </c>
      <c r="AH77" s="23">
        <v>4.6347130860694011E-3</v>
      </c>
      <c r="AI77" s="23">
        <v>4.2355767167678738E-3</v>
      </c>
      <c r="AJ77" s="23">
        <v>4.5411623828602171E-3</v>
      </c>
      <c r="AK77" s="23">
        <v>4.4381747257217462E-3</v>
      </c>
      <c r="AL77" s="23">
        <v>4.898570893452258E-3</v>
      </c>
      <c r="AM77" s="23">
        <v>4.1322311644481271E-3</v>
      </c>
      <c r="AN77" s="23">
        <v>5.1150829004036405E-3</v>
      </c>
      <c r="AO77" s="23">
        <v>5.3731227378464134E-3</v>
      </c>
      <c r="AP77" s="23">
        <v>5.1943163801404504E-3</v>
      </c>
      <c r="AQ77" s="23">
        <v>5.6565576375701941E-3</v>
      </c>
      <c r="AR77" s="23">
        <v>6.0823719365269745E-3</v>
      </c>
      <c r="AS77" s="23">
        <v>5.681375633346239E-3</v>
      </c>
      <c r="AT77" s="23">
        <v>6.1753943949434545E-3</v>
      </c>
      <c r="AU77" s="23">
        <v>6.4479559473504065E-3</v>
      </c>
      <c r="AV77" s="23">
        <v>6.2260150300058525E-3</v>
      </c>
      <c r="AW77" s="23">
        <v>5.8960996646814281E-3</v>
      </c>
      <c r="AX77" s="23">
        <v>5.9613376869212809E-3</v>
      </c>
      <c r="AY77" s="23">
        <v>5.0501214000880671E-3</v>
      </c>
      <c r="AZ77" s="23">
        <v>5.1612191645123914E-3</v>
      </c>
      <c r="BA77" s="23">
        <v>4.6583303075241177E-3</v>
      </c>
      <c r="BB77" s="23">
        <v>5.5681243855067565E-3</v>
      </c>
      <c r="BC77" s="23">
        <v>5.1364800012542646E-3</v>
      </c>
      <c r="BD77" s="87"/>
    </row>
    <row r="78" spans="1:56" s="103" customFormat="1" ht="15.75" thickBot="1" x14ac:dyDescent="0.3">
      <c r="A78" s="113"/>
      <c r="B78" s="116" t="s">
        <v>149</v>
      </c>
      <c r="C78" s="24">
        <v>2.5949948909302933E-3</v>
      </c>
      <c r="D78" s="24">
        <v>2.0447855193161781E-3</v>
      </c>
      <c r="E78" s="24">
        <v>1.8701864445415052E-3</v>
      </c>
      <c r="F78" s="24">
        <v>2.5371108553457573E-3</v>
      </c>
      <c r="G78" s="24">
        <v>1.8579736644541709E-3</v>
      </c>
      <c r="H78" s="24">
        <v>1.8756073821220736E-3</v>
      </c>
      <c r="I78" s="24">
        <v>1.6931916332335512E-3</v>
      </c>
      <c r="J78" s="24">
        <v>1.0799392927460186E-3</v>
      </c>
      <c r="K78" s="24">
        <v>1.5373294920838167E-3</v>
      </c>
      <c r="L78" s="24">
        <v>1.4603278820538481E-3</v>
      </c>
      <c r="M78" s="24">
        <v>1.4675281459422182E-3</v>
      </c>
      <c r="N78" s="24">
        <v>1.3643304503066639E-3</v>
      </c>
      <c r="O78" s="24">
        <v>1.3493823566932152E-3</v>
      </c>
      <c r="P78" s="24">
        <v>1.4666505775537933E-3</v>
      </c>
      <c r="Q78" s="24">
        <v>1.4257748058577342E-3</v>
      </c>
      <c r="R78" s="24">
        <v>1.1601591074916573E-3</v>
      </c>
      <c r="S78" s="24">
        <v>1.2441097393442145E-3</v>
      </c>
      <c r="T78" s="24">
        <v>1.4679092595765702E-3</v>
      </c>
      <c r="U78" s="24">
        <v>1.3618405610816284E-3</v>
      </c>
      <c r="V78" s="24">
        <v>1.6250787954722448E-3</v>
      </c>
      <c r="W78" s="24">
        <v>1.7805534557744525E-3</v>
      </c>
      <c r="X78" s="24">
        <v>1.725322058462203E-3</v>
      </c>
      <c r="Y78" s="24">
        <v>1.5977997140405647E-3</v>
      </c>
      <c r="Z78" s="24">
        <v>1.8045319430367642E-3</v>
      </c>
      <c r="AA78" s="24">
        <v>2.5541656513039497E-3</v>
      </c>
      <c r="AB78" s="24">
        <v>2.8379774257923933E-3</v>
      </c>
      <c r="AC78" s="24">
        <v>2.3684105342785693E-3</v>
      </c>
      <c r="AD78" s="24">
        <v>4.1573066219639685E-3</v>
      </c>
      <c r="AE78" s="24">
        <v>4.7133212395299943E-3</v>
      </c>
      <c r="AF78" s="24">
        <v>5.0015255261603529E-3</v>
      </c>
      <c r="AG78" s="24">
        <v>5.1097688809764305E-3</v>
      </c>
      <c r="AH78" s="24">
        <v>4.6347130860694011E-3</v>
      </c>
      <c r="AI78" s="24">
        <v>4.2355767167678738E-3</v>
      </c>
      <c r="AJ78" s="24">
        <v>4.5411623828602171E-3</v>
      </c>
      <c r="AK78" s="24">
        <v>4.4381747257217462E-3</v>
      </c>
      <c r="AL78" s="24">
        <v>4.898570893452258E-3</v>
      </c>
      <c r="AM78" s="24">
        <v>4.1322311644481271E-3</v>
      </c>
      <c r="AN78" s="24">
        <v>5.1150829004036405E-3</v>
      </c>
      <c r="AO78" s="24">
        <v>5.3731227378464134E-3</v>
      </c>
      <c r="AP78" s="24">
        <v>5.1943163801404504E-3</v>
      </c>
      <c r="AQ78" s="24">
        <v>5.6565576375701941E-3</v>
      </c>
      <c r="AR78" s="24">
        <v>6.0823719365269745E-3</v>
      </c>
      <c r="AS78" s="24">
        <v>5.681375633346239E-3</v>
      </c>
      <c r="AT78" s="24">
        <v>6.1753943949434545E-3</v>
      </c>
      <c r="AU78" s="24">
        <v>6.4479559473504065E-3</v>
      </c>
      <c r="AV78" s="24">
        <v>6.2260150300058525E-3</v>
      </c>
      <c r="AW78" s="24">
        <v>5.8960996646814281E-3</v>
      </c>
      <c r="AX78" s="24">
        <v>5.9613376869212809E-3</v>
      </c>
      <c r="AY78" s="24">
        <v>5.0501214000880671E-3</v>
      </c>
      <c r="AZ78" s="24">
        <v>5.1612191645123914E-3</v>
      </c>
      <c r="BA78" s="24">
        <v>4.6583303075241177E-3</v>
      </c>
      <c r="BB78" s="24">
        <v>5.5681243855067565E-3</v>
      </c>
      <c r="BC78" s="24">
        <v>5.1364800012542646E-3</v>
      </c>
      <c r="BD78" s="91"/>
    </row>
    <row r="79" spans="1:56" s="103" customFormat="1" ht="15.75" thickBot="1" x14ac:dyDescent="0.3">
      <c r="A79" s="124" t="s">
        <v>150</v>
      </c>
      <c r="B79" s="124"/>
      <c r="C79" s="25">
        <v>3.4545906004593105E-2</v>
      </c>
      <c r="D79" s="25">
        <v>3.2069754134299439E-2</v>
      </c>
      <c r="E79" s="25">
        <v>3.1423203679399818E-2</v>
      </c>
      <c r="F79" s="25">
        <v>3.0560405491599819E-2</v>
      </c>
      <c r="G79" s="25">
        <v>2.8214740530544302E-2</v>
      </c>
      <c r="H79" s="25">
        <v>2.6567710917457969E-2</v>
      </c>
      <c r="I79" s="25">
        <v>2.5368233574500385E-2</v>
      </c>
      <c r="J79" s="25">
        <v>2.3321334613887419E-2</v>
      </c>
      <c r="K79" s="25">
        <v>2.5466892094281032E-2</v>
      </c>
      <c r="L79" s="25">
        <v>2.6747978976640097E-2</v>
      </c>
      <c r="M79" s="25">
        <v>2.6368070174153355E-2</v>
      </c>
      <c r="N79" s="25">
        <v>2.7044377671884758E-2</v>
      </c>
      <c r="O79" s="25">
        <v>2.6307835753870835E-2</v>
      </c>
      <c r="P79" s="25">
        <v>2.6802175124461487E-2</v>
      </c>
      <c r="Q79" s="25">
        <v>2.4946141059268855E-2</v>
      </c>
      <c r="R79" s="25">
        <v>2.5116314250591385E-2</v>
      </c>
      <c r="S79" s="25">
        <v>2.4338200471813141E-2</v>
      </c>
      <c r="T79" s="25">
        <v>2.4255365111596483E-2</v>
      </c>
      <c r="U79" s="25">
        <v>2.6690990911155968E-2</v>
      </c>
      <c r="V79" s="25">
        <v>2.7434120713502902E-2</v>
      </c>
      <c r="W79" s="25">
        <v>2.7806311727244962E-2</v>
      </c>
      <c r="X79" s="25">
        <v>2.8051800921587818E-2</v>
      </c>
      <c r="Y79" s="25">
        <v>2.9998292051305879E-2</v>
      </c>
      <c r="Z79" s="25">
        <v>3.1274729038255428E-2</v>
      </c>
      <c r="AA79" s="25">
        <v>3.1999109730979622E-2</v>
      </c>
      <c r="AB79" s="25">
        <v>3.4497757330923341E-2</v>
      </c>
      <c r="AC79" s="25">
        <v>3.4336847617766959E-2</v>
      </c>
      <c r="AD79" s="25">
        <v>3.5313999464777757E-2</v>
      </c>
      <c r="AE79" s="25">
        <v>3.6409541178697886E-2</v>
      </c>
      <c r="AF79" s="25">
        <v>3.5227717127278978E-2</v>
      </c>
      <c r="AG79" s="25">
        <v>3.4398313526517767E-2</v>
      </c>
      <c r="AH79" s="25">
        <v>3.1770119320823444E-2</v>
      </c>
      <c r="AI79" s="25">
        <v>3.2668704166504234E-2</v>
      </c>
      <c r="AJ79" s="25">
        <v>3.2766235195028297E-2</v>
      </c>
      <c r="AK79" s="25">
        <v>3.2855110137230394E-2</v>
      </c>
      <c r="AL79" s="25">
        <v>3.1229197160938013E-2</v>
      </c>
      <c r="AM79" s="25">
        <v>1.8909672742678123E-2</v>
      </c>
      <c r="AN79" s="25">
        <v>2.2213569473367827E-2</v>
      </c>
      <c r="AO79" s="25">
        <v>2.8623402790013696E-2</v>
      </c>
      <c r="AP79" s="25">
        <v>3.063104658532028E-2</v>
      </c>
      <c r="AQ79" s="25">
        <v>3.0831691830187028E-2</v>
      </c>
      <c r="AR79" s="25">
        <v>3.0856484903162791E-2</v>
      </c>
      <c r="AS79" s="25">
        <v>2.9935751547599945E-2</v>
      </c>
      <c r="AT79" s="25">
        <v>3.0581529942451332E-2</v>
      </c>
      <c r="AU79" s="25">
        <v>3.108324788177803E-2</v>
      </c>
      <c r="AV79" s="25">
        <v>2.9672313607529591E-2</v>
      </c>
      <c r="AW79" s="25">
        <v>2.9687473612386679E-2</v>
      </c>
      <c r="AX79" s="25">
        <v>2.9721158868082846E-2</v>
      </c>
      <c r="AY79" s="25">
        <v>2.9190117599767126E-2</v>
      </c>
      <c r="AZ79" s="25">
        <v>2.8570448163198064E-2</v>
      </c>
      <c r="BA79" s="25">
        <v>2.76896139253082E-2</v>
      </c>
      <c r="BB79" s="25">
        <v>2.7476568705436345E-2</v>
      </c>
      <c r="BC79" s="25">
        <v>2.5735055819614543E-2</v>
      </c>
      <c r="BD79" s="91"/>
    </row>
    <row r="80" spans="1:56" x14ac:dyDescent="0.25">
      <c r="A80" s="7"/>
      <c r="B80" s="7"/>
    </row>
    <row r="81" spans="1:56" x14ac:dyDescent="0.25">
      <c r="A81" s="7"/>
      <c r="B81" s="7"/>
    </row>
    <row r="82" spans="1:56" x14ac:dyDescent="0.25">
      <c r="A82" s="7"/>
      <c r="B82" s="7"/>
    </row>
    <row r="83" spans="1:56" x14ac:dyDescent="0.25">
      <c r="A83" s="7"/>
      <c r="B83" s="7" t="s">
        <v>193</v>
      </c>
    </row>
    <row r="84" spans="1:56" x14ac:dyDescent="0.25">
      <c r="A84" s="7"/>
      <c r="B84" s="7"/>
    </row>
    <row r="85" spans="1:56" ht="15.75" thickBot="1" x14ac:dyDescent="0.3">
      <c r="A85" s="7"/>
      <c r="B85" s="7"/>
      <c r="C85" s="82" t="s">
        <v>217</v>
      </c>
      <c r="D85" s="82" t="s">
        <v>218</v>
      </c>
      <c r="E85" s="82" t="s">
        <v>219</v>
      </c>
      <c r="F85" s="82" t="s">
        <v>220</v>
      </c>
      <c r="G85" s="82" t="s">
        <v>221</v>
      </c>
      <c r="H85" s="82" t="s">
        <v>222</v>
      </c>
      <c r="I85" s="82" t="s">
        <v>223</v>
      </c>
      <c r="J85" s="82" t="s">
        <v>224</v>
      </c>
      <c r="K85" s="82" t="s">
        <v>225</v>
      </c>
      <c r="L85" s="82" t="s">
        <v>226</v>
      </c>
      <c r="M85" s="82" t="s">
        <v>227</v>
      </c>
      <c r="N85" s="82" t="s">
        <v>228</v>
      </c>
      <c r="O85" s="82" t="s">
        <v>229</v>
      </c>
      <c r="P85" s="82" t="s">
        <v>230</v>
      </c>
      <c r="Q85" s="82" t="s">
        <v>231</v>
      </c>
      <c r="R85" s="82" t="s">
        <v>232</v>
      </c>
      <c r="S85" s="82" t="s">
        <v>233</v>
      </c>
      <c r="T85" s="82" t="s">
        <v>234</v>
      </c>
      <c r="U85" s="82" t="s">
        <v>235</v>
      </c>
      <c r="V85" s="82" t="s">
        <v>236</v>
      </c>
      <c r="W85" s="82" t="s">
        <v>237</v>
      </c>
      <c r="X85" s="82" t="s">
        <v>238</v>
      </c>
      <c r="Y85" s="82" t="s">
        <v>239</v>
      </c>
      <c r="Z85" s="82" t="s">
        <v>240</v>
      </c>
      <c r="AA85" s="82" t="s">
        <v>241</v>
      </c>
      <c r="AB85" s="82" t="s">
        <v>242</v>
      </c>
      <c r="AC85" s="82" t="s">
        <v>243</v>
      </c>
      <c r="AD85" s="82" t="s">
        <v>244</v>
      </c>
      <c r="AE85" s="82" t="s">
        <v>245</v>
      </c>
      <c r="AF85" s="82" t="s">
        <v>246</v>
      </c>
      <c r="AG85" s="82" t="s">
        <v>247</v>
      </c>
      <c r="AH85" s="82" t="s">
        <v>248</v>
      </c>
      <c r="AI85" s="82" t="s">
        <v>249</v>
      </c>
      <c r="AJ85" s="82" t="s">
        <v>250</v>
      </c>
      <c r="AK85" s="82" t="s">
        <v>251</v>
      </c>
      <c r="AL85" s="82" t="s">
        <v>252</v>
      </c>
      <c r="AM85" s="82" t="s">
        <v>253</v>
      </c>
      <c r="AN85" s="82" t="s">
        <v>254</v>
      </c>
      <c r="AO85" s="82" t="s">
        <v>255</v>
      </c>
      <c r="AP85" s="82" t="s">
        <v>256</v>
      </c>
      <c r="AQ85" s="82" t="s">
        <v>257</v>
      </c>
      <c r="AR85" s="82" t="s">
        <v>258</v>
      </c>
      <c r="AS85" s="82" t="s">
        <v>259</v>
      </c>
      <c r="AT85" s="82" t="s">
        <v>260</v>
      </c>
      <c r="AU85" s="82" t="s">
        <v>261</v>
      </c>
      <c r="AV85" s="82" t="s">
        <v>262</v>
      </c>
      <c r="AW85" s="82" t="s">
        <v>263</v>
      </c>
      <c r="AX85" s="82" t="s">
        <v>309</v>
      </c>
      <c r="AY85" s="82" t="s">
        <v>313</v>
      </c>
      <c r="AZ85" s="82" t="s">
        <v>317</v>
      </c>
      <c r="BA85" s="82" t="s">
        <v>320</v>
      </c>
      <c r="BB85" s="82" t="s">
        <v>322</v>
      </c>
      <c r="BC85" s="82" t="s">
        <v>326</v>
      </c>
    </row>
    <row r="86" spans="1:56" s="103" customFormat="1" ht="15.75" thickBot="1" x14ac:dyDescent="0.3">
      <c r="A86" s="99"/>
      <c r="B86" s="99" t="str">
        <f>MID(B59,7,50)</f>
        <v>Agriculture</v>
      </c>
      <c r="C86" s="23" t="s">
        <v>315</v>
      </c>
      <c r="D86" s="117" t="s">
        <v>315</v>
      </c>
      <c r="E86" s="117" t="s">
        <v>315</v>
      </c>
      <c r="F86" s="117" t="s">
        <v>315</v>
      </c>
      <c r="G86" s="117" t="s">
        <v>315</v>
      </c>
      <c r="H86" s="117" t="s">
        <v>315</v>
      </c>
      <c r="I86" s="117" t="s">
        <v>315</v>
      </c>
      <c r="J86" s="117" t="s">
        <v>315</v>
      </c>
      <c r="K86" s="117" t="s">
        <v>315</v>
      </c>
      <c r="L86" s="117" t="s">
        <v>315</v>
      </c>
      <c r="M86" s="117" t="s">
        <v>315</v>
      </c>
      <c r="N86" s="117" t="s">
        <v>315</v>
      </c>
      <c r="O86" s="117" t="s">
        <v>315</v>
      </c>
      <c r="P86" s="117" t="s">
        <v>315</v>
      </c>
      <c r="Q86" s="117" t="s">
        <v>315</v>
      </c>
      <c r="R86" s="117" t="s">
        <v>315</v>
      </c>
      <c r="S86" s="117" t="s">
        <v>315</v>
      </c>
      <c r="T86" s="117" t="s">
        <v>315</v>
      </c>
      <c r="U86" s="117" t="s">
        <v>315</v>
      </c>
      <c r="V86" s="117" t="s">
        <v>315</v>
      </c>
      <c r="W86" s="117" t="s">
        <v>315</v>
      </c>
      <c r="X86" s="117" t="s">
        <v>315</v>
      </c>
      <c r="Y86" s="117" t="s">
        <v>315</v>
      </c>
      <c r="Z86" s="117" t="s">
        <v>315</v>
      </c>
      <c r="AA86" s="117" t="s">
        <v>315</v>
      </c>
      <c r="AB86" s="117" t="s">
        <v>315</v>
      </c>
      <c r="AC86" s="117" t="s">
        <v>315</v>
      </c>
      <c r="AD86" s="117" t="s">
        <v>315</v>
      </c>
      <c r="AE86" s="117" t="s">
        <v>315</v>
      </c>
      <c r="AF86" s="117" t="s">
        <v>315</v>
      </c>
      <c r="AG86" s="117" t="s">
        <v>315</v>
      </c>
      <c r="AH86" s="117" t="s">
        <v>315</v>
      </c>
      <c r="AI86" s="117" t="s">
        <v>315</v>
      </c>
      <c r="AJ86" s="117" t="s">
        <v>315</v>
      </c>
      <c r="AK86" s="117" t="s">
        <v>315</v>
      </c>
      <c r="AL86" s="117" t="s">
        <v>315</v>
      </c>
      <c r="AM86" s="117" t="s">
        <v>315</v>
      </c>
      <c r="AN86" s="117" t="s">
        <v>315</v>
      </c>
      <c r="AO86" s="117" t="s">
        <v>315</v>
      </c>
      <c r="AP86" s="117" t="s">
        <v>315</v>
      </c>
      <c r="AQ86" s="117" t="s">
        <v>315</v>
      </c>
      <c r="AR86" s="117" t="s">
        <v>315</v>
      </c>
      <c r="AS86" s="117" t="s">
        <v>315</v>
      </c>
      <c r="AT86" s="117" t="s">
        <v>315</v>
      </c>
      <c r="AU86" s="117" t="s">
        <v>315</v>
      </c>
      <c r="AV86" s="117" t="s">
        <v>315</v>
      </c>
      <c r="AW86" s="117" t="s">
        <v>315</v>
      </c>
      <c r="AX86" s="117" t="s">
        <v>315</v>
      </c>
      <c r="AY86" s="117" t="s">
        <v>315</v>
      </c>
      <c r="AZ86" s="117" t="s">
        <v>315</v>
      </c>
      <c r="BA86" s="117" t="s">
        <v>315</v>
      </c>
      <c r="BB86" s="117" t="s">
        <v>315</v>
      </c>
      <c r="BC86" s="117" t="s">
        <v>315</v>
      </c>
      <c r="BD86" s="92"/>
    </row>
    <row r="87" spans="1:56" s="103" customFormat="1" x14ac:dyDescent="0.25">
      <c r="A87" s="99"/>
      <c r="B87" s="99" t="str">
        <f>MID(B65,7,50)</f>
        <v>Industrie</v>
      </c>
      <c r="C87" s="103">
        <v>0.11149326732374588</v>
      </c>
      <c r="D87" s="103">
        <v>0.10457754634491304</v>
      </c>
      <c r="E87" s="103">
        <v>9.8302587111674847E-2</v>
      </c>
      <c r="F87" s="103">
        <v>9.2165070367245486E-2</v>
      </c>
      <c r="G87" s="103">
        <v>8.746185903625868E-2</v>
      </c>
      <c r="H87" s="103">
        <v>8.274315480800315E-2</v>
      </c>
      <c r="I87" s="103">
        <v>8.0050132559943935E-2</v>
      </c>
      <c r="J87" s="103">
        <v>7.2625820511598577E-2</v>
      </c>
      <c r="K87" s="103">
        <v>8.0799175948425742E-2</v>
      </c>
      <c r="L87" s="103">
        <v>8.4707178566925598E-2</v>
      </c>
      <c r="M87" s="103">
        <v>8.3261817367748375E-2</v>
      </c>
      <c r="N87" s="103">
        <v>8.4602809713411539E-2</v>
      </c>
      <c r="O87" s="103">
        <v>8.0994327988913581E-2</v>
      </c>
      <c r="P87" s="103">
        <v>8.4007124693232044E-2</v>
      </c>
      <c r="Q87" s="103">
        <v>7.8021415202350453E-2</v>
      </c>
      <c r="R87" s="103">
        <v>7.7373328237487271E-2</v>
      </c>
      <c r="S87" s="103">
        <v>7.4471385911873925E-2</v>
      </c>
      <c r="T87" s="103">
        <v>7.4159210898963282E-2</v>
      </c>
      <c r="U87" s="103">
        <v>8.1629246231620087E-2</v>
      </c>
      <c r="V87" s="103">
        <v>7.9920091447171812E-2</v>
      </c>
      <c r="W87" s="103">
        <v>8.1403077441083743E-2</v>
      </c>
      <c r="X87" s="103">
        <v>8.2554556288561232E-2</v>
      </c>
      <c r="Y87" s="103">
        <v>8.5477405915500654E-2</v>
      </c>
      <c r="Z87" s="103">
        <v>8.856921781152062E-2</v>
      </c>
      <c r="AA87" s="103">
        <v>8.975496719639442E-2</v>
      </c>
      <c r="AB87" s="103">
        <v>9.7219286824225301E-2</v>
      </c>
      <c r="AC87" s="103">
        <v>0.10152817317148011</v>
      </c>
      <c r="AD87" s="103">
        <v>0.10365361437710302</v>
      </c>
      <c r="AE87" s="103">
        <v>0.10530945712025395</v>
      </c>
      <c r="AF87" s="103">
        <v>9.903599445074128E-2</v>
      </c>
      <c r="AG87" s="103">
        <v>9.197903328630426E-2</v>
      </c>
      <c r="AH87" s="103">
        <v>8.54776491936977E-2</v>
      </c>
      <c r="AI87" s="103">
        <v>8.3302410862615514E-2</v>
      </c>
      <c r="AJ87" s="103">
        <v>8.2161301737099873E-2</v>
      </c>
      <c r="AK87" s="103">
        <v>8.06966302123302E-2</v>
      </c>
      <c r="AL87" s="103">
        <v>7.4828657200541424E-2</v>
      </c>
      <c r="AM87" s="103">
        <v>4.3129698188068596E-2</v>
      </c>
      <c r="AN87" s="103">
        <v>4.4247925840030518E-2</v>
      </c>
      <c r="AO87" s="103">
        <v>6.7593446394602269E-2</v>
      </c>
      <c r="AP87" s="103">
        <v>7.4957811795741694E-2</v>
      </c>
      <c r="AQ87" s="103">
        <v>7.5692195044507637E-2</v>
      </c>
      <c r="AR87" s="103">
        <v>7.6768407324936616E-2</v>
      </c>
      <c r="AS87" s="103">
        <v>7.5419187380351735E-2</v>
      </c>
      <c r="AT87" s="103">
        <v>7.4677452929526683E-2</v>
      </c>
      <c r="AU87" s="103">
        <v>7.5437594089624818E-2</v>
      </c>
      <c r="AV87" s="103">
        <v>7.2431501331989584E-2</v>
      </c>
      <c r="AW87" s="103">
        <v>7.3175693545272757E-2</v>
      </c>
      <c r="AX87" s="103">
        <v>7.3267966199603976E-2</v>
      </c>
      <c r="AY87" s="103">
        <v>7.1501237316880642E-2</v>
      </c>
      <c r="AZ87" s="103">
        <v>7.0868483973198365E-2</v>
      </c>
      <c r="BA87" s="103">
        <v>7.0575313076531532E-2</v>
      </c>
      <c r="BB87" s="103">
        <v>6.9500874653342065E-2</v>
      </c>
      <c r="BC87" s="103">
        <v>6.6112000697446827E-2</v>
      </c>
      <c r="BD87" s="92"/>
    </row>
    <row r="88" spans="1:56" s="103" customFormat="1" x14ac:dyDescent="0.25">
      <c r="A88" s="99"/>
      <c r="B88" s="99" t="str">
        <f>MID(B67,7,50)</f>
        <v>Construction</v>
      </c>
      <c r="C88" s="103">
        <v>7.2525810035775309E-2</v>
      </c>
      <c r="D88" s="103">
        <v>6.5742385195623018E-2</v>
      </c>
      <c r="E88" s="103">
        <v>7.338440551406053E-2</v>
      </c>
      <c r="F88" s="103">
        <v>7.7101637910616347E-2</v>
      </c>
      <c r="G88" s="103">
        <v>6.8302225582377349E-2</v>
      </c>
      <c r="H88" s="103">
        <v>6.4876730088533854E-2</v>
      </c>
      <c r="I88" s="103">
        <v>6.3164238400590558E-2</v>
      </c>
      <c r="J88" s="103">
        <v>5.9603900620944804E-2</v>
      </c>
      <c r="K88" s="103">
        <v>6.3992063762139506E-2</v>
      </c>
      <c r="L88" s="103">
        <v>6.9108707929721708E-2</v>
      </c>
      <c r="M88" s="103">
        <v>6.6456988838233533E-2</v>
      </c>
      <c r="N88" s="103">
        <v>6.6821780723766086E-2</v>
      </c>
      <c r="O88" s="103">
        <v>6.6315874499173949E-2</v>
      </c>
      <c r="P88" s="103">
        <v>6.2303156890311059E-2</v>
      </c>
      <c r="Q88" s="103">
        <v>5.902435130174067E-2</v>
      </c>
      <c r="R88" s="103">
        <v>6.1492904547795789E-2</v>
      </c>
      <c r="S88" s="103">
        <v>5.9163958029471185E-2</v>
      </c>
      <c r="T88" s="103">
        <v>6.0686750420797207E-2</v>
      </c>
      <c r="U88" s="103">
        <v>6.6113615819157867E-2</v>
      </c>
      <c r="V88" s="103">
        <v>7.9116853047085017E-2</v>
      </c>
      <c r="W88" s="103">
        <v>7.5139097799635915E-2</v>
      </c>
      <c r="X88" s="103">
        <v>7.7563156362105659E-2</v>
      </c>
      <c r="Y88" s="103">
        <v>8.9644664512277109E-2</v>
      </c>
      <c r="Z88" s="103">
        <v>9.1184883093286886E-2</v>
      </c>
      <c r="AA88" s="103">
        <v>9.1211869227211625E-2</v>
      </c>
      <c r="AB88" s="103">
        <v>9.1081126153433389E-2</v>
      </c>
      <c r="AC88" s="103">
        <v>8.66355908159398E-2</v>
      </c>
      <c r="AD88" s="103">
        <v>9.4685125007420948E-2</v>
      </c>
      <c r="AE88" s="103">
        <v>9.3253504616431698E-2</v>
      </c>
      <c r="AF88" s="103">
        <v>9.2131679331615327E-2</v>
      </c>
      <c r="AG88" s="103">
        <v>9.7080837578598617E-2</v>
      </c>
      <c r="AH88" s="103">
        <v>8.8097631007513486E-2</v>
      </c>
      <c r="AI88" s="103">
        <v>9.868835615236185E-2</v>
      </c>
      <c r="AJ88" s="103">
        <v>0.10404252292581281</v>
      </c>
      <c r="AK88" s="103">
        <v>0.10563223304950865</v>
      </c>
      <c r="AL88" s="103">
        <v>9.7270505831888301E-2</v>
      </c>
      <c r="AM88" s="103">
        <v>5.3593104842520778E-2</v>
      </c>
      <c r="AN88" s="103">
        <v>8.0998729840500813E-2</v>
      </c>
      <c r="AO88" s="103">
        <v>9.1621368361261918E-2</v>
      </c>
      <c r="AP88" s="103">
        <v>8.7266137019808246E-2</v>
      </c>
      <c r="AQ88" s="103">
        <v>9.0385290963648529E-2</v>
      </c>
      <c r="AR88" s="103">
        <v>8.669680775726471E-2</v>
      </c>
      <c r="AS88" s="103">
        <v>8.3390861855758031E-2</v>
      </c>
      <c r="AT88" s="103">
        <v>8.523030338977354E-2</v>
      </c>
      <c r="AU88" s="103">
        <v>8.7093267947146141E-2</v>
      </c>
      <c r="AV88" s="103">
        <v>8.2904381733053797E-2</v>
      </c>
      <c r="AW88" s="103">
        <v>8.4176449466914202E-2</v>
      </c>
      <c r="AX88" s="103">
        <v>8.5569748707366181E-2</v>
      </c>
      <c r="AY88" s="103">
        <v>8.5965344634272606E-2</v>
      </c>
      <c r="AZ88" s="103">
        <v>8.3174049331551647E-2</v>
      </c>
      <c r="BA88" s="103">
        <v>8.1830670829000571E-2</v>
      </c>
      <c r="BB88" s="103">
        <v>8.3436414060773734E-2</v>
      </c>
      <c r="BC88" s="103">
        <v>7.6306326726396576E-2</v>
      </c>
      <c r="BD88" s="92"/>
    </row>
    <row r="89" spans="1:56" s="103" customFormat="1" x14ac:dyDescent="0.25">
      <c r="A89" s="99"/>
      <c r="B89" s="99" t="str">
        <f>MID(B76,7,50)</f>
        <v>Tertiaire marchand</v>
      </c>
      <c r="C89" s="103">
        <v>1.3272728244424726E-2</v>
      </c>
      <c r="D89" s="103">
        <v>1.2716592177622357E-2</v>
      </c>
      <c r="E89" s="103">
        <v>1.3022291443471185E-2</v>
      </c>
      <c r="F89" s="103">
        <v>1.3144112838062758E-2</v>
      </c>
      <c r="G89" s="103">
        <v>1.2369065031613355E-2</v>
      </c>
      <c r="H89" s="103">
        <v>1.1378542621844201E-2</v>
      </c>
      <c r="I89" s="103">
        <v>1.0641284467431716E-2</v>
      </c>
      <c r="J89" s="103">
        <v>1.0468559685516307E-2</v>
      </c>
      <c r="K89" s="103">
        <v>1.0723768420489515E-2</v>
      </c>
      <c r="L89" s="103">
        <v>1.0843543484125981E-2</v>
      </c>
      <c r="M89" s="103">
        <v>1.1301761981566023E-2</v>
      </c>
      <c r="N89" s="103">
        <v>1.2558629383130879E-2</v>
      </c>
      <c r="O89" s="103">
        <v>1.2430112036506244E-2</v>
      </c>
      <c r="P89" s="103">
        <v>1.2955161680317639E-2</v>
      </c>
      <c r="Q89" s="103">
        <v>1.229018974552076E-2</v>
      </c>
      <c r="R89" s="103">
        <v>1.2935108710606932E-2</v>
      </c>
      <c r="S89" s="103">
        <v>1.2934146703002468E-2</v>
      </c>
      <c r="T89" s="103">
        <v>1.2479055300658173E-2</v>
      </c>
      <c r="U89" s="103">
        <v>1.3979343138662576E-2</v>
      </c>
      <c r="V89" s="103">
        <v>1.3874277534835668E-2</v>
      </c>
      <c r="W89" s="103">
        <v>1.4887663127904176E-2</v>
      </c>
      <c r="X89" s="103">
        <v>1.4428818285676019E-2</v>
      </c>
      <c r="Y89" s="103">
        <v>1.540263389792018E-2</v>
      </c>
      <c r="Z89" s="103">
        <v>1.6671687529832342E-2</v>
      </c>
      <c r="AA89" s="103">
        <v>1.7431049521785386E-2</v>
      </c>
      <c r="AB89" s="103">
        <v>1.9547808188234258E-2</v>
      </c>
      <c r="AC89" s="103">
        <v>1.8145280965000059E-2</v>
      </c>
      <c r="AD89" s="103">
        <v>1.7020632286672169E-2</v>
      </c>
      <c r="AE89" s="103">
        <v>1.8671262191111749E-2</v>
      </c>
      <c r="AF89" s="103">
        <v>1.8720396890935014E-2</v>
      </c>
      <c r="AG89" s="103">
        <v>1.8761943483427388E-2</v>
      </c>
      <c r="AH89" s="103">
        <v>1.7766293932350481E-2</v>
      </c>
      <c r="AI89" s="103">
        <v>1.9179398871914541E-2</v>
      </c>
      <c r="AJ89" s="103">
        <v>1.8676416399423145E-2</v>
      </c>
      <c r="AK89" s="103">
        <v>1.9374687088509857E-2</v>
      </c>
      <c r="AL89" s="103">
        <v>1.9597874974035534E-2</v>
      </c>
      <c r="AM89" s="103">
        <v>1.3355144709319379E-2</v>
      </c>
      <c r="AN89" s="103">
        <v>1.4462825092400333E-2</v>
      </c>
      <c r="AO89" s="103">
        <v>1.7564106892614634E-2</v>
      </c>
      <c r="AP89" s="103">
        <v>1.929236929899171E-2</v>
      </c>
      <c r="AQ89" s="103">
        <v>1.8429313652423295E-2</v>
      </c>
      <c r="AR89" s="103">
        <v>1.9461874698314934E-2</v>
      </c>
      <c r="AS89" s="103">
        <v>1.8829382366839457E-2</v>
      </c>
      <c r="AT89" s="103">
        <v>1.999322615819029E-2</v>
      </c>
      <c r="AU89" s="103">
        <v>2.0286043596223921E-2</v>
      </c>
      <c r="AV89" s="103">
        <v>1.94503911064971E-2</v>
      </c>
      <c r="AW89" s="103">
        <v>1.9414144701367424E-2</v>
      </c>
      <c r="AX89" s="103">
        <v>1.9251439217270645E-2</v>
      </c>
      <c r="AY89" s="103">
        <v>1.9468834280262061E-2</v>
      </c>
      <c r="AZ89" s="103">
        <v>1.8862604752737065E-2</v>
      </c>
      <c r="BA89" s="103">
        <v>1.7902038763843178E-2</v>
      </c>
      <c r="BB89" s="103">
        <v>1.6984378298935034E-2</v>
      </c>
      <c r="BC89" s="103">
        <v>1.6238743485962128E-2</v>
      </c>
      <c r="BD89" s="92"/>
    </row>
    <row r="90" spans="1:56" s="103" customFormat="1" x14ac:dyDescent="0.25">
      <c r="A90" s="99"/>
      <c r="B90" s="99" t="str">
        <f>MID(B78,7,50)</f>
        <v>Tertiaire non marchand</v>
      </c>
      <c r="C90" s="103">
        <v>2.5949948909302933E-3</v>
      </c>
      <c r="D90" s="103">
        <v>2.0447855193161781E-3</v>
      </c>
      <c r="E90" s="103">
        <v>1.8701864445415052E-3</v>
      </c>
      <c r="F90" s="103">
        <v>2.5371108553457573E-3</v>
      </c>
      <c r="G90" s="103">
        <v>1.8579736644541709E-3</v>
      </c>
      <c r="H90" s="103">
        <v>1.8756073821220736E-3</v>
      </c>
      <c r="I90" s="103">
        <v>1.6931916332335512E-3</v>
      </c>
      <c r="J90" s="103">
        <v>1.0799392927460186E-3</v>
      </c>
      <c r="K90" s="103">
        <v>1.5373294920838167E-3</v>
      </c>
      <c r="L90" s="103">
        <v>1.4603278820538481E-3</v>
      </c>
      <c r="M90" s="103">
        <v>1.4675281459422182E-3</v>
      </c>
      <c r="N90" s="103">
        <v>1.3643304503066639E-3</v>
      </c>
      <c r="O90" s="103">
        <v>1.3493823566932152E-3</v>
      </c>
      <c r="P90" s="103">
        <v>1.4666505775537933E-3</v>
      </c>
      <c r="Q90" s="103">
        <v>1.4257748058577342E-3</v>
      </c>
      <c r="R90" s="103">
        <v>1.1601591074916573E-3</v>
      </c>
      <c r="S90" s="103">
        <v>1.2441097393442145E-3</v>
      </c>
      <c r="T90" s="103">
        <v>1.4679092595765702E-3</v>
      </c>
      <c r="U90" s="103">
        <v>1.3618405610816284E-3</v>
      </c>
      <c r="V90" s="103">
        <v>1.6250787954722448E-3</v>
      </c>
      <c r="W90" s="103">
        <v>1.7805534557744525E-3</v>
      </c>
      <c r="X90" s="103">
        <v>1.725322058462203E-3</v>
      </c>
      <c r="Y90" s="103">
        <v>1.5977997140405647E-3</v>
      </c>
      <c r="Z90" s="103">
        <v>1.8045319430367642E-3</v>
      </c>
      <c r="AA90" s="103">
        <v>2.5541656513039497E-3</v>
      </c>
      <c r="AB90" s="103">
        <v>2.8379774257923933E-3</v>
      </c>
      <c r="AC90" s="103">
        <v>2.3684105342785693E-3</v>
      </c>
      <c r="AD90" s="103">
        <v>4.1573066219639685E-3</v>
      </c>
      <c r="AE90" s="103">
        <v>4.7133212395299943E-3</v>
      </c>
      <c r="AF90" s="103">
        <v>5.0015255261603529E-3</v>
      </c>
      <c r="AG90" s="103">
        <v>5.1097688809764305E-3</v>
      </c>
      <c r="AH90" s="103">
        <v>4.6347130860694011E-3</v>
      </c>
      <c r="AI90" s="103">
        <v>4.2355767167678738E-3</v>
      </c>
      <c r="AJ90" s="103">
        <v>4.5411623828602171E-3</v>
      </c>
      <c r="AK90" s="103">
        <v>4.4381747257217462E-3</v>
      </c>
      <c r="AL90" s="103">
        <v>4.898570893452258E-3</v>
      </c>
      <c r="AM90" s="103">
        <v>4.1322311644481271E-3</v>
      </c>
      <c r="AN90" s="103">
        <v>5.1150829004036405E-3</v>
      </c>
      <c r="AO90" s="103">
        <v>5.3731227378464134E-3</v>
      </c>
      <c r="AP90" s="103">
        <v>5.1943163801404504E-3</v>
      </c>
      <c r="AQ90" s="103">
        <v>5.6565576375701941E-3</v>
      </c>
      <c r="AR90" s="103">
        <v>6.0823719365269745E-3</v>
      </c>
      <c r="AS90" s="103">
        <v>5.681375633346239E-3</v>
      </c>
      <c r="AT90" s="103">
        <v>6.1753943949434545E-3</v>
      </c>
      <c r="AU90" s="103">
        <v>6.4479559473504065E-3</v>
      </c>
      <c r="AV90" s="103">
        <v>6.2260150300058525E-3</v>
      </c>
      <c r="AW90" s="103">
        <v>5.8960996646814281E-3</v>
      </c>
      <c r="AX90" s="103">
        <v>5.9613376869212809E-3</v>
      </c>
      <c r="AY90" s="103">
        <v>5.0501214000880671E-3</v>
      </c>
      <c r="AZ90" s="103">
        <v>5.1612191645123914E-3</v>
      </c>
      <c r="BA90" s="103">
        <v>4.6583303075241177E-3</v>
      </c>
      <c r="BB90" s="103">
        <v>5.5681243855067565E-3</v>
      </c>
      <c r="BC90" s="103">
        <v>5.1364800012542646E-3</v>
      </c>
      <c r="BD90" s="92"/>
    </row>
    <row r="91" spans="1:56" x14ac:dyDescent="0.25">
      <c r="A91" s="7"/>
      <c r="B91" s="7"/>
    </row>
    <row r="92" spans="1:56" x14ac:dyDescent="0.25">
      <c r="A92" s="7"/>
      <c r="B92" s="7"/>
    </row>
    <row r="93" spans="1:56" x14ac:dyDescent="0.25">
      <c r="A93" s="7"/>
      <c r="B93" s="7"/>
    </row>
    <row r="94" spans="1:56" x14ac:dyDescent="0.25">
      <c r="A94" s="7"/>
      <c r="B94" s="7"/>
    </row>
    <row r="95" spans="1:56" x14ac:dyDescent="0.25">
      <c r="A95" s="7"/>
      <c r="B95" s="7"/>
    </row>
    <row r="96" spans="1:56" x14ac:dyDescent="0.25">
      <c r="A96" s="7"/>
      <c r="B96" s="7"/>
    </row>
    <row r="97" spans="1:2" x14ac:dyDescent="0.25">
      <c r="A97" s="7"/>
      <c r="B97" s="7"/>
    </row>
    <row r="98" spans="1:2" x14ac:dyDescent="0.25">
      <c r="A98" s="7"/>
      <c r="B98" s="7"/>
    </row>
    <row r="99" spans="1:2" x14ac:dyDescent="0.25">
      <c r="A99" s="7"/>
      <c r="B99" s="7"/>
    </row>
    <row r="100" spans="1:2" x14ac:dyDescent="0.25">
      <c r="A100" s="7"/>
      <c r="B100" s="7"/>
    </row>
    <row r="101" spans="1:2" x14ac:dyDescent="0.25">
      <c r="A101" s="7"/>
      <c r="B101" s="7"/>
    </row>
    <row r="102" spans="1:2" x14ac:dyDescent="0.25">
      <c r="A102" s="7"/>
      <c r="B102" s="7"/>
    </row>
    <row r="103" spans="1:2" x14ac:dyDescent="0.25">
      <c r="A103" s="7"/>
      <c r="B103" s="7"/>
    </row>
    <row r="104" spans="1:2" x14ac:dyDescent="0.25">
      <c r="A104" s="7"/>
      <c r="B104" s="7"/>
    </row>
    <row r="105" spans="1:2" x14ac:dyDescent="0.25">
      <c r="A105" s="7"/>
      <c r="B105" s="7"/>
    </row>
    <row r="106" spans="1:2" x14ac:dyDescent="0.25">
      <c r="A106" s="7"/>
      <c r="B106" s="7"/>
    </row>
    <row r="107" spans="1:2" x14ac:dyDescent="0.25">
      <c r="A107" s="7"/>
      <c r="B107" s="7"/>
    </row>
    <row r="108" spans="1:2" x14ac:dyDescent="0.25">
      <c r="A108" s="7"/>
      <c r="B108" s="7"/>
    </row>
    <row r="109" spans="1:2" x14ac:dyDescent="0.25">
      <c r="A109" s="7"/>
      <c r="B109" s="7"/>
    </row>
    <row r="110" spans="1:2" x14ac:dyDescent="0.25">
      <c r="A110" s="7"/>
      <c r="B110" s="7"/>
    </row>
    <row r="111" spans="1:2" x14ac:dyDescent="0.25">
      <c r="A111" s="7"/>
      <c r="B111" s="7"/>
    </row>
    <row r="112" spans="1:2" x14ac:dyDescent="0.25">
      <c r="A112" s="7"/>
      <c r="B112" s="7"/>
    </row>
    <row r="113" spans="1:55" x14ac:dyDescent="0.25">
      <c r="A113" s="7"/>
      <c r="B113" s="7"/>
    </row>
    <row r="114" spans="1:55" x14ac:dyDescent="0.25">
      <c r="A114" s="7"/>
      <c r="B114" s="7"/>
    </row>
    <row r="115" spans="1:55" x14ac:dyDescent="0.25">
      <c r="A115" s="7"/>
      <c r="B115" s="7"/>
    </row>
    <row r="116" spans="1:55" x14ac:dyDescent="0.25">
      <c r="A116" s="7"/>
      <c r="B116" s="7"/>
    </row>
    <row r="117" spans="1:55" x14ac:dyDescent="0.25">
      <c r="A117" s="7"/>
      <c r="B117" s="7"/>
    </row>
    <row r="118" spans="1:55" x14ac:dyDescent="0.25">
      <c r="A118" s="7"/>
      <c r="B118" s="7"/>
    </row>
    <row r="119" spans="1:55" x14ac:dyDescent="0.25">
      <c r="A119" s="7"/>
      <c r="B119" s="7"/>
    </row>
    <row r="120" spans="1:55" x14ac:dyDescent="0.25">
      <c r="A120" s="7"/>
      <c r="B120" s="7"/>
    </row>
    <row r="124" spans="1:55" s="85" customFormat="1" hidden="1" x14ac:dyDescent="0.25"/>
    <row r="125" spans="1:55" s="7" customFormat="1" hidden="1" x14ac:dyDescent="0.25">
      <c r="C125" s="118" t="str">
        <f t="shared" ref="C125:AH125" si="19">IF(C33="s","s",C58)</f>
        <v>s</v>
      </c>
      <c r="D125" s="118" t="str">
        <f t="shared" si="19"/>
        <v>s</v>
      </c>
      <c r="E125" s="118" t="str">
        <f t="shared" si="19"/>
        <v>s</v>
      </c>
      <c r="F125" s="118" t="str">
        <f t="shared" si="19"/>
        <v>s</v>
      </c>
      <c r="G125" s="118" t="str">
        <f t="shared" si="19"/>
        <v>s</v>
      </c>
      <c r="H125" s="118" t="str">
        <f t="shared" si="19"/>
        <v>s</v>
      </c>
      <c r="I125" s="118" t="str">
        <f t="shared" si="19"/>
        <v>s</v>
      </c>
      <c r="J125" s="118" t="str">
        <f t="shared" si="19"/>
        <v>s</v>
      </c>
      <c r="K125" s="118" t="str">
        <f t="shared" si="19"/>
        <v>s</v>
      </c>
      <c r="L125" s="118" t="str">
        <f t="shared" si="19"/>
        <v>s</v>
      </c>
      <c r="M125" s="118" t="str">
        <f t="shared" si="19"/>
        <v>s</v>
      </c>
      <c r="N125" s="118" t="str">
        <f t="shared" si="19"/>
        <v>s</v>
      </c>
      <c r="O125" s="118" t="str">
        <f t="shared" si="19"/>
        <v>s</v>
      </c>
      <c r="P125" s="118" t="str">
        <f t="shared" si="19"/>
        <v>s</v>
      </c>
      <c r="Q125" s="118" t="str">
        <f t="shared" si="19"/>
        <v>s</v>
      </c>
      <c r="R125" s="118" t="str">
        <f t="shared" si="19"/>
        <v>s</v>
      </c>
      <c r="S125" s="118" t="str">
        <f t="shared" si="19"/>
        <v>s</v>
      </c>
      <c r="T125" s="118" t="str">
        <f t="shared" si="19"/>
        <v>s</v>
      </c>
      <c r="U125" s="118" t="str">
        <f t="shared" si="19"/>
        <v>s</v>
      </c>
      <c r="V125" s="118" t="str">
        <f t="shared" si="19"/>
        <v>s</v>
      </c>
      <c r="W125" s="118" t="str">
        <f t="shared" si="19"/>
        <v>s</v>
      </c>
      <c r="X125" s="118" t="str">
        <f t="shared" si="19"/>
        <v>s</v>
      </c>
      <c r="Y125" s="118" t="str">
        <f t="shared" si="19"/>
        <v>s</v>
      </c>
      <c r="Z125" s="118" t="str">
        <f t="shared" si="19"/>
        <v>s</v>
      </c>
      <c r="AA125" s="118" t="str">
        <f t="shared" si="19"/>
        <v>s</v>
      </c>
      <c r="AB125" s="118" t="str">
        <f t="shared" si="19"/>
        <v>s</v>
      </c>
      <c r="AC125" s="118" t="str">
        <f t="shared" si="19"/>
        <v>s</v>
      </c>
      <c r="AD125" s="118" t="str">
        <f t="shared" si="19"/>
        <v>s</v>
      </c>
      <c r="AE125" s="118" t="str">
        <f t="shared" si="19"/>
        <v>s</v>
      </c>
      <c r="AF125" s="118" t="str">
        <f t="shared" si="19"/>
        <v>s</v>
      </c>
      <c r="AG125" s="118" t="str">
        <f t="shared" si="19"/>
        <v>s</v>
      </c>
      <c r="AH125" s="118" t="str">
        <f t="shared" si="19"/>
        <v>s</v>
      </c>
      <c r="AI125" s="118" t="str">
        <f t="shared" ref="AI125:BC125" si="20">IF(AI33="s","s",AI58)</f>
        <v>s</v>
      </c>
      <c r="AJ125" s="118" t="str">
        <f t="shared" si="20"/>
        <v>s</v>
      </c>
      <c r="AK125" s="118" t="str">
        <f t="shared" si="20"/>
        <v>s</v>
      </c>
      <c r="AL125" s="118" t="str">
        <f t="shared" si="20"/>
        <v>s</v>
      </c>
      <c r="AM125" s="118" t="str">
        <f t="shared" si="20"/>
        <v>s</v>
      </c>
      <c r="AN125" s="118" t="str">
        <f t="shared" si="20"/>
        <v>s</v>
      </c>
      <c r="AO125" s="118" t="str">
        <f t="shared" si="20"/>
        <v>s</v>
      </c>
      <c r="AP125" s="118" t="str">
        <f t="shared" si="20"/>
        <v>s</v>
      </c>
      <c r="AQ125" s="118" t="str">
        <f t="shared" si="20"/>
        <v>s</v>
      </c>
      <c r="AR125" s="118" t="str">
        <f t="shared" si="20"/>
        <v>s</v>
      </c>
      <c r="AS125" s="118" t="str">
        <f t="shared" si="20"/>
        <v>s</v>
      </c>
      <c r="AT125" s="118" t="str">
        <f t="shared" si="20"/>
        <v>s</v>
      </c>
      <c r="AU125" s="118" t="str">
        <f t="shared" si="20"/>
        <v>s</v>
      </c>
      <c r="AV125" s="118" t="str">
        <f t="shared" si="20"/>
        <v>s</v>
      </c>
      <c r="AW125" s="118" t="str">
        <f t="shared" si="20"/>
        <v>s</v>
      </c>
      <c r="AX125" s="118" t="str">
        <f t="shared" si="20"/>
        <v>s</v>
      </c>
      <c r="AY125" s="118" t="str">
        <f t="shared" si="20"/>
        <v>s</v>
      </c>
      <c r="AZ125" s="118" t="str">
        <f t="shared" si="20"/>
        <v>s</v>
      </c>
      <c r="BA125" s="118" t="str">
        <f t="shared" si="20"/>
        <v>s</v>
      </c>
      <c r="BB125" s="118" t="str">
        <f t="shared" si="20"/>
        <v>s</v>
      </c>
      <c r="BC125" s="118" t="str">
        <f t="shared" si="20"/>
        <v>s</v>
      </c>
    </row>
    <row r="126" spans="1:55" hidden="1" x14ac:dyDescent="0.25">
      <c r="C126" s="117" t="str">
        <f t="shared" ref="C126:AH126" si="21">IF(C34="s","s",C59)</f>
        <v>s</v>
      </c>
      <c r="D126" s="117" t="str">
        <f t="shared" si="21"/>
        <v>s</v>
      </c>
      <c r="E126" s="117" t="str">
        <f t="shared" si="21"/>
        <v>s</v>
      </c>
      <c r="F126" s="117" t="str">
        <f t="shared" si="21"/>
        <v>s</v>
      </c>
      <c r="G126" s="117" t="str">
        <f t="shared" si="21"/>
        <v>s</v>
      </c>
      <c r="H126" s="117" t="str">
        <f t="shared" si="21"/>
        <v>s</v>
      </c>
      <c r="I126" s="117" t="str">
        <f t="shared" si="21"/>
        <v>s</v>
      </c>
      <c r="J126" s="117" t="str">
        <f t="shared" si="21"/>
        <v>s</v>
      </c>
      <c r="K126" s="117" t="str">
        <f t="shared" si="21"/>
        <v>s</v>
      </c>
      <c r="L126" s="117" t="str">
        <f t="shared" si="21"/>
        <v>s</v>
      </c>
      <c r="M126" s="117" t="str">
        <f t="shared" si="21"/>
        <v>s</v>
      </c>
      <c r="N126" s="117" t="str">
        <f t="shared" si="21"/>
        <v>s</v>
      </c>
      <c r="O126" s="117" t="str">
        <f t="shared" si="21"/>
        <v>s</v>
      </c>
      <c r="P126" s="117" t="str">
        <f t="shared" si="21"/>
        <v>s</v>
      </c>
      <c r="Q126" s="117" t="str">
        <f t="shared" si="21"/>
        <v>s</v>
      </c>
      <c r="R126" s="117" t="str">
        <f t="shared" si="21"/>
        <v>s</v>
      </c>
      <c r="S126" s="117" t="str">
        <f t="shared" si="21"/>
        <v>s</v>
      </c>
      <c r="T126" s="117" t="str">
        <f t="shared" si="21"/>
        <v>s</v>
      </c>
      <c r="U126" s="117" t="str">
        <f t="shared" si="21"/>
        <v>s</v>
      </c>
      <c r="V126" s="117" t="str">
        <f t="shared" si="21"/>
        <v>s</v>
      </c>
      <c r="W126" s="117" t="str">
        <f t="shared" si="21"/>
        <v>s</v>
      </c>
      <c r="X126" s="117" t="str">
        <f t="shared" si="21"/>
        <v>s</v>
      </c>
      <c r="Y126" s="117" t="str">
        <f t="shared" si="21"/>
        <v>s</v>
      </c>
      <c r="Z126" s="117" t="str">
        <f t="shared" si="21"/>
        <v>s</v>
      </c>
      <c r="AA126" s="117" t="str">
        <f t="shared" si="21"/>
        <v>s</v>
      </c>
      <c r="AB126" s="117" t="str">
        <f t="shared" si="21"/>
        <v>s</v>
      </c>
      <c r="AC126" s="117" t="str">
        <f t="shared" si="21"/>
        <v>s</v>
      </c>
      <c r="AD126" s="117" t="str">
        <f t="shared" si="21"/>
        <v>s</v>
      </c>
      <c r="AE126" s="117" t="str">
        <f t="shared" si="21"/>
        <v>s</v>
      </c>
      <c r="AF126" s="117" t="str">
        <f t="shared" si="21"/>
        <v>s</v>
      </c>
      <c r="AG126" s="117" t="str">
        <f t="shared" si="21"/>
        <v>s</v>
      </c>
      <c r="AH126" s="117" t="str">
        <f t="shared" si="21"/>
        <v>s</v>
      </c>
      <c r="AI126" s="117" t="str">
        <f t="shared" ref="AI126:BC126" si="22">IF(AI34="s","s",AI59)</f>
        <v>s</v>
      </c>
      <c r="AJ126" s="117" t="str">
        <f t="shared" si="22"/>
        <v>s</v>
      </c>
      <c r="AK126" s="117" t="str">
        <f t="shared" si="22"/>
        <v>s</v>
      </c>
      <c r="AL126" s="117" t="str">
        <f t="shared" si="22"/>
        <v>s</v>
      </c>
      <c r="AM126" s="117" t="str">
        <f t="shared" si="22"/>
        <v>s</v>
      </c>
      <c r="AN126" s="117" t="str">
        <f t="shared" si="22"/>
        <v>s</v>
      </c>
      <c r="AO126" s="117" t="str">
        <f t="shared" si="22"/>
        <v>s</v>
      </c>
      <c r="AP126" s="117" t="str">
        <f t="shared" si="22"/>
        <v>s</v>
      </c>
      <c r="AQ126" s="117" t="str">
        <f t="shared" si="22"/>
        <v>s</v>
      </c>
      <c r="AR126" s="117" t="str">
        <f t="shared" si="22"/>
        <v>s</v>
      </c>
      <c r="AS126" s="117" t="str">
        <f t="shared" si="22"/>
        <v>s</v>
      </c>
      <c r="AT126" s="117" t="str">
        <f t="shared" si="22"/>
        <v>s</v>
      </c>
      <c r="AU126" s="117" t="str">
        <f t="shared" si="22"/>
        <v>s</v>
      </c>
      <c r="AV126" s="117" t="str">
        <f t="shared" si="22"/>
        <v>s</v>
      </c>
      <c r="AW126" s="117" t="str">
        <f t="shared" si="22"/>
        <v>s</v>
      </c>
      <c r="AX126" s="117" t="str">
        <f t="shared" si="22"/>
        <v>s</v>
      </c>
      <c r="AY126" s="117" t="str">
        <f t="shared" si="22"/>
        <v>s</v>
      </c>
      <c r="AZ126" s="117" t="str">
        <f t="shared" si="22"/>
        <v>s</v>
      </c>
      <c r="BA126" s="117" t="str">
        <f t="shared" si="22"/>
        <v>s</v>
      </c>
      <c r="BB126" s="117" t="str">
        <f t="shared" si="22"/>
        <v>s</v>
      </c>
      <c r="BC126" s="117" t="str">
        <f t="shared" si="22"/>
        <v>s</v>
      </c>
    </row>
    <row r="127" spans="1:55" hidden="1" x14ac:dyDescent="0.25">
      <c r="C127" s="117">
        <f t="shared" ref="C127:AH127" si="23">IF(C35="s","s",C60)</f>
        <v>0.1126421817818818</v>
      </c>
      <c r="D127" s="117">
        <f t="shared" si="23"/>
        <v>9.6169905169479777E-2</v>
      </c>
      <c r="E127" s="117">
        <f t="shared" si="23"/>
        <v>9.9437081036967259E-2</v>
      </c>
      <c r="F127" s="117">
        <f t="shared" si="23"/>
        <v>8.7300930001337498E-2</v>
      </c>
      <c r="G127" s="117">
        <f t="shared" si="23"/>
        <v>6.7976571079610221E-2</v>
      </c>
      <c r="H127" s="117">
        <f t="shared" si="23"/>
        <v>9.1209543049301608E-2</v>
      </c>
      <c r="I127" s="117">
        <f t="shared" si="23"/>
        <v>8.0330194606580141E-2</v>
      </c>
      <c r="J127" s="117">
        <f t="shared" si="23"/>
        <v>8.9682063536677931E-2</v>
      </c>
      <c r="K127" s="117">
        <f t="shared" si="23"/>
        <v>0.10002642391539183</v>
      </c>
      <c r="L127" s="117">
        <f t="shared" si="23"/>
        <v>8.172668794132712E-2</v>
      </c>
      <c r="M127" s="117">
        <f t="shared" si="23"/>
        <v>6.5013655037860565E-2</v>
      </c>
      <c r="N127" s="117">
        <f t="shared" si="23"/>
        <v>6.6251088819764048E-2</v>
      </c>
      <c r="O127" s="117">
        <f t="shared" si="23"/>
        <v>6.3678281963721675E-2</v>
      </c>
      <c r="P127" s="117">
        <f t="shared" si="23"/>
        <v>6.5797583004793742E-2</v>
      </c>
      <c r="Q127" s="117">
        <f t="shared" si="23"/>
        <v>6.9165419336012113E-2</v>
      </c>
      <c r="R127" s="117">
        <f t="shared" si="23"/>
        <v>6.7855247872503133E-2</v>
      </c>
      <c r="S127" s="117">
        <f t="shared" si="23"/>
        <v>5.5927378543001643E-2</v>
      </c>
      <c r="T127" s="117">
        <f t="shared" si="23"/>
        <v>6.130726961979896E-2</v>
      </c>
      <c r="U127" s="117">
        <f t="shared" si="23"/>
        <v>6.7447153788889283E-2</v>
      </c>
      <c r="V127" s="117">
        <f t="shared" si="23"/>
        <v>6.4153185065985302E-2</v>
      </c>
      <c r="W127" s="117">
        <f t="shared" si="23"/>
        <v>6.2891179977314957E-2</v>
      </c>
      <c r="X127" s="117">
        <f t="shared" si="23"/>
        <v>6.7375615948109882E-2</v>
      </c>
      <c r="Y127" s="117">
        <f t="shared" si="23"/>
        <v>6.6662046244539933E-2</v>
      </c>
      <c r="Z127" s="117">
        <f t="shared" si="23"/>
        <v>6.4310922576640325E-2</v>
      </c>
      <c r="AA127" s="117">
        <f t="shared" si="23"/>
        <v>6.7362757147935909E-2</v>
      </c>
      <c r="AB127" s="117">
        <f t="shared" si="23"/>
        <v>6.491109791383895E-2</v>
      </c>
      <c r="AC127" s="117">
        <f t="shared" si="23"/>
        <v>7.1320272826826098E-2</v>
      </c>
      <c r="AD127" s="117">
        <f t="shared" si="23"/>
        <v>7.272355214448871E-2</v>
      </c>
      <c r="AE127" s="117">
        <f t="shared" si="23"/>
        <v>7.4721299078238795E-2</v>
      </c>
      <c r="AF127" s="117">
        <f t="shared" si="23"/>
        <v>6.9934606614692515E-2</v>
      </c>
      <c r="AG127" s="117">
        <f t="shared" si="23"/>
        <v>6.9583765863310665E-2</v>
      </c>
      <c r="AH127" s="117">
        <f t="shared" si="23"/>
        <v>7.2976996714018597E-2</v>
      </c>
      <c r="AI127" s="117">
        <f t="shared" ref="AI127:BC127" si="24">IF(AI35="s","s",AI60)</f>
        <v>7.1639915469757912E-2</v>
      </c>
      <c r="AJ127" s="117">
        <f t="shared" si="24"/>
        <v>6.8142832644568427E-2</v>
      </c>
      <c r="AK127" s="117">
        <f t="shared" si="24"/>
        <v>6.5648046263521914E-2</v>
      </c>
      <c r="AL127" s="117">
        <f t="shared" si="24"/>
        <v>6.6273148144051705E-2</v>
      </c>
      <c r="AM127" s="117">
        <f t="shared" si="24"/>
        <v>6.1714006880336479E-2</v>
      </c>
      <c r="AN127" s="117">
        <f t="shared" si="24"/>
        <v>5.9237332188505867E-2</v>
      </c>
      <c r="AO127" s="117">
        <f t="shared" si="24"/>
        <v>6.7236254908263834E-2</v>
      </c>
      <c r="AP127" s="117">
        <f t="shared" si="24"/>
        <v>5.2709521652331483E-2</v>
      </c>
      <c r="AQ127" s="117">
        <f t="shared" si="24"/>
        <v>5.8455969097307076E-2</v>
      </c>
      <c r="AR127" s="117">
        <f t="shared" si="24"/>
        <v>6.023589660079591E-2</v>
      </c>
      <c r="AS127" s="117">
        <f t="shared" si="24"/>
        <v>6.4277339739497175E-2</v>
      </c>
      <c r="AT127" s="117">
        <f t="shared" si="24"/>
        <v>6.5607795872888702E-2</v>
      </c>
      <c r="AU127" s="117">
        <f t="shared" si="24"/>
        <v>5.8667990780547838E-2</v>
      </c>
      <c r="AV127" s="117">
        <f t="shared" si="24"/>
        <v>6.7566969123327852E-2</v>
      </c>
      <c r="AW127" s="117">
        <f t="shared" si="24"/>
        <v>6.0312463073015264E-2</v>
      </c>
      <c r="AX127" s="117">
        <f t="shared" si="24"/>
        <v>5.9572098009235866E-2</v>
      </c>
      <c r="AY127" s="117">
        <f t="shared" si="24"/>
        <v>6.0522952949188746E-2</v>
      </c>
      <c r="AZ127" s="117">
        <f t="shared" si="24"/>
        <v>5.8953655041959326E-2</v>
      </c>
      <c r="BA127" s="117">
        <f t="shared" si="24"/>
        <v>5.8882975049478613E-2</v>
      </c>
      <c r="BB127" s="117">
        <f t="shared" si="24"/>
        <v>6.1421947666590274E-2</v>
      </c>
      <c r="BC127" s="117">
        <f t="shared" si="24"/>
        <v>5.8538399167916623E-2</v>
      </c>
    </row>
    <row r="128" spans="1:55" hidden="1" x14ac:dyDescent="0.25">
      <c r="C128" s="117">
        <f t="shared" ref="C128:AH128" si="25">IF(C36="s","s",C61)</f>
        <v>4.2947170134982178E-2</v>
      </c>
      <c r="D128" s="117">
        <f t="shared" si="25"/>
        <v>4.1652374449678654E-2</v>
      </c>
      <c r="E128" s="117">
        <f t="shared" si="25"/>
        <v>3.7429812286349333E-2</v>
      </c>
      <c r="F128" s="117">
        <f t="shared" si="25"/>
        <v>4.3905961321263363E-2</v>
      </c>
      <c r="G128" s="117">
        <f t="shared" si="25"/>
        <v>4.2584148213316894E-2</v>
      </c>
      <c r="H128" s="117">
        <f t="shared" si="25"/>
        <v>4.2904483551387741E-2</v>
      </c>
      <c r="I128" s="117">
        <f t="shared" si="25"/>
        <v>4.1817563821719798E-2</v>
      </c>
      <c r="J128" s="117">
        <f t="shared" si="25"/>
        <v>4.0030083778990908E-2</v>
      </c>
      <c r="K128" s="117">
        <f t="shared" si="25"/>
        <v>4.2205656041049207E-2</v>
      </c>
      <c r="L128" s="117">
        <f t="shared" si="25"/>
        <v>4.1998617225982138E-2</v>
      </c>
      <c r="M128" s="117">
        <f t="shared" si="25"/>
        <v>4.3855447235024096E-2</v>
      </c>
      <c r="N128" s="117">
        <f t="shared" si="25"/>
        <v>4.2504491075397277E-2</v>
      </c>
      <c r="O128" s="117">
        <f t="shared" si="25"/>
        <v>5.0214779271246256E-2</v>
      </c>
      <c r="P128" s="117">
        <f t="shared" si="25"/>
        <v>5.3677217579164847E-2</v>
      </c>
      <c r="Q128" s="117">
        <f t="shared" si="25"/>
        <v>5.0733082030699768E-2</v>
      </c>
      <c r="R128" s="117">
        <f t="shared" si="25"/>
        <v>4.5904817296034503E-2</v>
      </c>
      <c r="S128" s="117">
        <f t="shared" si="25"/>
        <v>4.1126306795999878E-2</v>
      </c>
      <c r="T128" s="117">
        <f t="shared" si="25"/>
        <v>4.4890492626679435E-2</v>
      </c>
      <c r="U128" s="117">
        <f t="shared" si="25"/>
        <v>4.925886230965637E-2</v>
      </c>
      <c r="V128" s="117">
        <f t="shared" si="25"/>
        <v>4.6046707349577616E-2</v>
      </c>
      <c r="W128" s="117">
        <f t="shared" si="25"/>
        <v>4.2477999806429606E-2</v>
      </c>
      <c r="X128" s="117">
        <f t="shared" si="25"/>
        <v>4.2279341949689082E-2</v>
      </c>
      <c r="Y128" s="117">
        <f t="shared" si="25"/>
        <v>3.6994962086605021E-2</v>
      </c>
      <c r="Z128" s="117">
        <f t="shared" si="25"/>
        <v>4.2152393079436301E-2</v>
      </c>
      <c r="AA128" s="117">
        <f t="shared" si="25"/>
        <v>4.6790203257449196E-2</v>
      </c>
      <c r="AB128" s="117">
        <f t="shared" si="25"/>
        <v>4.577838587220457E-2</v>
      </c>
      <c r="AC128" s="117">
        <f t="shared" si="25"/>
        <v>5.1015453708120481E-2</v>
      </c>
      <c r="AD128" s="117">
        <f t="shared" si="25"/>
        <v>4.9815763277013966E-2</v>
      </c>
      <c r="AE128" s="117">
        <f t="shared" si="25"/>
        <v>4.9678387139072959E-2</v>
      </c>
      <c r="AF128" s="117">
        <f t="shared" si="25"/>
        <v>4.5606516498284594E-2</v>
      </c>
      <c r="AG128" s="117">
        <f t="shared" si="25"/>
        <v>4.0325131381259247E-2</v>
      </c>
      <c r="AH128" s="117">
        <f t="shared" si="25"/>
        <v>4.0444538482639319E-2</v>
      </c>
      <c r="AI128" s="117">
        <f t="shared" ref="AI128:BC128" si="26">IF(AI36="s","s",AI61)</f>
        <v>4.3209923548335936E-2</v>
      </c>
      <c r="AJ128" s="117">
        <f t="shared" si="26"/>
        <v>3.9925934431030791E-2</v>
      </c>
      <c r="AK128" s="117">
        <f t="shared" si="26"/>
        <v>4.3045357205569366E-2</v>
      </c>
      <c r="AL128" s="117">
        <f t="shared" si="26"/>
        <v>4.1727536896630536E-2</v>
      </c>
      <c r="AM128" s="117">
        <f t="shared" si="26"/>
        <v>2.3554683052012235E-2</v>
      </c>
      <c r="AN128" s="117">
        <f t="shared" si="26"/>
        <v>3.3917641882691522E-2</v>
      </c>
      <c r="AO128" s="117">
        <f t="shared" si="26"/>
        <v>3.9280015016432246E-2</v>
      </c>
      <c r="AP128" s="117">
        <f t="shared" si="26"/>
        <v>4.0672665804554115E-2</v>
      </c>
      <c r="AQ128" s="117">
        <f t="shared" si="26"/>
        <v>3.4530762637869937E-2</v>
      </c>
      <c r="AR128" s="117">
        <f t="shared" si="26"/>
        <v>3.253480352812594E-2</v>
      </c>
      <c r="AS128" s="117">
        <f t="shared" si="26"/>
        <v>3.2603532597618314E-2</v>
      </c>
      <c r="AT128" s="117">
        <f t="shared" si="26"/>
        <v>3.3751300979223513E-2</v>
      </c>
      <c r="AU128" s="117">
        <f t="shared" si="26"/>
        <v>3.3584631497537848E-2</v>
      </c>
      <c r="AV128" s="117">
        <f t="shared" si="26"/>
        <v>3.7275703220578132E-2</v>
      </c>
      <c r="AW128" s="117">
        <f t="shared" si="26"/>
        <v>3.7113236265434307E-2</v>
      </c>
      <c r="AX128" s="117">
        <f t="shared" si="26"/>
        <v>4.1448061242466618E-2</v>
      </c>
      <c r="AY128" s="117">
        <f t="shared" si="26"/>
        <v>4.2739646996373976E-2</v>
      </c>
      <c r="AZ128" s="117">
        <f t="shared" si="26"/>
        <v>3.6097158710071055E-2</v>
      </c>
      <c r="BA128" s="117">
        <f t="shared" si="26"/>
        <v>3.724096605555513E-2</v>
      </c>
      <c r="BB128" s="117">
        <f t="shared" si="26"/>
        <v>3.0610181444852395E-2</v>
      </c>
      <c r="BC128" s="117">
        <f t="shared" si="26"/>
        <v>2.8981223916654114E-2</v>
      </c>
    </row>
    <row r="129" spans="3:55" hidden="1" x14ac:dyDescent="0.25">
      <c r="C129" s="117">
        <f t="shared" ref="C129:AH129" si="27">IF(C37="s","s",C62)</f>
        <v>0.13699981932347641</v>
      </c>
      <c r="D129" s="117">
        <f t="shared" si="27"/>
        <v>0.123112486896146</v>
      </c>
      <c r="E129" s="117">
        <f t="shared" si="27"/>
        <v>0.11362681187657175</v>
      </c>
      <c r="F129" s="117">
        <f t="shared" si="27"/>
        <v>9.7179219164536909E-2</v>
      </c>
      <c r="G129" s="117">
        <f t="shared" si="27"/>
        <v>9.8339077832264615E-2</v>
      </c>
      <c r="H129" s="117">
        <f t="shared" si="27"/>
        <v>8.4642519321604076E-2</v>
      </c>
      <c r="I129" s="117">
        <f t="shared" si="27"/>
        <v>8.5394773871066559E-2</v>
      </c>
      <c r="J129" s="117">
        <f t="shared" si="27"/>
        <v>7.804713558323452E-2</v>
      </c>
      <c r="K129" s="117">
        <f t="shared" si="27"/>
        <v>8.9023952235702572E-2</v>
      </c>
      <c r="L129" s="117">
        <f t="shared" si="27"/>
        <v>9.5532902436516173E-2</v>
      </c>
      <c r="M129" s="117">
        <f t="shared" si="27"/>
        <v>9.8178346478041773E-2</v>
      </c>
      <c r="N129" s="117">
        <f t="shared" si="27"/>
        <v>0.10421792209156876</v>
      </c>
      <c r="O129" s="117">
        <f t="shared" si="27"/>
        <v>9.4437226127156271E-2</v>
      </c>
      <c r="P129" s="117">
        <f t="shared" si="27"/>
        <v>9.0445067159264994E-2</v>
      </c>
      <c r="Q129" s="117">
        <f t="shared" si="27"/>
        <v>7.9886716233559182E-2</v>
      </c>
      <c r="R129" s="117">
        <f t="shared" si="27"/>
        <v>8.1473881667442544E-2</v>
      </c>
      <c r="S129" s="117">
        <f t="shared" si="27"/>
        <v>7.3982997344430063E-2</v>
      </c>
      <c r="T129" s="117">
        <f t="shared" si="27"/>
        <v>7.9303981043864269E-2</v>
      </c>
      <c r="U129" s="117">
        <f t="shared" si="27"/>
        <v>8.4654498846469861E-2</v>
      </c>
      <c r="V129" s="117">
        <f t="shared" si="27"/>
        <v>8.2614058866001122E-2</v>
      </c>
      <c r="W129" s="117">
        <f t="shared" si="27"/>
        <v>8.9247126026233192E-2</v>
      </c>
      <c r="X129" s="117">
        <f t="shared" si="27"/>
        <v>8.5696954919692689E-2</v>
      </c>
      <c r="Y129" s="117">
        <f t="shared" si="27"/>
        <v>8.3533574722032239E-2</v>
      </c>
      <c r="Z129" s="117">
        <f t="shared" si="27"/>
        <v>9.5204552553202509E-2</v>
      </c>
      <c r="AA129" s="117">
        <f t="shared" si="27"/>
        <v>9.0938414426135983E-2</v>
      </c>
      <c r="AB129" s="117">
        <f t="shared" si="27"/>
        <v>9.9537693414662953E-2</v>
      </c>
      <c r="AC129" s="117">
        <f t="shared" si="27"/>
        <v>0.1067016008739856</v>
      </c>
      <c r="AD129" s="117">
        <f t="shared" si="27"/>
        <v>0.10551137447085579</v>
      </c>
      <c r="AE129" s="117">
        <f t="shared" si="27"/>
        <v>0.10773190667915172</v>
      </c>
      <c r="AF129" s="117">
        <f t="shared" si="27"/>
        <v>9.9205097116977781E-2</v>
      </c>
      <c r="AG129" s="117">
        <f t="shared" si="27"/>
        <v>9.0147600724191812E-2</v>
      </c>
      <c r="AH129" s="117">
        <f t="shared" si="27"/>
        <v>8.5150965555066599E-2</v>
      </c>
      <c r="AI129" s="117">
        <f t="shared" ref="AI129:BC129" si="28">IF(AI37="s","s",AI62)</f>
        <v>8.2653378688616719E-2</v>
      </c>
      <c r="AJ129" s="117">
        <f t="shared" si="28"/>
        <v>8.0604777722336332E-2</v>
      </c>
      <c r="AK129" s="117">
        <f t="shared" si="28"/>
        <v>7.6189849013831468E-2</v>
      </c>
      <c r="AL129" s="117">
        <f t="shared" si="28"/>
        <v>7.2046678251853069E-2</v>
      </c>
      <c r="AM129" s="117">
        <f t="shared" si="28"/>
        <v>4.5428376798158032E-2</v>
      </c>
      <c r="AN129" s="117">
        <f t="shared" si="28"/>
        <v>5.3274041759064347E-2</v>
      </c>
      <c r="AO129" s="117">
        <f t="shared" si="28"/>
        <v>7.5069017860212084E-2</v>
      </c>
      <c r="AP129" s="117">
        <f t="shared" si="28"/>
        <v>7.8443267906480749E-2</v>
      </c>
      <c r="AQ129" s="117">
        <f t="shared" si="28"/>
        <v>6.7923688098699253E-2</v>
      </c>
      <c r="AR129" s="117">
        <f t="shared" si="28"/>
        <v>6.5318933895879575E-2</v>
      </c>
      <c r="AS129" s="117">
        <f t="shared" si="28"/>
        <v>6.9096281878995761E-2</v>
      </c>
      <c r="AT129" s="117">
        <f t="shared" si="28"/>
        <v>7.3714266846516358E-2</v>
      </c>
      <c r="AU129" s="117">
        <f t="shared" si="28"/>
        <v>7.6459764224623319E-2</v>
      </c>
      <c r="AV129" s="117">
        <f t="shared" si="28"/>
        <v>7.1560509765432712E-2</v>
      </c>
      <c r="AW129" s="117">
        <f t="shared" si="28"/>
        <v>7.2198259080698837E-2</v>
      </c>
      <c r="AX129" s="117">
        <f t="shared" si="28"/>
        <v>7.1050578761718705E-2</v>
      </c>
      <c r="AY129" s="117">
        <f t="shared" si="28"/>
        <v>6.6929115479619466E-2</v>
      </c>
      <c r="AZ129" s="117">
        <f t="shared" si="28"/>
        <v>6.4931237492078936E-2</v>
      </c>
      <c r="BA129" s="117">
        <f t="shared" si="28"/>
        <v>6.3426585914647435E-2</v>
      </c>
      <c r="BB129" s="117">
        <f t="shared" si="28"/>
        <v>6.3729753468204836E-2</v>
      </c>
      <c r="BC129" s="117">
        <f t="shared" si="28"/>
        <v>5.9964346511788384E-2</v>
      </c>
    </row>
    <row r="130" spans="3:55" hidden="1" x14ac:dyDescent="0.25">
      <c r="C130" s="117">
        <f t="shared" ref="C130:AH130" si="29">IF(C38="s","s",C63)</f>
        <v>9.5581140243833934E-2</v>
      </c>
      <c r="D130" s="117">
        <f t="shared" si="29"/>
        <v>8.7465495573552973E-2</v>
      </c>
      <c r="E130" s="117">
        <f t="shared" si="29"/>
        <v>0.11317447918159519</v>
      </c>
      <c r="F130" s="117">
        <f t="shared" si="29"/>
        <v>0.1023746040957997</v>
      </c>
      <c r="G130" s="117">
        <f t="shared" si="29"/>
        <v>0.11370373554036516</v>
      </c>
      <c r="H130" s="117">
        <f t="shared" si="29"/>
        <v>9.7531860681348656E-2</v>
      </c>
      <c r="I130" s="117">
        <f t="shared" si="29"/>
        <v>7.577472504930384E-2</v>
      </c>
      <c r="J130" s="117">
        <f t="shared" si="29"/>
        <v>5.8818483820281812E-2</v>
      </c>
      <c r="K130" s="117">
        <f t="shared" si="29"/>
        <v>5.7658835386255818E-2</v>
      </c>
      <c r="L130" s="117">
        <f t="shared" si="29"/>
        <v>8.6581228805361052E-2</v>
      </c>
      <c r="M130" s="117">
        <f t="shared" si="29"/>
        <v>7.9148973332329065E-2</v>
      </c>
      <c r="N130" s="117">
        <f t="shared" si="29"/>
        <v>7.2837010873333122E-2</v>
      </c>
      <c r="O130" s="117">
        <f t="shared" si="29"/>
        <v>8.200769008036897E-2</v>
      </c>
      <c r="P130" s="117">
        <f t="shared" si="29"/>
        <v>0.10333844105875066</v>
      </c>
      <c r="Q130" s="117">
        <f t="shared" si="29"/>
        <v>8.2722035025185769E-2</v>
      </c>
      <c r="R130" s="117">
        <f t="shared" si="29"/>
        <v>8.4879195174789271E-2</v>
      </c>
      <c r="S130" s="117">
        <f t="shared" si="29"/>
        <v>9.5631459885578987E-2</v>
      </c>
      <c r="T130" s="117">
        <f t="shared" si="29"/>
        <v>0.13065628826371295</v>
      </c>
      <c r="U130" s="117">
        <f t="shared" si="29"/>
        <v>9.4402264223171231E-2</v>
      </c>
      <c r="V130" s="117">
        <f t="shared" si="29"/>
        <v>8.6016103018956652E-2</v>
      </c>
      <c r="W130" s="117">
        <f t="shared" si="29"/>
        <v>7.230128400594564E-2</v>
      </c>
      <c r="X130" s="117">
        <f t="shared" si="29"/>
        <v>9.7445705936565555E-2</v>
      </c>
      <c r="Y130" s="117">
        <f t="shared" si="29"/>
        <v>0.10979175136320088</v>
      </c>
      <c r="Z130" s="117">
        <f t="shared" si="29"/>
        <v>0.10569566511586526</v>
      </c>
      <c r="AA130" s="117">
        <f t="shared" si="29"/>
        <v>0.11652282176093183</v>
      </c>
      <c r="AB130" s="117">
        <f t="shared" si="29"/>
        <v>0.12826692827763184</v>
      </c>
      <c r="AC130" s="117">
        <f t="shared" si="29"/>
        <v>0.12227373219797256</v>
      </c>
      <c r="AD130" s="117">
        <f t="shared" si="29"/>
        <v>0.10733689399343516</v>
      </c>
      <c r="AE130" s="117">
        <f t="shared" si="29"/>
        <v>0.11837820071458011</v>
      </c>
      <c r="AF130" s="117">
        <f t="shared" si="29"/>
        <v>0.13222184926961603</v>
      </c>
      <c r="AG130" s="117">
        <f t="shared" si="29"/>
        <v>0.11938327112025282</v>
      </c>
      <c r="AH130" s="117">
        <f t="shared" si="29"/>
        <v>9.1175125124847614E-2</v>
      </c>
      <c r="AI130" s="117">
        <f t="shared" ref="AI130:BC130" si="30">IF(AI38="s","s",AI63)</f>
        <v>9.6139286467701479E-2</v>
      </c>
      <c r="AJ130" s="117">
        <f t="shared" si="30"/>
        <v>0.11510888553867546</v>
      </c>
      <c r="AK130" s="117">
        <f t="shared" si="30"/>
        <v>0.12018109602037699</v>
      </c>
      <c r="AL130" s="117">
        <f t="shared" si="30"/>
        <v>0.11135702707932739</v>
      </c>
      <c r="AM130" s="117">
        <f t="shared" si="30"/>
        <v>3.156279508025274E-2</v>
      </c>
      <c r="AN130" s="117">
        <f t="shared" si="30"/>
        <v>2.4278284551205401E-2</v>
      </c>
      <c r="AO130" s="117">
        <f t="shared" si="30"/>
        <v>9.8252777378010581E-2</v>
      </c>
      <c r="AP130" s="117">
        <f t="shared" si="30"/>
        <v>7.3287784280859442E-2</v>
      </c>
      <c r="AQ130" s="117">
        <f t="shared" si="30"/>
        <v>4.920952671048074E-2</v>
      </c>
      <c r="AR130" s="117">
        <f t="shared" si="30"/>
        <v>4.8939540397801497E-2</v>
      </c>
      <c r="AS130" s="117">
        <f t="shared" si="30"/>
        <v>4.0962040680294694E-2</v>
      </c>
      <c r="AT130" s="117">
        <f t="shared" si="30"/>
        <v>6.4996908974535958E-2</v>
      </c>
      <c r="AU130" s="117">
        <f t="shared" si="30"/>
        <v>5.1713319911588548E-2</v>
      </c>
      <c r="AV130" s="117">
        <f t="shared" si="30"/>
        <v>6.7053590688404247E-2</v>
      </c>
      <c r="AW130" s="117">
        <f t="shared" si="30"/>
        <v>7.8169248090352084E-2</v>
      </c>
      <c r="AX130" s="117">
        <f t="shared" si="30"/>
        <v>6.4186648740896218E-2</v>
      </c>
      <c r="AY130" s="117">
        <f t="shared" si="30"/>
        <v>7.4844171257300446E-2</v>
      </c>
      <c r="AZ130" s="117">
        <f t="shared" si="30"/>
        <v>7.2747544690138416E-2</v>
      </c>
      <c r="BA130" s="117">
        <f t="shared" si="30"/>
        <v>7.4026986292690944E-2</v>
      </c>
      <c r="BB130" s="117">
        <f t="shared" si="30"/>
        <v>6.1337302078127647E-2</v>
      </c>
      <c r="BC130" s="117">
        <f t="shared" si="30"/>
        <v>6.2693664316770037E-2</v>
      </c>
    </row>
    <row r="131" spans="3:55" hidden="1" x14ac:dyDescent="0.25">
      <c r="C131" s="117">
        <f t="shared" ref="C131:AH131" si="31">IF(C39="s","s",C64)</f>
        <v>0.10763874798185256</v>
      </c>
      <c r="D131" s="117">
        <f t="shared" si="31"/>
        <v>0.1055443805144495</v>
      </c>
      <c r="E131" s="117">
        <f t="shared" si="31"/>
        <v>9.6236298351358315E-2</v>
      </c>
      <c r="F131" s="117">
        <f t="shared" si="31"/>
        <v>9.5058740436551561E-2</v>
      </c>
      <c r="G131" s="117">
        <f t="shared" si="31"/>
        <v>8.987574150449168E-2</v>
      </c>
      <c r="H131" s="117">
        <f t="shared" si="31"/>
        <v>8.2687027017713882E-2</v>
      </c>
      <c r="I131" s="117">
        <f t="shared" si="31"/>
        <v>8.1781107901851738E-2</v>
      </c>
      <c r="J131" s="117">
        <f t="shared" si="31"/>
        <v>7.0336414321076263E-2</v>
      </c>
      <c r="K131" s="117">
        <f t="shared" si="31"/>
        <v>7.7885508169611525E-2</v>
      </c>
      <c r="L131" s="117">
        <f t="shared" si="31"/>
        <v>8.4890443515084832E-2</v>
      </c>
      <c r="M131" s="117">
        <f t="shared" si="31"/>
        <v>8.5566579485393354E-2</v>
      </c>
      <c r="N131" s="117">
        <f t="shared" si="31"/>
        <v>8.5730040853161896E-2</v>
      </c>
      <c r="O131" s="117">
        <f t="shared" si="31"/>
        <v>8.2530384102255577E-2</v>
      </c>
      <c r="P131" s="117">
        <f t="shared" si="31"/>
        <v>8.7380192292593126E-2</v>
      </c>
      <c r="Q131" s="117">
        <f t="shared" si="31"/>
        <v>8.1795191568864847E-2</v>
      </c>
      <c r="R131" s="117">
        <f t="shared" si="31"/>
        <v>8.069032373307429E-2</v>
      </c>
      <c r="S131" s="117">
        <f t="shared" si="31"/>
        <v>8.1160852090054927E-2</v>
      </c>
      <c r="T131" s="117">
        <f t="shared" si="31"/>
        <v>7.4273282650942102E-2</v>
      </c>
      <c r="U131" s="117">
        <f t="shared" si="31"/>
        <v>8.6399696885642807E-2</v>
      </c>
      <c r="V131" s="117">
        <f t="shared" si="31"/>
        <v>8.5837354746588157E-2</v>
      </c>
      <c r="W131" s="117">
        <f t="shared" si="31"/>
        <v>8.7531379903518697E-2</v>
      </c>
      <c r="X131" s="117">
        <f t="shared" si="31"/>
        <v>8.8416182940272564E-2</v>
      </c>
      <c r="Y131" s="117">
        <f t="shared" si="31"/>
        <v>9.4579369103497235E-2</v>
      </c>
      <c r="Z131" s="117">
        <f t="shared" si="31"/>
        <v>9.5671187461815729E-2</v>
      </c>
      <c r="AA131" s="117">
        <f t="shared" si="31"/>
        <v>9.7782884707002721E-2</v>
      </c>
      <c r="AB131" s="117">
        <f t="shared" si="31"/>
        <v>0.10774306345324089</v>
      </c>
      <c r="AC131" s="117">
        <f t="shared" si="31"/>
        <v>0.11093427497262377</v>
      </c>
      <c r="AD131" s="117">
        <f t="shared" si="31"/>
        <v>0.1159550285721687</v>
      </c>
      <c r="AE131" s="117">
        <f t="shared" si="31"/>
        <v>0.11687194862942081</v>
      </c>
      <c r="AF131" s="117">
        <f t="shared" si="31"/>
        <v>0.10963817364986365</v>
      </c>
      <c r="AG131" s="117">
        <f t="shared" si="31"/>
        <v>0.10205671271953767</v>
      </c>
      <c r="AH131" s="117">
        <f t="shared" si="31"/>
        <v>9.3251659553339569E-2</v>
      </c>
      <c r="AI131" s="117">
        <f t="shared" ref="AI131:BC131" si="32">IF(AI39="s","s",AI64)</f>
        <v>9.0094143092424722E-2</v>
      </c>
      <c r="AJ131" s="117">
        <f t="shared" si="32"/>
        <v>8.8854369213628021E-2</v>
      </c>
      <c r="AK131" s="117">
        <f t="shared" si="32"/>
        <v>8.8041555586460707E-2</v>
      </c>
      <c r="AL131" s="117">
        <f t="shared" si="32"/>
        <v>7.9578980392637583E-2</v>
      </c>
      <c r="AM131" s="117">
        <f t="shared" si="32"/>
        <v>3.973629614116575E-2</v>
      </c>
      <c r="AN131" s="117">
        <f t="shared" si="32"/>
        <v>3.8278765113319159E-2</v>
      </c>
      <c r="AO131" s="117">
        <f t="shared" si="32"/>
        <v>6.5675111528361016E-2</v>
      </c>
      <c r="AP131" s="117">
        <f t="shared" si="32"/>
        <v>8.3736654783118064E-2</v>
      </c>
      <c r="AQ131" s="117">
        <f t="shared" si="32"/>
        <v>9.0304931423169851E-2</v>
      </c>
      <c r="AR131" s="117">
        <f t="shared" si="32"/>
        <v>9.3227712073323504E-2</v>
      </c>
      <c r="AS131" s="117">
        <f t="shared" si="32"/>
        <v>8.8317491901247394E-2</v>
      </c>
      <c r="AT131" s="117">
        <f t="shared" si="32"/>
        <v>8.3044923855193922E-2</v>
      </c>
      <c r="AU131" s="117">
        <f t="shared" si="32"/>
        <v>8.6082241098021497E-2</v>
      </c>
      <c r="AV131" s="117">
        <f t="shared" si="32"/>
        <v>7.8654060741276788E-2</v>
      </c>
      <c r="AW131" s="117">
        <f t="shared" si="32"/>
        <v>8.138493152123788E-2</v>
      </c>
      <c r="AX131" s="117">
        <f t="shared" si="32"/>
        <v>8.2713360797126406E-2</v>
      </c>
      <c r="AY131" s="117">
        <f t="shared" si="32"/>
        <v>8.0148406225735741E-2</v>
      </c>
      <c r="AZ131" s="117">
        <f t="shared" si="32"/>
        <v>8.1217033969049696E-2</v>
      </c>
      <c r="BA131" s="117">
        <f t="shared" si="32"/>
        <v>8.116882247803632E-2</v>
      </c>
      <c r="BB131" s="117">
        <f t="shared" si="32"/>
        <v>7.9739553623460829E-2</v>
      </c>
      <c r="BC131" s="117">
        <f t="shared" si="32"/>
        <v>7.5964382448602902E-2</v>
      </c>
    </row>
    <row r="132" spans="3:55" hidden="1" x14ac:dyDescent="0.25">
      <c r="C132" s="117">
        <f t="shared" ref="C132:AH132" si="33">IF(C40="s","s",C65)</f>
        <v>0.11149326732374588</v>
      </c>
      <c r="D132" s="117">
        <f t="shared" si="33"/>
        <v>0.10457754634491304</v>
      </c>
      <c r="E132" s="117">
        <f t="shared" si="33"/>
        <v>9.8302587111674847E-2</v>
      </c>
      <c r="F132" s="117">
        <f t="shared" si="33"/>
        <v>9.2165070367245486E-2</v>
      </c>
      <c r="G132" s="117">
        <f t="shared" si="33"/>
        <v>8.746185903625868E-2</v>
      </c>
      <c r="H132" s="117">
        <f t="shared" si="33"/>
        <v>8.274315480800315E-2</v>
      </c>
      <c r="I132" s="117">
        <f t="shared" si="33"/>
        <v>8.0050132559943935E-2</v>
      </c>
      <c r="J132" s="117">
        <f t="shared" si="33"/>
        <v>7.2625820511598577E-2</v>
      </c>
      <c r="K132" s="117">
        <f t="shared" si="33"/>
        <v>8.0799175948425742E-2</v>
      </c>
      <c r="L132" s="117">
        <f t="shared" si="33"/>
        <v>8.4707178566925598E-2</v>
      </c>
      <c r="M132" s="117">
        <f t="shared" si="33"/>
        <v>8.3261817367748375E-2</v>
      </c>
      <c r="N132" s="117">
        <f t="shared" si="33"/>
        <v>8.4602809713411539E-2</v>
      </c>
      <c r="O132" s="117">
        <f t="shared" si="33"/>
        <v>8.0994327988913581E-2</v>
      </c>
      <c r="P132" s="117">
        <f t="shared" si="33"/>
        <v>8.4007124693232044E-2</v>
      </c>
      <c r="Q132" s="117">
        <f t="shared" si="33"/>
        <v>7.8021415202350453E-2</v>
      </c>
      <c r="R132" s="117">
        <f t="shared" si="33"/>
        <v>7.7373328237487271E-2</v>
      </c>
      <c r="S132" s="117">
        <f t="shared" si="33"/>
        <v>7.4471385911873925E-2</v>
      </c>
      <c r="T132" s="117">
        <f t="shared" si="33"/>
        <v>7.4159210898963282E-2</v>
      </c>
      <c r="U132" s="117">
        <f t="shared" si="33"/>
        <v>8.1629246231620087E-2</v>
      </c>
      <c r="V132" s="117">
        <f t="shared" si="33"/>
        <v>7.9920091447171812E-2</v>
      </c>
      <c r="W132" s="117">
        <f t="shared" si="33"/>
        <v>8.1403077441083743E-2</v>
      </c>
      <c r="X132" s="117">
        <f t="shared" si="33"/>
        <v>8.2554556288561232E-2</v>
      </c>
      <c r="Y132" s="117">
        <f t="shared" si="33"/>
        <v>8.5477405915500654E-2</v>
      </c>
      <c r="Z132" s="117">
        <f t="shared" si="33"/>
        <v>8.856921781152062E-2</v>
      </c>
      <c r="AA132" s="117">
        <f t="shared" si="33"/>
        <v>8.975496719639442E-2</v>
      </c>
      <c r="AB132" s="117">
        <f t="shared" si="33"/>
        <v>9.7219286824225301E-2</v>
      </c>
      <c r="AC132" s="117">
        <f t="shared" si="33"/>
        <v>0.10152817317148011</v>
      </c>
      <c r="AD132" s="117">
        <f t="shared" si="33"/>
        <v>0.10365361437710302</v>
      </c>
      <c r="AE132" s="117">
        <f t="shared" si="33"/>
        <v>0.10530945712025395</v>
      </c>
      <c r="AF132" s="117">
        <f t="shared" si="33"/>
        <v>9.903599445074128E-2</v>
      </c>
      <c r="AG132" s="117">
        <f t="shared" si="33"/>
        <v>9.197903328630426E-2</v>
      </c>
      <c r="AH132" s="117">
        <f t="shared" si="33"/>
        <v>8.54776491936977E-2</v>
      </c>
      <c r="AI132" s="117">
        <f t="shared" ref="AI132:BC132" si="34">IF(AI40="s","s",AI65)</f>
        <v>8.3302410862615514E-2</v>
      </c>
      <c r="AJ132" s="117">
        <f t="shared" si="34"/>
        <v>8.2161301737099873E-2</v>
      </c>
      <c r="AK132" s="117">
        <f t="shared" si="34"/>
        <v>8.06966302123302E-2</v>
      </c>
      <c r="AL132" s="117">
        <f t="shared" si="34"/>
        <v>7.4828657200541424E-2</v>
      </c>
      <c r="AM132" s="117">
        <f t="shared" si="34"/>
        <v>4.3129698188068596E-2</v>
      </c>
      <c r="AN132" s="117">
        <f t="shared" si="34"/>
        <v>4.4247925840030518E-2</v>
      </c>
      <c r="AO132" s="117">
        <f t="shared" si="34"/>
        <v>6.7593446394602269E-2</v>
      </c>
      <c r="AP132" s="117">
        <f t="shared" si="34"/>
        <v>7.4957811795741694E-2</v>
      </c>
      <c r="AQ132" s="117">
        <f t="shared" si="34"/>
        <v>7.5692195044507637E-2</v>
      </c>
      <c r="AR132" s="117">
        <f t="shared" si="34"/>
        <v>7.6768407324936616E-2</v>
      </c>
      <c r="AS132" s="117">
        <f t="shared" si="34"/>
        <v>7.5419187380351735E-2</v>
      </c>
      <c r="AT132" s="117">
        <f t="shared" si="34"/>
        <v>7.4677452929526683E-2</v>
      </c>
      <c r="AU132" s="117">
        <f t="shared" si="34"/>
        <v>7.5437594089624818E-2</v>
      </c>
      <c r="AV132" s="117">
        <f t="shared" si="34"/>
        <v>7.2431501331989584E-2</v>
      </c>
      <c r="AW132" s="117">
        <f t="shared" si="34"/>
        <v>7.3175693545272757E-2</v>
      </c>
      <c r="AX132" s="117">
        <f t="shared" si="34"/>
        <v>7.3267966199603976E-2</v>
      </c>
      <c r="AY132" s="117">
        <f t="shared" si="34"/>
        <v>7.1501237316880642E-2</v>
      </c>
      <c r="AZ132" s="117">
        <f t="shared" si="34"/>
        <v>7.0868483973198365E-2</v>
      </c>
      <c r="BA132" s="117">
        <f t="shared" si="34"/>
        <v>7.0575313076531532E-2</v>
      </c>
      <c r="BB132" s="117">
        <f t="shared" si="34"/>
        <v>6.9500874653342065E-2</v>
      </c>
      <c r="BC132" s="117">
        <f t="shared" si="34"/>
        <v>6.6112000697446827E-2</v>
      </c>
    </row>
    <row r="133" spans="3:55" hidden="1" x14ac:dyDescent="0.25">
      <c r="C133" s="117">
        <f t="shared" ref="C133:AH133" si="35">IF(C41="s","s",C66)</f>
        <v>7.2525810035775309E-2</v>
      </c>
      <c r="D133" s="117">
        <f t="shared" si="35"/>
        <v>6.5742385195623018E-2</v>
      </c>
      <c r="E133" s="117">
        <f t="shared" si="35"/>
        <v>7.338440551406053E-2</v>
      </c>
      <c r="F133" s="117">
        <f t="shared" si="35"/>
        <v>7.7101637910616347E-2</v>
      </c>
      <c r="G133" s="117">
        <f t="shared" si="35"/>
        <v>6.8302225582377349E-2</v>
      </c>
      <c r="H133" s="117">
        <f t="shared" si="35"/>
        <v>6.4876730088533854E-2</v>
      </c>
      <c r="I133" s="117">
        <f t="shared" si="35"/>
        <v>6.3164238400590558E-2</v>
      </c>
      <c r="J133" s="117">
        <f t="shared" si="35"/>
        <v>5.9603900620944804E-2</v>
      </c>
      <c r="K133" s="117">
        <f t="shared" si="35"/>
        <v>6.3992063762139506E-2</v>
      </c>
      <c r="L133" s="117">
        <f t="shared" si="35"/>
        <v>6.9108707929721708E-2</v>
      </c>
      <c r="M133" s="117">
        <f t="shared" si="35"/>
        <v>6.6456988838233533E-2</v>
      </c>
      <c r="N133" s="117">
        <f t="shared" si="35"/>
        <v>6.6821780723766086E-2</v>
      </c>
      <c r="O133" s="117">
        <f t="shared" si="35"/>
        <v>6.6315874499173949E-2</v>
      </c>
      <c r="P133" s="117">
        <f t="shared" si="35"/>
        <v>6.2303156890311059E-2</v>
      </c>
      <c r="Q133" s="117">
        <f t="shared" si="35"/>
        <v>5.902435130174067E-2</v>
      </c>
      <c r="R133" s="117">
        <f t="shared" si="35"/>
        <v>6.1492904547795789E-2</v>
      </c>
      <c r="S133" s="117">
        <f t="shared" si="35"/>
        <v>5.9163958029471185E-2</v>
      </c>
      <c r="T133" s="117">
        <f t="shared" si="35"/>
        <v>6.0686750420797207E-2</v>
      </c>
      <c r="U133" s="117">
        <f t="shared" si="35"/>
        <v>6.6113615819157867E-2</v>
      </c>
      <c r="V133" s="117">
        <f t="shared" si="35"/>
        <v>7.9116853047085017E-2</v>
      </c>
      <c r="W133" s="117">
        <f t="shared" si="35"/>
        <v>7.5139097799635915E-2</v>
      </c>
      <c r="X133" s="117">
        <f t="shared" si="35"/>
        <v>7.7563156362105659E-2</v>
      </c>
      <c r="Y133" s="117">
        <f t="shared" si="35"/>
        <v>8.9644664512277109E-2</v>
      </c>
      <c r="Z133" s="117">
        <f t="shared" si="35"/>
        <v>9.1184883093286886E-2</v>
      </c>
      <c r="AA133" s="117">
        <f t="shared" si="35"/>
        <v>9.1211869227211625E-2</v>
      </c>
      <c r="AB133" s="117">
        <f t="shared" si="35"/>
        <v>9.1081126153433389E-2</v>
      </c>
      <c r="AC133" s="117">
        <f t="shared" si="35"/>
        <v>8.66355908159398E-2</v>
      </c>
      <c r="AD133" s="117">
        <f t="shared" si="35"/>
        <v>9.4685125007420948E-2</v>
      </c>
      <c r="AE133" s="117">
        <f t="shared" si="35"/>
        <v>9.3253504616431698E-2</v>
      </c>
      <c r="AF133" s="117">
        <f t="shared" si="35"/>
        <v>9.2131679331615327E-2</v>
      </c>
      <c r="AG133" s="117">
        <f t="shared" si="35"/>
        <v>9.7080837578598617E-2</v>
      </c>
      <c r="AH133" s="117">
        <f t="shared" si="35"/>
        <v>8.8097631007513486E-2</v>
      </c>
      <c r="AI133" s="117">
        <f t="shared" ref="AI133:BC133" si="36">IF(AI41="s","s",AI66)</f>
        <v>9.868835615236185E-2</v>
      </c>
      <c r="AJ133" s="117">
        <f t="shared" si="36"/>
        <v>0.10404252292581281</v>
      </c>
      <c r="AK133" s="117">
        <f t="shared" si="36"/>
        <v>0.10563223304950865</v>
      </c>
      <c r="AL133" s="117">
        <f t="shared" si="36"/>
        <v>9.7270505831888301E-2</v>
      </c>
      <c r="AM133" s="117">
        <f t="shared" si="36"/>
        <v>5.3593104842520778E-2</v>
      </c>
      <c r="AN133" s="117">
        <f t="shared" si="36"/>
        <v>8.0998729840500813E-2</v>
      </c>
      <c r="AO133" s="117">
        <f t="shared" si="36"/>
        <v>9.1621368361261918E-2</v>
      </c>
      <c r="AP133" s="117">
        <f t="shared" si="36"/>
        <v>8.7266137019808246E-2</v>
      </c>
      <c r="AQ133" s="117">
        <f t="shared" si="36"/>
        <v>9.0385290963648529E-2</v>
      </c>
      <c r="AR133" s="117">
        <f t="shared" si="36"/>
        <v>8.669680775726471E-2</v>
      </c>
      <c r="AS133" s="117">
        <f t="shared" si="36"/>
        <v>8.3390861855758031E-2</v>
      </c>
      <c r="AT133" s="117">
        <f t="shared" si="36"/>
        <v>8.523030338977354E-2</v>
      </c>
      <c r="AU133" s="117">
        <f t="shared" si="36"/>
        <v>8.7093267947146141E-2</v>
      </c>
      <c r="AV133" s="117">
        <f t="shared" si="36"/>
        <v>8.2904381733053797E-2</v>
      </c>
      <c r="AW133" s="117">
        <f t="shared" si="36"/>
        <v>8.4176449466914202E-2</v>
      </c>
      <c r="AX133" s="117">
        <f t="shared" si="36"/>
        <v>8.5569748707366181E-2</v>
      </c>
      <c r="AY133" s="117">
        <f t="shared" si="36"/>
        <v>8.5965344634272606E-2</v>
      </c>
      <c r="AZ133" s="117">
        <f t="shared" si="36"/>
        <v>8.3174049331551647E-2</v>
      </c>
      <c r="BA133" s="117">
        <f t="shared" si="36"/>
        <v>8.1830670829000571E-2</v>
      </c>
      <c r="BB133" s="117">
        <f t="shared" si="36"/>
        <v>8.3436414060773734E-2</v>
      </c>
      <c r="BC133" s="117">
        <f t="shared" si="36"/>
        <v>7.6306326726396576E-2</v>
      </c>
    </row>
    <row r="134" spans="3:55" hidden="1" x14ac:dyDescent="0.25">
      <c r="C134" s="117">
        <f t="shared" ref="C134:AH134" si="37">IF(C42="s","s",C67)</f>
        <v>7.2525810035775309E-2</v>
      </c>
      <c r="D134" s="117">
        <f t="shared" si="37"/>
        <v>6.5742385195623018E-2</v>
      </c>
      <c r="E134" s="117">
        <f t="shared" si="37"/>
        <v>7.338440551406053E-2</v>
      </c>
      <c r="F134" s="117">
        <f t="shared" si="37"/>
        <v>7.7101637910616347E-2</v>
      </c>
      <c r="G134" s="117">
        <f t="shared" si="37"/>
        <v>6.8302225582377349E-2</v>
      </c>
      <c r="H134" s="117">
        <f t="shared" si="37"/>
        <v>6.4876730088533854E-2</v>
      </c>
      <c r="I134" s="117">
        <f t="shared" si="37"/>
        <v>6.3164238400590558E-2</v>
      </c>
      <c r="J134" s="117">
        <f t="shared" si="37"/>
        <v>5.9603900620944804E-2</v>
      </c>
      <c r="K134" s="117">
        <f t="shared" si="37"/>
        <v>6.3992063762139506E-2</v>
      </c>
      <c r="L134" s="117">
        <f t="shared" si="37"/>
        <v>6.9108707929721708E-2</v>
      </c>
      <c r="M134" s="117">
        <f t="shared" si="37"/>
        <v>6.6456988838233533E-2</v>
      </c>
      <c r="N134" s="117">
        <f t="shared" si="37"/>
        <v>6.6821780723766086E-2</v>
      </c>
      <c r="O134" s="117">
        <f t="shared" si="37"/>
        <v>6.6315874499173949E-2</v>
      </c>
      <c r="P134" s="117">
        <f t="shared" si="37"/>
        <v>6.2303156890311059E-2</v>
      </c>
      <c r="Q134" s="117">
        <f t="shared" si="37"/>
        <v>5.902435130174067E-2</v>
      </c>
      <c r="R134" s="117">
        <f t="shared" si="37"/>
        <v>6.1492904547795789E-2</v>
      </c>
      <c r="S134" s="117">
        <f t="shared" si="37"/>
        <v>5.9163958029471185E-2</v>
      </c>
      <c r="T134" s="117">
        <f t="shared" si="37"/>
        <v>6.0686750420797207E-2</v>
      </c>
      <c r="U134" s="117">
        <f t="shared" si="37"/>
        <v>6.6113615819157867E-2</v>
      </c>
      <c r="V134" s="117">
        <f t="shared" si="37"/>
        <v>7.9116853047085017E-2</v>
      </c>
      <c r="W134" s="117">
        <f t="shared" si="37"/>
        <v>7.5139097799635915E-2</v>
      </c>
      <c r="X134" s="117">
        <f t="shared" si="37"/>
        <v>7.7563156362105659E-2</v>
      </c>
      <c r="Y134" s="117">
        <f t="shared" si="37"/>
        <v>8.9644664512277109E-2</v>
      </c>
      <c r="Z134" s="117">
        <f t="shared" si="37"/>
        <v>9.1184883093286886E-2</v>
      </c>
      <c r="AA134" s="117">
        <f t="shared" si="37"/>
        <v>9.1211869227211625E-2</v>
      </c>
      <c r="AB134" s="117">
        <f t="shared" si="37"/>
        <v>9.1081126153433389E-2</v>
      </c>
      <c r="AC134" s="117">
        <f t="shared" si="37"/>
        <v>8.66355908159398E-2</v>
      </c>
      <c r="AD134" s="117">
        <f t="shared" si="37"/>
        <v>9.4685125007420948E-2</v>
      </c>
      <c r="AE134" s="117">
        <f t="shared" si="37"/>
        <v>9.3253504616431698E-2</v>
      </c>
      <c r="AF134" s="117">
        <f t="shared" si="37"/>
        <v>9.2131679331615327E-2</v>
      </c>
      <c r="AG134" s="117">
        <f t="shared" si="37"/>
        <v>9.7080837578598617E-2</v>
      </c>
      <c r="AH134" s="117">
        <f t="shared" si="37"/>
        <v>8.8097631007513486E-2</v>
      </c>
      <c r="AI134" s="117">
        <f t="shared" ref="AI134:BC134" si="38">IF(AI42="s","s",AI67)</f>
        <v>9.868835615236185E-2</v>
      </c>
      <c r="AJ134" s="117">
        <f t="shared" si="38"/>
        <v>0.10404252292581281</v>
      </c>
      <c r="AK134" s="117">
        <f t="shared" si="38"/>
        <v>0.10563223304950865</v>
      </c>
      <c r="AL134" s="117">
        <f t="shared" si="38"/>
        <v>9.7270505831888301E-2</v>
      </c>
      <c r="AM134" s="117">
        <f t="shared" si="38"/>
        <v>5.3593104842520778E-2</v>
      </c>
      <c r="AN134" s="117">
        <f t="shared" si="38"/>
        <v>8.0998729840500813E-2</v>
      </c>
      <c r="AO134" s="117">
        <f t="shared" si="38"/>
        <v>9.1621368361261918E-2</v>
      </c>
      <c r="AP134" s="117">
        <f t="shared" si="38"/>
        <v>8.7266137019808246E-2</v>
      </c>
      <c r="AQ134" s="117">
        <f t="shared" si="38"/>
        <v>9.0385290963648529E-2</v>
      </c>
      <c r="AR134" s="117">
        <f t="shared" si="38"/>
        <v>8.669680775726471E-2</v>
      </c>
      <c r="AS134" s="117">
        <f t="shared" si="38"/>
        <v>8.3390861855758031E-2</v>
      </c>
      <c r="AT134" s="117">
        <f t="shared" si="38"/>
        <v>8.523030338977354E-2</v>
      </c>
      <c r="AU134" s="117">
        <f t="shared" si="38"/>
        <v>8.7093267947146141E-2</v>
      </c>
      <c r="AV134" s="117">
        <f t="shared" si="38"/>
        <v>8.2904381733053797E-2</v>
      </c>
      <c r="AW134" s="117">
        <f t="shared" si="38"/>
        <v>8.4176449466914202E-2</v>
      </c>
      <c r="AX134" s="117">
        <f t="shared" si="38"/>
        <v>8.5569748707366181E-2</v>
      </c>
      <c r="AY134" s="117">
        <f t="shared" si="38"/>
        <v>8.5965344634272606E-2</v>
      </c>
      <c r="AZ134" s="117">
        <f t="shared" si="38"/>
        <v>8.3174049331551647E-2</v>
      </c>
      <c r="BA134" s="117">
        <f t="shared" si="38"/>
        <v>8.1830670829000571E-2</v>
      </c>
      <c r="BB134" s="117">
        <f t="shared" si="38"/>
        <v>8.3436414060773734E-2</v>
      </c>
      <c r="BC134" s="117">
        <f t="shared" si="38"/>
        <v>7.6306326726396576E-2</v>
      </c>
    </row>
    <row r="135" spans="3:55" hidden="1" x14ac:dyDescent="0.25">
      <c r="C135" s="117">
        <f t="shared" ref="C135:AH135" si="39">IF(C43="s","s",C68)</f>
        <v>1.4873696866245142E-2</v>
      </c>
      <c r="D135" s="117">
        <f t="shared" si="39"/>
        <v>1.486663074939013E-2</v>
      </c>
      <c r="E135" s="117">
        <f t="shared" si="39"/>
        <v>1.5198899803868501E-2</v>
      </c>
      <c r="F135" s="117">
        <f t="shared" si="39"/>
        <v>1.6027180146815548E-2</v>
      </c>
      <c r="G135" s="117">
        <f t="shared" si="39"/>
        <v>1.3906987064070547E-2</v>
      </c>
      <c r="H135" s="117">
        <f t="shared" si="39"/>
        <v>1.4581783800640588E-2</v>
      </c>
      <c r="I135" s="117">
        <f t="shared" si="39"/>
        <v>1.4036677379171145E-2</v>
      </c>
      <c r="J135" s="117">
        <f t="shared" si="39"/>
        <v>1.3512073965161957E-2</v>
      </c>
      <c r="K135" s="117">
        <f t="shared" si="39"/>
        <v>1.408042031831944E-2</v>
      </c>
      <c r="L135" s="117">
        <f t="shared" si="39"/>
        <v>1.4204784342068967E-2</v>
      </c>
      <c r="M135" s="117">
        <f t="shared" si="39"/>
        <v>1.4941679125078097E-2</v>
      </c>
      <c r="N135" s="117">
        <f t="shared" si="39"/>
        <v>1.7029003635086831E-2</v>
      </c>
      <c r="O135" s="117">
        <f t="shared" si="39"/>
        <v>1.6809001377805353E-2</v>
      </c>
      <c r="P135" s="117">
        <f t="shared" si="39"/>
        <v>1.7104556886536719E-2</v>
      </c>
      <c r="Q135" s="117">
        <f t="shared" si="39"/>
        <v>1.5483114464323286E-2</v>
      </c>
      <c r="R135" s="117">
        <f t="shared" si="39"/>
        <v>1.5980092861582557E-2</v>
      </c>
      <c r="S135" s="117">
        <f t="shared" si="39"/>
        <v>1.646305523194894E-2</v>
      </c>
      <c r="T135" s="117">
        <f t="shared" si="39"/>
        <v>1.6854123237960986E-2</v>
      </c>
      <c r="U135" s="117">
        <f t="shared" si="39"/>
        <v>1.9738323433781159E-2</v>
      </c>
      <c r="V135" s="117">
        <f t="shared" si="39"/>
        <v>1.7457980453860853E-2</v>
      </c>
      <c r="W135" s="117">
        <f t="shared" si="39"/>
        <v>1.8028787531258628E-2</v>
      </c>
      <c r="X135" s="117">
        <f t="shared" si="39"/>
        <v>1.6752807924926286E-2</v>
      </c>
      <c r="Y135" s="117">
        <f t="shared" si="39"/>
        <v>1.7604143888812925E-2</v>
      </c>
      <c r="Z135" s="117">
        <f t="shared" si="39"/>
        <v>1.8942711703172035E-2</v>
      </c>
      <c r="AA135" s="117">
        <f t="shared" si="39"/>
        <v>1.8752702500851558E-2</v>
      </c>
      <c r="AB135" s="117">
        <f t="shared" si="39"/>
        <v>2.05786268254648E-2</v>
      </c>
      <c r="AC135" s="117">
        <f t="shared" si="39"/>
        <v>1.8626478393364333E-2</v>
      </c>
      <c r="AD135" s="117">
        <f t="shared" si="39"/>
        <v>1.6574263424021948E-2</v>
      </c>
      <c r="AE135" s="117">
        <f t="shared" si="39"/>
        <v>1.8902732921328481E-2</v>
      </c>
      <c r="AF135" s="117">
        <f t="shared" si="39"/>
        <v>1.9869887042528848E-2</v>
      </c>
      <c r="AG135" s="117">
        <f t="shared" si="39"/>
        <v>1.8740716083048319E-2</v>
      </c>
      <c r="AH135" s="117">
        <f t="shared" si="39"/>
        <v>1.9142927604087347E-2</v>
      </c>
      <c r="AI135" s="117">
        <f t="shared" ref="AI135:BC135" si="40">IF(AI43="s","s",AI68)</f>
        <v>2.0980487114545213E-2</v>
      </c>
      <c r="AJ135" s="117">
        <f t="shared" si="40"/>
        <v>2.0162360226020127E-2</v>
      </c>
      <c r="AK135" s="117">
        <f t="shared" si="40"/>
        <v>2.0171709646426804E-2</v>
      </c>
      <c r="AL135" s="117">
        <f t="shared" si="40"/>
        <v>2.1015424220518792E-2</v>
      </c>
      <c r="AM135" s="117">
        <f t="shared" si="40"/>
        <v>1.4163652089824402E-2</v>
      </c>
      <c r="AN135" s="117">
        <f t="shared" si="40"/>
        <v>1.2909819353196204E-2</v>
      </c>
      <c r="AO135" s="117">
        <f t="shared" si="40"/>
        <v>1.7616821680644261E-2</v>
      </c>
      <c r="AP135" s="117">
        <f t="shared" si="40"/>
        <v>1.6049444031927661E-2</v>
      </c>
      <c r="AQ135" s="117">
        <f t="shared" si="40"/>
        <v>1.4285719786982358E-2</v>
      </c>
      <c r="AR135" s="117">
        <f t="shared" si="40"/>
        <v>1.6025389118094032E-2</v>
      </c>
      <c r="AS135" s="117">
        <f t="shared" si="40"/>
        <v>1.6887503300493507E-2</v>
      </c>
      <c r="AT135" s="117">
        <f t="shared" si="40"/>
        <v>1.9084821441543501E-2</v>
      </c>
      <c r="AU135" s="117">
        <f t="shared" si="40"/>
        <v>1.9361400834520728E-2</v>
      </c>
      <c r="AV135" s="117">
        <f t="shared" si="40"/>
        <v>1.7957786581612904E-2</v>
      </c>
      <c r="AW135" s="117">
        <f t="shared" si="40"/>
        <v>1.9290692495640277E-2</v>
      </c>
      <c r="AX135" s="117">
        <f t="shared" si="40"/>
        <v>1.9157233681730494E-2</v>
      </c>
      <c r="AY135" s="117">
        <f t="shared" si="40"/>
        <v>1.9781758536841342E-2</v>
      </c>
      <c r="AZ135" s="117">
        <f t="shared" si="40"/>
        <v>1.8907910544544722E-2</v>
      </c>
      <c r="BA135" s="117">
        <f t="shared" si="40"/>
        <v>1.7862752747730283E-2</v>
      </c>
      <c r="BB135" s="117">
        <f t="shared" si="40"/>
        <v>1.6986571505763097E-2</v>
      </c>
      <c r="BC135" s="117">
        <f t="shared" si="40"/>
        <v>1.6806790397425921E-2</v>
      </c>
    </row>
    <row r="136" spans="3:55" hidden="1" x14ac:dyDescent="0.25">
      <c r="C136" s="117">
        <f t="shared" ref="C136:AH136" si="41">IF(C44="s","s",C69)</f>
        <v>2.238339299506133E-2</v>
      </c>
      <c r="D136" s="117">
        <f t="shared" si="41"/>
        <v>2.2796957690409389E-2</v>
      </c>
      <c r="E136" s="117">
        <f t="shared" si="41"/>
        <v>2.3236971233024355E-2</v>
      </c>
      <c r="F136" s="117">
        <f t="shared" si="41"/>
        <v>1.8352954798302519E-2</v>
      </c>
      <c r="G136" s="117">
        <f t="shared" si="41"/>
        <v>1.9787116267889142E-2</v>
      </c>
      <c r="H136" s="117">
        <f t="shared" si="41"/>
        <v>1.9056004082912106E-2</v>
      </c>
      <c r="I136" s="117">
        <f t="shared" si="41"/>
        <v>1.8811096698110305E-2</v>
      </c>
      <c r="J136" s="117">
        <f t="shared" si="41"/>
        <v>1.8084316392605417E-2</v>
      </c>
      <c r="K136" s="117">
        <f t="shared" si="41"/>
        <v>1.8689421234995847E-2</v>
      </c>
      <c r="L136" s="117">
        <f t="shared" si="41"/>
        <v>1.9513309884778823E-2</v>
      </c>
      <c r="M136" s="117">
        <f t="shared" si="41"/>
        <v>2.1349451715082669E-2</v>
      </c>
      <c r="N136" s="117">
        <f t="shared" si="41"/>
        <v>2.3960351955474211E-2</v>
      </c>
      <c r="O136" s="117">
        <f t="shared" si="41"/>
        <v>2.2269538258336639E-2</v>
      </c>
      <c r="P136" s="117">
        <f t="shared" si="41"/>
        <v>2.6037188802368997E-2</v>
      </c>
      <c r="Q136" s="117">
        <f t="shared" si="41"/>
        <v>2.3995604353542227E-2</v>
      </c>
      <c r="R136" s="117">
        <f t="shared" si="41"/>
        <v>3.0303761947247907E-2</v>
      </c>
      <c r="S136" s="117">
        <f t="shared" si="41"/>
        <v>2.512459089912699E-2</v>
      </c>
      <c r="T136" s="117">
        <f t="shared" si="41"/>
        <v>2.3022506302737021E-2</v>
      </c>
      <c r="U136" s="117">
        <f t="shared" si="41"/>
        <v>2.614127325171552E-2</v>
      </c>
      <c r="V136" s="117">
        <f t="shared" si="41"/>
        <v>2.7248840687794977E-2</v>
      </c>
      <c r="W136" s="117">
        <f t="shared" si="41"/>
        <v>3.0035638419823173E-2</v>
      </c>
      <c r="X136" s="117">
        <f t="shared" si="41"/>
        <v>3.1983693606558131E-2</v>
      </c>
      <c r="Y136" s="117">
        <f t="shared" si="41"/>
        <v>3.5351083995230008E-2</v>
      </c>
      <c r="Z136" s="117">
        <f t="shared" si="41"/>
        <v>4.0142497406669315E-2</v>
      </c>
      <c r="AA136" s="117">
        <f t="shared" si="41"/>
        <v>3.6735753746812351E-2</v>
      </c>
      <c r="AB136" s="117">
        <f t="shared" si="41"/>
        <v>4.6242130973931331E-2</v>
      </c>
      <c r="AC136" s="117">
        <f t="shared" si="41"/>
        <v>4.5568458103785181E-2</v>
      </c>
      <c r="AD136" s="117">
        <f t="shared" si="41"/>
        <v>3.6592421322920066E-2</v>
      </c>
      <c r="AE136" s="117">
        <f t="shared" si="41"/>
        <v>4.2633120569598386E-2</v>
      </c>
      <c r="AF136" s="117">
        <f t="shared" si="41"/>
        <v>4.0820090202178784E-2</v>
      </c>
      <c r="AG136" s="117">
        <f t="shared" si="41"/>
        <v>3.7151898061578169E-2</v>
      </c>
      <c r="AH136" s="117">
        <f t="shared" si="41"/>
        <v>3.1538286585762937E-2</v>
      </c>
      <c r="AI136" s="117">
        <f t="shared" ref="AI136:BC136" si="42">IF(AI44="s","s",AI69)</f>
        <v>3.6537138394865679E-2</v>
      </c>
      <c r="AJ136" s="117">
        <f t="shared" si="42"/>
        <v>3.545204363696404E-2</v>
      </c>
      <c r="AK136" s="117">
        <f t="shared" si="42"/>
        <v>3.5282705272360847E-2</v>
      </c>
      <c r="AL136" s="117">
        <f t="shared" si="42"/>
        <v>3.4292395524003413E-2</v>
      </c>
      <c r="AM136" s="117">
        <f t="shared" si="42"/>
        <v>2.3048347422357431E-2</v>
      </c>
      <c r="AN136" s="117">
        <f t="shared" si="42"/>
        <v>3.0963683857262694E-2</v>
      </c>
      <c r="AO136" s="117">
        <f t="shared" si="42"/>
        <v>4.2586345432478287E-2</v>
      </c>
      <c r="AP136" s="117">
        <f t="shared" si="42"/>
        <v>5.4534286174142854E-2</v>
      </c>
      <c r="AQ136" s="117">
        <f t="shared" si="42"/>
        <v>4.9588171799718542E-2</v>
      </c>
      <c r="AR136" s="117">
        <f t="shared" si="42"/>
        <v>4.6799884397148737E-2</v>
      </c>
      <c r="AS136" s="117">
        <f t="shared" si="42"/>
        <v>4.954761471866885E-2</v>
      </c>
      <c r="AT136" s="117">
        <f t="shared" si="42"/>
        <v>4.9780315520819476E-2</v>
      </c>
      <c r="AU136" s="117">
        <f t="shared" si="42"/>
        <v>5.1903008364483527E-2</v>
      </c>
      <c r="AV136" s="117">
        <f t="shared" si="42"/>
        <v>5.0795780927666109E-2</v>
      </c>
      <c r="AW136" s="117">
        <f t="shared" si="42"/>
        <v>5.3686702504835794E-2</v>
      </c>
      <c r="AX136" s="117">
        <f t="shared" si="42"/>
        <v>5.4482014675328261E-2</v>
      </c>
      <c r="AY136" s="117">
        <f t="shared" si="42"/>
        <v>6.0045346726780344E-2</v>
      </c>
      <c r="AZ136" s="117">
        <f t="shared" si="42"/>
        <v>5.8331682936473173E-2</v>
      </c>
      <c r="BA136" s="117">
        <f t="shared" si="42"/>
        <v>5.1504854978533014E-2</v>
      </c>
      <c r="BB136" s="117">
        <f t="shared" si="42"/>
        <v>4.6009822935176171E-2</v>
      </c>
      <c r="BC136" s="117">
        <f t="shared" si="42"/>
        <v>4.2599186201962687E-2</v>
      </c>
    </row>
    <row r="137" spans="3:55" hidden="1" x14ac:dyDescent="0.25">
      <c r="C137" s="117">
        <f t="shared" ref="C137:AH137" si="43">IF(C45="s","s",C70)</f>
        <v>6.3460636305829052E-3</v>
      </c>
      <c r="D137" s="117">
        <f t="shared" si="43"/>
        <v>5.9412856589543261E-3</v>
      </c>
      <c r="E137" s="117">
        <f t="shared" si="43"/>
        <v>6.9200453406512014E-3</v>
      </c>
      <c r="F137" s="117">
        <f t="shared" si="43"/>
        <v>7.5632010197171813E-3</v>
      </c>
      <c r="G137" s="117">
        <f t="shared" si="43"/>
        <v>6.8201862502208161E-3</v>
      </c>
      <c r="H137" s="117">
        <f t="shared" si="43"/>
        <v>6.4917941026321107E-3</v>
      </c>
      <c r="I137" s="117">
        <f t="shared" si="43"/>
        <v>5.271868812675236E-3</v>
      </c>
      <c r="J137" s="117">
        <f t="shared" si="43"/>
        <v>6.2589352770718032E-3</v>
      </c>
      <c r="K137" s="117">
        <f t="shared" si="43"/>
        <v>6.3839537408719909E-3</v>
      </c>
      <c r="L137" s="117">
        <f t="shared" si="43"/>
        <v>5.5490317050101443E-3</v>
      </c>
      <c r="M137" s="117">
        <f t="shared" si="43"/>
        <v>5.5850543363663782E-3</v>
      </c>
      <c r="N137" s="117">
        <f t="shared" si="43"/>
        <v>5.5164658269791379E-3</v>
      </c>
      <c r="O137" s="117">
        <f t="shared" si="43"/>
        <v>5.7003636688704286E-3</v>
      </c>
      <c r="P137" s="117">
        <f t="shared" si="43"/>
        <v>6.2519183223343142E-3</v>
      </c>
      <c r="Q137" s="117">
        <f t="shared" si="43"/>
        <v>6.7269876917764732E-3</v>
      </c>
      <c r="R137" s="117">
        <f t="shared" si="43"/>
        <v>6.9207244889291104E-3</v>
      </c>
      <c r="S137" s="117">
        <f t="shared" si="43"/>
        <v>7.4600204599823503E-3</v>
      </c>
      <c r="T137" s="117">
        <f t="shared" si="43"/>
        <v>7.1048033833980414E-3</v>
      </c>
      <c r="U137" s="117">
        <f t="shared" si="43"/>
        <v>6.4297624745069436E-3</v>
      </c>
      <c r="V137" s="117">
        <f t="shared" si="43"/>
        <v>7.241142108131992E-3</v>
      </c>
      <c r="W137" s="117">
        <f t="shared" si="43"/>
        <v>9.3234731848623031E-3</v>
      </c>
      <c r="X137" s="117">
        <f t="shared" si="43"/>
        <v>7.3816705337154016E-3</v>
      </c>
      <c r="Y137" s="117">
        <f t="shared" si="43"/>
        <v>7.413583843192185E-3</v>
      </c>
      <c r="Z137" s="117">
        <f t="shared" si="43"/>
        <v>8.1754787802377441E-3</v>
      </c>
      <c r="AA137" s="117">
        <f t="shared" si="43"/>
        <v>8.0488565205129991E-3</v>
      </c>
      <c r="AB137" s="117">
        <f t="shared" si="43"/>
        <v>8.569329081612391E-3</v>
      </c>
      <c r="AC137" s="117">
        <f t="shared" si="43"/>
        <v>7.5412503811163514E-3</v>
      </c>
      <c r="AD137" s="117">
        <f t="shared" si="43"/>
        <v>9.1541217944593051E-3</v>
      </c>
      <c r="AE137" s="117">
        <f t="shared" si="43"/>
        <v>7.6966920890332441E-3</v>
      </c>
      <c r="AF137" s="117">
        <f t="shared" si="43"/>
        <v>7.4501667002558856E-3</v>
      </c>
      <c r="AG137" s="117">
        <f t="shared" si="43"/>
        <v>7.7975087534989922E-3</v>
      </c>
      <c r="AH137" s="117">
        <f t="shared" si="43"/>
        <v>6.9805768625593092E-3</v>
      </c>
      <c r="AI137" s="117">
        <f t="shared" ref="AI137:BC137" si="44">IF(AI45="s","s",AI70)</f>
        <v>7.0875978116727379E-3</v>
      </c>
      <c r="AJ137" s="117">
        <f t="shared" si="44"/>
        <v>6.839926035561346E-3</v>
      </c>
      <c r="AK137" s="117">
        <f t="shared" si="44"/>
        <v>7.1445222108712392E-3</v>
      </c>
      <c r="AL137" s="117">
        <f t="shared" si="44"/>
        <v>7.9326318014846658E-3</v>
      </c>
      <c r="AM137" s="117">
        <f t="shared" si="44"/>
        <v>1.6312365480583859E-3</v>
      </c>
      <c r="AN137" s="117">
        <f t="shared" si="44"/>
        <v>1.7913679457188592E-3</v>
      </c>
      <c r="AO137" s="117">
        <f t="shared" si="44"/>
        <v>3.462255783751261E-3</v>
      </c>
      <c r="AP137" s="117">
        <f t="shared" si="44"/>
        <v>3.8762687321376396E-3</v>
      </c>
      <c r="AQ137" s="117">
        <f t="shared" si="44"/>
        <v>3.8434214402670308E-3</v>
      </c>
      <c r="AR137" s="117">
        <f t="shared" si="44"/>
        <v>3.9996112312069365E-3</v>
      </c>
      <c r="AS137" s="117">
        <f t="shared" si="44"/>
        <v>6.5923308752406972E-3</v>
      </c>
      <c r="AT137" s="117">
        <f t="shared" si="44"/>
        <v>7.2057082632118836E-3</v>
      </c>
      <c r="AU137" s="117">
        <f t="shared" si="44"/>
        <v>8.1890679933805024E-3</v>
      </c>
      <c r="AV137" s="117">
        <f t="shared" si="44"/>
        <v>6.9234007481848115E-3</v>
      </c>
      <c r="AW137" s="117">
        <f t="shared" si="44"/>
        <v>5.2051592580919749E-3</v>
      </c>
      <c r="AX137" s="117">
        <f t="shared" si="44"/>
        <v>6.6156189651351439E-3</v>
      </c>
      <c r="AY137" s="117">
        <f t="shared" si="44"/>
        <v>6.7213707419000361E-3</v>
      </c>
      <c r="AZ137" s="117">
        <f t="shared" si="44"/>
        <v>6.7405334773274605E-3</v>
      </c>
      <c r="BA137" s="117">
        <f t="shared" si="44"/>
        <v>6.8628193489552103E-3</v>
      </c>
      <c r="BB137" s="117">
        <f t="shared" si="44"/>
        <v>6.6987520386099118E-3</v>
      </c>
      <c r="BC137" s="117">
        <f t="shared" si="44"/>
        <v>5.9370004050446007E-3</v>
      </c>
    </row>
    <row r="138" spans="3:55" hidden="1" x14ac:dyDescent="0.25">
      <c r="C138" s="117" t="str">
        <f t="shared" ref="C138:AH138" si="45">IF(C46="s","s",C71)</f>
        <v>s</v>
      </c>
      <c r="D138" s="117" t="str">
        <f t="shared" si="45"/>
        <v>s</v>
      </c>
      <c r="E138" s="117" t="str">
        <f t="shared" si="45"/>
        <v>s</v>
      </c>
      <c r="F138" s="117" t="str">
        <f t="shared" si="45"/>
        <v>s</v>
      </c>
      <c r="G138" s="117" t="str">
        <f t="shared" si="45"/>
        <v>s</v>
      </c>
      <c r="H138" s="117" t="str">
        <f t="shared" si="45"/>
        <v>s</v>
      </c>
      <c r="I138" s="117" t="str">
        <f t="shared" si="45"/>
        <v>s</v>
      </c>
      <c r="J138" s="117" t="str">
        <f t="shared" si="45"/>
        <v>s</v>
      </c>
      <c r="K138" s="117" t="str">
        <f t="shared" si="45"/>
        <v>s</v>
      </c>
      <c r="L138" s="117" t="str">
        <f t="shared" si="45"/>
        <v>s</v>
      </c>
      <c r="M138" s="117" t="str">
        <f t="shared" si="45"/>
        <v>s</v>
      </c>
      <c r="N138" s="117" t="str">
        <f t="shared" si="45"/>
        <v>s</v>
      </c>
      <c r="O138" s="117" t="str">
        <f t="shared" si="45"/>
        <v>s</v>
      </c>
      <c r="P138" s="117" t="str">
        <f t="shared" si="45"/>
        <v>s</v>
      </c>
      <c r="Q138" s="117" t="str">
        <f t="shared" si="45"/>
        <v>s</v>
      </c>
      <c r="R138" s="117" t="str">
        <f t="shared" si="45"/>
        <v>s</v>
      </c>
      <c r="S138" s="117" t="str">
        <f t="shared" si="45"/>
        <v>s</v>
      </c>
      <c r="T138" s="117" t="str">
        <f t="shared" si="45"/>
        <v>s</v>
      </c>
      <c r="U138" s="117" t="str">
        <f t="shared" si="45"/>
        <v>s</v>
      </c>
      <c r="V138" s="117" t="str">
        <f t="shared" si="45"/>
        <v>s</v>
      </c>
      <c r="W138" s="117" t="str">
        <f t="shared" si="45"/>
        <v>s</v>
      </c>
      <c r="X138" s="117" t="str">
        <f t="shared" si="45"/>
        <v>s</v>
      </c>
      <c r="Y138" s="117" t="str">
        <f t="shared" si="45"/>
        <v>s</v>
      </c>
      <c r="Z138" s="117" t="str">
        <f t="shared" si="45"/>
        <v>s</v>
      </c>
      <c r="AA138" s="117" t="str">
        <f t="shared" si="45"/>
        <v>s</v>
      </c>
      <c r="AB138" s="117" t="str">
        <f t="shared" si="45"/>
        <v>s</v>
      </c>
      <c r="AC138" s="117" t="str">
        <f t="shared" si="45"/>
        <v>s</v>
      </c>
      <c r="AD138" s="117" t="str">
        <f t="shared" si="45"/>
        <v>s</v>
      </c>
      <c r="AE138" s="117" t="str">
        <f t="shared" si="45"/>
        <v>s</v>
      </c>
      <c r="AF138" s="117" t="str">
        <f t="shared" si="45"/>
        <v>s</v>
      </c>
      <c r="AG138" s="117" t="str">
        <f t="shared" si="45"/>
        <v>s</v>
      </c>
      <c r="AH138" s="117" t="str">
        <f t="shared" si="45"/>
        <v>s</v>
      </c>
      <c r="AI138" s="117" t="str">
        <f t="shared" ref="AI138:BC138" si="46">IF(AI46="s","s",AI71)</f>
        <v>s</v>
      </c>
      <c r="AJ138" s="117" t="str">
        <f t="shared" si="46"/>
        <v>s</v>
      </c>
      <c r="AK138" s="117" t="str">
        <f t="shared" si="46"/>
        <v>s</v>
      </c>
      <c r="AL138" s="117" t="str">
        <f t="shared" si="46"/>
        <v>s</v>
      </c>
      <c r="AM138" s="117" t="str">
        <f t="shared" si="46"/>
        <v>s</v>
      </c>
      <c r="AN138" s="117" t="str">
        <f t="shared" si="46"/>
        <v>s</v>
      </c>
      <c r="AO138" s="117" t="str">
        <f t="shared" si="46"/>
        <v>s</v>
      </c>
      <c r="AP138" s="117" t="str">
        <f t="shared" si="46"/>
        <v>s</v>
      </c>
      <c r="AQ138" s="117" t="str">
        <f t="shared" si="46"/>
        <v>s</v>
      </c>
      <c r="AR138" s="117" t="str">
        <f t="shared" si="46"/>
        <v>s</v>
      </c>
      <c r="AS138" s="117" t="str">
        <f t="shared" si="46"/>
        <v>s</v>
      </c>
      <c r="AT138" s="117" t="str">
        <f t="shared" si="46"/>
        <v>s</v>
      </c>
      <c r="AU138" s="117" t="str">
        <f t="shared" si="46"/>
        <v>s</v>
      </c>
      <c r="AV138" s="117" t="str">
        <f t="shared" si="46"/>
        <v>s</v>
      </c>
      <c r="AW138" s="117" t="str">
        <f t="shared" si="46"/>
        <v>s</v>
      </c>
      <c r="AX138" s="117" t="str">
        <f t="shared" si="46"/>
        <v>s</v>
      </c>
      <c r="AY138" s="117" t="str">
        <f t="shared" si="46"/>
        <v>s</v>
      </c>
      <c r="AZ138" s="117" t="str">
        <f t="shared" si="46"/>
        <v>s</v>
      </c>
      <c r="BA138" s="117" t="str">
        <f t="shared" si="46"/>
        <v>s</v>
      </c>
      <c r="BB138" s="117" t="str">
        <f t="shared" si="46"/>
        <v>s</v>
      </c>
      <c r="BC138" s="117" t="str">
        <f t="shared" si="46"/>
        <v>s</v>
      </c>
    </row>
    <row r="139" spans="3:55" hidden="1" x14ac:dyDescent="0.25">
      <c r="C139" s="117">
        <f t="shared" ref="C139:AH139" si="47">IF(C47="s","s",C72)</f>
        <v>4.9251796486584022E-3</v>
      </c>
      <c r="D139" s="117">
        <f t="shared" si="47"/>
        <v>4.0774982058626877E-3</v>
      </c>
      <c r="E139" s="117">
        <f t="shared" si="47"/>
        <v>4.3169894476030269E-3</v>
      </c>
      <c r="F139" s="117">
        <f t="shared" si="47"/>
        <v>4.170003925129416E-3</v>
      </c>
      <c r="G139" s="117">
        <f t="shared" si="47"/>
        <v>3.1084514683462085E-3</v>
      </c>
      <c r="H139" s="117">
        <f t="shared" si="47"/>
        <v>2.9491708867286728E-3</v>
      </c>
      <c r="I139" s="117">
        <f t="shared" si="47"/>
        <v>2.2516689505908557E-3</v>
      </c>
      <c r="J139" s="117">
        <f t="shared" si="47"/>
        <v>2.864800489012474E-3</v>
      </c>
      <c r="K139" s="117">
        <f t="shared" si="47"/>
        <v>3.1328609872047137E-3</v>
      </c>
      <c r="L139" s="117">
        <f t="shared" si="47"/>
        <v>3.4701032875675292E-3</v>
      </c>
      <c r="M139" s="117">
        <f t="shared" si="47"/>
        <v>2.5512963285590231E-3</v>
      </c>
      <c r="N139" s="117">
        <f t="shared" si="47"/>
        <v>5.5160904757261212E-3</v>
      </c>
      <c r="O139" s="117">
        <f t="shared" si="47"/>
        <v>5.6614012513734333E-3</v>
      </c>
      <c r="P139" s="117">
        <f t="shared" si="47"/>
        <v>5.6674531496883097E-3</v>
      </c>
      <c r="Q139" s="117">
        <f t="shared" si="47"/>
        <v>3.4943067955764164E-3</v>
      </c>
      <c r="R139" s="117">
        <f t="shared" si="47"/>
        <v>4.5765923976182118E-3</v>
      </c>
      <c r="S139" s="117">
        <f t="shared" si="47"/>
        <v>6.2747969731590759E-3</v>
      </c>
      <c r="T139" s="117">
        <f t="shared" si="47"/>
        <v>5.8275467884915996E-3</v>
      </c>
      <c r="U139" s="117">
        <f t="shared" si="47"/>
        <v>5.7095954389716139E-3</v>
      </c>
      <c r="V139" s="117">
        <f t="shared" si="47"/>
        <v>6.2100607006142609E-3</v>
      </c>
      <c r="W139" s="117">
        <f t="shared" si="47"/>
        <v>7.3374904651295307E-3</v>
      </c>
      <c r="X139" s="117">
        <f t="shared" si="47"/>
        <v>5.4021899458555197E-3</v>
      </c>
      <c r="Y139" s="117">
        <f t="shared" si="47"/>
        <v>7.8611853628912012E-3</v>
      </c>
      <c r="Z139" s="117">
        <f t="shared" si="47"/>
        <v>8.5402169345426895E-3</v>
      </c>
      <c r="AA139" s="117">
        <f t="shared" si="47"/>
        <v>7.2728810823107183E-3</v>
      </c>
      <c r="AB139" s="117">
        <f t="shared" si="47"/>
        <v>6.0740444703710423E-3</v>
      </c>
      <c r="AC139" s="117">
        <f t="shared" si="47"/>
        <v>3.8501905188943783E-3</v>
      </c>
      <c r="AD139" s="117">
        <f t="shared" si="47"/>
        <v>5.1726462677258531E-3</v>
      </c>
      <c r="AE139" s="117">
        <f t="shared" si="47"/>
        <v>3.8833318809615492E-3</v>
      </c>
      <c r="AF139" s="117">
        <f t="shared" si="47"/>
        <v>4.8556832691553815E-3</v>
      </c>
      <c r="AG139" s="117">
        <f t="shared" si="47"/>
        <v>6.1725401459396916E-3</v>
      </c>
      <c r="AH139" s="117">
        <f t="shared" si="47"/>
        <v>6.4853936929671809E-3</v>
      </c>
      <c r="AI139" s="117">
        <f t="shared" ref="AI139:BC139" si="48">IF(AI47="s","s",AI72)</f>
        <v>6.9003821589309214E-3</v>
      </c>
      <c r="AJ139" s="117">
        <f t="shared" si="48"/>
        <v>6.4519007242662026E-3</v>
      </c>
      <c r="AK139" s="117">
        <f t="shared" si="48"/>
        <v>6.7758845207746676E-3</v>
      </c>
      <c r="AL139" s="117">
        <f t="shared" si="48"/>
        <v>6.4916430060945841E-3</v>
      </c>
      <c r="AM139" s="117">
        <f t="shared" si="48"/>
        <v>4.3454999686851356E-3</v>
      </c>
      <c r="AN139" s="117">
        <f t="shared" si="48"/>
        <v>3.8813933781434644E-3</v>
      </c>
      <c r="AO139" s="117">
        <f t="shared" si="48"/>
        <v>3.1065868579294017E-3</v>
      </c>
      <c r="AP139" s="117">
        <f t="shared" si="48"/>
        <v>3.826172864158278E-3</v>
      </c>
      <c r="AQ139" s="117">
        <f t="shared" si="48"/>
        <v>7.0547965326585816E-3</v>
      </c>
      <c r="AR139" s="117">
        <f t="shared" si="48"/>
        <v>7.5385028616189549E-3</v>
      </c>
      <c r="AS139" s="117">
        <f t="shared" si="48"/>
        <v>3.1727003568550595E-3</v>
      </c>
      <c r="AT139" s="117">
        <f t="shared" si="48"/>
        <v>3.9303144989877806E-3</v>
      </c>
      <c r="AU139" s="117">
        <f t="shared" si="48"/>
        <v>4.6952038129675086E-3</v>
      </c>
      <c r="AV139" s="117">
        <f t="shared" si="48"/>
        <v>5.3199376757486214E-3</v>
      </c>
      <c r="AW139" s="117">
        <f t="shared" si="48"/>
        <v>7.2802130176112274E-3</v>
      </c>
      <c r="AX139" s="117">
        <f t="shared" si="48"/>
        <v>6.8470792072543238E-3</v>
      </c>
      <c r="AY139" s="117">
        <f t="shared" si="48"/>
        <v>6.0157303135589925E-3</v>
      </c>
      <c r="AZ139" s="117">
        <f t="shared" si="48"/>
        <v>4.8248750436466186E-3</v>
      </c>
      <c r="BA139" s="117">
        <f t="shared" si="48"/>
        <v>4.5104370870290523E-3</v>
      </c>
      <c r="BB139" s="117">
        <f t="shared" si="48"/>
        <v>5.0123026586766286E-3</v>
      </c>
      <c r="BC139" s="117">
        <f t="shared" si="48"/>
        <v>4.8666380397434685E-3</v>
      </c>
    </row>
    <row r="140" spans="3:55" hidden="1" x14ac:dyDescent="0.25">
      <c r="C140" s="117">
        <f t="shared" ref="C140:AH140" si="49">IF(C48="s","s",C73)</f>
        <v>1.0704257235041674E-2</v>
      </c>
      <c r="D140" s="117">
        <f t="shared" si="49"/>
        <v>1.1547914761460259E-2</v>
      </c>
      <c r="E140" s="117">
        <f t="shared" si="49"/>
        <v>8.7465813341673151E-3</v>
      </c>
      <c r="F140" s="117">
        <f t="shared" si="49"/>
        <v>1.0475604164407196E-2</v>
      </c>
      <c r="G140" s="117">
        <f t="shared" si="49"/>
        <v>7.9823436858993419E-3</v>
      </c>
      <c r="H140" s="117">
        <f t="shared" si="49"/>
        <v>7.2612804930498971E-3</v>
      </c>
      <c r="I140" s="117">
        <f t="shared" si="49"/>
        <v>9.7345307462946874E-3</v>
      </c>
      <c r="J140" s="117">
        <f t="shared" si="49"/>
        <v>1.2841933190595076E-2</v>
      </c>
      <c r="K140" s="117">
        <f t="shared" si="49"/>
        <v>1.3306369625893075E-2</v>
      </c>
      <c r="L140" s="117">
        <f t="shared" si="49"/>
        <v>1.6537653691283467E-2</v>
      </c>
      <c r="M140" s="117">
        <f t="shared" si="49"/>
        <v>1.1623395727320952E-2</v>
      </c>
      <c r="N140" s="117">
        <f t="shared" si="49"/>
        <v>1.543081405131507E-2</v>
      </c>
      <c r="O140" s="117">
        <f t="shared" si="49"/>
        <v>1.2608393217742006E-2</v>
      </c>
      <c r="P140" s="117">
        <f t="shared" si="49"/>
        <v>1.2680418801978932E-2</v>
      </c>
      <c r="Q140" s="117">
        <f t="shared" si="49"/>
        <v>7.2472885759394734E-3</v>
      </c>
      <c r="R140" s="117">
        <f t="shared" si="49"/>
        <v>1.0977533191335515E-2</v>
      </c>
      <c r="S140" s="117">
        <f t="shared" si="49"/>
        <v>1.6371383378256686E-2</v>
      </c>
      <c r="T140" s="117">
        <f t="shared" si="49"/>
        <v>1.2371346590700879E-2</v>
      </c>
      <c r="U140" s="117">
        <f t="shared" si="49"/>
        <v>1.3530926817917906E-2</v>
      </c>
      <c r="V140" s="117">
        <f t="shared" si="49"/>
        <v>1.0580528804758488E-2</v>
      </c>
      <c r="W140" s="117">
        <f t="shared" si="49"/>
        <v>1.8888516332322264E-2</v>
      </c>
      <c r="X140" s="117">
        <f t="shared" si="49"/>
        <v>1.5704653961868993E-2</v>
      </c>
      <c r="Y140" s="117">
        <f t="shared" si="49"/>
        <v>1.7948201159131903E-2</v>
      </c>
      <c r="Z140" s="117">
        <f t="shared" si="49"/>
        <v>1.7383579264291779E-2</v>
      </c>
      <c r="AA140" s="117">
        <f t="shared" si="49"/>
        <v>1.3365469546820987E-2</v>
      </c>
      <c r="AB140" s="117">
        <f t="shared" si="49"/>
        <v>1.5854092971199798E-2</v>
      </c>
      <c r="AC140" s="117">
        <f t="shared" si="49"/>
        <v>1.9633196636433065E-2</v>
      </c>
      <c r="AD140" s="117">
        <f t="shared" si="49"/>
        <v>2.3583908520819666E-2</v>
      </c>
      <c r="AE140" s="117">
        <f t="shared" si="49"/>
        <v>2.2800493350869203E-2</v>
      </c>
      <c r="AF140" s="117">
        <f t="shared" si="49"/>
        <v>2.2584838668291991E-2</v>
      </c>
      <c r="AG140" s="117">
        <f t="shared" si="49"/>
        <v>1.9965119732118553E-2</v>
      </c>
      <c r="AH140" s="117">
        <f t="shared" si="49"/>
        <v>1.7085325592518609E-2</v>
      </c>
      <c r="AI140" s="117">
        <f t="shared" ref="AI140:BC140" si="50">IF(AI48="s","s",AI73)</f>
        <v>1.5870296728409089E-2</v>
      </c>
      <c r="AJ140" s="117">
        <f t="shared" si="50"/>
        <v>1.4784920520673692E-2</v>
      </c>
      <c r="AK140" s="117">
        <f t="shared" si="50"/>
        <v>1.4880889437305537E-2</v>
      </c>
      <c r="AL140" s="117">
        <f t="shared" si="50"/>
        <v>1.5693382661824764E-2</v>
      </c>
      <c r="AM140" s="117">
        <f t="shared" si="50"/>
        <v>9.3593042880795122E-3</v>
      </c>
      <c r="AN140" s="117">
        <f t="shared" si="50"/>
        <v>1.1645623951298983E-2</v>
      </c>
      <c r="AO140" s="117">
        <f t="shared" si="50"/>
        <v>1.207954764448722E-2</v>
      </c>
      <c r="AP140" s="117">
        <f t="shared" si="50"/>
        <v>1.2685805700952246E-2</v>
      </c>
      <c r="AQ140" s="117">
        <f t="shared" si="50"/>
        <v>1.2200845922961513E-2</v>
      </c>
      <c r="AR140" s="117">
        <f t="shared" si="50"/>
        <v>1.578175366280431E-2</v>
      </c>
      <c r="AS140" s="117">
        <f t="shared" si="50"/>
        <v>1.456219372823662E-2</v>
      </c>
      <c r="AT140" s="117">
        <f t="shared" si="50"/>
        <v>1.6295240039936338E-2</v>
      </c>
      <c r="AU140" s="117">
        <f t="shared" si="50"/>
        <v>8.3101533370533512E-3</v>
      </c>
      <c r="AV140" s="117">
        <f t="shared" si="50"/>
        <v>9.5417191286225542E-3</v>
      </c>
      <c r="AW140" s="117">
        <f t="shared" si="50"/>
        <v>9.2386637650938418E-3</v>
      </c>
      <c r="AX140" s="117">
        <f t="shared" si="50"/>
        <v>1.0051496520486465E-2</v>
      </c>
      <c r="AY140" s="117">
        <f t="shared" si="50"/>
        <v>1.0528469826364965E-2</v>
      </c>
      <c r="AZ140" s="117">
        <f t="shared" si="50"/>
        <v>1.0823264246084291E-2</v>
      </c>
      <c r="BA140" s="117">
        <f t="shared" si="50"/>
        <v>1.2750457772001268E-2</v>
      </c>
      <c r="BB140" s="117">
        <f t="shared" si="50"/>
        <v>1.5016549375720349E-2</v>
      </c>
      <c r="BC140" s="117">
        <f t="shared" si="50"/>
        <v>1.4341195782737886E-2</v>
      </c>
    </row>
    <row r="141" spans="3:55" hidden="1" x14ac:dyDescent="0.25">
      <c r="C141" s="117">
        <f t="shared" ref="C141:AH141" si="51">IF(C49="s","s",C74)</f>
        <v>2.0705668886905264E-2</v>
      </c>
      <c r="D141" s="117">
        <f t="shared" si="51"/>
        <v>1.7740426973921617E-2</v>
      </c>
      <c r="E141" s="117">
        <f t="shared" si="51"/>
        <v>1.8155418089410711E-2</v>
      </c>
      <c r="F141" s="117">
        <f t="shared" si="51"/>
        <v>2.0753888295399418E-2</v>
      </c>
      <c r="G141" s="117">
        <f t="shared" si="51"/>
        <v>2.1810101177576716E-2</v>
      </c>
      <c r="H141" s="117">
        <f t="shared" si="51"/>
        <v>1.4839080261090541E-2</v>
      </c>
      <c r="I141" s="117">
        <f t="shared" si="51"/>
        <v>1.3443338327400441E-2</v>
      </c>
      <c r="J141" s="117">
        <f t="shared" si="51"/>
        <v>1.2090409913205634E-2</v>
      </c>
      <c r="K141" s="117">
        <f t="shared" si="51"/>
        <v>1.1716076521714662E-2</v>
      </c>
      <c r="L141" s="117">
        <f t="shared" si="51"/>
        <v>1.1809355425183569E-2</v>
      </c>
      <c r="M141" s="117">
        <f t="shared" si="51"/>
        <v>1.305437444758268E-2</v>
      </c>
      <c r="N141" s="117">
        <f t="shared" si="51"/>
        <v>1.2575987553894094E-2</v>
      </c>
      <c r="O141" s="117">
        <f t="shared" si="51"/>
        <v>1.3599238295168049E-2</v>
      </c>
      <c r="P141" s="117">
        <f t="shared" si="51"/>
        <v>1.3655016765586614E-2</v>
      </c>
      <c r="Q141" s="117">
        <f t="shared" si="51"/>
        <v>1.5183797748417435E-2</v>
      </c>
      <c r="R141" s="117">
        <f t="shared" si="51"/>
        <v>1.3835533831422922E-2</v>
      </c>
      <c r="S141" s="117">
        <f t="shared" si="51"/>
        <v>1.3770757318489424E-2</v>
      </c>
      <c r="T141" s="117">
        <f t="shared" si="51"/>
        <v>1.2766263198632393E-2</v>
      </c>
      <c r="U141" s="117">
        <f t="shared" si="51"/>
        <v>1.3963075292783341E-2</v>
      </c>
      <c r="V141" s="117">
        <f t="shared" si="51"/>
        <v>1.7058500721662397E-2</v>
      </c>
      <c r="W141" s="117">
        <f t="shared" si="51"/>
        <v>1.5861024158002418E-2</v>
      </c>
      <c r="X141" s="117">
        <f t="shared" si="51"/>
        <v>1.7284528115812912E-2</v>
      </c>
      <c r="Y141" s="117">
        <f t="shared" si="51"/>
        <v>1.8373688463221665E-2</v>
      </c>
      <c r="Z141" s="117">
        <f t="shared" si="51"/>
        <v>1.8904051548556594E-2</v>
      </c>
      <c r="AA141" s="117">
        <f t="shared" si="51"/>
        <v>2.5029484675911418E-2</v>
      </c>
      <c r="AB141" s="117">
        <f t="shared" si="51"/>
        <v>2.7188916961274474E-2</v>
      </c>
      <c r="AC141" s="117">
        <f t="shared" si="51"/>
        <v>2.6476773834327574E-2</v>
      </c>
      <c r="AD141" s="117">
        <f t="shared" si="51"/>
        <v>2.6353631953889779E-2</v>
      </c>
      <c r="AE141" s="117">
        <f t="shared" si="51"/>
        <v>2.8418303804285883E-2</v>
      </c>
      <c r="AF141" s="117">
        <f t="shared" si="51"/>
        <v>2.8271778116662837E-2</v>
      </c>
      <c r="AG141" s="117">
        <f t="shared" si="51"/>
        <v>3.1735833038490473E-2</v>
      </c>
      <c r="AH141" s="117">
        <f t="shared" si="51"/>
        <v>3.0186540305874299E-2</v>
      </c>
      <c r="AI141" s="117">
        <f t="shared" ref="AI141:BC141" si="52">IF(AI49="s","s",AI74)</f>
        <v>3.1261948906387421E-2</v>
      </c>
      <c r="AJ141" s="117">
        <f t="shared" si="52"/>
        <v>3.1039679142415268E-2</v>
      </c>
      <c r="AK141" s="117">
        <f t="shared" si="52"/>
        <v>3.4094214365454512E-2</v>
      </c>
      <c r="AL141" s="117">
        <f t="shared" si="52"/>
        <v>3.3562204935859138E-2</v>
      </c>
      <c r="AM141" s="117">
        <f t="shared" si="52"/>
        <v>2.6723385045442704E-2</v>
      </c>
      <c r="AN141" s="117">
        <f t="shared" si="52"/>
        <v>2.8366961183326947E-2</v>
      </c>
      <c r="AO141" s="117">
        <f t="shared" si="52"/>
        <v>3.0975362318128617E-2</v>
      </c>
      <c r="AP141" s="117">
        <f t="shared" si="52"/>
        <v>3.250003348326342E-2</v>
      </c>
      <c r="AQ141" s="117">
        <f t="shared" si="52"/>
        <v>3.4334225005290986E-2</v>
      </c>
      <c r="AR141" s="117">
        <f t="shared" si="52"/>
        <v>3.9521543431361918E-2</v>
      </c>
      <c r="AS141" s="117">
        <f t="shared" si="52"/>
        <v>3.2859127261562558E-2</v>
      </c>
      <c r="AT141" s="117">
        <f t="shared" si="52"/>
        <v>3.4322475235777139E-2</v>
      </c>
      <c r="AU141" s="117">
        <f t="shared" si="52"/>
        <v>3.3618170491498234E-2</v>
      </c>
      <c r="AV141" s="117">
        <f t="shared" si="52"/>
        <v>3.3662361737309993E-2</v>
      </c>
      <c r="AW141" s="117">
        <f t="shared" si="52"/>
        <v>3.1024815253833438E-2</v>
      </c>
      <c r="AX141" s="117">
        <f t="shared" si="52"/>
        <v>2.9477944885072202E-2</v>
      </c>
      <c r="AY141" s="117">
        <f t="shared" si="52"/>
        <v>2.6533433757023786E-2</v>
      </c>
      <c r="AZ141" s="117">
        <f t="shared" si="52"/>
        <v>2.5153631901359538E-2</v>
      </c>
      <c r="BA141" s="117">
        <f t="shared" si="52"/>
        <v>2.6001300821123827E-2</v>
      </c>
      <c r="BB141" s="117">
        <f t="shared" si="52"/>
        <v>2.4901251118070209E-2</v>
      </c>
      <c r="BC141" s="117">
        <f t="shared" si="52"/>
        <v>2.4350507764957917E-2</v>
      </c>
    </row>
    <row r="142" spans="3:55" hidden="1" x14ac:dyDescent="0.25">
      <c r="C142" s="117">
        <f t="shared" ref="C142:AH142" si="53">IF(C50="s","s",C75)</f>
        <v>4.5912842709865589E-3</v>
      </c>
      <c r="D142" s="117">
        <f t="shared" si="53"/>
        <v>5.6217209519471437E-3</v>
      </c>
      <c r="E142" s="117">
        <f t="shared" si="53"/>
        <v>5.5328460319397921E-3</v>
      </c>
      <c r="F142" s="117">
        <f t="shared" si="53"/>
        <v>2.7625817131884268E-3</v>
      </c>
      <c r="G142" s="117">
        <f t="shared" si="53"/>
        <v>2.4146310532300345E-3</v>
      </c>
      <c r="H142" s="117">
        <f t="shared" si="53"/>
        <v>2.7309206570965269E-3</v>
      </c>
      <c r="I142" s="117">
        <f t="shared" si="53"/>
        <v>1.9399853777198072E-3</v>
      </c>
      <c r="J142" s="117">
        <f t="shared" si="53"/>
        <v>1.4176968108603122E-3</v>
      </c>
      <c r="K142" s="117">
        <f t="shared" si="53"/>
        <v>1.7348849780724775E-3</v>
      </c>
      <c r="L142" s="117">
        <f t="shared" si="53"/>
        <v>2.4537724112418586E-3</v>
      </c>
      <c r="M142" s="117">
        <f t="shared" si="53"/>
        <v>2.4514723846804712E-3</v>
      </c>
      <c r="N142" s="117">
        <f t="shared" si="53"/>
        <v>2.880804953225004E-3</v>
      </c>
      <c r="O142" s="117">
        <f t="shared" si="53"/>
        <v>3.199333842530753E-3</v>
      </c>
      <c r="P142" s="117">
        <f t="shared" si="53"/>
        <v>3.1359858851221362E-3</v>
      </c>
      <c r="Q142" s="117">
        <f t="shared" si="53"/>
        <v>3.2857709052834185E-3</v>
      </c>
      <c r="R142" s="117">
        <f t="shared" si="53"/>
        <v>1.7446894558048808E-3</v>
      </c>
      <c r="S142" s="117">
        <f t="shared" si="53"/>
        <v>1.5514637677519357E-3</v>
      </c>
      <c r="T142" s="117">
        <f t="shared" si="53"/>
        <v>1.7968573135293099E-3</v>
      </c>
      <c r="U142" s="117">
        <f t="shared" si="53"/>
        <v>2.2763380070800784E-3</v>
      </c>
      <c r="V142" s="117">
        <f t="shared" si="53"/>
        <v>2.0947392433237079E-3</v>
      </c>
      <c r="W142" s="117">
        <f t="shared" si="53"/>
        <v>2.4997770005076823E-3</v>
      </c>
      <c r="X142" s="117">
        <f t="shared" si="53"/>
        <v>3.3442970639345876E-3</v>
      </c>
      <c r="Y142" s="117">
        <f t="shared" si="53"/>
        <v>2.5460982088881066E-3</v>
      </c>
      <c r="Z142" s="117">
        <f t="shared" si="53"/>
        <v>2.7314778076207137E-3</v>
      </c>
      <c r="AA142" s="117">
        <f t="shared" si="53"/>
        <v>3.1826966750402841E-3</v>
      </c>
      <c r="AB142" s="117">
        <f t="shared" si="53"/>
        <v>3.162884093470228E-3</v>
      </c>
      <c r="AC142" s="117">
        <f t="shared" si="53"/>
        <v>2.5536256297934586E-3</v>
      </c>
      <c r="AD142" s="117">
        <f t="shared" si="53"/>
        <v>1.7437184181131374E-3</v>
      </c>
      <c r="AE142" s="117">
        <f t="shared" si="53"/>
        <v>3.2079716235115224E-3</v>
      </c>
      <c r="AF142" s="117">
        <f t="shared" si="53"/>
        <v>2.7060545231084362E-3</v>
      </c>
      <c r="AG142" s="117">
        <f t="shared" si="53"/>
        <v>3.606075439272998E-3</v>
      </c>
      <c r="AH142" s="117">
        <f t="shared" si="53"/>
        <v>1.97201575429821E-3</v>
      </c>
      <c r="AI142" s="117">
        <f t="shared" ref="AI142:BC142" si="54">IF(AI50="s","s",AI75)</f>
        <v>2.8720576356153628E-3</v>
      </c>
      <c r="AJ142" s="117">
        <f t="shared" si="54"/>
        <v>2.8494821689526799E-3</v>
      </c>
      <c r="AK142" s="117">
        <f t="shared" si="54"/>
        <v>2.7433033144669368E-3</v>
      </c>
      <c r="AL142" s="117">
        <f t="shared" si="54"/>
        <v>2.6069992107729039E-3</v>
      </c>
      <c r="AM142" s="117">
        <f t="shared" si="54"/>
        <v>2.0352583118437703E-3</v>
      </c>
      <c r="AN142" s="117">
        <f t="shared" si="54"/>
        <v>1.930462458964255E-3</v>
      </c>
      <c r="AO142" s="117">
        <f t="shared" si="54"/>
        <v>1.3736952645164271E-3</v>
      </c>
      <c r="AP142" s="117">
        <f t="shared" si="54"/>
        <v>1.1830420694806994E-3</v>
      </c>
      <c r="AQ142" s="117">
        <f t="shared" si="54"/>
        <v>1.0811484717931591E-3</v>
      </c>
      <c r="AR142" s="117">
        <f t="shared" si="54"/>
        <v>1.6191847288133704E-3</v>
      </c>
      <c r="AS142" s="117">
        <f t="shared" si="54"/>
        <v>1.0449363422127308E-3</v>
      </c>
      <c r="AT142" s="117">
        <f t="shared" si="54"/>
        <v>1.1018377700084782E-3</v>
      </c>
      <c r="AU142" s="117">
        <f t="shared" si="54"/>
        <v>2.1042426138449121E-3</v>
      </c>
      <c r="AV142" s="117">
        <f t="shared" si="54"/>
        <v>2.076832151513169E-3</v>
      </c>
      <c r="AW142" s="117">
        <f t="shared" si="54"/>
        <v>2.3287122467648275E-3</v>
      </c>
      <c r="AX142" s="117">
        <f t="shared" si="54"/>
        <v>1.5127293699832925E-3</v>
      </c>
      <c r="AY142" s="117">
        <f t="shared" si="54"/>
        <v>1.6533590905860836E-3</v>
      </c>
      <c r="AZ142" s="117">
        <f t="shared" si="54"/>
        <v>3.2454991730167062E-3</v>
      </c>
      <c r="BA142" s="117">
        <f t="shared" si="54"/>
        <v>2.0272917426828693E-3</v>
      </c>
      <c r="BB142" s="117">
        <f t="shared" si="54"/>
        <v>1.6864064263695214E-3</v>
      </c>
      <c r="BC142" s="117">
        <f t="shared" si="54"/>
        <v>1.887859410532082E-3</v>
      </c>
    </row>
    <row r="143" spans="3:55" hidden="1" x14ac:dyDescent="0.25">
      <c r="C143" s="117">
        <f t="shared" ref="C143:AH143" si="55">IF(C51="s","s",C76)</f>
        <v>1.3272728244424726E-2</v>
      </c>
      <c r="D143" s="117">
        <f t="shared" si="55"/>
        <v>1.2716592177622357E-2</v>
      </c>
      <c r="E143" s="117">
        <f t="shared" si="55"/>
        <v>1.3022291443471185E-2</v>
      </c>
      <c r="F143" s="117">
        <f t="shared" si="55"/>
        <v>1.3144112838062758E-2</v>
      </c>
      <c r="G143" s="117">
        <f t="shared" si="55"/>
        <v>1.2369065031613355E-2</v>
      </c>
      <c r="H143" s="117">
        <f t="shared" si="55"/>
        <v>1.1378542621844201E-2</v>
      </c>
      <c r="I143" s="117">
        <f t="shared" si="55"/>
        <v>1.0641284467431716E-2</v>
      </c>
      <c r="J143" s="117">
        <f t="shared" si="55"/>
        <v>1.0468559685516307E-2</v>
      </c>
      <c r="K143" s="117">
        <f t="shared" si="55"/>
        <v>1.0723768420489515E-2</v>
      </c>
      <c r="L143" s="117">
        <f t="shared" si="55"/>
        <v>1.0843543484125981E-2</v>
      </c>
      <c r="M143" s="117">
        <f t="shared" si="55"/>
        <v>1.1301761981566023E-2</v>
      </c>
      <c r="N143" s="117">
        <f t="shared" si="55"/>
        <v>1.2558629383130879E-2</v>
      </c>
      <c r="O143" s="117">
        <f t="shared" si="55"/>
        <v>1.2430112036506244E-2</v>
      </c>
      <c r="P143" s="117">
        <f t="shared" si="55"/>
        <v>1.2955161680317639E-2</v>
      </c>
      <c r="Q143" s="117">
        <f t="shared" si="55"/>
        <v>1.229018974552076E-2</v>
      </c>
      <c r="R143" s="117">
        <f t="shared" si="55"/>
        <v>1.2935108710606932E-2</v>
      </c>
      <c r="S143" s="117">
        <f t="shared" si="55"/>
        <v>1.2934146703002468E-2</v>
      </c>
      <c r="T143" s="117">
        <f t="shared" si="55"/>
        <v>1.2479055300658173E-2</v>
      </c>
      <c r="U143" s="117">
        <f t="shared" si="55"/>
        <v>1.3979343138662576E-2</v>
      </c>
      <c r="V143" s="117">
        <f t="shared" si="55"/>
        <v>1.3874277534835668E-2</v>
      </c>
      <c r="W143" s="117">
        <f t="shared" si="55"/>
        <v>1.4887663127904176E-2</v>
      </c>
      <c r="X143" s="117">
        <f t="shared" si="55"/>
        <v>1.4428818285676019E-2</v>
      </c>
      <c r="Y143" s="117">
        <f t="shared" si="55"/>
        <v>1.540263389792018E-2</v>
      </c>
      <c r="Z143" s="117">
        <f t="shared" si="55"/>
        <v>1.6671687529832342E-2</v>
      </c>
      <c r="AA143" s="117">
        <f t="shared" si="55"/>
        <v>1.7431049521785386E-2</v>
      </c>
      <c r="AB143" s="117">
        <f t="shared" si="55"/>
        <v>1.9547808188234258E-2</v>
      </c>
      <c r="AC143" s="117">
        <f t="shared" si="55"/>
        <v>1.8145280965000059E-2</v>
      </c>
      <c r="AD143" s="117">
        <f t="shared" si="55"/>
        <v>1.7020632286672169E-2</v>
      </c>
      <c r="AE143" s="117">
        <f t="shared" si="55"/>
        <v>1.8671262191111749E-2</v>
      </c>
      <c r="AF143" s="117">
        <f t="shared" si="55"/>
        <v>1.8720396890935014E-2</v>
      </c>
      <c r="AG143" s="117">
        <f t="shared" si="55"/>
        <v>1.8761943483427388E-2</v>
      </c>
      <c r="AH143" s="117">
        <f t="shared" si="55"/>
        <v>1.7766293932350481E-2</v>
      </c>
      <c r="AI143" s="117">
        <f t="shared" ref="AI143:BC143" si="56">IF(AI51="s","s",AI76)</f>
        <v>1.9179398871914541E-2</v>
      </c>
      <c r="AJ143" s="117">
        <f t="shared" si="56"/>
        <v>1.8676416399423145E-2</v>
      </c>
      <c r="AK143" s="117">
        <f t="shared" si="56"/>
        <v>1.9374687088509857E-2</v>
      </c>
      <c r="AL143" s="117">
        <f t="shared" si="56"/>
        <v>1.9597874974035534E-2</v>
      </c>
      <c r="AM143" s="117">
        <f t="shared" si="56"/>
        <v>1.3355144709319379E-2</v>
      </c>
      <c r="AN143" s="117">
        <f t="shared" si="56"/>
        <v>1.4462825092400333E-2</v>
      </c>
      <c r="AO143" s="117">
        <f t="shared" si="56"/>
        <v>1.7564106892614634E-2</v>
      </c>
      <c r="AP143" s="117">
        <f t="shared" si="56"/>
        <v>1.929236929899171E-2</v>
      </c>
      <c r="AQ143" s="117">
        <f t="shared" si="56"/>
        <v>1.8429313652423295E-2</v>
      </c>
      <c r="AR143" s="117">
        <f t="shared" si="56"/>
        <v>1.9461874698314934E-2</v>
      </c>
      <c r="AS143" s="117">
        <f t="shared" si="56"/>
        <v>1.8829382366839457E-2</v>
      </c>
      <c r="AT143" s="117">
        <f t="shared" si="56"/>
        <v>1.999322615819029E-2</v>
      </c>
      <c r="AU143" s="117">
        <f t="shared" si="56"/>
        <v>2.0286043596223921E-2</v>
      </c>
      <c r="AV143" s="117">
        <f t="shared" si="56"/>
        <v>1.94503911064971E-2</v>
      </c>
      <c r="AW143" s="117">
        <f t="shared" si="56"/>
        <v>1.9414144701367424E-2</v>
      </c>
      <c r="AX143" s="117">
        <f t="shared" si="56"/>
        <v>1.9251439217270645E-2</v>
      </c>
      <c r="AY143" s="117">
        <f t="shared" si="56"/>
        <v>1.9468834280262061E-2</v>
      </c>
      <c r="AZ143" s="117">
        <f t="shared" si="56"/>
        <v>1.8862604752737065E-2</v>
      </c>
      <c r="BA143" s="117">
        <f t="shared" si="56"/>
        <v>1.7902038763843178E-2</v>
      </c>
      <c r="BB143" s="117">
        <f t="shared" si="56"/>
        <v>1.6984378298935034E-2</v>
      </c>
      <c r="BC143" s="117">
        <f t="shared" si="56"/>
        <v>1.6238743485962128E-2</v>
      </c>
    </row>
    <row r="144" spans="3:55" hidden="1" x14ac:dyDescent="0.25">
      <c r="C144" s="117">
        <f t="shared" ref="C144:AH144" si="57">IF(C52="s","s",C77)</f>
        <v>2.5949948909302933E-3</v>
      </c>
      <c r="D144" s="117">
        <f t="shared" si="57"/>
        <v>2.0447855193161781E-3</v>
      </c>
      <c r="E144" s="117">
        <f t="shared" si="57"/>
        <v>1.8701864445415052E-3</v>
      </c>
      <c r="F144" s="117">
        <f t="shared" si="57"/>
        <v>2.5371108553457573E-3</v>
      </c>
      <c r="G144" s="117">
        <f t="shared" si="57"/>
        <v>1.8579736644541709E-3</v>
      </c>
      <c r="H144" s="117">
        <f t="shared" si="57"/>
        <v>1.8756073821220736E-3</v>
      </c>
      <c r="I144" s="117">
        <f t="shared" si="57"/>
        <v>1.6931916332335512E-3</v>
      </c>
      <c r="J144" s="117">
        <f t="shared" si="57"/>
        <v>1.0799392927460186E-3</v>
      </c>
      <c r="K144" s="117">
        <f t="shared" si="57"/>
        <v>1.5373294920838167E-3</v>
      </c>
      <c r="L144" s="117">
        <f t="shared" si="57"/>
        <v>1.4603278820538481E-3</v>
      </c>
      <c r="M144" s="117">
        <f t="shared" si="57"/>
        <v>1.4675281459422182E-3</v>
      </c>
      <c r="N144" s="117">
        <f t="shared" si="57"/>
        <v>1.3643304503066639E-3</v>
      </c>
      <c r="O144" s="117">
        <f t="shared" si="57"/>
        <v>1.3493823566932152E-3</v>
      </c>
      <c r="P144" s="117">
        <f t="shared" si="57"/>
        <v>1.4666505775537933E-3</v>
      </c>
      <c r="Q144" s="117">
        <f t="shared" si="57"/>
        <v>1.4257748058577342E-3</v>
      </c>
      <c r="R144" s="117">
        <f t="shared" si="57"/>
        <v>1.1601591074916573E-3</v>
      </c>
      <c r="S144" s="117">
        <f t="shared" si="57"/>
        <v>1.2441097393442145E-3</v>
      </c>
      <c r="T144" s="117">
        <f t="shared" si="57"/>
        <v>1.4679092595765702E-3</v>
      </c>
      <c r="U144" s="117">
        <f t="shared" si="57"/>
        <v>1.3618405610816284E-3</v>
      </c>
      <c r="V144" s="117">
        <f t="shared" si="57"/>
        <v>1.6250787954722448E-3</v>
      </c>
      <c r="W144" s="117">
        <f t="shared" si="57"/>
        <v>1.7805534557744525E-3</v>
      </c>
      <c r="X144" s="117">
        <f t="shared" si="57"/>
        <v>1.725322058462203E-3</v>
      </c>
      <c r="Y144" s="117">
        <f t="shared" si="57"/>
        <v>1.5977997140405647E-3</v>
      </c>
      <c r="Z144" s="117">
        <f t="shared" si="57"/>
        <v>1.8045319430367642E-3</v>
      </c>
      <c r="AA144" s="117">
        <f t="shared" si="57"/>
        <v>2.5541656513039497E-3</v>
      </c>
      <c r="AB144" s="117">
        <f t="shared" si="57"/>
        <v>2.8379774257923933E-3</v>
      </c>
      <c r="AC144" s="117">
        <f t="shared" si="57"/>
        <v>2.3684105342785693E-3</v>
      </c>
      <c r="AD144" s="117">
        <f t="shared" si="57"/>
        <v>4.1573066219639685E-3</v>
      </c>
      <c r="AE144" s="117">
        <f t="shared" si="57"/>
        <v>4.7133212395299943E-3</v>
      </c>
      <c r="AF144" s="117">
        <f t="shared" si="57"/>
        <v>5.0015255261603529E-3</v>
      </c>
      <c r="AG144" s="117">
        <f t="shared" si="57"/>
        <v>5.1097688809764305E-3</v>
      </c>
      <c r="AH144" s="117">
        <f t="shared" si="57"/>
        <v>4.6347130860694011E-3</v>
      </c>
      <c r="AI144" s="117">
        <f t="shared" ref="AI144:BC144" si="58">IF(AI52="s","s",AI77)</f>
        <v>4.2355767167678738E-3</v>
      </c>
      <c r="AJ144" s="117">
        <f t="shared" si="58"/>
        <v>4.5411623828602171E-3</v>
      </c>
      <c r="AK144" s="117">
        <f t="shared" si="58"/>
        <v>4.4381747257217462E-3</v>
      </c>
      <c r="AL144" s="117">
        <f t="shared" si="58"/>
        <v>4.898570893452258E-3</v>
      </c>
      <c r="AM144" s="117">
        <f t="shared" si="58"/>
        <v>4.1322311644481271E-3</v>
      </c>
      <c r="AN144" s="117">
        <f t="shared" si="58"/>
        <v>5.1150829004036405E-3</v>
      </c>
      <c r="AO144" s="117">
        <f t="shared" si="58"/>
        <v>5.3731227378464134E-3</v>
      </c>
      <c r="AP144" s="117">
        <f t="shared" si="58"/>
        <v>5.1943163801404504E-3</v>
      </c>
      <c r="AQ144" s="117">
        <f t="shared" si="58"/>
        <v>5.6565576375701941E-3</v>
      </c>
      <c r="AR144" s="117">
        <f t="shared" si="58"/>
        <v>6.0823719365269745E-3</v>
      </c>
      <c r="AS144" s="117">
        <f t="shared" si="58"/>
        <v>5.681375633346239E-3</v>
      </c>
      <c r="AT144" s="117">
        <f t="shared" si="58"/>
        <v>6.1753943949434545E-3</v>
      </c>
      <c r="AU144" s="117">
        <f t="shared" si="58"/>
        <v>6.4479559473504065E-3</v>
      </c>
      <c r="AV144" s="117">
        <f t="shared" si="58"/>
        <v>6.2260150300058525E-3</v>
      </c>
      <c r="AW144" s="117">
        <f t="shared" si="58"/>
        <v>5.8960996646814281E-3</v>
      </c>
      <c r="AX144" s="117">
        <f t="shared" si="58"/>
        <v>5.9613376869212809E-3</v>
      </c>
      <c r="AY144" s="117">
        <f t="shared" si="58"/>
        <v>5.0501214000880671E-3</v>
      </c>
      <c r="AZ144" s="117">
        <f t="shared" si="58"/>
        <v>5.1612191645123914E-3</v>
      </c>
      <c r="BA144" s="117">
        <f t="shared" si="58"/>
        <v>4.6583303075241177E-3</v>
      </c>
      <c r="BB144" s="117">
        <f t="shared" si="58"/>
        <v>5.5681243855067565E-3</v>
      </c>
      <c r="BC144" s="117">
        <f t="shared" si="58"/>
        <v>5.1364800012542646E-3</v>
      </c>
    </row>
    <row r="145" spans="3:55" hidden="1" x14ac:dyDescent="0.25">
      <c r="C145" s="117">
        <f t="shared" ref="C145:AH145" si="59">IF(C53="s","s",C78)</f>
        <v>2.5949948909302933E-3</v>
      </c>
      <c r="D145" s="117">
        <f t="shared" si="59"/>
        <v>2.0447855193161781E-3</v>
      </c>
      <c r="E145" s="117">
        <f t="shared" si="59"/>
        <v>1.8701864445415052E-3</v>
      </c>
      <c r="F145" s="117">
        <f t="shared" si="59"/>
        <v>2.5371108553457573E-3</v>
      </c>
      <c r="G145" s="117">
        <f t="shared" si="59"/>
        <v>1.8579736644541709E-3</v>
      </c>
      <c r="H145" s="117">
        <f t="shared" si="59"/>
        <v>1.8756073821220736E-3</v>
      </c>
      <c r="I145" s="117">
        <f t="shared" si="59"/>
        <v>1.6931916332335512E-3</v>
      </c>
      <c r="J145" s="117">
        <f t="shared" si="59"/>
        <v>1.0799392927460186E-3</v>
      </c>
      <c r="K145" s="117">
        <f t="shared" si="59"/>
        <v>1.5373294920838167E-3</v>
      </c>
      <c r="L145" s="117">
        <f t="shared" si="59"/>
        <v>1.4603278820538481E-3</v>
      </c>
      <c r="M145" s="117">
        <f t="shared" si="59"/>
        <v>1.4675281459422182E-3</v>
      </c>
      <c r="N145" s="117">
        <f t="shared" si="59"/>
        <v>1.3643304503066639E-3</v>
      </c>
      <c r="O145" s="117">
        <f t="shared" si="59"/>
        <v>1.3493823566932152E-3</v>
      </c>
      <c r="P145" s="117">
        <f t="shared" si="59"/>
        <v>1.4666505775537933E-3</v>
      </c>
      <c r="Q145" s="117">
        <f t="shared" si="59"/>
        <v>1.4257748058577342E-3</v>
      </c>
      <c r="R145" s="117">
        <f t="shared" si="59"/>
        <v>1.1601591074916573E-3</v>
      </c>
      <c r="S145" s="117">
        <f t="shared" si="59"/>
        <v>1.2441097393442145E-3</v>
      </c>
      <c r="T145" s="117">
        <f t="shared" si="59"/>
        <v>1.4679092595765702E-3</v>
      </c>
      <c r="U145" s="117">
        <f t="shared" si="59"/>
        <v>1.3618405610816284E-3</v>
      </c>
      <c r="V145" s="117">
        <f t="shared" si="59"/>
        <v>1.6250787954722448E-3</v>
      </c>
      <c r="W145" s="117">
        <f t="shared" si="59"/>
        <v>1.7805534557744525E-3</v>
      </c>
      <c r="X145" s="117">
        <f t="shared" si="59"/>
        <v>1.725322058462203E-3</v>
      </c>
      <c r="Y145" s="117">
        <f t="shared" si="59"/>
        <v>1.5977997140405647E-3</v>
      </c>
      <c r="Z145" s="117">
        <f t="shared" si="59"/>
        <v>1.8045319430367642E-3</v>
      </c>
      <c r="AA145" s="117">
        <f t="shared" si="59"/>
        <v>2.5541656513039497E-3</v>
      </c>
      <c r="AB145" s="117">
        <f t="shared" si="59"/>
        <v>2.8379774257923933E-3</v>
      </c>
      <c r="AC145" s="117">
        <f t="shared" si="59"/>
        <v>2.3684105342785693E-3</v>
      </c>
      <c r="AD145" s="117">
        <f t="shared" si="59"/>
        <v>4.1573066219639685E-3</v>
      </c>
      <c r="AE145" s="117">
        <f t="shared" si="59"/>
        <v>4.7133212395299943E-3</v>
      </c>
      <c r="AF145" s="117">
        <f t="shared" si="59"/>
        <v>5.0015255261603529E-3</v>
      </c>
      <c r="AG145" s="117">
        <f t="shared" si="59"/>
        <v>5.1097688809764305E-3</v>
      </c>
      <c r="AH145" s="117">
        <f t="shared" si="59"/>
        <v>4.6347130860694011E-3</v>
      </c>
      <c r="AI145" s="117">
        <f t="shared" ref="AI145:BC145" si="60">IF(AI53="s","s",AI78)</f>
        <v>4.2355767167678738E-3</v>
      </c>
      <c r="AJ145" s="117">
        <f t="shared" si="60"/>
        <v>4.5411623828602171E-3</v>
      </c>
      <c r="AK145" s="117">
        <f t="shared" si="60"/>
        <v>4.4381747257217462E-3</v>
      </c>
      <c r="AL145" s="117">
        <f t="shared" si="60"/>
        <v>4.898570893452258E-3</v>
      </c>
      <c r="AM145" s="117">
        <f t="shared" si="60"/>
        <v>4.1322311644481271E-3</v>
      </c>
      <c r="AN145" s="117">
        <f t="shared" si="60"/>
        <v>5.1150829004036405E-3</v>
      </c>
      <c r="AO145" s="117">
        <f t="shared" si="60"/>
        <v>5.3731227378464134E-3</v>
      </c>
      <c r="AP145" s="117">
        <f t="shared" si="60"/>
        <v>5.1943163801404504E-3</v>
      </c>
      <c r="AQ145" s="117">
        <f t="shared" si="60"/>
        <v>5.6565576375701941E-3</v>
      </c>
      <c r="AR145" s="117">
        <f t="shared" si="60"/>
        <v>6.0823719365269745E-3</v>
      </c>
      <c r="AS145" s="117">
        <f t="shared" si="60"/>
        <v>5.681375633346239E-3</v>
      </c>
      <c r="AT145" s="117">
        <f t="shared" si="60"/>
        <v>6.1753943949434545E-3</v>
      </c>
      <c r="AU145" s="117">
        <f t="shared" si="60"/>
        <v>6.4479559473504065E-3</v>
      </c>
      <c r="AV145" s="117">
        <f t="shared" si="60"/>
        <v>6.2260150300058525E-3</v>
      </c>
      <c r="AW145" s="117">
        <f t="shared" si="60"/>
        <v>5.8960996646814281E-3</v>
      </c>
      <c r="AX145" s="117">
        <f t="shared" si="60"/>
        <v>5.9613376869212809E-3</v>
      </c>
      <c r="AY145" s="117">
        <f t="shared" si="60"/>
        <v>5.0501214000880671E-3</v>
      </c>
      <c r="AZ145" s="117">
        <f t="shared" si="60"/>
        <v>5.1612191645123914E-3</v>
      </c>
      <c r="BA145" s="117">
        <f t="shared" si="60"/>
        <v>4.6583303075241177E-3</v>
      </c>
      <c r="BB145" s="117">
        <f t="shared" si="60"/>
        <v>5.5681243855067565E-3</v>
      </c>
      <c r="BC145" s="117">
        <f t="shared" si="60"/>
        <v>5.1364800012542646E-3</v>
      </c>
    </row>
    <row r="146" spans="3:55" hidden="1" x14ac:dyDescent="0.25">
      <c r="C146" s="117">
        <f t="shared" ref="C146:AH146" si="61">IF(C54="s","s",C79)</f>
        <v>3.4545906004593105E-2</v>
      </c>
      <c r="D146" s="117">
        <f t="shared" si="61"/>
        <v>3.2069754134299439E-2</v>
      </c>
      <c r="E146" s="117">
        <f t="shared" si="61"/>
        <v>3.1423203679399818E-2</v>
      </c>
      <c r="F146" s="117">
        <f t="shared" si="61"/>
        <v>3.0560405491599819E-2</v>
      </c>
      <c r="G146" s="117">
        <f t="shared" si="61"/>
        <v>2.8214740530544302E-2</v>
      </c>
      <c r="H146" s="117">
        <f t="shared" si="61"/>
        <v>2.6567710917457969E-2</v>
      </c>
      <c r="I146" s="117">
        <f t="shared" si="61"/>
        <v>2.5368233574500385E-2</v>
      </c>
      <c r="J146" s="117">
        <f t="shared" si="61"/>
        <v>2.3321334613887419E-2</v>
      </c>
      <c r="K146" s="117">
        <f t="shared" si="61"/>
        <v>2.5466892094281032E-2</v>
      </c>
      <c r="L146" s="117">
        <f t="shared" si="61"/>
        <v>2.6747978976640097E-2</v>
      </c>
      <c r="M146" s="117">
        <f t="shared" si="61"/>
        <v>2.6368070174153355E-2</v>
      </c>
      <c r="N146" s="117">
        <f t="shared" si="61"/>
        <v>2.7044377671884758E-2</v>
      </c>
      <c r="O146" s="117">
        <f t="shared" si="61"/>
        <v>2.6307835753870835E-2</v>
      </c>
      <c r="P146" s="117">
        <f t="shared" si="61"/>
        <v>2.6802175124461487E-2</v>
      </c>
      <c r="Q146" s="117">
        <f t="shared" si="61"/>
        <v>2.4946141059268855E-2</v>
      </c>
      <c r="R146" s="117">
        <f t="shared" si="61"/>
        <v>2.5116314250591385E-2</v>
      </c>
      <c r="S146" s="117">
        <f t="shared" si="61"/>
        <v>2.4338200471813141E-2</v>
      </c>
      <c r="T146" s="117">
        <f t="shared" si="61"/>
        <v>2.4255365111596483E-2</v>
      </c>
      <c r="U146" s="117">
        <f t="shared" si="61"/>
        <v>2.6690990911155968E-2</v>
      </c>
      <c r="V146" s="117">
        <f t="shared" si="61"/>
        <v>2.7434120713502902E-2</v>
      </c>
      <c r="W146" s="117">
        <f t="shared" si="61"/>
        <v>2.7806311727244962E-2</v>
      </c>
      <c r="X146" s="117">
        <f t="shared" si="61"/>
        <v>2.8051800921587818E-2</v>
      </c>
      <c r="Y146" s="117">
        <f t="shared" si="61"/>
        <v>2.9998292051305879E-2</v>
      </c>
      <c r="Z146" s="117">
        <f t="shared" si="61"/>
        <v>3.1274729038255428E-2</v>
      </c>
      <c r="AA146" s="117">
        <f t="shared" si="61"/>
        <v>3.1999109730979622E-2</v>
      </c>
      <c r="AB146" s="117">
        <f t="shared" si="61"/>
        <v>3.4497757330923341E-2</v>
      </c>
      <c r="AC146" s="117">
        <f t="shared" si="61"/>
        <v>3.4336847617766959E-2</v>
      </c>
      <c r="AD146" s="117">
        <f t="shared" si="61"/>
        <v>3.5313999464777757E-2</v>
      </c>
      <c r="AE146" s="117">
        <f t="shared" si="61"/>
        <v>3.6409541178697886E-2</v>
      </c>
      <c r="AF146" s="117">
        <f t="shared" si="61"/>
        <v>3.5227717127278978E-2</v>
      </c>
      <c r="AG146" s="117">
        <f t="shared" si="61"/>
        <v>3.4398313526517767E-2</v>
      </c>
      <c r="AH146" s="117">
        <f t="shared" si="61"/>
        <v>3.1770119320823444E-2</v>
      </c>
      <c r="AI146" s="117">
        <f t="shared" ref="AI146:BC146" si="62">IF(AI54="s","s",AI79)</f>
        <v>3.2668704166504234E-2</v>
      </c>
      <c r="AJ146" s="117">
        <f t="shared" si="62"/>
        <v>3.2766235195028297E-2</v>
      </c>
      <c r="AK146" s="117">
        <f t="shared" si="62"/>
        <v>3.2855110137230394E-2</v>
      </c>
      <c r="AL146" s="117">
        <f t="shared" si="62"/>
        <v>3.1229197160938013E-2</v>
      </c>
      <c r="AM146" s="117">
        <f t="shared" si="62"/>
        <v>1.8909672742678123E-2</v>
      </c>
      <c r="AN146" s="117">
        <f t="shared" si="62"/>
        <v>2.2213569473367827E-2</v>
      </c>
      <c r="AO146" s="117">
        <f t="shared" si="62"/>
        <v>2.8623402790013696E-2</v>
      </c>
      <c r="AP146" s="117">
        <f t="shared" si="62"/>
        <v>3.063104658532028E-2</v>
      </c>
      <c r="AQ146" s="117">
        <f t="shared" si="62"/>
        <v>3.0831691830187028E-2</v>
      </c>
      <c r="AR146" s="117">
        <f t="shared" si="62"/>
        <v>3.0856484903162791E-2</v>
      </c>
      <c r="AS146" s="117">
        <f t="shared" si="62"/>
        <v>2.9935751547599945E-2</v>
      </c>
      <c r="AT146" s="117">
        <f t="shared" si="62"/>
        <v>3.0581529942451332E-2</v>
      </c>
      <c r="AU146" s="117">
        <f t="shared" si="62"/>
        <v>3.108324788177803E-2</v>
      </c>
      <c r="AV146" s="117">
        <f t="shared" si="62"/>
        <v>2.9672313607529591E-2</v>
      </c>
      <c r="AW146" s="117">
        <f t="shared" si="62"/>
        <v>2.9687473612386679E-2</v>
      </c>
      <c r="AX146" s="117">
        <f t="shared" si="62"/>
        <v>2.9721158868082846E-2</v>
      </c>
      <c r="AY146" s="117">
        <f t="shared" si="62"/>
        <v>2.9190117599767126E-2</v>
      </c>
      <c r="AZ146" s="117">
        <f t="shared" si="62"/>
        <v>2.8570448163198064E-2</v>
      </c>
      <c r="BA146" s="117">
        <f t="shared" si="62"/>
        <v>2.76896139253082E-2</v>
      </c>
      <c r="BB146" s="117">
        <f t="shared" si="62"/>
        <v>2.7476568705436345E-2</v>
      </c>
      <c r="BC146" s="117">
        <f t="shared" si="62"/>
        <v>2.5735055819614543E-2</v>
      </c>
    </row>
    <row r="147" spans="3:55" hidden="1" x14ac:dyDescent="0.25"/>
    <row r="148" spans="3:55" hidden="1" x14ac:dyDescent="0.25"/>
    <row r="149" spans="3:55" hidden="1" x14ac:dyDescent="0.25"/>
  </sheetData>
  <mergeCells count="3">
    <mergeCell ref="A29:B29"/>
    <mergeCell ref="A54:B54"/>
    <mergeCell ref="A79:B7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28</vt:i4>
      </vt:variant>
    </vt:vector>
  </HeadingPairs>
  <TitlesOfParts>
    <vt:vector size="28" baseType="lpstr">
      <vt:lpstr>Présentation</vt:lpstr>
      <vt:lpstr>Lisez-moi</vt:lpstr>
      <vt:lpstr>ETP_ARA</vt:lpstr>
      <vt:lpstr>ETP_01</vt:lpstr>
      <vt:lpstr>ETP_03</vt:lpstr>
      <vt:lpstr>ETP_07</vt:lpstr>
      <vt:lpstr>ETP_15</vt:lpstr>
      <vt:lpstr>ETP_26</vt:lpstr>
      <vt:lpstr>ETP_38</vt:lpstr>
      <vt:lpstr>ETP_42</vt:lpstr>
      <vt:lpstr>ETP_43</vt:lpstr>
      <vt:lpstr>ETP_63</vt:lpstr>
      <vt:lpstr>ETP_69</vt:lpstr>
      <vt:lpstr>ETP_73</vt:lpstr>
      <vt:lpstr>ETP_74</vt:lpstr>
      <vt:lpstr>TdR_ARA</vt:lpstr>
      <vt:lpstr>TdR_01</vt:lpstr>
      <vt:lpstr>TdR_03</vt:lpstr>
      <vt:lpstr>TdR_07</vt:lpstr>
      <vt:lpstr>TdR_15</vt:lpstr>
      <vt:lpstr>TdR_26</vt:lpstr>
      <vt:lpstr>TdR_38</vt:lpstr>
      <vt:lpstr>TdR_42</vt:lpstr>
      <vt:lpstr>TdR_43</vt:lpstr>
      <vt:lpstr>TdR_63</vt:lpstr>
      <vt:lpstr>TdR_69</vt:lpstr>
      <vt:lpstr>TdR_73</vt:lpstr>
      <vt:lpstr>TdR_74</vt:lpstr>
    </vt:vector>
  </TitlesOfParts>
  <Company>Ministères Chargés des Affaires Sociales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JACOD Olivier (DR-ARA)</dc:creator>
  <cp:lastModifiedBy>JACOD, Olivier (DREETS-ARA)</cp:lastModifiedBy>
  <cp:lastPrinted>2023-05-17T16:03:41Z</cp:lastPrinted>
  <dcterms:created xsi:type="dcterms:W3CDTF">2023-01-16T15:31:39Z</dcterms:created>
  <dcterms:modified xsi:type="dcterms:W3CDTF">2024-07-08T09:25:09Z</dcterms:modified>
</cp:coreProperties>
</file>